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yda\Dropbox\WENYI\Sleep-Lipids-CHARGE\Manuscript\submission NatureCommunications\revision\"/>
    </mc:Choice>
  </mc:AlternateContent>
  <xr:revisionPtr revIDLastSave="0" documentId="13_ncr:1_{12A62423-0739-457D-86B3-3E811D595EC3}" xr6:coauthVersionLast="47" xr6:coauthVersionMax="47" xr10:uidLastSave="{00000000-0000-0000-0000-000000000000}"/>
  <bookViews>
    <workbookView xWindow="28680" yWindow="-120" windowWidth="29040" windowHeight="15720" firstSheet="2" activeTab="2" xr2:uid="{5B855B4A-3182-4B9F-BC81-C7989E6FE8A6}"/>
  </bookViews>
  <sheets>
    <sheet name="Sup Table 1" sheetId="1" r:id="rId1"/>
    <sheet name="Sup Table 2" sheetId="2" r:id="rId2"/>
    <sheet name="Sup Table 3" sheetId="3" r:id="rId3"/>
    <sheet name="Sup Table 4" sheetId="4" r:id="rId4"/>
    <sheet name="Sup Table 5" sheetId="10" r:id="rId5"/>
    <sheet name="Sup Table 6" sheetId="5" r:id="rId6"/>
    <sheet name="Sup Table 7" sheetId="6" r:id="rId7"/>
    <sheet name="Sup Table 8" sheetId="7" r:id="rId8"/>
    <sheet name="Sup Table 9" sheetId="9" r:id="rId9"/>
  </sheets>
  <definedNames>
    <definedName name="_xlnm._FilterDatabase" localSheetId="2" hidden="1">'Sup Table 3'!$A$4:$J$445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N9" i="3" l="1"/>
  <c r="AP12" i="3"/>
  <c r="AP13" i="3"/>
  <c r="AO13" i="3"/>
  <c r="AO12" i="3"/>
  <c r="AP11" i="3"/>
  <c r="AO11" i="3"/>
  <c r="AP10" i="3"/>
  <c r="AO10" i="3"/>
  <c r="AP9" i="3"/>
  <c r="AO9" i="3"/>
  <c r="AP8" i="3"/>
  <c r="AO8" i="3"/>
  <c r="AH13" i="3"/>
  <c r="AG13" i="3"/>
  <c r="AH12" i="3"/>
  <c r="AG12" i="3"/>
  <c r="AH11" i="3"/>
  <c r="AG11" i="3"/>
  <c r="AH10" i="3"/>
  <c r="AG10" i="3"/>
  <c r="AH9" i="3"/>
  <c r="AG9" i="3"/>
  <c r="AH8" i="3"/>
  <c r="AG8" i="3"/>
  <c r="Z13" i="3"/>
  <c r="Y13" i="3"/>
  <c r="Z12" i="3"/>
  <c r="Y12" i="3"/>
  <c r="Z11" i="3"/>
  <c r="Y11" i="3"/>
  <c r="Z10" i="3"/>
  <c r="Y10" i="3"/>
  <c r="Z9" i="3"/>
  <c r="Y9" i="3"/>
  <c r="Z8" i="3"/>
  <c r="Y8" i="3"/>
  <c r="AN11" i="3"/>
  <c r="AN13" i="3"/>
  <c r="AM13" i="3"/>
  <c r="AL13" i="3"/>
  <c r="AN12" i="3"/>
  <c r="AM12" i="3"/>
  <c r="AL12" i="3"/>
  <c r="AM11" i="3"/>
  <c r="AL11" i="3"/>
  <c r="AN10" i="3"/>
  <c r="AM10" i="3"/>
  <c r="AL10" i="3"/>
  <c r="AM9" i="3"/>
  <c r="AL9" i="3"/>
  <c r="AN8" i="3"/>
  <c r="AM8" i="3"/>
  <c r="AL8" i="3"/>
  <c r="AF13" i="3"/>
  <c r="AE13" i="3"/>
  <c r="AD13" i="3"/>
  <c r="AF12" i="3"/>
  <c r="AE12" i="3"/>
  <c r="AD12" i="3"/>
  <c r="AF11" i="3"/>
  <c r="AE11" i="3"/>
  <c r="AD11" i="3"/>
  <c r="AF10" i="3"/>
  <c r="AE10" i="3"/>
  <c r="AD10" i="3"/>
  <c r="AF9" i="3"/>
  <c r="AE9" i="3"/>
  <c r="AD9" i="3"/>
  <c r="AF8" i="3"/>
  <c r="AE8" i="3"/>
  <c r="AD8" i="3"/>
  <c r="X13" i="3"/>
  <c r="W13" i="3"/>
  <c r="V13" i="3"/>
  <c r="X12" i="3"/>
  <c r="W12" i="3"/>
  <c r="V12" i="3"/>
  <c r="X11" i="3"/>
  <c r="W11" i="3"/>
  <c r="V11" i="3"/>
  <c r="X10" i="3"/>
  <c r="W10" i="3"/>
  <c r="V10" i="3"/>
  <c r="X9" i="3"/>
  <c r="W9" i="3"/>
  <c r="V9" i="3"/>
  <c r="X8" i="3"/>
  <c r="W8" i="3"/>
  <c r="V8" i="3"/>
  <c r="P13" i="3"/>
  <c r="O13" i="3"/>
  <c r="N13" i="3"/>
  <c r="P12" i="3"/>
  <c r="O12" i="3"/>
  <c r="N12" i="3"/>
  <c r="P11" i="3"/>
  <c r="O11" i="3"/>
  <c r="N11" i="3"/>
  <c r="P10" i="3"/>
  <c r="O10" i="3"/>
  <c r="N10" i="3"/>
  <c r="P9" i="3"/>
  <c r="O9" i="3"/>
  <c r="N9" i="3"/>
  <c r="P8" i="3"/>
  <c r="O8" i="3"/>
  <c r="N8" i="3"/>
  <c r="H9" i="3"/>
  <c r="H10" i="3"/>
  <c r="H11" i="3"/>
  <c r="H12" i="3"/>
  <c r="H13" i="3"/>
  <c r="H8" i="3"/>
  <c r="G9" i="3"/>
  <c r="G10" i="3"/>
  <c r="G11" i="3"/>
  <c r="G12" i="3"/>
  <c r="G13" i="3"/>
  <c r="G8" i="3"/>
  <c r="F9" i="3"/>
  <c r="F10" i="3"/>
  <c r="F13" i="3"/>
  <c r="F8" i="3"/>
  <c r="R13" i="3"/>
  <c r="Q13" i="3"/>
  <c r="R12" i="3"/>
  <c r="Q12" i="3"/>
  <c r="R11" i="3"/>
  <c r="Q11" i="3"/>
  <c r="R10" i="3"/>
  <c r="Q10" i="3"/>
  <c r="R9" i="3"/>
  <c r="Q9" i="3"/>
  <c r="R8" i="3"/>
  <c r="Q8" i="3"/>
  <c r="J9" i="3"/>
  <c r="J10" i="3"/>
  <c r="J11" i="3"/>
  <c r="J12" i="3"/>
  <c r="J13" i="3"/>
  <c r="J8" i="3"/>
  <c r="I9" i="3"/>
  <c r="I10" i="3"/>
  <c r="I11" i="3"/>
  <c r="I12" i="3"/>
  <c r="I13" i="3"/>
  <c r="I8" i="3"/>
  <c r="AK7" i="3"/>
  <c r="AK6" i="3"/>
  <c r="AJ13" i="3"/>
  <c r="AJ12" i="3"/>
  <c r="AJ11" i="3"/>
  <c r="AJ10" i="3"/>
  <c r="AJ9" i="3"/>
  <c r="AJ8" i="3"/>
  <c r="AJ7" i="3"/>
  <c r="AJ6" i="3"/>
  <c r="AC7" i="3"/>
  <c r="AC6" i="3"/>
  <c r="AB13" i="3"/>
  <c r="AB12" i="3"/>
  <c r="AB11" i="3"/>
  <c r="AB10" i="3"/>
  <c r="AB9" i="3"/>
  <c r="AB8" i="3"/>
  <c r="AB7" i="3"/>
  <c r="AB6" i="3"/>
  <c r="U7" i="3"/>
  <c r="U6" i="3"/>
  <c r="T13" i="3"/>
  <c r="T12" i="3"/>
  <c r="T11" i="3"/>
  <c r="T10" i="3"/>
  <c r="T9" i="3"/>
  <c r="T8" i="3"/>
  <c r="T7" i="3"/>
  <c r="T6" i="3"/>
  <c r="M7" i="3"/>
  <c r="M6" i="3"/>
  <c r="L13" i="3"/>
  <c r="L12" i="3"/>
  <c r="L11" i="3"/>
  <c r="L10" i="3"/>
  <c r="L9" i="3"/>
  <c r="L8" i="3"/>
  <c r="L7" i="3"/>
  <c r="L6" i="3"/>
  <c r="E7" i="3"/>
  <c r="E6" i="3"/>
  <c r="D9" i="3"/>
  <c r="D10" i="3"/>
  <c r="D11" i="3"/>
  <c r="F11" i="3" s="1"/>
  <c r="D12" i="3"/>
  <c r="F12" i="3" s="1"/>
  <c r="D13" i="3"/>
  <c r="D8" i="3"/>
  <c r="D7" i="3"/>
  <c r="D6" i="3"/>
  <c r="AK222" i="3"/>
  <c r="AC222" i="3"/>
  <c r="U222" i="3"/>
  <c r="M222" i="3"/>
  <c r="E222" i="3"/>
  <c r="E190" i="3"/>
  <c r="M190" i="3"/>
  <c r="U190" i="3"/>
  <c r="AC190" i="3"/>
  <c r="AK190" i="3"/>
  <c r="E191" i="3"/>
  <c r="M191" i="3"/>
  <c r="U191" i="3"/>
  <c r="AC191" i="3"/>
  <c r="AK191" i="3"/>
  <c r="AK439" i="3" l="1"/>
  <c r="AK438" i="3"/>
  <c r="AK431" i="3"/>
  <c r="AK430" i="3"/>
  <c r="AK423" i="3"/>
  <c r="AK422" i="3"/>
  <c r="AK415" i="3"/>
  <c r="AK414" i="3"/>
  <c r="AK407" i="3"/>
  <c r="AK406" i="3"/>
  <c r="AK399" i="3"/>
  <c r="AK398" i="3"/>
  <c r="AK391" i="3"/>
  <c r="AK390" i="3"/>
  <c r="AK383" i="3"/>
  <c r="AK382" i="3"/>
  <c r="AK375" i="3"/>
  <c r="AK374" i="3"/>
  <c r="AK367" i="3"/>
  <c r="AK366" i="3"/>
  <c r="AK359" i="3"/>
  <c r="AK358" i="3"/>
  <c r="AK351" i="3"/>
  <c r="AK350" i="3"/>
  <c r="AK343" i="3"/>
  <c r="AK342" i="3"/>
  <c r="AK335" i="3"/>
  <c r="AK334" i="3"/>
  <c r="AK327" i="3"/>
  <c r="AK326" i="3"/>
  <c r="AK319" i="3"/>
  <c r="AK318" i="3"/>
  <c r="AK311" i="3"/>
  <c r="AK310" i="3"/>
  <c r="AK303" i="3"/>
  <c r="AK302" i="3"/>
  <c r="AK295" i="3"/>
  <c r="AK294" i="3"/>
  <c r="AK287" i="3"/>
  <c r="AK286" i="3"/>
  <c r="AK279" i="3"/>
  <c r="AK278" i="3"/>
  <c r="AK271" i="3"/>
  <c r="AK270" i="3"/>
  <c r="AK263" i="3"/>
  <c r="AK262" i="3"/>
  <c r="AK255" i="3"/>
  <c r="AK254" i="3"/>
  <c r="AK247" i="3"/>
  <c r="AK246" i="3"/>
  <c r="AK239" i="3"/>
  <c r="AK238" i="3"/>
  <c r="AK231" i="3"/>
  <c r="AK230" i="3"/>
  <c r="AK215" i="3"/>
  <c r="AK214" i="3"/>
  <c r="AK207" i="3"/>
  <c r="AK206" i="3"/>
  <c r="AK199" i="3"/>
  <c r="AK198" i="3"/>
  <c r="AK183" i="3"/>
  <c r="AK182" i="3"/>
  <c r="AK175" i="3"/>
  <c r="AK174" i="3"/>
  <c r="AK167" i="3"/>
  <c r="AK166" i="3"/>
  <c r="AK159" i="3"/>
  <c r="AK158" i="3"/>
  <c r="AK151" i="3"/>
  <c r="AK150" i="3"/>
  <c r="AK143" i="3"/>
  <c r="AK142" i="3"/>
  <c r="AK135" i="3"/>
  <c r="AK134" i="3"/>
  <c r="AK127" i="3"/>
  <c r="AK126" i="3"/>
  <c r="AK119" i="3"/>
  <c r="AK118" i="3"/>
  <c r="AK111" i="3"/>
  <c r="AK110" i="3"/>
  <c r="AK103" i="3"/>
  <c r="AK102" i="3"/>
  <c r="AK71" i="3"/>
  <c r="AK63" i="3"/>
  <c r="AK62" i="3"/>
  <c r="AK55" i="3"/>
  <c r="AK54" i="3"/>
  <c r="AK47" i="3"/>
  <c r="AK46" i="3"/>
  <c r="AK39" i="3"/>
  <c r="AK38" i="3"/>
  <c r="AK31" i="3"/>
  <c r="AK30" i="3"/>
  <c r="AK23" i="3"/>
  <c r="AK22" i="3"/>
  <c r="AK15" i="3"/>
  <c r="AK14" i="3"/>
  <c r="AC439" i="3"/>
  <c r="AC438" i="3"/>
  <c r="AC431" i="3"/>
  <c r="AC430" i="3"/>
  <c r="AC423" i="3"/>
  <c r="AC422" i="3"/>
  <c r="AC415" i="3"/>
  <c r="AC414" i="3"/>
  <c r="AC407" i="3"/>
  <c r="AC406" i="3"/>
  <c r="AC399" i="3"/>
  <c r="AC398" i="3"/>
  <c r="AC391" i="3"/>
  <c r="AC390" i="3"/>
  <c r="AC383" i="3"/>
  <c r="AC382" i="3"/>
  <c r="AC375" i="3"/>
  <c r="AC374" i="3"/>
  <c r="AC367" i="3"/>
  <c r="AC366" i="3"/>
  <c r="AC359" i="3"/>
  <c r="AC358" i="3"/>
  <c r="AC351" i="3"/>
  <c r="AC350" i="3"/>
  <c r="AC343" i="3"/>
  <c r="AC342" i="3"/>
  <c r="AC335" i="3"/>
  <c r="AC334" i="3"/>
  <c r="AC327" i="3"/>
  <c r="AC326" i="3"/>
  <c r="AC319" i="3"/>
  <c r="AC318" i="3"/>
  <c r="AC311" i="3"/>
  <c r="AC310" i="3"/>
  <c r="AC303" i="3"/>
  <c r="AC302" i="3"/>
  <c r="AC295" i="3"/>
  <c r="AC294" i="3"/>
  <c r="AC287" i="3"/>
  <c r="AC286" i="3"/>
  <c r="AC279" i="3"/>
  <c r="AC278" i="3"/>
  <c r="AC271" i="3"/>
  <c r="AC270" i="3"/>
  <c r="AC263" i="3"/>
  <c r="AC262" i="3"/>
  <c r="AC255" i="3"/>
  <c r="AC254" i="3"/>
  <c r="AC247" i="3"/>
  <c r="AC246" i="3"/>
  <c r="AC239" i="3"/>
  <c r="AC238" i="3"/>
  <c r="AC231" i="3"/>
  <c r="AC230" i="3"/>
  <c r="AC215" i="3"/>
  <c r="AC214" i="3"/>
  <c r="AC207" i="3"/>
  <c r="AC206" i="3"/>
  <c r="AC199" i="3"/>
  <c r="AC198" i="3"/>
  <c r="AC183" i="3"/>
  <c r="AC182" i="3"/>
  <c r="AC175" i="3"/>
  <c r="AC174" i="3"/>
  <c r="AC167" i="3"/>
  <c r="AC166" i="3"/>
  <c r="AC159" i="3"/>
  <c r="AC158" i="3"/>
  <c r="AC151" i="3"/>
  <c r="AC150" i="3"/>
  <c r="AC143" i="3"/>
  <c r="AC142" i="3"/>
  <c r="AC135" i="3"/>
  <c r="AC134" i="3"/>
  <c r="AC127" i="3"/>
  <c r="AC126" i="3"/>
  <c r="AC119" i="3"/>
  <c r="AC118" i="3"/>
  <c r="AC111" i="3"/>
  <c r="AC110" i="3"/>
  <c r="AC103" i="3"/>
  <c r="AC102" i="3"/>
  <c r="AC71" i="3"/>
  <c r="AC63" i="3"/>
  <c r="AC62" i="3"/>
  <c r="AC55" i="3"/>
  <c r="AC54" i="3"/>
  <c r="AC47" i="3"/>
  <c r="AC46" i="3"/>
  <c r="AC39" i="3"/>
  <c r="AC38" i="3"/>
  <c r="AC31" i="3"/>
  <c r="AC30" i="3"/>
  <c r="AC23" i="3"/>
  <c r="AC22" i="3"/>
  <c r="AC15" i="3"/>
  <c r="AC14" i="3"/>
  <c r="U439" i="3"/>
  <c r="U438" i="3"/>
  <c r="U431" i="3"/>
  <c r="U430" i="3"/>
  <c r="U423" i="3"/>
  <c r="U422" i="3"/>
  <c r="U415" i="3"/>
  <c r="U414" i="3"/>
  <c r="U407" i="3"/>
  <c r="U406" i="3"/>
  <c r="U399" i="3"/>
  <c r="U398" i="3"/>
  <c r="U391" i="3"/>
  <c r="U390" i="3"/>
  <c r="U383" i="3"/>
  <c r="U382" i="3"/>
  <c r="U375" i="3"/>
  <c r="U374" i="3"/>
  <c r="U367" i="3"/>
  <c r="U366" i="3"/>
  <c r="U359" i="3"/>
  <c r="U358" i="3"/>
  <c r="U351" i="3"/>
  <c r="U350" i="3"/>
  <c r="U343" i="3"/>
  <c r="U342" i="3"/>
  <c r="U335" i="3"/>
  <c r="U334" i="3"/>
  <c r="U327" i="3"/>
  <c r="U326" i="3"/>
  <c r="U319" i="3"/>
  <c r="U318" i="3"/>
  <c r="U311" i="3"/>
  <c r="U310" i="3"/>
  <c r="U303" i="3"/>
  <c r="U302" i="3"/>
  <c r="U295" i="3"/>
  <c r="U294" i="3"/>
  <c r="U287" i="3"/>
  <c r="U286" i="3"/>
  <c r="U279" i="3"/>
  <c r="U278" i="3"/>
  <c r="U271" i="3"/>
  <c r="U270" i="3"/>
  <c r="U263" i="3"/>
  <c r="U262" i="3"/>
  <c r="U255" i="3"/>
  <c r="U254" i="3"/>
  <c r="U247" i="3"/>
  <c r="U246" i="3"/>
  <c r="U239" i="3"/>
  <c r="U238" i="3"/>
  <c r="U231" i="3"/>
  <c r="U230" i="3"/>
  <c r="U215" i="3"/>
  <c r="U214" i="3"/>
  <c r="U207" i="3"/>
  <c r="U206" i="3"/>
  <c r="U199" i="3"/>
  <c r="U198" i="3"/>
  <c r="U183" i="3"/>
  <c r="U182" i="3"/>
  <c r="U175" i="3"/>
  <c r="U174" i="3"/>
  <c r="U167" i="3"/>
  <c r="U166" i="3"/>
  <c r="U159" i="3"/>
  <c r="U158" i="3"/>
  <c r="U151" i="3"/>
  <c r="U150" i="3"/>
  <c r="U143" i="3"/>
  <c r="U142" i="3"/>
  <c r="U135" i="3"/>
  <c r="U134" i="3"/>
  <c r="U127" i="3"/>
  <c r="U126" i="3"/>
  <c r="U119" i="3"/>
  <c r="U118" i="3"/>
  <c r="U111" i="3"/>
  <c r="U110" i="3"/>
  <c r="U103" i="3"/>
  <c r="U102" i="3"/>
  <c r="U71" i="3"/>
  <c r="U63" i="3"/>
  <c r="U62" i="3"/>
  <c r="U55" i="3"/>
  <c r="U54" i="3"/>
  <c r="U47" i="3"/>
  <c r="U46" i="3"/>
  <c r="U39" i="3"/>
  <c r="U38" i="3"/>
  <c r="U31" i="3"/>
  <c r="U30" i="3"/>
  <c r="U23" i="3"/>
  <c r="U22" i="3"/>
  <c r="U15" i="3"/>
  <c r="U14" i="3"/>
  <c r="M439" i="3"/>
  <c r="M438" i="3"/>
  <c r="M431" i="3"/>
  <c r="M430" i="3"/>
  <c r="M423" i="3"/>
  <c r="M422" i="3"/>
  <c r="M415" i="3"/>
  <c r="M414" i="3"/>
  <c r="M407" i="3"/>
  <c r="M406" i="3"/>
  <c r="M399" i="3"/>
  <c r="M398" i="3"/>
  <c r="M391" i="3"/>
  <c r="M390" i="3"/>
  <c r="M383" i="3"/>
  <c r="M382" i="3"/>
  <c r="M375" i="3"/>
  <c r="M374" i="3"/>
  <c r="M367" i="3"/>
  <c r="M366" i="3"/>
  <c r="M359" i="3"/>
  <c r="M358" i="3"/>
  <c r="M351" i="3"/>
  <c r="M350" i="3"/>
  <c r="M343" i="3"/>
  <c r="M342" i="3"/>
  <c r="M335" i="3"/>
  <c r="M334" i="3"/>
  <c r="M327" i="3"/>
  <c r="M326" i="3"/>
  <c r="M319" i="3"/>
  <c r="M318" i="3"/>
  <c r="M311" i="3"/>
  <c r="M310" i="3"/>
  <c r="M303" i="3"/>
  <c r="M302" i="3"/>
  <c r="M295" i="3"/>
  <c r="M294" i="3"/>
  <c r="M287" i="3"/>
  <c r="M286" i="3"/>
  <c r="M279" i="3"/>
  <c r="M278" i="3"/>
  <c r="M271" i="3"/>
  <c r="M270" i="3"/>
  <c r="M263" i="3"/>
  <c r="M262" i="3"/>
  <c r="M255" i="3"/>
  <c r="M254" i="3"/>
  <c r="M247" i="3"/>
  <c r="M246" i="3"/>
  <c r="M239" i="3"/>
  <c r="M238" i="3"/>
  <c r="M231" i="3"/>
  <c r="M230" i="3"/>
  <c r="M215" i="3"/>
  <c r="M214" i="3"/>
  <c r="M207" i="3"/>
  <c r="M206" i="3"/>
  <c r="M199" i="3"/>
  <c r="M198" i="3"/>
  <c r="M183" i="3"/>
  <c r="M182" i="3"/>
  <c r="M175" i="3"/>
  <c r="M174" i="3"/>
  <c r="M167" i="3"/>
  <c r="M166" i="3"/>
  <c r="M159" i="3"/>
  <c r="M158" i="3"/>
  <c r="M151" i="3"/>
  <c r="M150" i="3"/>
  <c r="M143" i="3"/>
  <c r="M142" i="3"/>
  <c r="M135" i="3"/>
  <c r="M134" i="3"/>
  <c r="M127" i="3"/>
  <c r="M126" i="3"/>
  <c r="M119" i="3"/>
  <c r="M118" i="3"/>
  <c r="M111" i="3"/>
  <c r="M110" i="3"/>
  <c r="M103" i="3"/>
  <c r="M102" i="3"/>
  <c r="M71" i="3"/>
  <c r="M63" i="3"/>
  <c r="M62" i="3"/>
  <c r="M55" i="3"/>
  <c r="M54" i="3"/>
  <c r="M47" i="3"/>
  <c r="M46" i="3"/>
  <c r="M39" i="3"/>
  <c r="M38" i="3"/>
  <c r="M31" i="3"/>
  <c r="M30" i="3"/>
  <c r="M23" i="3"/>
  <c r="M22" i="3"/>
  <c r="M15" i="3"/>
  <c r="M14" i="3"/>
  <c r="E439" i="3"/>
  <c r="E438" i="3"/>
  <c r="E431" i="3"/>
  <c r="E430" i="3"/>
  <c r="E423" i="3"/>
  <c r="E422" i="3"/>
  <c r="E415" i="3"/>
  <c r="E414" i="3"/>
  <c r="E407" i="3"/>
  <c r="E406" i="3"/>
  <c r="E399" i="3"/>
  <c r="E398" i="3"/>
  <c r="E391" i="3"/>
  <c r="E390" i="3"/>
  <c r="E383" i="3"/>
  <c r="E382" i="3"/>
  <c r="E375" i="3"/>
  <c r="E374" i="3"/>
  <c r="E367" i="3"/>
  <c r="E366" i="3"/>
  <c r="E359" i="3"/>
  <c r="E358" i="3"/>
  <c r="E351" i="3"/>
  <c r="E350" i="3"/>
  <c r="E343" i="3"/>
  <c r="E342" i="3"/>
  <c r="E335" i="3"/>
  <c r="E334" i="3"/>
  <c r="E327" i="3"/>
  <c r="E326" i="3"/>
  <c r="E319" i="3"/>
  <c r="E318" i="3"/>
  <c r="E311" i="3"/>
  <c r="E310" i="3"/>
  <c r="E303" i="3"/>
  <c r="E302" i="3"/>
  <c r="E295" i="3"/>
  <c r="E294" i="3"/>
  <c r="E287" i="3"/>
  <c r="E286" i="3"/>
  <c r="E279" i="3"/>
  <c r="E278" i="3"/>
  <c r="E271" i="3"/>
  <c r="E270" i="3"/>
  <c r="E263" i="3"/>
  <c r="E262" i="3"/>
  <c r="E255" i="3"/>
  <c r="E254" i="3"/>
  <c r="E247" i="3"/>
  <c r="E246" i="3"/>
  <c r="E239" i="3"/>
  <c r="E238" i="3"/>
  <c r="E231" i="3"/>
  <c r="E230" i="3"/>
  <c r="E215" i="3"/>
  <c r="E214" i="3"/>
  <c r="E207" i="3"/>
  <c r="E206" i="3"/>
  <c r="E199" i="3"/>
  <c r="E198" i="3"/>
  <c r="E183" i="3"/>
  <c r="E182" i="3"/>
  <c r="E175" i="3"/>
  <c r="E174" i="3"/>
  <c r="E167" i="3"/>
  <c r="E166" i="3"/>
  <c r="E159" i="3"/>
  <c r="E158" i="3"/>
  <c r="E151" i="3"/>
  <c r="E150" i="3"/>
  <c r="E143" i="3"/>
  <c r="E142" i="3"/>
  <c r="E135" i="3"/>
  <c r="E134" i="3"/>
  <c r="E127" i="3"/>
  <c r="E126" i="3"/>
  <c r="E119" i="3"/>
  <c r="E118" i="3"/>
  <c r="E111" i="3"/>
  <c r="E110" i="3"/>
  <c r="E103" i="3"/>
  <c r="E102" i="3"/>
  <c r="E71" i="3"/>
  <c r="E63" i="3"/>
  <c r="E62" i="3"/>
  <c r="E55" i="3"/>
  <c r="E54" i="3"/>
  <c r="E47" i="3"/>
  <c r="E46" i="3"/>
  <c r="E39" i="3"/>
  <c r="E38" i="3"/>
  <c r="E31" i="3"/>
  <c r="E30" i="3"/>
  <c r="E23" i="3"/>
  <c r="E22" i="3"/>
  <c r="E15" i="3"/>
  <c r="E14" i="3"/>
</calcChain>
</file>

<file path=xl/sharedStrings.xml><?xml version="1.0" encoding="utf-8"?>
<sst xmlns="http://schemas.openxmlformats.org/spreadsheetml/2006/main" count="61760" uniqueCount="7000">
  <si>
    <t>UKB</t>
  </si>
  <si>
    <t>None</t>
  </si>
  <si>
    <t>UK Biobank Axiom Array</t>
  </si>
  <si>
    <t>Custom genotype calling pipeline developed by Affymetrix</t>
  </si>
  <si>
    <t>IMPUTE2</t>
  </si>
  <si>
    <t>Haplotype Reference Consortium (HRC), UK10K, and 1000G Phase 3</t>
  </si>
  <si>
    <t>GEM</t>
  </si>
  <si>
    <t>hg37</t>
  </si>
  <si>
    <t>Study Name</t>
  </si>
  <si>
    <t>Ancestry</t>
  </si>
  <si>
    <r>
      <t>Other Covariates</t>
    </r>
    <r>
      <rPr>
        <b/>
        <vertAlign val="superscript"/>
        <sz val="10"/>
        <color theme="1"/>
        <rFont val="Arial"/>
        <family val="2"/>
      </rPr>
      <t>2</t>
    </r>
  </si>
  <si>
    <t>Genotyping platform</t>
  </si>
  <si>
    <t>Genotyping calling algorithm</t>
  </si>
  <si>
    <t>Imputation software</t>
  </si>
  <si>
    <t>Imputation: reference panel</t>
  </si>
  <si>
    <t>Analysis Software</t>
  </si>
  <si>
    <t>Build</t>
  </si>
  <si>
    <t>Lipid Traits</t>
  </si>
  <si>
    <t>STST</t>
  </si>
  <si>
    <t>LTST</t>
  </si>
  <si>
    <t>Age + Sex-adjusted residuals</t>
  </si>
  <si>
    <t>TG</t>
  </si>
  <si>
    <t xml:space="preserve">Traits </t>
  </si>
  <si>
    <t>STST = 1 (E1)</t>
  </si>
  <si>
    <t>STST = 0 (E0)</t>
  </si>
  <si>
    <t>LTST = 1 (E1)</t>
  </si>
  <si>
    <t>LTST = 0 (E0)</t>
  </si>
  <si>
    <t>Total study population (irrespective of E)</t>
  </si>
  <si>
    <t>N</t>
  </si>
  <si>
    <t>Mean</t>
  </si>
  <si>
    <t>SD</t>
  </si>
  <si>
    <t>Median</t>
  </si>
  <si>
    <t>Min.</t>
  </si>
  <si>
    <t>Max.</t>
  </si>
  <si>
    <t>Sex (men)</t>
  </si>
  <si>
    <t>NA</t>
  </si>
  <si>
    <t>Statin use</t>
  </si>
  <si>
    <t>Age (years)</t>
  </si>
  <si>
    <t>HDL - After log transformation</t>
  </si>
  <si>
    <t>TG - After log transformation</t>
  </si>
  <si>
    <t>JHS</t>
  </si>
  <si>
    <t>Family Based and Unrelated</t>
  </si>
  <si>
    <t>3 dummy field centers, age, age2, Genetic Relationship Matrix produced via PLINK2. The adjustment is done via two step model, using "mmap.2022_05_15_16_58.intel".</t>
  </si>
  <si>
    <t>Full TOPMed sequence, Freeze 8, filtered at MAF=0.0001</t>
  </si>
  <si>
    <t>No imputation</t>
  </si>
  <si>
    <t>Null model via MMAP; The associations via GEM</t>
  </si>
  <si>
    <t>hg38</t>
  </si>
  <si>
    <t xml:space="preserve"> Age + Sex-adjusted residuals (residuals coming from the NULL MODEL run with MMAP)</t>
  </si>
  <si>
    <t>CFS</t>
  </si>
  <si>
    <t>Illumina Omni Express</t>
  </si>
  <si>
    <t>TOPMed freeze 5b</t>
  </si>
  <si>
    <t>MMAP+GEM</t>
  </si>
  <si>
    <t>WHI-SHARe</t>
  </si>
  <si>
    <t>age, region</t>
  </si>
  <si>
    <t>Affymetrix 6.0</t>
  </si>
  <si>
    <t>Beadstudio-Gencall v3.0</t>
  </si>
  <si>
    <t>Minimac4</t>
  </si>
  <si>
    <t>TOPMed Imputation Server (freeze 8 reference panel)</t>
  </si>
  <si>
    <t>LinGxEScanR</t>
  </si>
  <si>
    <t>WHI-GARNET</t>
  </si>
  <si>
    <t xml:space="preserve">Illumina HumanOmni1-Quad v1-0 B </t>
  </si>
  <si>
    <t>WHI-WHIMS</t>
  </si>
  <si>
    <t>HumanOmniExpressExome-8v1_B</t>
  </si>
  <si>
    <t>age-adjust residuals</t>
  </si>
  <si>
    <t>WHI-SHARE-AA</t>
  </si>
  <si>
    <t>WHI-SHARE-HA</t>
  </si>
  <si>
    <t>IRASFS</t>
  </si>
  <si>
    <t>3*</t>
  </si>
  <si>
    <t>recruitment center</t>
  </si>
  <si>
    <t>Illumina OmniExpress + 1S</t>
  </si>
  <si>
    <t>Illumina GenomeStudio</t>
  </si>
  <si>
    <t>Impute2</t>
  </si>
  <si>
    <t>1000 Genomes Phase 3</t>
  </si>
  <si>
    <t>mmap GEM</t>
  </si>
  <si>
    <t>1*</t>
  </si>
  <si>
    <t>MEGA_Consortium_15063755_B2</t>
  </si>
  <si>
    <t>impute_v2.3.2_x86_64_static</t>
  </si>
  <si>
    <t>1000 Genomes + AGVP(preliminary) private reference panel</t>
  </si>
  <si>
    <t>MVP</t>
  </si>
  <si>
    <t>N/A</t>
  </si>
  <si>
    <t>Affymetrix Axiom platform with MVP Custom Chip</t>
  </si>
  <si>
    <t>Affymetrix Genotyping Console</t>
  </si>
  <si>
    <t>TOPMed</t>
  </si>
  <si>
    <t>GEM 1.4.2</t>
  </si>
  <si>
    <t xml:space="preserve"> Age + Sex-adjusted residuals</t>
  </si>
  <si>
    <t>RS1</t>
  </si>
  <si>
    <t>-</t>
  </si>
  <si>
    <t>Illumina 550 (+duo), Illumina 610 quad</t>
  </si>
  <si>
    <t>Beadstudio-Gencall</t>
  </si>
  <si>
    <t>MaCH/minimac</t>
  </si>
  <si>
    <t>1000 Genomes phase I version 3</t>
  </si>
  <si>
    <t>ProbABEL</t>
  </si>
  <si>
    <t>RS2</t>
  </si>
  <si>
    <t>Illumina 550 duo</t>
  </si>
  <si>
    <t>RS3</t>
  </si>
  <si>
    <t>Illumina 610 quad</t>
  </si>
  <si>
    <t>ERF</t>
  </si>
  <si>
    <t>Illumina 6k, Illumina 318K, Affymetrix 250K, Illumina 350K, Illumina 610K</t>
  </si>
  <si>
    <t>Bead Studio</t>
  </si>
  <si>
    <t>GenABEL, ProbABEL</t>
  </si>
  <si>
    <t>CHS</t>
  </si>
  <si>
    <t>Study Center</t>
  </si>
  <si>
    <t>Illumina 370CNV chip</t>
  </si>
  <si>
    <t>Illumina BeadSudio Software</t>
  </si>
  <si>
    <t>minimac 4 (prephasing Eagle v2.4)</t>
  </si>
  <si>
    <t>TOPMed Freeze5</t>
  </si>
  <si>
    <t>Illumina HumanOmni1-Quad_v1 BeadChip system</t>
  </si>
  <si>
    <t>Illumina GenomeStudio Software</t>
  </si>
  <si>
    <t>CCHC</t>
  </si>
  <si>
    <t>Illumina MEGAex</t>
  </si>
  <si>
    <t>Illumina DRAGEN pipeline</t>
  </si>
  <si>
    <t>MMAP</t>
  </si>
  <si>
    <t>SHIP-START</t>
  </si>
  <si>
    <t>Affymetrix Genome-Wide Human SNP Array 6.0</t>
  </si>
  <si>
    <t>Birdseed2</t>
  </si>
  <si>
    <t>Eagle v2.3 and Minimac3 (Michigan Impution Server)</t>
  </si>
  <si>
    <t>HRC (v r1.1 2016)</t>
  </si>
  <si>
    <t>LinGxEScanR (1.0 CHARGE)</t>
  </si>
  <si>
    <t>hg19</t>
  </si>
  <si>
    <t>SHIP-TREND_B1</t>
  </si>
  <si>
    <t>Illumina Infinium HumanOmni2.5 BeadChip</t>
  </si>
  <si>
    <t>GenomeStudio Genotyping Module v1.0 (GenCall)</t>
  </si>
  <si>
    <t>SHIP-TREND_B2</t>
  </si>
  <si>
    <t>Illumina Infinium Global Screening Array</t>
  </si>
  <si>
    <t>GenomeStudio 2.0 Genotyping Module (GenCall)</t>
  </si>
  <si>
    <t>age + sex-adjusted residuals</t>
  </si>
  <si>
    <t>ALSPAC</t>
  </si>
  <si>
    <t>ALSPAC mother: Illumina Human660W Quad array; ALSPAC children: Illumina HumanHap550 quad chip</t>
  </si>
  <si>
    <t>Michigan imputation server</t>
  </si>
  <si>
    <t>Haplotype Reference Consortium (HRCr1.1, 2016) </t>
  </si>
  <si>
    <t>SWAN</t>
  </si>
  <si>
    <t>study site</t>
  </si>
  <si>
    <t xml:space="preserve">Illumina Multi-Ethnic Global Array (MEGA A1). </t>
  </si>
  <si>
    <t>GenomeStudio version 2011.1, Genotyping Module version 1.9,GenTrain Version 1.0</t>
  </si>
  <si>
    <t>TOPMed r2</t>
  </si>
  <si>
    <t xml:space="preserve">Age-adjusted residuals </t>
  </si>
  <si>
    <t>DR's EXTRA</t>
  </si>
  <si>
    <t>na</t>
  </si>
  <si>
    <t>Cardio-Metabo_Chip_11395247_A</t>
  </si>
  <si>
    <t>BeadStudio version 3.3.7, Gentrain version 1.0</t>
  </si>
  <si>
    <t>1000G Phase 1 Integrated Release Version 3 Haplotypes (2010-11 data freeze, 2012-03-14 haplotypes) on 1,092 individuals of all ethnic backgrounds and excludes monomorphic and singleton sites</t>
  </si>
  <si>
    <t>&lt;-2,09 hours sleep for STS1 and &gt;2,38 hours sleep for LTST1</t>
  </si>
  <si>
    <t>&lt;7 hours sleep for STS1 and &gt;8,5 hours sleeep for LTST1</t>
  </si>
  <si>
    <t>FHS</t>
  </si>
  <si>
    <t>cohort</t>
  </si>
  <si>
    <t>Affymetrix Nsp, Sty and 50K gene centric</t>
  </si>
  <si>
    <t>Birdseed</t>
  </si>
  <si>
    <t>https://imputation.biodatacatalyst.nhlbi.nih.gov</t>
  </si>
  <si>
    <t>TOPMed (Version R2 on GRC38)</t>
  </si>
  <si>
    <t>HCHS/SOL</t>
  </si>
  <si>
    <t>Hispanics/Latinos</t>
  </si>
  <si>
    <t>cohort with some relateness</t>
  </si>
  <si>
    <t>3 dummy field centers out of 4 field centers</t>
  </si>
  <si>
    <t>Illumina Expanded Multi-Ethnic Genotyping Array (MEGA) 15063755 B2 MEGA array</t>
  </si>
  <si>
    <t>GenomeStudio version 2011.1, Genotyping Module 1.9.4 and GenTrain version 1.0</t>
  </si>
  <si>
    <t>TOPMed reference panel</t>
  </si>
  <si>
    <t xml:space="preserve"> MMAP</t>
  </si>
  <si>
    <t>LLFS</t>
  </si>
  <si>
    <t>FC1, FC2, FC3</t>
  </si>
  <si>
    <t>Illumina Omni 2.5</t>
  </si>
  <si>
    <t>GenomeStudio version 2010.2, Genotyping Module version 1.7.4, GenTrain version 1.0</t>
  </si>
  <si>
    <t>https://imputation.biodatacatalyst.nhlbi.nih.gov        (phased with Eagle v2.4, imputed with minimac4 v1.3.3)</t>
  </si>
  <si>
    <t>MMAP (mmap.2021_12_21_14_28.intel)</t>
  </si>
  <si>
    <t>CARDIA</t>
  </si>
  <si>
    <t>3 Field Centers</t>
  </si>
  <si>
    <t>Affymetrix 6.0 array</t>
  </si>
  <si>
    <t>BEAGLECALL</t>
  </si>
  <si>
    <t>Michigan Imputation server</t>
  </si>
  <si>
    <t>Birdseed v1.33</t>
  </si>
  <si>
    <t>Age +Sex-adjusted residuals</t>
  </si>
  <si>
    <t>ARIC</t>
  </si>
  <si>
    <t>Field centers</t>
  </si>
  <si>
    <t xml:space="preserve">Affymetrix Genome-Wide Human SNP Array 6.0 </t>
  </si>
  <si>
    <t>Birdseed calling algorithm</t>
  </si>
  <si>
    <t>BioData Catalyst TOPMed Imputation Server</t>
  </si>
  <si>
    <t>apps@topmed-r2@1.0.0</t>
  </si>
  <si>
    <t>BHS</t>
  </si>
  <si>
    <t>Illumina Human610 Genotyping BeadChip</t>
  </si>
  <si>
    <t>eagle</t>
  </si>
  <si>
    <t>topmed-r2@1.0.0 (hg38)</t>
  </si>
  <si>
    <t>MMAP, GEM</t>
  </si>
  <si>
    <t>NESDA</t>
  </si>
  <si>
    <t>Age+sex-adjusted residuals</t>
  </si>
  <si>
    <t>Perlegen-Affymetrix 5.0; Affymetrix 6.0 907K</t>
  </si>
  <si>
    <t>Minimac</t>
  </si>
  <si>
    <t>1000Genomes global panel phase 1 release v3</t>
  </si>
  <si>
    <t>GenSalt</t>
  </si>
  <si>
    <t>5 indicator variables for 6 field centers</t>
  </si>
  <si>
    <t>4 observations Winsorized</t>
  </si>
  <si>
    <t>HANDLS</t>
  </si>
  <si>
    <t>Illumina 1M/1M-Duo/550K/370K/510S/240S</t>
  </si>
  <si>
    <t>Affymetrix 6.0, Illumina Omni Express</t>
  </si>
  <si>
    <t>MESA</t>
  </si>
  <si>
    <t>Affymetrix 6.0 </t>
  </si>
  <si>
    <t>The Nagahama Study</t>
  </si>
  <si>
    <t>none</t>
  </si>
  <si>
    <t>Illumina infinium Asian Screening Array</t>
  </si>
  <si>
    <t>Genome Studio</t>
  </si>
  <si>
    <t>Topmed r2</t>
  </si>
  <si>
    <t>GEM-1.4.2</t>
  </si>
  <si>
    <t>LL-CS</t>
  </si>
  <si>
    <t>Illumina Cyto SNP12 v2</t>
  </si>
  <si>
    <t>Opticall</t>
  </si>
  <si>
    <t>Sanger server</t>
  </si>
  <si>
    <t>HRC</t>
  </si>
  <si>
    <t>Illumina GSA</t>
  </si>
  <si>
    <t>LL-GSA</t>
  </si>
  <si>
    <t>EstBB</t>
  </si>
  <si>
    <t>European</t>
  </si>
  <si>
    <t>Population-based cohort with related individuals</t>
  </si>
  <si>
    <t>age, age2, sex</t>
  </si>
  <si>
    <t>GenomeStudio</t>
  </si>
  <si>
    <t xml:space="preserve">Beagle v.28Sep18.793 </t>
  </si>
  <si>
    <t>Estonian population-specific</t>
  </si>
  <si>
    <t xml:space="preserve">Age + Sex-adjusted residuals </t>
  </si>
  <si>
    <t>Hunter Community Study</t>
  </si>
  <si>
    <t>Affymetrix Axiom Kaiser array</t>
  </si>
  <si>
    <t>Affymetrix Genotyping Console v4.2</t>
  </si>
  <si>
    <t>minimac3</t>
  </si>
  <si>
    <t>Human Reference Consortium (HRC)</t>
  </si>
  <si>
    <t>hg19/grch37</t>
  </si>
  <si>
    <t>Hunter Community Study (HCS)</t>
  </si>
  <si>
    <t>HCS</t>
  </si>
  <si>
    <t>LBC1936</t>
  </si>
  <si>
    <t>Illumina 610-Quadv1</t>
  </si>
  <si>
    <t>Genome studio</t>
  </si>
  <si>
    <t>TopMed freeze 8</t>
  </si>
  <si>
    <t>TwinsUK</t>
  </si>
  <si>
    <t>Illumina (HumanHap300 + HumanHap610Q)</t>
  </si>
  <si>
    <t>Illluminus</t>
  </si>
  <si>
    <t>TOPMed_r2</t>
  </si>
  <si>
    <t>Age-adjusted residuals</t>
  </si>
  <si>
    <t>NEO</t>
  </si>
  <si>
    <t>Illimuni HumanCoreExome-24v1_A Beadchip</t>
  </si>
  <si>
    <t>GenCall</t>
  </si>
  <si>
    <t>TopMED panel</t>
  </si>
  <si>
    <t>Exposure</t>
  </si>
  <si>
    <t>Trait</t>
  </si>
  <si>
    <t>Sample</t>
  </si>
  <si>
    <t>Interaction Beta</t>
  </si>
  <si>
    <t>SE</t>
  </si>
  <si>
    <t>P for interaction</t>
  </si>
  <si>
    <t>Mapped gene</t>
  </si>
  <si>
    <t>10:97769146:A_G</t>
  </si>
  <si>
    <t>11:10411707:C_CT</t>
  </si>
  <si>
    <t>11:13058160:C_T</t>
  </si>
  <si>
    <t>13:50374420:C_T</t>
  </si>
  <si>
    <t>18:55378517:A_T</t>
  </si>
  <si>
    <t>2:184828292:C_T</t>
  </si>
  <si>
    <t>2:186808058:G_T</t>
  </si>
  <si>
    <t>2:40094191:A_T</t>
  </si>
  <si>
    <t>20:23353740:A_G</t>
  </si>
  <si>
    <t>20:51830403:A_G</t>
  </si>
  <si>
    <t>21:35272725:A_T</t>
  </si>
  <si>
    <t>3:162278901:A_T</t>
  </si>
  <si>
    <t>4:127678773:C_G</t>
  </si>
  <si>
    <t>7:102460277:G_T</t>
  </si>
  <si>
    <t>8:61617696:C_T</t>
  </si>
  <si>
    <t>PYROXD2</t>
  </si>
  <si>
    <t>AMPD3</t>
  </si>
  <si>
    <t>TEAD1, RASSF10</t>
  </si>
  <si>
    <t>DLEU1</t>
  </si>
  <si>
    <t>TCF4</t>
  </si>
  <si>
    <t>ZNF804A</t>
  </si>
  <si>
    <t>ZSWIM2</t>
  </si>
  <si>
    <t>SLC8A1</t>
  </si>
  <si>
    <t>GZF1, NAPB, CASTL1, CST11, NXT1</t>
  </si>
  <si>
    <t>APT9A, NFATC2, SALL4</t>
  </si>
  <si>
    <t>RUNX1</t>
  </si>
  <si>
    <t>OTOL1 (variant not found in locuszoom</t>
  </si>
  <si>
    <t>INTU, SLC25A31, HSPA4L</t>
  </si>
  <si>
    <t>CLVS1, ASPH</t>
  </si>
  <si>
    <t>CPMA</t>
  </si>
  <si>
    <t>AFR</t>
  </si>
  <si>
    <t>CPMA-WOMEN</t>
  </si>
  <si>
    <t>LDL-c</t>
  </si>
  <si>
    <t>CPMA-MEN</t>
  </si>
  <si>
    <t>EUR</t>
  </si>
  <si>
    <t>CMPA</t>
  </si>
  <si>
    <t>HDL-c</t>
  </si>
  <si>
    <t>analysis</t>
  </si>
  <si>
    <t>11:116655013:C_T</t>
  </si>
  <si>
    <t>t</t>
  </si>
  <si>
    <t>c</t>
  </si>
  <si>
    <t>TG_LTST</t>
  </si>
  <si>
    <t>11:116688837:G_T</t>
  </si>
  <si>
    <t>g</t>
  </si>
  <si>
    <t>11:116708947:C_T</t>
  </si>
  <si>
    <t>11:116710543:C_T</t>
  </si>
  <si>
    <t>11:116791863:C_T</t>
  </si>
  <si>
    <t>11:116832430:C_T</t>
  </si>
  <si>
    <t>2:27375230:C_T</t>
  </si>
  <si>
    <t>7:73435848:C_T</t>
  </si>
  <si>
    <t>8:125463528:A_G</t>
  </si>
  <si>
    <t>a</t>
  </si>
  <si>
    <t>8:125464911:C_T</t>
  </si>
  <si>
    <t>8:19953276:A_C</t>
  </si>
  <si>
    <t>8:19960531:A_G</t>
  </si>
  <si>
    <t>8:19982198:C_T</t>
  </si>
  <si>
    <t>8:20070502:A_T</t>
  </si>
  <si>
    <t>1:62454337:A_G</t>
  </si>
  <si>
    <t>11:117133940:C_T</t>
  </si>
  <si>
    <t>8:19998342:T_TTTTTA</t>
  </si>
  <si>
    <t>ttttta</t>
  </si>
  <si>
    <t>19:44911142:A_C</t>
  </si>
  <si>
    <t>19:44927023:C_G</t>
  </si>
  <si>
    <t>11:116768976:C_T</t>
  </si>
  <si>
    <t>11:116941313:C_G</t>
  </si>
  <si>
    <t>8:20020845:C_T</t>
  </si>
  <si>
    <t>19:8364439:A_G</t>
  </si>
  <si>
    <t>8:19899789:C_T</t>
  </si>
  <si>
    <t>11:116757680:C_T</t>
  </si>
  <si>
    <t>2:21008652:A_G</t>
  </si>
  <si>
    <t>7:73455881:A_G</t>
  </si>
  <si>
    <t>8:20013182:A_G</t>
  </si>
  <si>
    <t>19:19268740:C_T</t>
  </si>
  <si>
    <t>8:20085853:C_T</t>
  </si>
  <si>
    <t>2:27368937:C_T</t>
  </si>
  <si>
    <t>2:27508345:C_T</t>
  </si>
  <si>
    <t>19:44905910:C_G</t>
  </si>
  <si>
    <t>11:61820833:A_G</t>
  </si>
  <si>
    <t>11:116748674:A_T</t>
  </si>
  <si>
    <t>17:43848758:C_T</t>
  </si>
  <si>
    <t>11:116688286:C_T</t>
  </si>
  <si>
    <t>8:19959965:G_T</t>
  </si>
  <si>
    <t>2:27672206:C_T</t>
  </si>
  <si>
    <t>8:20002650:C_T</t>
  </si>
  <si>
    <t>11:116888616:C_T</t>
  </si>
  <si>
    <t>2:27637391:A_G</t>
  </si>
  <si>
    <t>11:116828247:A_C</t>
  </si>
  <si>
    <t>1:230160406:C_T</t>
  </si>
  <si>
    <t>11:116673046:T_TA</t>
  </si>
  <si>
    <t>ta</t>
  </si>
  <si>
    <t>8:125498096:A_G</t>
  </si>
  <si>
    <t>11:116789292:A_G</t>
  </si>
  <si>
    <t>8:19869536:C_T</t>
  </si>
  <si>
    <t>8:19909196:A_G</t>
  </si>
  <si>
    <t>8:125462163:G_T</t>
  </si>
  <si>
    <t>11:116794363:C_T</t>
  </si>
  <si>
    <t>20:45923216:C_T</t>
  </si>
  <si>
    <t>7:73589985:C_T</t>
  </si>
  <si>
    <t>15:43735687:C_T</t>
  </si>
  <si>
    <t>19:44879418:A_G</t>
  </si>
  <si>
    <t>19:19682736:C_T</t>
  </si>
  <si>
    <t>19:44888997:C_T</t>
  </si>
  <si>
    <t>2:21011100:C_T</t>
  </si>
  <si>
    <t>11:117306667:C_T</t>
  </si>
  <si>
    <t>8:19811196:C_T</t>
  </si>
  <si>
    <t>2:27487554:C_T</t>
  </si>
  <si>
    <t>8:20033143:C_T</t>
  </si>
  <si>
    <t>11:116796829:C_T</t>
  </si>
  <si>
    <t>8:20082094:C_G</t>
  </si>
  <si>
    <t>6:43792590:C_G</t>
  </si>
  <si>
    <t>2:28220183:C_T</t>
  </si>
  <si>
    <t>11:116665564:C_T</t>
  </si>
  <si>
    <t>19:44865946:A_G</t>
  </si>
  <si>
    <t>2:164672366:C_T</t>
  </si>
  <si>
    <t>10:63364338:C_G</t>
  </si>
  <si>
    <t>5:156968992:C_T</t>
  </si>
  <si>
    <t>8:125441669:A_C</t>
  </si>
  <si>
    <t>2:226228086:A_G</t>
  </si>
  <si>
    <t>8:19857725:A_G</t>
  </si>
  <si>
    <t>1:62776513:A_G</t>
  </si>
  <si>
    <t>15:58431280:C_T</t>
  </si>
  <si>
    <t>11:116798712:C_T</t>
  </si>
  <si>
    <t>8:18414956:A_G</t>
  </si>
  <si>
    <t>4:87055207:A_T</t>
  </si>
  <si>
    <t>2:28122922:G_T</t>
  </si>
  <si>
    <t>20:39537382:A_G</t>
  </si>
  <si>
    <t>2:27201045:A_G</t>
  </si>
  <si>
    <t>11:61850204:A_T</t>
  </si>
  <si>
    <t>8:19988401:A_AACTTGAACTCAGGAGTTC</t>
  </si>
  <si>
    <t>aacttgaactcaggagttc</t>
  </si>
  <si>
    <t>2:27161153:C_T</t>
  </si>
  <si>
    <t>8:20010209:A_C</t>
  </si>
  <si>
    <t>19:44919330:A_G</t>
  </si>
  <si>
    <t>2:27161842:C_T</t>
  </si>
  <si>
    <t>11:116643700:C_T</t>
  </si>
  <si>
    <t>2:20993240:A_C</t>
  </si>
  <si>
    <t>1:230160724:A_C</t>
  </si>
  <si>
    <t>2:27980427:C_T</t>
  </si>
  <si>
    <t>8:19778190:G_GA</t>
  </si>
  <si>
    <t>ga</t>
  </si>
  <si>
    <t>5:163128549:C_T</t>
  </si>
  <si>
    <t>1:62438711:A_AT</t>
  </si>
  <si>
    <t>at</t>
  </si>
  <si>
    <t>16:56955678:C_T</t>
  </si>
  <si>
    <t>4:87088627:C_T</t>
  </si>
  <si>
    <t>5:56564954:A_G</t>
  </si>
  <si>
    <t>7:73707383:A_G</t>
  </si>
  <si>
    <t>11:116808439:A_G</t>
  </si>
  <si>
    <t>7:73667364:C_G</t>
  </si>
  <si>
    <t>7:73498838:C_G</t>
  </si>
  <si>
    <t>19:44879780:A_T</t>
  </si>
  <si>
    <t>8:19891879:C_T</t>
  </si>
  <si>
    <t>8:125432813:A_G</t>
  </si>
  <si>
    <t>9:81162735:A_G</t>
  </si>
  <si>
    <t>2:28198606:C_T</t>
  </si>
  <si>
    <t>19:19414983:C_T</t>
  </si>
  <si>
    <t>2:28300967:C_T</t>
  </si>
  <si>
    <t>19:19019941:A_G</t>
  </si>
  <si>
    <t>8:19892533:C_G</t>
  </si>
  <si>
    <t>8:19871904:A_G</t>
  </si>
  <si>
    <t>7:73567553:A_C</t>
  </si>
  <si>
    <t>5:56512648:C_T</t>
  </si>
  <si>
    <t>8:20094241:C_T</t>
  </si>
  <si>
    <t>14:71361128:G_T</t>
  </si>
  <si>
    <t>10:93079967:G_T</t>
  </si>
  <si>
    <t>11:116828679:A_C</t>
  </si>
  <si>
    <t>11:116582244:C_G</t>
  </si>
  <si>
    <t>8:19757030:A_G</t>
  </si>
  <si>
    <t>2:27444317:A_G</t>
  </si>
  <si>
    <t>11:61872016:C_T</t>
  </si>
  <si>
    <t>19:19172459:C_T</t>
  </si>
  <si>
    <t>11:116790772:C_T</t>
  </si>
  <si>
    <t>1:62530702:C_T</t>
  </si>
  <si>
    <t>1:62373880:A_G</t>
  </si>
  <si>
    <t>7:130757125:A_G</t>
  </si>
  <si>
    <t>4:3442204:A_G</t>
  </si>
  <si>
    <t>8:125432546:A_G</t>
  </si>
  <si>
    <t>19:44926451:C_G</t>
  </si>
  <si>
    <t>2:218835276:A_G</t>
  </si>
  <si>
    <t>11:116632686:A_T</t>
  </si>
  <si>
    <t>18:55456126:C_T</t>
  </si>
  <si>
    <t>8:19957512:A_T</t>
  </si>
  <si>
    <t>2:28054547:C_T</t>
  </si>
  <si>
    <t>13:94356432:C_T</t>
  </si>
  <si>
    <t>8:19906936:G_T</t>
  </si>
  <si>
    <t>2:27586921:A_G</t>
  </si>
  <si>
    <t>8:19718937:C_T</t>
  </si>
  <si>
    <t>2:20993943:A_C</t>
  </si>
  <si>
    <t>19:44885967:A_G</t>
  </si>
  <si>
    <t>8:125472655:A_G</t>
  </si>
  <si>
    <t>11:116640805:C_T</t>
  </si>
  <si>
    <t>8:19759656:C_T</t>
  </si>
  <si>
    <t>2:27777100:A_G</t>
  </si>
  <si>
    <t>11:116621789:C_T</t>
  </si>
  <si>
    <t>7:72664662:A_G</t>
  </si>
  <si>
    <t>16:15056648:A_C</t>
  </si>
  <si>
    <t>11:116900884:A_G</t>
  </si>
  <si>
    <t>8:125490061:A_G</t>
  </si>
  <si>
    <t>6:43789126:A_C</t>
  </si>
  <si>
    <t>9:114486262:A_C</t>
  </si>
  <si>
    <t>16:56972678:C_T</t>
  </si>
  <si>
    <t>12:45106735:C_G</t>
  </si>
  <si>
    <t>8:125519222:C_T</t>
  </si>
  <si>
    <t>8:11729946:G_GAGA</t>
  </si>
  <si>
    <t>gaga</t>
  </si>
  <si>
    <t>8:125487301:C_G</t>
  </si>
  <si>
    <t>16:81501185:C_T</t>
  </si>
  <si>
    <t>11:116649233:C_T</t>
  </si>
  <si>
    <t>7:73291136:C_T</t>
  </si>
  <si>
    <t>15:43925938:C_T</t>
  </si>
  <si>
    <t>4:87285706:C_G</t>
  </si>
  <si>
    <t>17:43889978:A_T</t>
  </si>
  <si>
    <t>2:27889788:C_G</t>
  </si>
  <si>
    <t>4:87225008:C_T</t>
  </si>
  <si>
    <t>15:58391167:A_G</t>
  </si>
  <si>
    <t>6:139514262:C_G</t>
  </si>
  <si>
    <t>12:123992014:C_T</t>
  </si>
  <si>
    <t>11:116972709:C_G</t>
  </si>
  <si>
    <t>8:19748455:A_G</t>
  </si>
  <si>
    <t>8:11801600:A_G</t>
  </si>
  <si>
    <t>11:116682036:C_T</t>
  </si>
  <si>
    <t>19:8560197:A_G</t>
  </si>
  <si>
    <t>8:10789534:A_T</t>
  </si>
  <si>
    <t>20:45818004:A_C</t>
  </si>
  <si>
    <t>8:20084672:C_T</t>
  </si>
  <si>
    <t>11:117296745:A_G</t>
  </si>
  <si>
    <t>19:44877713:G_T</t>
  </si>
  <si>
    <t>8:58479765:A_G</t>
  </si>
  <si>
    <t>11:116636339:C_T</t>
  </si>
  <si>
    <t>11:116615113:A_G</t>
  </si>
  <si>
    <t>16:15033678:A_C</t>
  </si>
  <si>
    <t>6:160543103:C_T</t>
  </si>
  <si>
    <t>19:44819986:A_G</t>
  </si>
  <si>
    <t>7:73683505:A_AG</t>
  </si>
  <si>
    <t>ag</t>
  </si>
  <si>
    <t>7:73557638:C_T</t>
  </si>
  <si>
    <t>12:124022084:C_T</t>
  </si>
  <si>
    <t>2:26827641:G_GA</t>
  </si>
  <si>
    <t>7:73409437:C_T</t>
  </si>
  <si>
    <t>13:113841051:C_T</t>
  </si>
  <si>
    <t>20:45957397:A_G</t>
  </si>
  <si>
    <t>22:38203971:A_G</t>
  </si>
  <si>
    <t>2:27525926:G_T</t>
  </si>
  <si>
    <t>12:4275678:G_T</t>
  </si>
  <si>
    <t>6:127098666:A_G</t>
  </si>
  <si>
    <t>8:20111418:C_T</t>
  </si>
  <si>
    <t>19:8555939:A_G</t>
  </si>
  <si>
    <t>17:66214462:A_C</t>
  </si>
  <si>
    <t>7:55119654:C_T</t>
  </si>
  <si>
    <t>15:58447895:C_T</t>
  </si>
  <si>
    <t>5:157020384:G_T</t>
  </si>
  <si>
    <t>2:26938608:C_G</t>
  </si>
  <si>
    <t>19:8360674:A_G</t>
  </si>
  <si>
    <t>1:230151381:G_T</t>
  </si>
  <si>
    <t>15:63499029:A_G</t>
  </si>
  <si>
    <t>8:125537412:A_G</t>
  </si>
  <si>
    <t>3:95334097:A_G</t>
  </si>
  <si>
    <t>8:125515523:G_GT</t>
  </si>
  <si>
    <t>gt</t>
  </si>
  <si>
    <t>7:21536709:A_G</t>
  </si>
  <si>
    <t>19:44752009:C_T</t>
  </si>
  <si>
    <t>8:19816462:C_T</t>
  </si>
  <si>
    <t>11:116936627:A_G</t>
  </si>
  <si>
    <t>20:46033306:A_C</t>
  </si>
  <si>
    <t>11:116647251:G_T</t>
  </si>
  <si>
    <t>1:185953024:C_T</t>
  </si>
  <si>
    <t>19:19709034:A_G</t>
  </si>
  <si>
    <t>8:125633445:C_G</t>
  </si>
  <si>
    <t>1:62636336:G_T</t>
  </si>
  <si>
    <t>19:19368688:C_T</t>
  </si>
  <si>
    <t>19:48756272:A_G</t>
  </si>
  <si>
    <t>4:3468877:A_G</t>
  </si>
  <si>
    <t>7:73659244:C_T</t>
  </si>
  <si>
    <t>17:43851023:C_T</t>
  </si>
  <si>
    <t>19:7222644:C_T</t>
  </si>
  <si>
    <t>8:10382692:G_T</t>
  </si>
  <si>
    <t>12:92267846:A_G</t>
  </si>
  <si>
    <t>3:41345322:C_T</t>
  </si>
  <si>
    <t>11:116749271:C_T</t>
  </si>
  <si>
    <t>8:19824422:A_G</t>
  </si>
  <si>
    <t>8:125431106:C_T</t>
  </si>
  <si>
    <t>8:20121090:A_G</t>
  </si>
  <si>
    <t>11:117231591:A_G</t>
  </si>
  <si>
    <t>8:9337503:C_T</t>
  </si>
  <si>
    <t>7:25957916:A_G</t>
  </si>
  <si>
    <t>2:226171982:A_AT</t>
  </si>
  <si>
    <t>4:142414472:A_G</t>
  </si>
  <si>
    <t>2:21166787:G_T</t>
  </si>
  <si>
    <t>19:19203717:A_G</t>
  </si>
  <si>
    <t>11:117261599:G_T</t>
  </si>
  <si>
    <t>8:10988535:C_G</t>
  </si>
  <si>
    <t>8:10756765:G_T</t>
  </si>
  <si>
    <t>2:28144382:A_G</t>
  </si>
  <si>
    <t>2:27677702:A_G</t>
  </si>
  <si>
    <t>11:61781402:A_G</t>
  </si>
  <si>
    <t>8:20084692:C_G</t>
  </si>
  <si>
    <t>8:19742145:C_T</t>
  </si>
  <si>
    <t>6:160676839:A_G</t>
  </si>
  <si>
    <t>7:25952206:C_T</t>
  </si>
  <si>
    <t>8:11670830:C_G</t>
  </si>
  <si>
    <t>14:62093853:A_T</t>
  </si>
  <si>
    <t>20:40551182:C_G</t>
  </si>
  <si>
    <t>12:21178615:C_T</t>
  </si>
  <si>
    <t>4:86937756:A_T</t>
  </si>
  <si>
    <t>11:47243992:C_T</t>
  </si>
  <si>
    <t>13:113824627:C_G</t>
  </si>
  <si>
    <t>20:19535810:A_G</t>
  </si>
  <si>
    <t>10:93063586:C_T</t>
  </si>
  <si>
    <t>2:27404243:A_G</t>
  </si>
  <si>
    <t>2:26949363:C_T</t>
  </si>
  <si>
    <t>12:57449928:A_G</t>
  </si>
  <si>
    <t>19:44795942:G_T</t>
  </si>
  <si>
    <t>8:19958433:A_T</t>
  </si>
  <si>
    <t>7:72919000:C_T</t>
  </si>
  <si>
    <t>2:28272005:C_T</t>
  </si>
  <si>
    <t>11:116625643:C_T</t>
  </si>
  <si>
    <t>5:156989163:C_T</t>
  </si>
  <si>
    <t>8:20011000:C_T</t>
  </si>
  <si>
    <t>2:26718044:C_T</t>
  </si>
  <si>
    <t>10:50814012:C_T</t>
  </si>
  <si>
    <t>6:160130454:C_T</t>
  </si>
  <si>
    <t>6:160697114:C_CAGAAACT</t>
  </si>
  <si>
    <t>cagaaact</t>
  </si>
  <si>
    <t>8:125423463:G_T</t>
  </si>
  <si>
    <t>16:81500878:C_G</t>
  </si>
  <si>
    <t>8:125621287:C_T</t>
  </si>
  <si>
    <t>8:19971461:G_T</t>
  </si>
  <si>
    <t>4:87089106:T_TC</t>
  </si>
  <si>
    <t>tc</t>
  </si>
  <si>
    <t>11:64237251:C_G</t>
  </si>
  <si>
    <t>8:11247568:C_T</t>
  </si>
  <si>
    <t>8:20122335:C_T</t>
  </si>
  <si>
    <t>11:117132743:A_G</t>
  </si>
  <si>
    <t>8:8845097:C_G</t>
  </si>
  <si>
    <t>8:20008044:C_G</t>
  </si>
  <si>
    <t>8:20096873:A_C</t>
  </si>
  <si>
    <t>2:20171852:C_T</t>
  </si>
  <si>
    <t>12:20317287:A_C</t>
  </si>
  <si>
    <t>2:26930006:C_T</t>
  </si>
  <si>
    <t>15:42391589:A_G</t>
  </si>
  <si>
    <t>11:116460865:A_G</t>
  </si>
  <si>
    <t>15:43619485:A_AT</t>
  </si>
  <si>
    <t>7:73983458:A_G</t>
  </si>
  <si>
    <t>19:44876869:C_G</t>
  </si>
  <si>
    <t>2:65050817:A_G</t>
  </si>
  <si>
    <t>8:125579148:C_T</t>
  </si>
  <si>
    <t>15:58407738:C_T</t>
  </si>
  <si>
    <t>19:44907016:A_G</t>
  </si>
  <si>
    <t>6:127118902:C_T</t>
  </si>
  <si>
    <t>20:45951741:C_T</t>
  </si>
  <si>
    <t>4:3289674:G_T</t>
  </si>
  <si>
    <t>20:60693420:A_G</t>
  </si>
  <si>
    <t>17:78402043:G_GTGT</t>
  </si>
  <si>
    <t>gtgt</t>
  </si>
  <si>
    <t>19:44947615:A_G</t>
  </si>
  <si>
    <t>8:11726994:A_T</t>
  </si>
  <si>
    <t>16:56957712:A_G</t>
  </si>
  <si>
    <t>8:20008132:A_T</t>
  </si>
  <si>
    <t>1:186070468:A_C</t>
  </si>
  <si>
    <t>19:35060524:A_C</t>
  </si>
  <si>
    <t>11:116518300:A_G</t>
  </si>
  <si>
    <t>8:19693627:A_G</t>
  </si>
  <si>
    <t>6:160426954:C_T</t>
  </si>
  <si>
    <t>2:226334547:G_T</t>
  </si>
  <si>
    <t>2:21059021:C_T</t>
  </si>
  <si>
    <t>1:26936054:C_T</t>
  </si>
  <si>
    <t>2:27623410:A_T</t>
  </si>
  <si>
    <t>6:161005088:A_G</t>
  </si>
  <si>
    <t>10:63530144:A_G</t>
  </si>
  <si>
    <t>19:45020325:A_G</t>
  </si>
  <si>
    <t>8:19655026:A_C</t>
  </si>
  <si>
    <t>1:219494910:A_C</t>
  </si>
  <si>
    <t>5:133108436:A_G</t>
  </si>
  <si>
    <t>3:52312224:G_T</t>
  </si>
  <si>
    <t>19:8395734:G_T</t>
  </si>
  <si>
    <t>8:10348307:A_G</t>
  </si>
  <si>
    <t>4:86373140:A_C</t>
  </si>
  <si>
    <t>2:21001981:C_T</t>
  </si>
  <si>
    <t>2:226127738:A_C</t>
  </si>
  <si>
    <t>2:27710734:A_G</t>
  </si>
  <si>
    <t>13:113928102:G_T</t>
  </si>
  <si>
    <t>21:45455861:A_G</t>
  </si>
  <si>
    <t>5:133108609:C_T</t>
  </si>
  <si>
    <t>3:136093681:G_T</t>
  </si>
  <si>
    <t>8:125442361:A_C</t>
  </si>
  <si>
    <t>8:11765727:A_G</t>
  </si>
  <si>
    <t>3:157079859:C_T</t>
  </si>
  <si>
    <t>12:124043947:A_C</t>
  </si>
  <si>
    <t>12:21204797:C_T</t>
  </si>
  <si>
    <t>11:46912709:C_G</t>
  </si>
  <si>
    <t>19:44899461:C_G</t>
  </si>
  <si>
    <t>12:124095573:C_T</t>
  </si>
  <si>
    <t>21:21386162:A_T</t>
  </si>
  <si>
    <t>6:160584578:C_T</t>
  </si>
  <si>
    <t>8:10676587:A_G</t>
  </si>
  <si>
    <t>10:5202739:A_C</t>
  </si>
  <si>
    <t>8:9900090:C_T</t>
  </si>
  <si>
    <t>8:125618324:G_T</t>
  </si>
  <si>
    <t>7:44157984:G_T</t>
  </si>
  <si>
    <t>11:116756076:C_T</t>
  </si>
  <si>
    <t>11:117080020:G_T</t>
  </si>
  <si>
    <t>19:44935318:A_C</t>
  </si>
  <si>
    <t>5:158587476:A_AT</t>
  </si>
  <si>
    <t>8:9291320:C_G</t>
  </si>
  <si>
    <t>19:7226179:A_G</t>
  </si>
  <si>
    <t>8:19734750:A_G</t>
  </si>
  <si>
    <t>11:116647795:C_T</t>
  </si>
  <si>
    <t>19:19271131:C_G</t>
  </si>
  <si>
    <t>4:102267552:C_T</t>
  </si>
  <si>
    <t>11:116819996:C_T</t>
  </si>
  <si>
    <t>11:117018942:C_T</t>
  </si>
  <si>
    <t>1:62646636:C_T</t>
  </si>
  <si>
    <t>8:19946586:A_G</t>
  </si>
  <si>
    <t>10:63083078:A_G</t>
  </si>
  <si>
    <t>5:119393632:A_G</t>
  </si>
  <si>
    <t>7:26357619:A_C</t>
  </si>
  <si>
    <t>6:126827760:G_GT</t>
  </si>
  <si>
    <t>5:52735268:G_T</t>
  </si>
  <si>
    <t>1:62508985:C_T</t>
  </si>
  <si>
    <t>19:20102972:A_G</t>
  </si>
  <si>
    <t>8:9300374:A_G</t>
  </si>
  <si>
    <t>1:208048939:A_C</t>
  </si>
  <si>
    <t>7:73409382:A_G</t>
  </si>
  <si>
    <t>2:9329512:C_G</t>
  </si>
  <si>
    <t>19:44812964:A_G</t>
  </si>
  <si>
    <t>4:3385421:C_T</t>
  </si>
  <si>
    <t>11:116611856:C_T</t>
  </si>
  <si>
    <t>19:33400107:A_T</t>
  </si>
  <si>
    <t>11:61899971:C_T</t>
  </si>
  <si>
    <t>4:87526183:C_T</t>
  </si>
  <si>
    <t>19:35065825:C_T</t>
  </si>
  <si>
    <t>8:18399145:C_T</t>
  </si>
  <si>
    <t>4:3447925:A_G</t>
  </si>
  <si>
    <t>2:27464044:C_T</t>
  </si>
  <si>
    <t>4:3469195:A_G</t>
  </si>
  <si>
    <t>2:20725544:A_G</t>
  </si>
  <si>
    <t>8:9241663:A_G</t>
  </si>
  <si>
    <t>22:22714404:C_T</t>
  </si>
  <si>
    <t>1:39537738:C_T</t>
  </si>
  <si>
    <t>2:27741016:A_G</t>
  </si>
  <si>
    <t>15:63500287:A_C</t>
  </si>
  <si>
    <t>9:104898848:A_C</t>
  </si>
  <si>
    <t>2:157094205:C_T</t>
  </si>
  <si>
    <t>8:20073328:C_G</t>
  </si>
  <si>
    <t>4:86467964:C_T</t>
  </si>
  <si>
    <t>4:87063963:G_T</t>
  </si>
  <si>
    <t>8:19880351:C_T</t>
  </si>
  <si>
    <t>8:19979758:C_T</t>
  </si>
  <si>
    <t>15:43727394:C_T</t>
  </si>
  <si>
    <t>8:10634174:C_G</t>
  </si>
  <si>
    <t>6:52764212:G_T</t>
  </si>
  <si>
    <t>2:226319372:C_G</t>
  </si>
  <si>
    <t>1:219552758:G_T</t>
  </si>
  <si>
    <t>11:61839575:A_G</t>
  </si>
  <si>
    <t>16:69588859:A_G</t>
  </si>
  <si>
    <t>8:11628512:C_G</t>
  </si>
  <si>
    <t>5:123028843:C_T</t>
  </si>
  <si>
    <t>2:28438504:A_G</t>
  </si>
  <si>
    <t>19:8331432:C_G</t>
  </si>
  <si>
    <t>8:8643964:C_T</t>
  </si>
  <si>
    <t>11:116481905:C_T</t>
  </si>
  <si>
    <t>19:8356344:A_G</t>
  </si>
  <si>
    <t>19:44917843:A_G</t>
  </si>
  <si>
    <t>11:116765185:A_G</t>
  </si>
  <si>
    <t>3:171009950:A_T</t>
  </si>
  <si>
    <t>3:172206289:G_T</t>
  </si>
  <si>
    <t>20:64080106:C_T</t>
  </si>
  <si>
    <t>11:117397168:A_G</t>
  </si>
  <si>
    <t>20:45867691:A_C</t>
  </si>
  <si>
    <t>9:81312086:A_G</t>
  </si>
  <si>
    <t>17:67835625:G_GT</t>
  </si>
  <si>
    <t>2:28165191:A_G</t>
  </si>
  <si>
    <t>2:27283964:C_T</t>
  </si>
  <si>
    <t>16:15146250:G_T</t>
  </si>
  <si>
    <t>8:125433263:C_G</t>
  </si>
  <si>
    <t>11:116748462:C_T</t>
  </si>
  <si>
    <t>14:71596915:A_G</t>
  </si>
  <si>
    <t>2:164710367:A_G</t>
  </si>
  <si>
    <t>11:117309175:C_T</t>
  </si>
  <si>
    <t>11:61819414:C_T</t>
  </si>
  <si>
    <t>3:172546938:C_T</t>
  </si>
  <si>
    <t>15:63074083:A_G</t>
  </si>
  <si>
    <t>2:27778878:A_G</t>
  </si>
  <si>
    <t>8:19865992:C_T</t>
  </si>
  <si>
    <t>11:116758437:A_G</t>
  </si>
  <si>
    <t>15:101528455:A_G</t>
  </si>
  <si>
    <t>12:106816179:A_AT</t>
  </si>
  <si>
    <t>2:27464169:A_T</t>
  </si>
  <si>
    <t>19:45017701:G_T</t>
  </si>
  <si>
    <t>3:150348753:A_T</t>
  </si>
  <si>
    <t>19:44773333:G_GTTA</t>
  </si>
  <si>
    <t>gtta</t>
  </si>
  <si>
    <t>6:24072078:A_G</t>
  </si>
  <si>
    <t>11:117286177:C_G</t>
  </si>
  <si>
    <t>14:38791459:A_T</t>
  </si>
  <si>
    <t>2:120590036:C_G</t>
  </si>
  <si>
    <t>7:130778425:C_G</t>
  </si>
  <si>
    <t>2:27711844:C_T</t>
  </si>
  <si>
    <t>6:160513793:C_T</t>
  </si>
  <si>
    <t>5:54004782:G_T</t>
  </si>
  <si>
    <t>16:81514051:C_CAA</t>
  </si>
  <si>
    <t>caa</t>
  </si>
  <si>
    <t>6:43793354:A_G</t>
  </si>
  <si>
    <t>3:12349708:C_T</t>
  </si>
  <si>
    <t>8:10017694:C_T</t>
  </si>
  <si>
    <t>2:164750358:A_C</t>
  </si>
  <si>
    <t>2:26789626:C_T</t>
  </si>
  <si>
    <t>2:27673776:A_G</t>
  </si>
  <si>
    <t>8:11972993:A_C</t>
  </si>
  <si>
    <t>19:44679151:C_G</t>
  </si>
  <si>
    <t>8:18406093:A_C</t>
  </si>
  <si>
    <t>7:150521900:C_T</t>
  </si>
  <si>
    <t>5:157045814:A_G</t>
  </si>
  <si>
    <t>19:44919304:G_T</t>
  </si>
  <si>
    <t>19:55590996:A_G</t>
  </si>
  <si>
    <t>8:11759007:C_T</t>
  </si>
  <si>
    <t>19:7207285:A_G</t>
  </si>
  <si>
    <t>3:12337852:A_G</t>
  </si>
  <si>
    <t>4:26048828:A_AC</t>
  </si>
  <si>
    <t>ac</t>
  </si>
  <si>
    <t>1:230141833:G_T</t>
  </si>
  <si>
    <t>15:58379935:C_T</t>
  </si>
  <si>
    <t>16:72063928:C_T</t>
  </si>
  <si>
    <t>19:44843294:A_T</t>
  </si>
  <si>
    <t>8:41122066:A_G</t>
  </si>
  <si>
    <t>11:116738824:G_T</t>
  </si>
  <si>
    <t>10:62547520:A_T</t>
  </si>
  <si>
    <t>2:176534475:C_T</t>
  </si>
  <si>
    <t>19:19189152:A_C</t>
  </si>
  <si>
    <t>2:20884685:G_T</t>
  </si>
  <si>
    <t>11:116467797:A_C</t>
  </si>
  <si>
    <t>11:65706327:A_C</t>
  </si>
  <si>
    <t>10:92780099:A_T</t>
  </si>
  <si>
    <t>4:88803554:T_TTGA</t>
  </si>
  <si>
    <t>ttga</t>
  </si>
  <si>
    <t>19:48765595:C_G</t>
  </si>
  <si>
    <t>10:112218699:G_T</t>
  </si>
  <si>
    <t>11:116499263:C_T</t>
  </si>
  <si>
    <t>8:19682795:C_G</t>
  </si>
  <si>
    <t>4:18028659:C_T</t>
  </si>
  <si>
    <t>19:7200547:A_G</t>
  </si>
  <si>
    <t>2:164621393:C_G</t>
  </si>
  <si>
    <t>11:116710082:A_G</t>
  </si>
  <si>
    <t>8:125539262:A_G</t>
  </si>
  <si>
    <t>19:49513222:G_T</t>
  </si>
  <si>
    <t>13:22805522:C_T</t>
  </si>
  <si>
    <t>10:63556003:C_T</t>
  </si>
  <si>
    <t>10:112159366:A_G</t>
  </si>
  <si>
    <t>12:106926217:C_G</t>
  </si>
  <si>
    <t>12:33630016:C_G</t>
  </si>
  <si>
    <t>16:72008736:A_G</t>
  </si>
  <si>
    <t>8:10833494:G_T</t>
  </si>
  <si>
    <t>13:97148282:C_G</t>
  </si>
  <si>
    <t>2:218690850:A_C</t>
  </si>
  <si>
    <t>11:116634866:C_T</t>
  </si>
  <si>
    <t>1:62525577:C_T</t>
  </si>
  <si>
    <t>8:10467459:A_AG</t>
  </si>
  <si>
    <t>2:28316652:A_G</t>
  </si>
  <si>
    <t>17:17581340:C_T</t>
  </si>
  <si>
    <t>4:87475037:C_T</t>
  </si>
  <si>
    <t>8:125432026:A_C</t>
  </si>
  <si>
    <t>17:43760351:A_G</t>
  </si>
  <si>
    <t>8:8747800:A_AT</t>
  </si>
  <si>
    <t>11:116410913:C_T</t>
  </si>
  <si>
    <t>4:156798972:C_T</t>
  </si>
  <si>
    <t>15:66575841:G_T</t>
  </si>
  <si>
    <t>8:18355002:A_G</t>
  </si>
  <si>
    <t>10:112365219:A_C</t>
  </si>
  <si>
    <t>8:58531822:A_G</t>
  </si>
  <si>
    <t>19:44954955:A_G</t>
  </si>
  <si>
    <t>19:45187791:C_T</t>
  </si>
  <si>
    <t>6:10057071:C_T</t>
  </si>
  <si>
    <t>12:122718711:G_T</t>
  </si>
  <si>
    <t>5:156958772:A_G</t>
  </si>
  <si>
    <t>10:63004133:A_G</t>
  </si>
  <si>
    <t>14:100356555:C_T</t>
  </si>
  <si>
    <t>17:48078989:C_CA</t>
  </si>
  <si>
    <t>ca</t>
  </si>
  <si>
    <t>3:12243905:A_G</t>
  </si>
  <si>
    <t>1:220815004:A_G</t>
  </si>
  <si>
    <t>2:27338452:A_G</t>
  </si>
  <si>
    <t>16:15472679:T_TC</t>
  </si>
  <si>
    <t>5:56573182:G_T</t>
  </si>
  <si>
    <t>6:43838598:C_T</t>
  </si>
  <si>
    <t>13:94600877:A_C</t>
  </si>
  <si>
    <t>11:61836852:A_T</t>
  </si>
  <si>
    <t>5:156949265:C_T</t>
  </si>
  <si>
    <t>3:147220361:C_T</t>
  </si>
  <si>
    <t>19:44890259:C_T</t>
  </si>
  <si>
    <t>8:19901798:G_T</t>
  </si>
  <si>
    <t>19:7211300:A_C</t>
  </si>
  <si>
    <t>13:50132951:C_G</t>
  </si>
  <si>
    <t>8:8405972:G_T</t>
  </si>
  <si>
    <t>20:45519311:C_G</t>
  </si>
  <si>
    <t>15:58424058:A_G</t>
  </si>
  <si>
    <t>20:46968907:C_T</t>
  </si>
  <si>
    <t>8:8459523:C_T</t>
  </si>
  <si>
    <t>19:44867684:C_T</t>
  </si>
  <si>
    <t>8:9232713:A_G</t>
  </si>
  <si>
    <t>11:117351146:C_T</t>
  </si>
  <si>
    <t>8:71494880:A_T</t>
  </si>
  <si>
    <t>8:125578349:A_G</t>
  </si>
  <si>
    <t>12:123251537:G_T</t>
  </si>
  <si>
    <t>1:26942246:A_G</t>
  </si>
  <si>
    <t>2:20779438:A_G</t>
  </si>
  <si>
    <t>19:7907730:A_G</t>
  </si>
  <si>
    <t>11:117267120:A_G</t>
  </si>
  <si>
    <t>2:28211527:A_G</t>
  </si>
  <si>
    <t>20:45903841:C_T</t>
  </si>
  <si>
    <t>8:9418653:A_G</t>
  </si>
  <si>
    <t>4:3260596:C_T</t>
  </si>
  <si>
    <t>8:10527189:C_G</t>
  </si>
  <si>
    <t>2:28374875:C_CG</t>
  </si>
  <si>
    <t>cg</t>
  </si>
  <si>
    <t>5:54009161:C_T</t>
  </si>
  <si>
    <t>8:9415584:C_T</t>
  </si>
  <si>
    <t>11:116616151:A_T</t>
  </si>
  <si>
    <t>1:62728359:C_T</t>
  </si>
  <si>
    <t>11:116531167:A_G</t>
  </si>
  <si>
    <t>4:3487265:A_G</t>
  </si>
  <si>
    <t>5:68418419:A_G</t>
  </si>
  <si>
    <t>8:19727716:C_T</t>
  </si>
  <si>
    <t>12:124007868:A_G</t>
  </si>
  <si>
    <t>18:49179810:A_T</t>
  </si>
  <si>
    <t>20:40556638:A_G</t>
  </si>
  <si>
    <t>5:157013422:A_T</t>
  </si>
  <si>
    <t>1:39157635:A_T</t>
  </si>
  <si>
    <t>8:11657684:A_G</t>
  </si>
  <si>
    <t>19:33394412:C_T</t>
  </si>
  <si>
    <t>11:116796035:C_T</t>
  </si>
  <si>
    <t>8:11106109:G_T</t>
  </si>
  <si>
    <t>11:116512631:A_G</t>
  </si>
  <si>
    <t>6:160690668:C_T</t>
  </si>
  <si>
    <t>1:230254092:G_T</t>
  </si>
  <si>
    <t>8:19636474:C_T</t>
  </si>
  <si>
    <t>7:17880990:C_T</t>
  </si>
  <si>
    <t>2:226155805:C_T</t>
  </si>
  <si>
    <t>19:44825150:G_GAC</t>
  </si>
  <si>
    <t>gac</t>
  </si>
  <si>
    <t>11:64220573:A_G</t>
  </si>
  <si>
    <t>7:17248374:A_G</t>
  </si>
  <si>
    <t>2:3594771:C_T</t>
  </si>
  <si>
    <t>4:87049265:A_G</t>
  </si>
  <si>
    <t>4:68625738:C_T</t>
  </si>
  <si>
    <t>2:26830956:A_T</t>
  </si>
  <si>
    <t>1:62391024:A_G</t>
  </si>
  <si>
    <t>8:10480278:A_G</t>
  </si>
  <si>
    <t>4:99124905:C_CA</t>
  </si>
  <si>
    <t>6:126414184:A_T</t>
  </si>
  <si>
    <t>11:116758839:A_G</t>
  </si>
  <si>
    <t>3:136524503:A_G</t>
  </si>
  <si>
    <t>8:10260249:A_T</t>
  </si>
  <si>
    <t>8:71554089:A_G</t>
  </si>
  <si>
    <t>2:20960462:A_C</t>
  </si>
  <si>
    <t>8:9247182:C_G</t>
  </si>
  <si>
    <t>8:10911573:G_T</t>
  </si>
  <si>
    <t>15:58377936:C_T</t>
  </si>
  <si>
    <t>8:11145274:C_CA</t>
  </si>
  <si>
    <t>11:117622504:C_T</t>
  </si>
  <si>
    <t>6:160086446:A_G</t>
  </si>
  <si>
    <t>7:73661227:A_C</t>
  </si>
  <si>
    <t>8:10573094:C_T</t>
  </si>
  <si>
    <t>8:19990606:A_C</t>
  </si>
  <si>
    <t>19:4147448:A_C</t>
  </si>
  <si>
    <t>2:226361082:C_T</t>
  </si>
  <si>
    <t>17:1736740:A_G</t>
  </si>
  <si>
    <t>8:10420468:A_G</t>
  </si>
  <si>
    <t>11:13339977:C_T</t>
  </si>
  <si>
    <t>3:142936448:A_G</t>
  </si>
  <si>
    <t>17:43862106:C_T</t>
  </si>
  <si>
    <t>8:11395032:G_GA</t>
  </si>
  <si>
    <t>2:28380084:A_G</t>
  </si>
  <si>
    <t>8:10946215:A_G</t>
  </si>
  <si>
    <t>2:27243500:C_T</t>
  </si>
  <si>
    <t>8:8654581:C_G</t>
  </si>
  <si>
    <t>13:113799443:C_T</t>
  </si>
  <si>
    <t>11:116778415:C_G</t>
  </si>
  <si>
    <t>12:124827879:C_G</t>
  </si>
  <si>
    <t>17:49325445:C_T</t>
  </si>
  <si>
    <t>7:25899541:C_T</t>
  </si>
  <si>
    <t>3:12426911:A_G</t>
  </si>
  <si>
    <t>19:8431928:A_C</t>
  </si>
  <si>
    <t>16:937877:A_G</t>
  </si>
  <si>
    <t>12:615254:A_T</t>
  </si>
  <si>
    <t>19:19492127:C_T</t>
  </si>
  <si>
    <t>5:56026767:C_T</t>
  </si>
  <si>
    <t>8:20287169:A_G</t>
  </si>
  <si>
    <t>5:156861811:A_G</t>
  </si>
  <si>
    <t>8:19783236:A_G</t>
  </si>
  <si>
    <t>10:72950726:C_G</t>
  </si>
  <si>
    <t>1:62918617:A_T</t>
  </si>
  <si>
    <t>7:26378998:C_CT</t>
  </si>
  <si>
    <t>ct</t>
  </si>
  <si>
    <t>8:9064217:A_G</t>
  </si>
  <si>
    <t>3:52870068:G_GA</t>
  </si>
  <si>
    <t>20:57537826:C_T</t>
  </si>
  <si>
    <t>20:45912053:C_G</t>
  </si>
  <si>
    <t>8:18416117:A_T</t>
  </si>
  <si>
    <t>15:66586624:C_T</t>
  </si>
  <si>
    <t>8:11823026:C_T</t>
  </si>
  <si>
    <t>6:43825335:A_AG</t>
  </si>
  <si>
    <t>19:49513502:C_T</t>
  </si>
  <si>
    <t>17:66275246:A_G</t>
  </si>
  <si>
    <t>19:44696940:C_T</t>
  </si>
  <si>
    <t>7:44188548:G_GC</t>
  </si>
  <si>
    <t>gc</t>
  </si>
  <si>
    <t>8:11668954:A_G</t>
  </si>
  <si>
    <t>6:130053566:C_T</t>
  </si>
  <si>
    <t>4:109648464:C_T</t>
  </si>
  <si>
    <t>7:26351975:A_G</t>
  </si>
  <si>
    <t>11:117438865:A_G</t>
  </si>
  <si>
    <t>8:9309732:A_C</t>
  </si>
  <si>
    <t>7:25883871:A_G</t>
  </si>
  <si>
    <t>7:7591908:A_G</t>
  </si>
  <si>
    <t>8:19978171:C_G</t>
  </si>
  <si>
    <t>2:28198926:A_G</t>
  </si>
  <si>
    <t>1:50972693:C_T</t>
  </si>
  <si>
    <t>11:116779090:A_G</t>
  </si>
  <si>
    <t>6:160697545:A_G</t>
  </si>
  <si>
    <t>3:172545075:G_T</t>
  </si>
  <si>
    <t>11:61889529:C_G</t>
  </si>
  <si>
    <t>5:157059875:A_G</t>
  </si>
  <si>
    <t>8:19484270:G_GA</t>
  </si>
  <si>
    <t>10:102163267:T_TA</t>
  </si>
  <si>
    <t>6:27390199:A_G</t>
  </si>
  <si>
    <t>18:23522880:G_GT</t>
  </si>
  <si>
    <t>7:73712013:A_G</t>
  </si>
  <si>
    <t>2:20927284:C_G</t>
  </si>
  <si>
    <t>4:86791079:A_C</t>
  </si>
  <si>
    <t>17:42546057:A_G</t>
  </si>
  <si>
    <t>1:62899980:C_T</t>
  </si>
  <si>
    <t>10:109748172:C_T</t>
  </si>
  <si>
    <t>11:117150657:A_G</t>
  </si>
  <si>
    <t>2:119013757:A_T</t>
  </si>
  <si>
    <t>8:9296553:A_G</t>
  </si>
  <si>
    <t>18:60194728:A_G</t>
  </si>
  <si>
    <t>3:24478792:A_G</t>
  </si>
  <si>
    <t>8:11096013:C_T</t>
  </si>
  <si>
    <t>9:97951995:A_C</t>
  </si>
  <si>
    <t>8:20033130:C_G</t>
  </si>
  <si>
    <t>2:26707543:C_T</t>
  </si>
  <si>
    <t>2:198209692:A_G</t>
  </si>
  <si>
    <t>5:131984769:C_T</t>
  </si>
  <si>
    <t>4:87514670:A_G</t>
  </si>
  <si>
    <t>8:11575303:C_G</t>
  </si>
  <si>
    <t>4:87275066:C_G</t>
  </si>
  <si>
    <t>10:92907226:G_T</t>
  </si>
  <si>
    <t>8:10264913:A_G</t>
  </si>
  <si>
    <t>8:9133569:C_T</t>
  </si>
  <si>
    <t>19:45169220:A_G</t>
  </si>
  <si>
    <t>2:202574311:A_G</t>
  </si>
  <si>
    <t>16:83866459:C_T</t>
  </si>
  <si>
    <t>5:94731586:C_T</t>
  </si>
  <si>
    <t>1:230167253:C_G</t>
  </si>
  <si>
    <t>19:11232109:A_AG</t>
  </si>
  <si>
    <t>7:25975022:C_T</t>
  </si>
  <si>
    <t>1:219443694:A_G</t>
  </si>
  <si>
    <t>7:146630569:C_T</t>
  </si>
  <si>
    <t>19:19621047:C_T</t>
  </si>
  <si>
    <t>8:20141438:C_T</t>
  </si>
  <si>
    <t>12:57329691:C_T</t>
  </si>
  <si>
    <t>1:220827800:A_C</t>
  </si>
  <si>
    <t>6:108872790:C_T</t>
  </si>
  <si>
    <t>20:45903845:C_G</t>
  </si>
  <si>
    <t>5:156528645:C_T</t>
  </si>
  <si>
    <t>15:42578389:A_G</t>
  </si>
  <si>
    <t>19:19694159:C_T</t>
  </si>
  <si>
    <t>20:46928830:A_G</t>
  </si>
  <si>
    <t>22:38734966:A_G</t>
  </si>
  <si>
    <t>3:53048516:C_T</t>
  </si>
  <si>
    <t>8:11448935:A_G</t>
  </si>
  <si>
    <t>8:9285971:A_G</t>
  </si>
  <si>
    <t>5:132831564:C_G</t>
  </si>
  <si>
    <t>11:116952298:C_T</t>
  </si>
  <si>
    <t>9:104904133:C_T</t>
  </si>
  <si>
    <t>4:4988571:A_G</t>
  </si>
  <si>
    <t>22:35646939:C_T</t>
  </si>
  <si>
    <t>5:149492444:A_G</t>
  </si>
  <si>
    <t>20:40496162:A_G</t>
  </si>
  <si>
    <t>8:18401524:C_G</t>
  </si>
  <si>
    <t>8:20130403:C_T</t>
  </si>
  <si>
    <t>4:68687576:C_T</t>
  </si>
  <si>
    <t>12:62444450:C_T</t>
  </si>
  <si>
    <t>3:142930002:G_T</t>
  </si>
  <si>
    <t>2:154783041:C_G</t>
  </si>
  <si>
    <t>8:8529705:C_G</t>
  </si>
  <si>
    <t>7:72606697:A_C</t>
  </si>
  <si>
    <t>6:140147321:C_G</t>
  </si>
  <si>
    <t>2:226636052:G_T</t>
  </si>
  <si>
    <t>19:33496518:G_T</t>
  </si>
  <si>
    <t>8:125506908:C_CA</t>
  </si>
  <si>
    <t>2:27814948:T_TA</t>
  </si>
  <si>
    <t>19:11182144:A_G</t>
  </si>
  <si>
    <t>6:130068562:T_TA</t>
  </si>
  <si>
    <t>4:68501356:C_T</t>
  </si>
  <si>
    <t>11:61761795:G_T</t>
  </si>
  <si>
    <t>9:89600723:C_T</t>
  </si>
  <si>
    <t>19:48776371:A_G</t>
  </si>
  <si>
    <t>4:64735151:G_T</t>
  </si>
  <si>
    <t>2:27599056:A_G</t>
  </si>
  <si>
    <t>1:219608441:A_G</t>
  </si>
  <si>
    <t>8:19738458:G_T</t>
  </si>
  <si>
    <t>5:177301457:G_T</t>
  </si>
  <si>
    <t>8:19636275:C_T</t>
  </si>
  <si>
    <t>8:10956787:G_T</t>
  </si>
  <si>
    <t>8:20114629:A_G</t>
  </si>
  <si>
    <t>6:20679478:A_G</t>
  </si>
  <si>
    <t>4:87467041:C_G</t>
  </si>
  <si>
    <t>8:10367488:A_T</t>
  </si>
  <si>
    <t>9:118171401:C_T</t>
  </si>
  <si>
    <t>8:10153518:C_CT</t>
  </si>
  <si>
    <t>2:218448631:C_T</t>
  </si>
  <si>
    <t>19:44940677:G_T</t>
  </si>
  <si>
    <t>20:33712865:A_G</t>
  </si>
  <si>
    <t>1:61217884:A_G</t>
  </si>
  <si>
    <t>2:164917057:C_T</t>
  </si>
  <si>
    <t>10:63648325:A_G</t>
  </si>
  <si>
    <t>8:10718954:C_T</t>
  </si>
  <si>
    <t>2:26794120:C_T</t>
  </si>
  <si>
    <t>1:220810060:C_T</t>
  </si>
  <si>
    <t>11:65623332:A_G</t>
  </si>
  <si>
    <t>8:60668366:G_T</t>
  </si>
  <si>
    <t>19:33343190:A_G</t>
  </si>
  <si>
    <t>3:12272520:A_C</t>
  </si>
  <si>
    <t>6:43842284:C_T</t>
  </si>
  <si>
    <t>1:230280998:A_G</t>
  </si>
  <si>
    <t>1:154287174:A_G</t>
  </si>
  <si>
    <t>8:125549007:G_T</t>
  </si>
  <si>
    <t>1:62622862:A_G</t>
  </si>
  <si>
    <t>3:131456973:A_G</t>
  </si>
  <si>
    <t>12:112344048:C_T</t>
  </si>
  <si>
    <t>17:43826997:A_T</t>
  </si>
  <si>
    <t>20:45879113:T_TA</t>
  </si>
  <si>
    <t>9:103466703:A_G</t>
  </si>
  <si>
    <t>5:156684439:C_T</t>
  </si>
  <si>
    <t>9:13690435:A_G</t>
  </si>
  <si>
    <t>6:159969571:C_G</t>
  </si>
  <si>
    <t>11:117231484:A_G</t>
  </si>
  <si>
    <t>18:289209:C_T</t>
  </si>
  <si>
    <t>15:57004880:A_T</t>
  </si>
  <si>
    <t>11:117255777:A_G</t>
  </si>
  <si>
    <t>8:8879954:G_T</t>
  </si>
  <si>
    <t>15:58435868:A_G</t>
  </si>
  <si>
    <t>1:203550066:C_T</t>
  </si>
  <si>
    <t>1:186175209:C_T</t>
  </si>
  <si>
    <t>18:22331727:A_G</t>
  </si>
  <si>
    <t>2:28331335:C_T</t>
  </si>
  <si>
    <t>8:9790807:G_T</t>
  </si>
  <si>
    <t>2:65433844:A_C</t>
  </si>
  <si>
    <t>11:108235259:A_G</t>
  </si>
  <si>
    <t>15:101365761:G_T</t>
  </si>
  <si>
    <t>16:4626971:A_G</t>
  </si>
  <si>
    <t>8:19878113:C_T</t>
  </si>
  <si>
    <t>8:9112101:A_T</t>
  </si>
  <si>
    <t>16:14472450:A_G</t>
  </si>
  <si>
    <t>8:11381790:T_TAG</t>
  </si>
  <si>
    <t>tag</t>
  </si>
  <si>
    <t>7:73642928:C_G</t>
  </si>
  <si>
    <t>11:48704492:C_T</t>
  </si>
  <si>
    <t>17:70457204:A_G</t>
  </si>
  <si>
    <t>8:18224320:A_G</t>
  </si>
  <si>
    <t>4:76484566:G_T</t>
  </si>
  <si>
    <t>11:61870762:C_G</t>
  </si>
  <si>
    <t>1:62612427:C_T</t>
  </si>
  <si>
    <t>7:71907348:A_G</t>
  </si>
  <si>
    <t>17:76237170:C_G</t>
  </si>
  <si>
    <t>4:9948853:A_G</t>
  </si>
  <si>
    <t>2:65069664:A_G</t>
  </si>
  <si>
    <t>9:16900697:A_G</t>
  </si>
  <si>
    <t>2:27520104:G_T</t>
  </si>
  <si>
    <t>19:4969188:A_C</t>
  </si>
  <si>
    <t>8:19900134:C_T</t>
  </si>
  <si>
    <t>19:49578903:A_G</t>
  </si>
  <si>
    <t>11:78417729:C_T</t>
  </si>
  <si>
    <t>2:225985187:A_C</t>
  </si>
  <si>
    <t>8:10617911:C_G</t>
  </si>
  <si>
    <t>19:8223659:A_G</t>
  </si>
  <si>
    <t>15:58432507:A_G</t>
  </si>
  <si>
    <t>8:8493891:A_G</t>
  </si>
  <si>
    <t>15:40104990:C_G</t>
  </si>
  <si>
    <t>8:38470112:A_C</t>
  </si>
  <si>
    <t>16:56978651:A_T</t>
  </si>
  <si>
    <t>13:50558346:C_G</t>
  </si>
  <si>
    <t>20:31870423:A_G</t>
  </si>
  <si>
    <t>10:93593756:A_G</t>
  </si>
  <si>
    <t>2:118838491:A_G</t>
  </si>
  <si>
    <t>14:63772911:G_T</t>
  </si>
  <si>
    <t>5:56557894:G_T</t>
  </si>
  <si>
    <t>2:170772553:C_G</t>
  </si>
  <si>
    <t>2:26754864:A_G</t>
  </si>
  <si>
    <t>12:57942399:A_G</t>
  </si>
  <si>
    <t>12:124117207:C_G</t>
  </si>
  <si>
    <t>10:63041928:A_G</t>
  </si>
  <si>
    <t>6:74174608:A_G</t>
  </si>
  <si>
    <t>7:44216044:A_G</t>
  </si>
  <si>
    <t>17:4767945:A_G</t>
  </si>
  <si>
    <t>17:49370810:C_T</t>
  </si>
  <si>
    <t>1:184895998:A_T</t>
  </si>
  <si>
    <t>7:73406388:A_T</t>
  </si>
  <si>
    <t>2:20870205:A_G</t>
  </si>
  <si>
    <t>11:117410548:A_G</t>
  </si>
  <si>
    <t>15:63276881:C_T</t>
  </si>
  <si>
    <t>20:45490875:A_G</t>
  </si>
  <si>
    <t>5:156777581:C_T</t>
  </si>
  <si>
    <t>17:75349622:C_T</t>
  </si>
  <si>
    <t>12:123550143:C_T</t>
  </si>
  <si>
    <t>2:120546972:C_T</t>
  </si>
  <si>
    <t>1:62627215:A_G</t>
  </si>
  <si>
    <t>11:116599572:A_G</t>
  </si>
  <si>
    <t>15:58426031:C_G</t>
  </si>
  <si>
    <t>1:62640285:A_G</t>
  </si>
  <si>
    <t>5:177323687:C_G</t>
  </si>
  <si>
    <t>10:62079280:C_CA</t>
  </si>
  <si>
    <t>18:63178651:C_T</t>
  </si>
  <si>
    <t>17:43939616:C_T</t>
  </si>
  <si>
    <t>7:73376620:C_G</t>
  </si>
  <si>
    <t>22:46231343:A_C</t>
  </si>
  <si>
    <t>19:18287525:G_T</t>
  </si>
  <si>
    <t>10:5217398:A_G</t>
  </si>
  <si>
    <t>2:26553857:G_T</t>
  </si>
  <si>
    <t>13:37467039:C_T</t>
  </si>
  <si>
    <t>17:42664749:C_T</t>
  </si>
  <si>
    <t>11:66073197:A_G</t>
  </si>
  <si>
    <t>13:45945460:C_T</t>
  </si>
  <si>
    <t>12:123407318:G_T</t>
  </si>
  <si>
    <t>11:117431102:C_T</t>
  </si>
  <si>
    <t>18:55182239:A_G</t>
  </si>
  <si>
    <t>1:97984269:A_ACTGT</t>
  </si>
  <si>
    <t>actgt</t>
  </si>
  <si>
    <t>6:153140894:A_T</t>
  </si>
  <si>
    <t>2:62825561:A_G</t>
  </si>
  <si>
    <t>2:178113628:A_G</t>
  </si>
  <si>
    <t>8:58493931:C_T</t>
  </si>
  <si>
    <t>11:68827872:A_G</t>
  </si>
  <si>
    <t>2:226006153:A_C</t>
  </si>
  <si>
    <t>15:58414712:A_G</t>
  </si>
  <si>
    <t>8:20103378:C_T</t>
  </si>
  <si>
    <t>2:118989741:C_T</t>
  </si>
  <si>
    <t>1:230041080:G_T</t>
  </si>
  <si>
    <t>11:68826706:A_C</t>
  </si>
  <si>
    <t>12:114426138:C_T</t>
  </si>
  <si>
    <t>2:111174545:A_T</t>
  </si>
  <si>
    <t>7:25975784:A_G</t>
  </si>
  <si>
    <t>8:8430747:C_T</t>
  </si>
  <si>
    <t>8:128555815:A_G</t>
  </si>
  <si>
    <t>12:123832869:A_G</t>
  </si>
  <si>
    <t>11:47181131:A_G</t>
  </si>
  <si>
    <t>2:226138767:C_T</t>
  </si>
  <si>
    <t>16:29983601:C_T</t>
  </si>
  <si>
    <t>20:35536512:A_C</t>
  </si>
  <si>
    <t>6:52804451:A_C</t>
  </si>
  <si>
    <t>8:10149354:C_G</t>
  </si>
  <si>
    <t>11:61790396:C_T</t>
  </si>
  <si>
    <t>19:44811067:C_T</t>
  </si>
  <si>
    <t>8:8351243:C_G</t>
  </si>
  <si>
    <t>4:109844908:A_G</t>
  </si>
  <si>
    <t>3:142359917:C_T</t>
  </si>
  <si>
    <t>8:125494856:A_G</t>
  </si>
  <si>
    <t>11:68794860:C_T</t>
  </si>
  <si>
    <t>2:189243517:A_G</t>
  </si>
  <si>
    <t>7:116747967:C_T</t>
  </si>
  <si>
    <t>14:78434452:C_T</t>
  </si>
  <si>
    <t>5:157191037:C_T</t>
  </si>
  <si>
    <t>7:72690844:C_T</t>
  </si>
  <si>
    <t>11:116610977:C_G</t>
  </si>
  <si>
    <t>20:45453431:C_T</t>
  </si>
  <si>
    <t>17:4146559:A_T</t>
  </si>
  <si>
    <t>1:62602628:A_G</t>
  </si>
  <si>
    <t>2:20907950:C_T</t>
  </si>
  <si>
    <t>1:150859085:A_T</t>
  </si>
  <si>
    <t>2:119875289:C_T</t>
  </si>
  <si>
    <t>17:17813217:A_G</t>
  </si>
  <si>
    <t>4:973657:A_G</t>
  </si>
  <si>
    <t>10:59707424:G_T</t>
  </si>
  <si>
    <t>13:114030656:A_G</t>
  </si>
  <si>
    <t>1:62926727:A_T</t>
  </si>
  <si>
    <t>20:41230848:C_G</t>
  </si>
  <si>
    <t>19:33354537:C_T</t>
  </si>
  <si>
    <t>8:11836410:C_T</t>
  </si>
  <si>
    <t>1:62946268:C_T</t>
  </si>
  <si>
    <t>3:86988393:A_G</t>
  </si>
  <si>
    <t>8:10232587:C_G</t>
  </si>
  <si>
    <t>16:4438190:A_G</t>
  </si>
  <si>
    <t>8:58591248:A_G</t>
  </si>
  <si>
    <t>22:42256931:A_G</t>
  </si>
  <si>
    <t>7:44159165:C_T</t>
  </si>
  <si>
    <t>9:83968010:T_TAATA</t>
  </si>
  <si>
    <t>taata</t>
  </si>
  <si>
    <t>10:132645884:A_G</t>
  </si>
  <si>
    <t>4:3486699:C_T</t>
  </si>
  <si>
    <t>20:34087707:A_G</t>
  </si>
  <si>
    <t>5:56525657:C_T</t>
  </si>
  <si>
    <t>17:78386710:C_T</t>
  </si>
  <si>
    <t>17:44027635:A_T</t>
  </si>
  <si>
    <t>17:78396444:A_T</t>
  </si>
  <si>
    <t>7:73778946:C_T</t>
  </si>
  <si>
    <t>8:58487766:C_T</t>
  </si>
  <si>
    <t>11:27660049:C_G</t>
  </si>
  <si>
    <t>10:98012647:A_G</t>
  </si>
  <si>
    <t>15:101351303:A_G</t>
  </si>
  <si>
    <t>6:108839599:C_T</t>
  </si>
  <si>
    <t>22:38109349:A_G</t>
  </si>
  <si>
    <t>6:133477734:C_G</t>
  </si>
  <si>
    <t>3:12446640:C_T</t>
  </si>
  <si>
    <t>3:136940937:G_T</t>
  </si>
  <si>
    <t>12:109260761:A_T</t>
  </si>
  <si>
    <t>14:103866422:C_T</t>
  </si>
  <si>
    <t>19:18997777:C_T</t>
  </si>
  <si>
    <t>16:69518882:C_G</t>
  </si>
  <si>
    <t>6:105930134:G_T</t>
  </si>
  <si>
    <t>8:10621387:A_G</t>
  </si>
  <si>
    <t>8:25607174:G_T</t>
  </si>
  <si>
    <t>11:61870238:C_CA</t>
  </si>
  <si>
    <t>17:43607406:C_T</t>
  </si>
  <si>
    <t>19:44527268:C_G</t>
  </si>
  <si>
    <t>1:219401215:A_T</t>
  </si>
  <si>
    <t>7:130899925:C_G</t>
  </si>
  <si>
    <t>6:160177564:G_T</t>
  </si>
  <si>
    <t>19:48775970:A_G</t>
  </si>
  <si>
    <t>6:23757881:A_C</t>
  </si>
  <si>
    <t>8:20056322:C_T</t>
  </si>
  <si>
    <t>8:10426251:A_G</t>
  </si>
  <si>
    <t>11:124982431:G_T</t>
  </si>
  <si>
    <t>20:46108157:C_G</t>
  </si>
  <si>
    <t>15:63182192:G_T</t>
  </si>
  <si>
    <t>13:50382916:A_T</t>
  </si>
  <si>
    <t>12:109193480:A_G</t>
  </si>
  <si>
    <t>8:8772426:G_T</t>
  </si>
  <si>
    <t>12:57461397:A_G</t>
  </si>
  <si>
    <t>8:20131165:C_G</t>
  </si>
  <si>
    <t>19:18613506:C_G</t>
  </si>
  <si>
    <t>11:14929343:C_T</t>
  </si>
  <si>
    <t>1:94129941:C_G</t>
  </si>
  <si>
    <t>11:116616583:C_T</t>
  </si>
  <si>
    <t>2:218562902:A_G</t>
  </si>
  <si>
    <t>6:139485610:A_C</t>
  </si>
  <si>
    <t>12:26310241:A_G</t>
  </si>
  <si>
    <t>8:9330344:C_T</t>
  </si>
  <si>
    <t>2:115122401:G_T</t>
  </si>
  <si>
    <t>17:66202522:C_T</t>
  </si>
  <si>
    <t>2:164668235:A_C</t>
  </si>
  <si>
    <t>16:56976320:C_T</t>
  </si>
  <si>
    <t>16:29978418:A_G</t>
  </si>
  <si>
    <t>2:20696865:A_C</t>
  </si>
  <si>
    <t>1:230173109:A_G</t>
  </si>
  <si>
    <t>11:116701453:C_T</t>
  </si>
  <si>
    <t>13:30677840:A_G</t>
  </si>
  <si>
    <t>19:8351507:A_C</t>
  </si>
  <si>
    <t>17:7676483:C_G</t>
  </si>
  <si>
    <t>3:52533601:A_G</t>
  </si>
  <si>
    <t>11:117389188:C_T</t>
  </si>
  <si>
    <t>8:9179054:C_T</t>
  </si>
  <si>
    <t>5:90959868:A_G</t>
  </si>
  <si>
    <t>10:96117985:A_G</t>
  </si>
  <si>
    <t>13:113816701:C_T</t>
  </si>
  <si>
    <t>15:66477591:C_G</t>
  </si>
  <si>
    <t>8:11936712:A_T</t>
  </si>
  <si>
    <t>1:230222601:C_T</t>
  </si>
  <si>
    <t>19:4909617:C_G</t>
  </si>
  <si>
    <t>16:86383993:C_G</t>
  </si>
  <si>
    <t>4:27545531:A_T</t>
  </si>
  <si>
    <t>8:9151611:C_G</t>
  </si>
  <si>
    <t>12:6627677:C_T</t>
  </si>
  <si>
    <t>19:7834071:A_G</t>
  </si>
  <si>
    <t>1:23442866:C_T</t>
  </si>
  <si>
    <t>19:18952268:A_G</t>
  </si>
  <si>
    <t>8:8920894:C_G</t>
  </si>
  <si>
    <t>12:121863138:A_C</t>
  </si>
  <si>
    <t>16:87973259:C_CT</t>
  </si>
  <si>
    <t>10:93194810:A_C</t>
  </si>
  <si>
    <t>8:20753355:C_T</t>
  </si>
  <si>
    <t>17:76277084:A_G</t>
  </si>
  <si>
    <t>1:172389694:C_T</t>
  </si>
  <si>
    <t>11:116946368:T_TA</t>
  </si>
  <si>
    <t>3:49107871:A_G</t>
  </si>
  <si>
    <t>10:84928875:A_C</t>
  </si>
  <si>
    <t>7:25834611:A_T</t>
  </si>
  <si>
    <t>4:3442042:C_T</t>
  </si>
  <si>
    <t>1:117637977:C_T</t>
  </si>
  <si>
    <t>11:116603838:A_G</t>
  </si>
  <si>
    <t>16:922001:C_T</t>
  </si>
  <si>
    <t>7:72879294:A_G</t>
  </si>
  <si>
    <t>16:15459197:A_G</t>
  </si>
  <si>
    <t>9:71690182:C_T</t>
  </si>
  <si>
    <t>5:156734678:C_T</t>
  </si>
  <si>
    <t>5:156743204:G_T</t>
  </si>
  <si>
    <t>8:10625108:A_G</t>
  </si>
  <si>
    <t>2:28427639:A_G</t>
  </si>
  <si>
    <t>11:14661502:A_G</t>
  </si>
  <si>
    <t>19:44738833:A_C</t>
  </si>
  <si>
    <t>19:4968609:C_T</t>
  </si>
  <si>
    <t>17:17692401:A_G</t>
  </si>
  <si>
    <t>4:958159:C_T</t>
  </si>
  <si>
    <t>11:61655449:C_G</t>
  </si>
  <si>
    <t>8:19986237:A_G</t>
  </si>
  <si>
    <t>8:19663369:A_G</t>
  </si>
  <si>
    <t>16:69934989:A_G</t>
  </si>
  <si>
    <t>11:116931553:C_T</t>
  </si>
  <si>
    <t>19:44963875:C_T</t>
  </si>
  <si>
    <t>11:116995188:A_G</t>
  </si>
  <si>
    <t>2:20165722:C_T</t>
  </si>
  <si>
    <t>17:59843860:G_GC</t>
  </si>
  <si>
    <t>2:64678764:C_T</t>
  </si>
  <si>
    <t>17:43446017:C_T</t>
  </si>
  <si>
    <t>5:131815752:C_T</t>
  </si>
  <si>
    <t>13:50607356:C_T</t>
  </si>
  <si>
    <t>19:44794671:A_G</t>
  </si>
  <si>
    <t>19:35054481:C_T</t>
  </si>
  <si>
    <t>19:46350798:C_T</t>
  </si>
  <si>
    <t>6:160013810:C_CA</t>
  </si>
  <si>
    <t>5:133121791:A_G</t>
  </si>
  <si>
    <t>2:28375959:C_CAGA</t>
  </si>
  <si>
    <t>caga</t>
  </si>
  <si>
    <t>4:3418259:A_G</t>
  </si>
  <si>
    <t>7:73563903:G_T</t>
  </si>
  <si>
    <t>5:156963351:A_G</t>
  </si>
  <si>
    <t>7:72932709:G_T</t>
  </si>
  <si>
    <t>12:123431550:A_G</t>
  </si>
  <si>
    <t>4:86861353:A_C</t>
  </si>
  <si>
    <t>7:73720644:C_T</t>
  </si>
  <si>
    <t>6:43789519:A_G</t>
  </si>
  <si>
    <t>17:44252754:C_T</t>
  </si>
  <si>
    <t>8:20107315:C_G</t>
  </si>
  <si>
    <t>16:85218473:A_C</t>
  </si>
  <si>
    <t>15:83428144:A_G</t>
  </si>
  <si>
    <t>5:125894279:C_T</t>
  </si>
  <si>
    <t>6:43820118:A_G</t>
  </si>
  <si>
    <t>13:49862602:A_ACTTC</t>
  </si>
  <si>
    <t>acttc</t>
  </si>
  <si>
    <t>8:125404244:C_T</t>
  </si>
  <si>
    <t>19:44935386:A_G</t>
  </si>
  <si>
    <t>16:81494136:G_T</t>
  </si>
  <si>
    <t>10:93550955:C_T</t>
  </si>
  <si>
    <t>11:116622484:C_T</t>
  </si>
  <si>
    <t>11:118528385:A_G</t>
  </si>
  <si>
    <t>19:44857231:G_T</t>
  </si>
  <si>
    <t>16:72171122:G_GA</t>
  </si>
  <si>
    <t>8:115658120:C_T</t>
  </si>
  <si>
    <t>11:61950135:C_T</t>
  </si>
  <si>
    <t>8:11436420:C_T</t>
  </si>
  <si>
    <t>7:71852385:C_T</t>
  </si>
  <si>
    <t>2:27133031:A_G</t>
  </si>
  <si>
    <t>9:130888029:G_T</t>
  </si>
  <si>
    <t>8:11468132:C_G</t>
  </si>
  <si>
    <t>1:93389437:A_G</t>
  </si>
  <si>
    <t>9:133271182:C_T</t>
  </si>
  <si>
    <t>2:20195950:C_T</t>
  </si>
  <si>
    <t>11:116585942:C_T</t>
  </si>
  <si>
    <t>10:112342872:A_G</t>
  </si>
  <si>
    <t>11:117392151:A_G</t>
  </si>
  <si>
    <t>20:46132846:G_T</t>
  </si>
  <si>
    <t>17:7439487:C_T</t>
  </si>
  <si>
    <t>10:114021878:C_G</t>
  </si>
  <si>
    <t>9:136432825:A_G</t>
  </si>
  <si>
    <t>20:45397978:A_T</t>
  </si>
  <si>
    <t>11:116442884:A_G</t>
  </si>
  <si>
    <t>4:2951976:A_G</t>
  </si>
  <si>
    <t>2:81981867:A_G</t>
  </si>
  <si>
    <t>11:65547309:A_G</t>
  </si>
  <si>
    <t>8:9932688:A_G</t>
  </si>
  <si>
    <t>10:112231639:C_T</t>
  </si>
  <si>
    <t>12:45820084:A_G</t>
  </si>
  <si>
    <t>7:15855891:A_G</t>
  </si>
  <si>
    <t>1:220920911:A_G</t>
  </si>
  <si>
    <t>19:18930970:C_T</t>
  </si>
  <si>
    <t>4:3140933:C_CACTT</t>
  </si>
  <si>
    <t>cactt</t>
  </si>
  <si>
    <t>8:19761105:A_C</t>
  </si>
  <si>
    <t>8:20178072:A_T</t>
  </si>
  <si>
    <t>2:26269499:C_T</t>
  </si>
  <si>
    <t>11:62433986:A_G</t>
  </si>
  <si>
    <t>17:43315255:C_CAT</t>
  </si>
  <si>
    <t>cat</t>
  </si>
  <si>
    <t>16:71843097:C_T</t>
  </si>
  <si>
    <t>17:72298668:C_CAA</t>
  </si>
  <si>
    <t>19:44880919:C_T</t>
  </si>
  <si>
    <t>11:116771333:C_T</t>
  </si>
  <si>
    <t>19:8509676:C_G</t>
  </si>
  <si>
    <t>10:63083438:A_T</t>
  </si>
  <si>
    <t>8:11912511:A_C</t>
  </si>
  <si>
    <t>4:87360864:C_T</t>
  </si>
  <si>
    <t>10:92410205:T_TC</t>
  </si>
  <si>
    <t>7:72499955:A_T</t>
  </si>
  <si>
    <t>8:11252177:A_G</t>
  </si>
  <si>
    <t>2:219013946:C_T</t>
  </si>
  <si>
    <t>8:9193215:A_C</t>
  </si>
  <si>
    <t>8:9554540:C_G</t>
  </si>
  <si>
    <t>11:47943396:C_T</t>
  </si>
  <si>
    <t>17:43722222:A_G</t>
  </si>
  <si>
    <t>19:55578542:C_CCCG</t>
  </si>
  <si>
    <t>cccg</t>
  </si>
  <si>
    <t>7:12234787:C_CT</t>
  </si>
  <si>
    <t>20:45753497:A_G</t>
  </si>
  <si>
    <t>8:8715638:A_G</t>
  </si>
  <si>
    <t>5:156904954:A_C</t>
  </si>
  <si>
    <t>3:36937156:A_G</t>
  </si>
  <si>
    <t>4:68285328:C_T</t>
  </si>
  <si>
    <t>11:49307969:C_T</t>
  </si>
  <si>
    <t>1:54396154:G_T</t>
  </si>
  <si>
    <t>8:18356365:C_T</t>
  </si>
  <si>
    <t>6:163711969:C_T</t>
  </si>
  <si>
    <t>11:117439306:A_G</t>
  </si>
  <si>
    <t>8:11596401:A_G</t>
  </si>
  <si>
    <t>10:63494130:A_G</t>
  </si>
  <si>
    <t>2:28265207:C_T</t>
  </si>
  <si>
    <t>20:31625849:G_T</t>
  </si>
  <si>
    <t>19:33262260:C_T</t>
  </si>
  <si>
    <t>10:109768250:A_T</t>
  </si>
  <si>
    <t>9:71308276:A_G</t>
  </si>
  <si>
    <t>8:19621592:C_T</t>
  </si>
  <si>
    <t>4:68626701:A_C</t>
  </si>
  <si>
    <t>1:105157395:A_G</t>
  </si>
  <si>
    <t>8:125671589:A_C</t>
  </si>
  <si>
    <t>17:5370516:A_T</t>
  </si>
  <si>
    <t>8:10586669:A_G</t>
  </si>
  <si>
    <t>12:122146362:A_G</t>
  </si>
  <si>
    <t>2:58731977:A_G</t>
  </si>
  <si>
    <t>10:89995966:A_G</t>
  </si>
  <si>
    <t>10:62187275:C_T</t>
  </si>
  <si>
    <t>8:11498471:C_T</t>
  </si>
  <si>
    <t>1:150003123:A_G</t>
  </si>
  <si>
    <t>2:164818605:A_G</t>
  </si>
  <si>
    <t>11:117330449:G_T</t>
  </si>
  <si>
    <t>8:20132939:C_T</t>
  </si>
  <si>
    <t>11:27668852:C_T</t>
  </si>
  <si>
    <t>1:205188775:A_G</t>
  </si>
  <si>
    <t>8:11791560:C_G</t>
  </si>
  <si>
    <t>10:63284035:C_T</t>
  </si>
  <si>
    <t>11:116593958:A_G</t>
  </si>
  <si>
    <t>1:62623856:C_T</t>
  </si>
  <si>
    <t>8:17960929:C_T</t>
  </si>
  <si>
    <t>2:226510445:C_G</t>
  </si>
  <si>
    <t>5:56569218:C_T</t>
  </si>
  <si>
    <t>8:125338781:A_G</t>
  </si>
  <si>
    <t>19:44858689:C_T</t>
  </si>
  <si>
    <t>2:164882504:C_T</t>
  </si>
  <si>
    <t>8:11189663:C_T</t>
  </si>
  <si>
    <t>2:26687628:A_G</t>
  </si>
  <si>
    <t>11:50384842:A_T</t>
  </si>
  <si>
    <t>18:60316374:A_C</t>
  </si>
  <si>
    <t>19:48596470:C_G</t>
  </si>
  <si>
    <t>19:19684751:A_C</t>
  </si>
  <si>
    <t>11:65081313:A_AG</t>
  </si>
  <si>
    <t>13:23317521:T_TATC</t>
  </si>
  <si>
    <t>tatc</t>
  </si>
  <si>
    <t>5:140682237:A_T</t>
  </si>
  <si>
    <t>1:230300340:A_G</t>
  </si>
  <si>
    <t>8:19857326:A_G</t>
  </si>
  <si>
    <t>8:144785958:A_C</t>
  </si>
  <si>
    <t>20:574708:A_G</t>
  </si>
  <si>
    <t>7:15455650:A_T</t>
  </si>
  <si>
    <t>1:39956146:C_G</t>
  </si>
  <si>
    <t>10:79313270:C_CCCACCCACCA</t>
  </si>
  <si>
    <t>cccacccacca</t>
  </si>
  <si>
    <t>11:43607199:C_T</t>
  </si>
  <si>
    <t>8:11227652:C_T</t>
  </si>
  <si>
    <t>15:87195055:A_G</t>
  </si>
  <si>
    <t>7:72410012:C_T</t>
  </si>
  <si>
    <t>8:20036778:C_G</t>
  </si>
  <si>
    <t>10:62038580:A_AAATAT</t>
  </si>
  <si>
    <t>aaatat</t>
  </si>
  <si>
    <t>TG_STST</t>
  </si>
  <si>
    <t>11:116700892:A_G</t>
  </si>
  <si>
    <t>11:116793324:A_G</t>
  </si>
  <si>
    <t>11:116686532:C_T</t>
  </si>
  <si>
    <t>13:41946566:C_T</t>
  </si>
  <si>
    <t>10:63375018:A_G</t>
  </si>
  <si>
    <t>11:116652562:C_T</t>
  </si>
  <si>
    <t>2:28139685:A_G</t>
  </si>
  <si>
    <t>2:218856229:T_TAGG</t>
  </si>
  <si>
    <t>tagg</t>
  </si>
  <si>
    <t>7:130774483:C_T</t>
  </si>
  <si>
    <t>2:28173616:A_G</t>
  </si>
  <si>
    <t>4:87282676:A_G</t>
  </si>
  <si>
    <t>6:139513217:A_AG</t>
  </si>
  <si>
    <t>2:52796948:A_G</t>
  </si>
  <si>
    <t>22:38205224:G_T</t>
  </si>
  <si>
    <t>16:15036737:A_G</t>
  </si>
  <si>
    <t>12:124024211:A_T</t>
  </si>
  <si>
    <t>11:116775355:A_G</t>
  </si>
  <si>
    <t>6:160676789:C_T</t>
  </si>
  <si>
    <t>12:57450266:C_T</t>
  </si>
  <si>
    <t>6:160355500:A_G</t>
  </si>
  <si>
    <t>10:131139510:C_T</t>
  </si>
  <si>
    <t>9:34559918:A_G</t>
  </si>
  <si>
    <t>10:63137150:C_G</t>
  </si>
  <si>
    <t>11:131628891:A_G</t>
  </si>
  <si>
    <t>4:3285325:A_C</t>
  </si>
  <si>
    <t>7:139138139:A_G</t>
  </si>
  <si>
    <t>11:116819862:C_T</t>
  </si>
  <si>
    <t>3:136213517:C_T</t>
  </si>
  <si>
    <t>15:98977323:C_T</t>
  </si>
  <si>
    <t>3:52383622:C_T</t>
  </si>
  <si>
    <t>19:35063575:A_G</t>
  </si>
  <si>
    <t>1:219491666:C_T</t>
  </si>
  <si>
    <t>6:160589086:A_G</t>
  </si>
  <si>
    <t>4:86353021:C_G</t>
  </si>
  <si>
    <t>10:5203233:A_G</t>
  </si>
  <si>
    <t>1:62494618:C_G</t>
  </si>
  <si>
    <t>8:20002490:A_G</t>
  </si>
  <si>
    <t>11:61904793:C_T</t>
  </si>
  <si>
    <t>4:117039489:C_T</t>
  </si>
  <si>
    <t>8:9308144:A_C</t>
  </si>
  <si>
    <t>13:28777877:C_G</t>
  </si>
  <si>
    <t>17:67962134:C_CAAAAGAAA</t>
  </si>
  <si>
    <t>caaaagaaa</t>
  </si>
  <si>
    <t>15:63069108:A_G</t>
  </si>
  <si>
    <t>4:87141428:C_CTT</t>
  </si>
  <si>
    <t>ctt</t>
  </si>
  <si>
    <t>2:164773691:A_C</t>
  </si>
  <si>
    <t>16:15077591:C_G</t>
  </si>
  <si>
    <t>11:117242795:C_T</t>
  </si>
  <si>
    <t>6:160486102:C_T</t>
  </si>
  <si>
    <t>14:48255442:A_T</t>
  </si>
  <si>
    <t>10:103500180:C_T</t>
  </si>
  <si>
    <t>4:156794799:A_G</t>
  </si>
  <si>
    <t>8:10020898:C_G</t>
  </si>
  <si>
    <t>20:45520553:A_C</t>
  </si>
  <si>
    <t>8:125524337:G_T</t>
  </si>
  <si>
    <t>10:112174626:C_G</t>
  </si>
  <si>
    <t>2:164619743:A_T</t>
  </si>
  <si>
    <t>6:160354985:A_C</t>
  </si>
  <si>
    <t>3:12200988:A_G</t>
  </si>
  <si>
    <t>2:51587355:C_T</t>
  </si>
  <si>
    <t>5:156945573:A_G</t>
  </si>
  <si>
    <t>8:71483978:C_T</t>
  </si>
  <si>
    <t>2:218678554:A_G</t>
  </si>
  <si>
    <t>13:50081853:G_T</t>
  </si>
  <si>
    <t>7:33286682:C_G</t>
  </si>
  <si>
    <t>11:64161743:A_G</t>
  </si>
  <si>
    <t>2:40193745:C_T</t>
  </si>
  <si>
    <t>10:72944091:C_T</t>
  </si>
  <si>
    <t>11:87605337:C_T</t>
  </si>
  <si>
    <t>8:19848598:A_G</t>
  </si>
  <si>
    <t>6:126500784:T_TA</t>
  </si>
  <si>
    <t>7:73665552:A_T</t>
  </si>
  <si>
    <t>20:45911925:C_G</t>
  </si>
  <si>
    <t>6:130030880:T_TA</t>
  </si>
  <si>
    <t>6:3633450:A_G</t>
  </si>
  <si>
    <t>6:140283776:G_T</t>
  </si>
  <si>
    <t>5:131762527:A_G</t>
  </si>
  <si>
    <t>3:68386525:A_T</t>
  </si>
  <si>
    <t>3:142933227:C_G</t>
  </si>
  <si>
    <t>11:117150750:A_G</t>
  </si>
  <si>
    <t>13:50387054:G_T</t>
  </si>
  <si>
    <t>11:13334483:A_G</t>
  </si>
  <si>
    <t>7:44212709:T_TG</t>
  </si>
  <si>
    <t>tg</t>
  </si>
  <si>
    <t>11:116779468:C_T</t>
  </si>
  <si>
    <t>19:19555697:A_G</t>
  </si>
  <si>
    <t>5:53393585:C_T</t>
  </si>
  <si>
    <t>7:25973632:C_T</t>
  </si>
  <si>
    <t>8:11078525:A_G</t>
  </si>
  <si>
    <t>8:10242114:A_T</t>
  </si>
  <si>
    <t>12:39261242:A_G</t>
  </si>
  <si>
    <t>18:60229509:C_T</t>
  </si>
  <si>
    <t>8:14739325:A_C</t>
  </si>
  <si>
    <t>11:117077610:A_G</t>
  </si>
  <si>
    <t>8:96582307:C_T</t>
  </si>
  <si>
    <t>15:52258906:A_G</t>
  </si>
  <si>
    <t>17:49373159:A_T</t>
  </si>
  <si>
    <t>6:89018464:A_G</t>
  </si>
  <si>
    <t>11:107035040:A_C</t>
  </si>
  <si>
    <t>9:89605006:A_C</t>
  </si>
  <si>
    <t>7:2153464:A_G</t>
  </si>
  <si>
    <t>1:230167160:C_G</t>
  </si>
  <si>
    <t>1:219426799:A_G</t>
  </si>
  <si>
    <t>4:68722334:C_T</t>
  </si>
  <si>
    <t>15:63664726:C_T</t>
  </si>
  <si>
    <t>8:9306024:C_T</t>
  </si>
  <si>
    <t>8:10012627:A_T</t>
  </si>
  <si>
    <t>11:117455553:C_T</t>
  </si>
  <si>
    <t>9:115151121:C_T</t>
  </si>
  <si>
    <t>12:62410299:C_T</t>
  </si>
  <si>
    <t>11:64090755:G_T</t>
  </si>
  <si>
    <t>3:52420246:G_T</t>
  </si>
  <si>
    <t>17:43936366:C_T</t>
  </si>
  <si>
    <t>6:150254103:C_T</t>
  </si>
  <si>
    <t>10:44082877:C_G</t>
  </si>
  <si>
    <t>9:11950339:A_C</t>
  </si>
  <si>
    <t>17:75368135:A_G</t>
  </si>
  <si>
    <t>8:10772927:A_AT</t>
  </si>
  <si>
    <t>14:53546755:A_G</t>
  </si>
  <si>
    <t>4:31484168:C_T</t>
  </si>
  <si>
    <t>2:218477104:A_G</t>
  </si>
  <si>
    <t>12:112343313:A_C</t>
  </si>
  <si>
    <t>12:57467701:A_G</t>
  </si>
  <si>
    <t>16:69708484:A_G</t>
  </si>
  <si>
    <t>1:88592822:A_G</t>
  </si>
  <si>
    <t>8:59126412:A_C</t>
  </si>
  <si>
    <t>8:20132639:A_C</t>
  </si>
  <si>
    <t>11:25333843:C_T</t>
  </si>
  <si>
    <t>6:160387869:G_T</t>
  </si>
  <si>
    <t>11:87569293:A_G</t>
  </si>
  <si>
    <t>16:60039362:C_T</t>
  </si>
  <si>
    <t>1:230034628:T_TTC</t>
  </si>
  <si>
    <t>ttc</t>
  </si>
  <si>
    <t>15:63315832:C_T</t>
  </si>
  <si>
    <t>8:10383570:G_GTTGACGGTGAGT</t>
  </si>
  <si>
    <t>gttgacggtgagt</t>
  </si>
  <si>
    <t>16:82841320:A_G</t>
  </si>
  <si>
    <t>11:105843825:C_T</t>
  </si>
  <si>
    <t>9:125341988:A_G</t>
  </si>
  <si>
    <t>6:153138309:A_T</t>
  </si>
  <si>
    <t>11:116803787:A_G</t>
  </si>
  <si>
    <t>2:111169802:A_G</t>
  </si>
  <si>
    <t>15:63084462:C_T</t>
  </si>
  <si>
    <t>8:10264125:A_G</t>
  </si>
  <si>
    <t>14:51272329:A_G</t>
  </si>
  <si>
    <t>3:136822825:C_T</t>
  </si>
  <si>
    <t>9:34588598:C_T</t>
  </si>
  <si>
    <t>14:35928522:A_G</t>
  </si>
  <si>
    <t>8:10175384:A_C</t>
  </si>
  <si>
    <t>12:57457399:A_G</t>
  </si>
  <si>
    <t>6:26267527:A_G</t>
  </si>
  <si>
    <t>2:20929315:A_G</t>
  </si>
  <si>
    <t>14:48613665:G_T</t>
  </si>
  <si>
    <t>10:59708831:G_T</t>
  </si>
  <si>
    <t>13:50401740:A_G</t>
  </si>
  <si>
    <t>20:41198288:A_G</t>
  </si>
  <si>
    <t>7:43018430:C_G</t>
  </si>
  <si>
    <t>10:98012556:G_GA</t>
  </si>
  <si>
    <t>17:66210650:A_G</t>
  </si>
  <si>
    <t>2:64749681:A_G</t>
  </si>
  <si>
    <t>2:27529260:A_C</t>
  </si>
  <si>
    <t>11:117281478:C_CT</t>
  </si>
  <si>
    <t>2:201333617:A_G</t>
  </si>
  <si>
    <t>17:59815464:A_ATTT</t>
  </si>
  <si>
    <t>attt</t>
  </si>
  <si>
    <t>10:93549265:C_T</t>
  </si>
  <si>
    <t>1:172399170:A_G</t>
  </si>
  <si>
    <t>20:35572533:A_G</t>
  </si>
  <si>
    <t>16:69862624:A_G</t>
  </si>
  <si>
    <t>11:45758589:A_G</t>
  </si>
  <si>
    <t>9:80113573:G_T</t>
  </si>
  <si>
    <t>1:23430202:A_G</t>
  </si>
  <si>
    <t>22:38216204:A_G</t>
  </si>
  <si>
    <t>17:17782738:C_T</t>
  </si>
  <si>
    <t>15:58293930:C_T</t>
  </si>
  <si>
    <t>8:11468997:A_C</t>
  </si>
  <si>
    <t>7:71860001:C_T</t>
  </si>
  <si>
    <t>11:106903125:A_C</t>
  </si>
  <si>
    <t>6:108813899:A_G</t>
  </si>
  <si>
    <t>19:35053648:A_G</t>
  </si>
  <si>
    <t>19:44936241:C_T</t>
  </si>
  <si>
    <t>4:3449382:A_G</t>
  </si>
  <si>
    <t>5:133130100:C_T</t>
  </si>
  <si>
    <t>17:17498735:C_T</t>
  </si>
  <si>
    <t>11:116940341:C_T</t>
  </si>
  <si>
    <t>4:81997726:C_T</t>
  </si>
  <si>
    <t>13:23319911:C_G</t>
  </si>
  <si>
    <t>6:43818004:C_T</t>
  </si>
  <si>
    <t>4:102799962:A_C</t>
  </si>
  <si>
    <t>1:205112455:C_T</t>
  </si>
  <si>
    <t>2:28037431:A_G</t>
  </si>
  <si>
    <t>1:167729069:A_C</t>
  </si>
  <si>
    <t>7:94985470:A_G</t>
  </si>
  <si>
    <t>8:18427066:A_C</t>
  </si>
  <si>
    <t>17:43453535:G_T</t>
  </si>
  <si>
    <t>4:165390221:A_G</t>
  </si>
  <si>
    <t>19:19758931:C_T</t>
  </si>
  <si>
    <t>1:230124224:A_G</t>
  </si>
  <si>
    <t>8:11176747:C_G</t>
  </si>
  <si>
    <t>7:44140621:G_T</t>
  </si>
  <si>
    <t>10:62860282:C_T</t>
  </si>
  <si>
    <t>2:21053136:C_T</t>
  </si>
  <si>
    <t>15:40454549:A_C</t>
  </si>
  <si>
    <t>8:115793066:C_T</t>
  </si>
  <si>
    <t>7:17954992:C_T</t>
  </si>
  <si>
    <t>11:65701450:C_T</t>
  </si>
  <si>
    <t>20:45486401:A_G</t>
  </si>
  <si>
    <t>6:26148098:A_G</t>
  </si>
  <si>
    <t>6:160330091:A_C</t>
  </si>
  <si>
    <t>6:26350582:A_T</t>
  </si>
  <si>
    <t>11:117014073:A_G</t>
  </si>
  <si>
    <t>10:63549397:A_G</t>
  </si>
  <si>
    <t>1:150000020:G_T</t>
  </si>
  <si>
    <t>13:49884021:C_T</t>
  </si>
  <si>
    <t>9:15143812:A_C</t>
  </si>
  <si>
    <t>1:9268027:A_G</t>
  </si>
  <si>
    <t>12:123448132:A_C</t>
  </si>
  <si>
    <t>3:24513051:A_G</t>
  </si>
  <si>
    <t>5:148506594:A_G</t>
  </si>
  <si>
    <t>6:127062835:A_G</t>
  </si>
  <si>
    <t>2:28233478:C_CA</t>
  </si>
  <si>
    <t>10:63058952:A_G</t>
  </si>
  <si>
    <t>16:69394858:C_T</t>
  </si>
  <si>
    <t>10:79139212:G_T</t>
  </si>
  <si>
    <t>11:10643688:C_T</t>
  </si>
  <si>
    <t>8:18356334:A_G</t>
  </si>
  <si>
    <t>19:7169466:C_T</t>
  </si>
  <si>
    <t>2:164742067:A_T</t>
  </si>
  <si>
    <t>4:87147725:C_T</t>
  </si>
  <si>
    <t>8:11452340:C_T</t>
  </si>
  <si>
    <t>8:17965776:C_G</t>
  </si>
  <si>
    <t>5:56530852:G_GC</t>
  </si>
  <si>
    <t>3:4721050:A_T</t>
  </si>
  <si>
    <t>2:21287423:C_T</t>
  </si>
  <si>
    <t>2:21301128:A_G</t>
  </si>
  <si>
    <t>19:8263265:A_G</t>
  </si>
  <si>
    <t>4:87294285:C_T</t>
  </si>
  <si>
    <t>11:62557963:T_TG</t>
  </si>
  <si>
    <t>16:87979490:G_GA</t>
  </si>
  <si>
    <t>4:3026170:C_T</t>
  </si>
  <si>
    <t>8:58405255:C_T</t>
  </si>
  <si>
    <t>2:136751872:A_G</t>
  </si>
  <si>
    <t>1:219395457:C_T</t>
  </si>
  <si>
    <t>19:44859024:C_G</t>
  </si>
  <si>
    <t>3:12254970:A_G</t>
  </si>
  <si>
    <t>2:27451617:A_T</t>
  </si>
  <si>
    <t>6:127035768:A_G</t>
  </si>
  <si>
    <t>10:5100663:A_C</t>
  </si>
  <si>
    <t>4:99053881:C_T</t>
  </si>
  <si>
    <t>21:39343593:C_T</t>
  </si>
  <si>
    <t>2:164813544:A_G</t>
  </si>
  <si>
    <t>19:19022605:A_G</t>
  </si>
  <si>
    <t>8:11791592:A_T</t>
  </si>
  <si>
    <t>1:50386851:A_G</t>
  </si>
  <si>
    <t>16:73266901:C_T</t>
  </si>
  <si>
    <t>11:30367178:C_T</t>
  </si>
  <si>
    <t>11:87661456:C_T</t>
  </si>
  <si>
    <t>7:150840547:A_G</t>
  </si>
  <si>
    <t>11:78533777:A_C</t>
  </si>
  <si>
    <t>19:11075243:C_T</t>
  </si>
  <si>
    <t>LDL_LTST</t>
  </si>
  <si>
    <t>19:11096053:C_T</t>
  </si>
  <si>
    <t>19:44694462:C_G</t>
  </si>
  <si>
    <t>19:44717621:C_T</t>
  </si>
  <si>
    <t>19:44743791:C_T</t>
  </si>
  <si>
    <t>19:44792629:A_G</t>
  </si>
  <si>
    <t>19:44795204:G_T</t>
  </si>
  <si>
    <t>19:44820881:A_G</t>
  </si>
  <si>
    <t>19:44827742:A_G</t>
  </si>
  <si>
    <t>19:44842530:A_T</t>
  </si>
  <si>
    <t>19:44849230:A_T</t>
  </si>
  <si>
    <t>19:44858389:A_G</t>
  </si>
  <si>
    <t>19:44878777:A_G</t>
  </si>
  <si>
    <t>19:44881148:C_T</t>
  </si>
  <si>
    <t>19:44883210:G_GTAA</t>
  </si>
  <si>
    <t>gtaa</t>
  </si>
  <si>
    <t>19:44883777:A_C</t>
  </si>
  <si>
    <t>19:44905371:C_T</t>
  </si>
  <si>
    <t>19:44905579:G_T</t>
  </si>
  <si>
    <t>19:44928196:A_G</t>
  </si>
  <si>
    <t>19:45028360:G_GT</t>
  </si>
  <si>
    <t>1:109262261:C_G</t>
  </si>
  <si>
    <t>1:109274623:C_T</t>
  </si>
  <si>
    <t>1:55039974:G_T</t>
  </si>
  <si>
    <t>2:21040767:G_T</t>
  </si>
  <si>
    <t>2:21111060:A_C</t>
  </si>
  <si>
    <t>5:75360714:C_T</t>
  </si>
  <si>
    <t>8:125487789:C_G</t>
  </si>
  <si>
    <t>19:44909698:A_C</t>
  </si>
  <si>
    <t>19:44926286:C_T</t>
  </si>
  <si>
    <t>19:44875803:A_C</t>
  </si>
  <si>
    <t>2:43845437:G_T</t>
  </si>
  <si>
    <t>19:11048400:A_G</t>
  </si>
  <si>
    <t>19:11159217:C_T</t>
  </si>
  <si>
    <t>1:109281628:A_G</t>
  </si>
  <si>
    <t>19:44848259:C_G</t>
  </si>
  <si>
    <t>9:133274414:A_G</t>
  </si>
  <si>
    <t>2:43839108:C_G</t>
  </si>
  <si>
    <t>19:10839449:C_T</t>
  </si>
  <si>
    <t>1:55055640:G_T</t>
  </si>
  <si>
    <t>19:11116804:A_C</t>
  </si>
  <si>
    <t>19:44666828:A_G</t>
  </si>
  <si>
    <t>19:11146493:C_T</t>
  </si>
  <si>
    <t>1:55021673:C_G</t>
  </si>
  <si>
    <t>2:21022495:A_G</t>
  </si>
  <si>
    <t>19:44389907:G_T</t>
  </si>
  <si>
    <t>1:109272452:A_G</t>
  </si>
  <si>
    <t>8:125495147:A_C</t>
  </si>
  <si>
    <t>5:75364239:A_ATTG</t>
  </si>
  <si>
    <t>attg</t>
  </si>
  <si>
    <t>19:44603796:A_G</t>
  </si>
  <si>
    <t>19:45220188:A_T</t>
  </si>
  <si>
    <t>19:11115867:A_G</t>
  </si>
  <si>
    <t>19:45377432:C_T</t>
  </si>
  <si>
    <t>19:44632540:C_T</t>
  </si>
  <si>
    <t>1:55101964:C_CTTGA</t>
  </si>
  <si>
    <t>cttga</t>
  </si>
  <si>
    <t>2:20998083:A_G</t>
  </si>
  <si>
    <t>16:72067626:C_G</t>
  </si>
  <si>
    <t>5:75104691:C_G</t>
  </si>
  <si>
    <t>19:44692043:G_T</t>
  </si>
  <si>
    <t>2:20990321:C_T</t>
  </si>
  <si>
    <t>19:10794013:C_G</t>
  </si>
  <si>
    <t>1:109241404:C_T</t>
  </si>
  <si>
    <t>1:109270888:A_T</t>
  </si>
  <si>
    <t>1:55170567:C_T</t>
  </si>
  <si>
    <t>2:27508073:C_T</t>
  </si>
  <si>
    <t>2:21054090:A_G</t>
  </si>
  <si>
    <t>1:109525165:C_T</t>
  </si>
  <si>
    <t>19:44730222:A_G</t>
  </si>
  <si>
    <t>1:62647840:A_C</t>
  </si>
  <si>
    <t>19:11039337:C_G</t>
  </si>
  <si>
    <t>1:55033125:C_T</t>
  </si>
  <si>
    <t>1:55058182:A_G</t>
  </si>
  <si>
    <t>1:109477267:A_G</t>
  </si>
  <si>
    <t>5:75741261:A_G</t>
  </si>
  <si>
    <t>1:55063514:A_G</t>
  </si>
  <si>
    <t>2:21253072:C_T</t>
  </si>
  <si>
    <t>1:234717659:A_G</t>
  </si>
  <si>
    <t>19:19675290:A_G</t>
  </si>
  <si>
    <t>11:116778201:C_G</t>
  </si>
  <si>
    <t>19:44720973:A_G</t>
  </si>
  <si>
    <t>19:10940991:A_G</t>
  </si>
  <si>
    <t>1:109286968:C_T</t>
  </si>
  <si>
    <t>2:21149142:A_G</t>
  </si>
  <si>
    <t>2:21307787:A_G</t>
  </si>
  <si>
    <t>5:156972028:C_T</t>
  </si>
  <si>
    <t>2:20921370:G_T</t>
  </si>
  <si>
    <t>19:44806174:C_T</t>
  </si>
  <si>
    <t>8:125486023:A_C</t>
  </si>
  <si>
    <t>17:69140184:C_G</t>
  </si>
  <si>
    <t>1:55194619:C_G</t>
  </si>
  <si>
    <t>19:44881674:A_G</t>
  </si>
  <si>
    <t>2:21044060:C_G</t>
  </si>
  <si>
    <t>2:21014914:G_T</t>
  </si>
  <si>
    <t>16:56956804:A_C</t>
  </si>
  <si>
    <t>2:20900111:A_G</t>
  </si>
  <si>
    <t>19:45113724:A_G</t>
  </si>
  <si>
    <t>19:44973854:C_T</t>
  </si>
  <si>
    <t>1:109295642:A_G</t>
  </si>
  <si>
    <t>19:44852031:C_T</t>
  </si>
  <si>
    <t>19:10597177:A_G</t>
  </si>
  <si>
    <t>19:48702851:C_G</t>
  </si>
  <si>
    <t>19:44513005:C_T</t>
  </si>
  <si>
    <t>5:75710288:A_T</t>
  </si>
  <si>
    <t>5:75328164:G_T</t>
  </si>
  <si>
    <t>19:11137428:A_G</t>
  </si>
  <si>
    <t>2:43872294:A_C</t>
  </si>
  <si>
    <t>6:160143444:C_G</t>
  </si>
  <si>
    <t>16:72045758:C_T</t>
  </si>
  <si>
    <t>7:44541277:G_T</t>
  </si>
  <si>
    <t>20:41261713:C_T</t>
  </si>
  <si>
    <t>1:55063542:A_C</t>
  </si>
  <si>
    <t>2:21141690:C_T</t>
  </si>
  <si>
    <t>1:55040188:A_G</t>
  </si>
  <si>
    <t>19:44830756:C_G</t>
  </si>
  <si>
    <t>19:44535983:C_T</t>
  </si>
  <si>
    <t>11:126355981:C_G</t>
  </si>
  <si>
    <t>9:133458632:A_G</t>
  </si>
  <si>
    <t>17:69086821:C_G</t>
  </si>
  <si>
    <t>12:120982123:C_T</t>
  </si>
  <si>
    <t>6:160289986:A_G</t>
  </si>
  <si>
    <t>6:160122116:C_T</t>
  </si>
  <si>
    <t>19:11090130:C_T</t>
  </si>
  <si>
    <t>20:17863848:G_T</t>
  </si>
  <si>
    <t>19:10987633:A_G</t>
  </si>
  <si>
    <t>19:44841201:A_G</t>
  </si>
  <si>
    <t>8:9326086:A_G</t>
  </si>
  <si>
    <t>19:11130752:A_G</t>
  </si>
  <si>
    <t>6:160591981:C_T</t>
  </si>
  <si>
    <t>19:44910109:C_T</t>
  </si>
  <si>
    <t>1:109170649:A_G</t>
  </si>
  <si>
    <t>19:44625792:C_T</t>
  </si>
  <si>
    <t>2:20785695:A_T</t>
  </si>
  <si>
    <t>1:109282936:A_C</t>
  </si>
  <si>
    <t>19:44921243:A_G</t>
  </si>
  <si>
    <t>5:74968735:C_T</t>
  </si>
  <si>
    <t>2:21044375:G_T</t>
  </si>
  <si>
    <t>19:44422326:A_C</t>
  </si>
  <si>
    <t>16:72062328:A_G</t>
  </si>
  <si>
    <t>7:21565298:C_G</t>
  </si>
  <si>
    <t>1:55029233:A_G</t>
  </si>
  <si>
    <t>9:133317947:A_G</t>
  </si>
  <si>
    <t>17:7176997:C_T</t>
  </si>
  <si>
    <t>6:160647288:C_G</t>
  </si>
  <si>
    <t>6:160154953:C_T</t>
  </si>
  <si>
    <t>6:160598106:C_T</t>
  </si>
  <si>
    <t>6:26092913:A_G</t>
  </si>
  <si>
    <t>20:40555309:C_T</t>
  </si>
  <si>
    <t>5:75675200:C_T</t>
  </si>
  <si>
    <t>19:45032052:A_G</t>
  </si>
  <si>
    <t>7:44571478:C_T</t>
  </si>
  <si>
    <t>2:21008720:A_G</t>
  </si>
  <si>
    <t>19:11239812:C_T</t>
  </si>
  <si>
    <t>8:9315699:A_G</t>
  </si>
  <si>
    <t>19:44381225:C_G</t>
  </si>
  <si>
    <t>19:10592604:A_G</t>
  </si>
  <si>
    <t>1:109155187:A_T</t>
  </si>
  <si>
    <t>2:21039471:C_T</t>
  </si>
  <si>
    <t>16:71908009:A_T</t>
  </si>
  <si>
    <t>17:47639725:A_G</t>
  </si>
  <si>
    <t>5:75722957:A_T</t>
  </si>
  <si>
    <t>6:160075211:G_T</t>
  </si>
  <si>
    <t>1:55191596:G_T</t>
  </si>
  <si>
    <t>2:21284979:A_G</t>
  </si>
  <si>
    <t>19:44775346:A_G</t>
  </si>
  <si>
    <t>16:72185857:A_C</t>
  </si>
  <si>
    <t>19:11080088:A_G</t>
  </si>
  <si>
    <t>19:44526875:A_AAAAC</t>
  </si>
  <si>
    <t>aaaac</t>
  </si>
  <si>
    <t>19:11287746:C_T</t>
  </si>
  <si>
    <t>6:16130925:C_T</t>
  </si>
  <si>
    <t>19:44533796:A_T</t>
  </si>
  <si>
    <t>19:11089332:C_T</t>
  </si>
  <si>
    <t>19:10994710:C_CT</t>
  </si>
  <si>
    <t>19:44644096:C_T</t>
  </si>
  <si>
    <t>9:133206442:C_T</t>
  </si>
  <si>
    <t>1:220796686:A_G</t>
  </si>
  <si>
    <t>5:75032818:A_G</t>
  </si>
  <si>
    <t>1:62568975:A_C</t>
  </si>
  <si>
    <t>6:160145360:A_T</t>
  </si>
  <si>
    <t>9:133262948:A_C</t>
  </si>
  <si>
    <t>9:133275050:C_T</t>
  </si>
  <si>
    <t>19:44860563:G_T</t>
  </si>
  <si>
    <t>19:44605030:A_G</t>
  </si>
  <si>
    <t>6:160506558:A_AG</t>
  </si>
  <si>
    <t>2:20920959:A_G</t>
  </si>
  <si>
    <t>19:10912758:C_T</t>
  </si>
  <si>
    <t>19:44646342:C_T</t>
  </si>
  <si>
    <t>11:126367386:A_G</t>
  </si>
  <si>
    <t>19:44918633:T_TC</t>
  </si>
  <si>
    <t>6:160344972:A_G</t>
  </si>
  <si>
    <t>19:45108968:C_T</t>
  </si>
  <si>
    <t>1:109626568:C_T</t>
  </si>
  <si>
    <t>11:116834800:A_G</t>
  </si>
  <si>
    <t>5:74996044:A_G</t>
  </si>
  <si>
    <t>1:109162400:A_G</t>
  </si>
  <si>
    <t>1:109511668:A_G</t>
  </si>
  <si>
    <t>19:44867911:A_G</t>
  </si>
  <si>
    <t>5:157018816:C_G</t>
  </si>
  <si>
    <t>19:11191930:A_G</t>
  </si>
  <si>
    <t>14:24403003:C_T</t>
  </si>
  <si>
    <t>2:21170891:A_G</t>
  </si>
  <si>
    <t>2:21163206:A_C</t>
  </si>
  <si>
    <t>19:11129020:C_T</t>
  </si>
  <si>
    <t>19:11089736:C_T</t>
  </si>
  <si>
    <t>19:11173626:C_T</t>
  </si>
  <si>
    <t>7:21527713:C_T</t>
  </si>
  <si>
    <t>9:133431409:C_T</t>
  </si>
  <si>
    <t>5:75223050:A_T</t>
  </si>
  <si>
    <t>11:116741412:A_G</t>
  </si>
  <si>
    <t>1:55264654:C_T</t>
  </si>
  <si>
    <t>1:55055265:A_G</t>
  </si>
  <si>
    <t>19:58150868:C_T</t>
  </si>
  <si>
    <t>5:75824664:A_G</t>
  </si>
  <si>
    <t>2:43815648:A_G</t>
  </si>
  <si>
    <t>11:61872907:A_G</t>
  </si>
  <si>
    <t>1:108975599:C_T</t>
  </si>
  <si>
    <t>2:20885205:A_G</t>
  </si>
  <si>
    <t>19:44380600:C_T</t>
  </si>
  <si>
    <t>1:25449242:A_T</t>
  </si>
  <si>
    <t>16:72033433:A_C</t>
  </si>
  <si>
    <t>1:109250412:C_T</t>
  </si>
  <si>
    <t>19:10624854:A_G</t>
  </si>
  <si>
    <t>19:11314524:G_T</t>
  </si>
  <si>
    <t>16:72076424:G_T</t>
  </si>
  <si>
    <t>6:135105435:A_G</t>
  </si>
  <si>
    <t>20:17870134:C_T</t>
  </si>
  <si>
    <t>5:75901869:C_T</t>
  </si>
  <si>
    <t>2:118087545:A_G</t>
  </si>
  <si>
    <t>6:160407110:C_T</t>
  </si>
  <si>
    <t>16:56963321:A_G</t>
  </si>
  <si>
    <t>2:43785261:C_T</t>
  </si>
  <si>
    <t>16:72119619:A_G</t>
  </si>
  <si>
    <t>5:75203620:G_T</t>
  </si>
  <si>
    <t>6:160131545:G_T</t>
  </si>
  <si>
    <t>19:11153942:C_T</t>
  </si>
  <si>
    <t>2:20733251:G_T</t>
  </si>
  <si>
    <t>2:43836207:C_T</t>
  </si>
  <si>
    <t>19:45614274:C_T</t>
  </si>
  <si>
    <t>1:109279782:A_G</t>
  </si>
  <si>
    <t>19:48753131:C_T</t>
  </si>
  <si>
    <t>2:120548864:A_G</t>
  </si>
  <si>
    <t>1:55278494:C_T</t>
  </si>
  <si>
    <t>1:109480548:C_T</t>
  </si>
  <si>
    <t>6:159980630:A_G</t>
  </si>
  <si>
    <t>9:133279786:A_G</t>
  </si>
  <si>
    <t>19:44528674:G_GT</t>
  </si>
  <si>
    <t>9:104899461:A_C</t>
  </si>
  <si>
    <t>13:113849020:C_T</t>
  </si>
  <si>
    <t>3:58405566:C_G</t>
  </si>
  <si>
    <t>1:109620373:A_G</t>
  </si>
  <si>
    <t>7:21598358:A_G</t>
  </si>
  <si>
    <t>11:61859849:C_G</t>
  </si>
  <si>
    <t>19:45169864:A_G</t>
  </si>
  <si>
    <t>19:11265762:A_T</t>
  </si>
  <si>
    <t>2:21079020:C_T</t>
  </si>
  <si>
    <t>2:62922422:A_G</t>
  </si>
  <si>
    <t>19:11070495:A_G</t>
  </si>
  <si>
    <t>8:125435231:A_G</t>
  </si>
  <si>
    <t>13:32393329:A_G</t>
  </si>
  <si>
    <t>11:5679844:A_C</t>
  </si>
  <si>
    <t>19:11173352:C_T</t>
  </si>
  <si>
    <t>6:160449084:C_T</t>
  </si>
  <si>
    <t>11:116753885:A_C</t>
  </si>
  <si>
    <t>9:133381079:A_AT</t>
  </si>
  <si>
    <t>19:44537651:C_T</t>
  </si>
  <si>
    <t>5:75335246:G_T</t>
  </si>
  <si>
    <t>7:21456878:C_T</t>
  </si>
  <si>
    <t>1:108931184:A_G</t>
  </si>
  <si>
    <t>6:160470865:A_C</t>
  </si>
  <si>
    <t>19:44963894:A_T</t>
  </si>
  <si>
    <t>19:44976194:A_T</t>
  </si>
  <si>
    <t>1:55138731:A_G</t>
  </si>
  <si>
    <t>2:27735988:C_G</t>
  </si>
  <si>
    <t>19:45316886:C_T</t>
  </si>
  <si>
    <t>8:54538582:C_T</t>
  </si>
  <si>
    <t>8:143972494:C_T</t>
  </si>
  <si>
    <t>19:44572689:A_T</t>
  </si>
  <si>
    <t>19:44887654:A_C</t>
  </si>
  <si>
    <t>5:123596973:A_G</t>
  </si>
  <si>
    <t>7:21549412:C_T</t>
  </si>
  <si>
    <t>19:44458665:G_T</t>
  </si>
  <si>
    <t>2:20747437:C_T</t>
  </si>
  <si>
    <t>19:44794116:A_T</t>
  </si>
  <si>
    <t>2:43817746:A_C</t>
  </si>
  <si>
    <t>20:35587495:A_C</t>
  </si>
  <si>
    <t>19:45156348:A_G</t>
  </si>
  <si>
    <t>19:45210230:G_GTTTC</t>
  </si>
  <si>
    <t>gtttc</t>
  </si>
  <si>
    <t>7:21539502:A_G</t>
  </si>
  <si>
    <t>5:75486586:G_T</t>
  </si>
  <si>
    <t>19:45018674:A_T</t>
  </si>
  <si>
    <t>19:44189459:A_G</t>
  </si>
  <si>
    <t>19:45128472:C_T</t>
  </si>
  <si>
    <t>17:69071564:A_G</t>
  </si>
  <si>
    <t>3:32481795:A_C</t>
  </si>
  <si>
    <t>1:109139654:A_G</t>
  </si>
  <si>
    <t>11:116662450:C_G</t>
  </si>
  <si>
    <t>8:115635862:A_G</t>
  </si>
  <si>
    <t>20:44413724:C_T</t>
  </si>
  <si>
    <t>16:72011863:T_TGAA</t>
  </si>
  <si>
    <t>tgaa</t>
  </si>
  <si>
    <t>2:43857896:A_C</t>
  </si>
  <si>
    <t>10:122934071:G_T</t>
  </si>
  <si>
    <t>1:234603355:A_C</t>
  </si>
  <si>
    <t>3:12198431:G_T</t>
  </si>
  <si>
    <t>9:133249203:A_T</t>
  </si>
  <si>
    <t>2:21032892:C_T</t>
  </si>
  <si>
    <t>10:93045908:A_G</t>
  </si>
  <si>
    <t>2:21006574:C_G</t>
  </si>
  <si>
    <t>17:68917795:C_T</t>
  </si>
  <si>
    <t>19:45708094:C_T</t>
  </si>
  <si>
    <t>12:111494996:C_T</t>
  </si>
  <si>
    <t>19:11103799:G_T</t>
  </si>
  <si>
    <t>8:18414867:C_T</t>
  </si>
  <si>
    <t>6:160097494:C_T</t>
  </si>
  <si>
    <t>1:109412388:A_C</t>
  </si>
  <si>
    <t>8:58533895:C_T</t>
  </si>
  <si>
    <t>19:45087826:C_T</t>
  </si>
  <si>
    <t>19:45018489:C_CAG</t>
  </si>
  <si>
    <t>cag</t>
  </si>
  <si>
    <t>10:112176486:A_C</t>
  </si>
  <si>
    <t>19:19267607:C_T</t>
  </si>
  <si>
    <t>1:109187889:C_T</t>
  </si>
  <si>
    <t>2:20911564:A_G</t>
  </si>
  <si>
    <t>9:2640759:A_G</t>
  </si>
  <si>
    <t>6:160147010:A_AC</t>
  </si>
  <si>
    <t>19:44556077:A_C</t>
  </si>
  <si>
    <t>2:20679060:C_T</t>
  </si>
  <si>
    <t>16:72198415:A_G</t>
  </si>
  <si>
    <t>19:11081528:A_C</t>
  </si>
  <si>
    <t>1:92509705:A_C</t>
  </si>
  <si>
    <t>6:26079410:C_T</t>
  </si>
  <si>
    <t>17:7269960:C_G</t>
  </si>
  <si>
    <t>17:28367840:A_G</t>
  </si>
  <si>
    <t>19:45201933:A_G</t>
  </si>
  <si>
    <t>9:104906792:C_T</t>
  </si>
  <si>
    <t>16:83946924:C_G</t>
  </si>
  <si>
    <t>5:75814692:C_T</t>
  </si>
  <si>
    <t>2:202691501:T_TA</t>
  </si>
  <si>
    <t>1:55035305:C_G</t>
  </si>
  <si>
    <t>2:168974667:A_T</t>
  </si>
  <si>
    <t>1:109223569:C_T</t>
  </si>
  <si>
    <t>19:45884086:A_G</t>
  </si>
  <si>
    <t>11:126347975:C_T</t>
  </si>
  <si>
    <t>2:21011127:C_T</t>
  </si>
  <si>
    <t>16:72284467:C_T</t>
  </si>
  <si>
    <t>1:55272990:C_T</t>
  </si>
  <si>
    <t>19:10570839:A_T</t>
  </si>
  <si>
    <t>11:126370469:C_G</t>
  </si>
  <si>
    <t>2:21023510:C_G</t>
  </si>
  <si>
    <t>6:160565248:A_G</t>
  </si>
  <si>
    <t>2:21254632:A_G</t>
  </si>
  <si>
    <t>7:21494534:C_T</t>
  </si>
  <si>
    <t>2:118102985:A_G</t>
  </si>
  <si>
    <t>1:220867645:A_T</t>
  </si>
  <si>
    <t>19:11211908:A_G</t>
  </si>
  <si>
    <t>20:41339311:A_C</t>
  </si>
  <si>
    <t>8:58502860:C_G</t>
  </si>
  <si>
    <t>19:44819487:A_G</t>
  </si>
  <si>
    <t>1:109110540:C_T</t>
  </si>
  <si>
    <t>1:109727543:C_T</t>
  </si>
  <si>
    <t>5:75699443:A_G</t>
  </si>
  <si>
    <t>2:43907467:C_T</t>
  </si>
  <si>
    <t>16:72339946:C_T</t>
  </si>
  <si>
    <t>1:62367882:A_G</t>
  </si>
  <si>
    <t>17:31076523:A_G</t>
  </si>
  <si>
    <t>19:45879861:A_G</t>
  </si>
  <si>
    <t>5:75636927:C_T</t>
  </si>
  <si>
    <t>6:160271663:A_G</t>
  </si>
  <si>
    <t>19:48654181:G_T</t>
  </si>
  <si>
    <t>3:132465147:A_G</t>
  </si>
  <si>
    <t>20:40672855:A_G</t>
  </si>
  <si>
    <t>19:11103247:C_T</t>
  </si>
  <si>
    <t>20:17860629:A_T</t>
  </si>
  <si>
    <t>1:109156175:A_G</t>
  </si>
  <si>
    <t>6:160596331:A_G</t>
  </si>
  <si>
    <t>19:45324605:C_G</t>
  </si>
  <si>
    <t>6:25659077:C_T</t>
  </si>
  <si>
    <t>5:52787392:A_G</t>
  </si>
  <si>
    <t>19:44935906:C_G</t>
  </si>
  <si>
    <t>3:12424934:A_G</t>
  </si>
  <si>
    <t>17:69352687:G_T</t>
  </si>
  <si>
    <t>16:56951643:A_G</t>
  </si>
  <si>
    <t>11:18611437:C_T</t>
  </si>
  <si>
    <t>1:109302478:G_T</t>
  </si>
  <si>
    <t>1:109468931:A_G</t>
  </si>
  <si>
    <t>11:126309879:C_T</t>
  </si>
  <si>
    <t>19:44448729:C_CAGGGATATA</t>
  </si>
  <si>
    <t>cagggatata</t>
  </si>
  <si>
    <t>16:72401802:C_T</t>
  </si>
  <si>
    <t>1:109075686:A_G</t>
  </si>
  <si>
    <t>19:44565432:C_CAAAAAAAAAA</t>
  </si>
  <si>
    <t>caaaaaaaaaa</t>
  </si>
  <si>
    <t>6:34761381:A_G</t>
  </si>
  <si>
    <t>8:125509223:A_G</t>
  </si>
  <si>
    <t>3:58477962:T_TC</t>
  </si>
  <si>
    <t>1:234713016:A_G</t>
  </si>
  <si>
    <t>6:160587614:A_G</t>
  </si>
  <si>
    <t>19:45893352:C_T</t>
  </si>
  <si>
    <t>8:22070821:C_T</t>
  </si>
  <si>
    <t>2:21119575:A_C</t>
  </si>
  <si>
    <t>4:68501116:C_T</t>
  </si>
  <si>
    <t>19:45040497:A_G</t>
  </si>
  <si>
    <t>1:109221146:C_T</t>
  </si>
  <si>
    <t>1:109209045:A_G</t>
  </si>
  <si>
    <t>1:234875713:C_T</t>
  </si>
  <si>
    <t>13:32412891:G_T</t>
  </si>
  <si>
    <t>11:116821618:C_T</t>
  </si>
  <si>
    <t>1:55278466:C_G</t>
  </si>
  <si>
    <t>16:72743326:A_G</t>
  </si>
  <si>
    <t>19:11134867:A_C</t>
  </si>
  <si>
    <t>1:55327049:A_G</t>
  </si>
  <si>
    <t>6:116003297:A_G</t>
  </si>
  <si>
    <t>9:133327758:C_T</t>
  </si>
  <si>
    <t>19:45310372:A_G</t>
  </si>
  <si>
    <t>2:202918286:C_T</t>
  </si>
  <si>
    <t>9:104827463:C_T</t>
  </si>
  <si>
    <t>9:133253344:A_G</t>
  </si>
  <si>
    <t>19:44750745:C_T</t>
  </si>
  <si>
    <t>17:75771356:A_G</t>
  </si>
  <si>
    <t>20:40460835:C_T</t>
  </si>
  <si>
    <t>6:160044424:C_T</t>
  </si>
  <si>
    <t>1:55029217:A_G</t>
  </si>
  <si>
    <t>5:75782034:C_T</t>
  </si>
  <si>
    <t>2:21484462:C_T</t>
  </si>
  <si>
    <t>9:128704210:G_T</t>
  </si>
  <si>
    <t>11:5680653:A_G</t>
  </si>
  <si>
    <t>19:44796911:T_TG</t>
  </si>
  <si>
    <t>14:70628911:C_T</t>
  </si>
  <si>
    <t>1:109417062:A_G</t>
  </si>
  <si>
    <t>19:45772718:C_G</t>
  </si>
  <si>
    <t>20:40663144:A_G</t>
  </si>
  <si>
    <t>2:43833090:A_G</t>
  </si>
  <si>
    <t>19:44519805:A_G</t>
  </si>
  <si>
    <t>1:62808188:C_G</t>
  </si>
  <si>
    <t>1:55030975:C_T</t>
  </si>
  <si>
    <t>17:69349360:C_T</t>
  </si>
  <si>
    <t>6:160984469:G_T</t>
  </si>
  <si>
    <t>19:44681347:A_G</t>
  </si>
  <si>
    <t>19:11066195:C_T</t>
  </si>
  <si>
    <t>19:45114005:A_G</t>
  </si>
  <si>
    <t>19:10993690:C_G</t>
  </si>
  <si>
    <t>6:159963891:A_G</t>
  </si>
  <si>
    <t>17:69070681:C_T</t>
  </si>
  <si>
    <t>1:55431918:A_G</t>
  </si>
  <si>
    <t>8:58445478:C_T</t>
  </si>
  <si>
    <t>2:27411644:A_G</t>
  </si>
  <si>
    <t>19:45872521:C_T</t>
  </si>
  <si>
    <t>20:36002211:A_G</t>
  </si>
  <si>
    <t>9:133209554:C_T</t>
  </si>
  <si>
    <t>2:20652265:A_C</t>
  </si>
  <si>
    <t>7:21650569:A_G</t>
  </si>
  <si>
    <t>2:20171406:C_T</t>
  </si>
  <si>
    <t>14:70349106:A_G</t>
  </si>
  <si>
    <t>20:40610096:A_G</t>
  </si>
  <si>
    <t>19:44935585:A_G</t>
  </si>
  <si>
    <t>19:11280439:A_G</t>
  </si>
  <si>
    <t>7:100701281:C_T</t>
  </si>
  <si>
    <t>19:45001269:C_T</t>
  </si>
  <si>
    <t>1:109297116:A_C</t>
  </si>
  <si>
    <t>6:16138132:C_G</t>
  </si>
  <si>
    <t>1:109755544:C_G</t>
  </si>
  <si>
    <t>19:44312153:C_T</t>
  </si>
  <si>
    <t>6:160456608:A_G</t>
  </si>
  <si>
    <t>19:19633549:C_T</t>
  </si>
  <si>
    <t>12:50577358:C_T</t>
  </si>
  <si>
    <t>3:12589943:A_G</t>
  </si>
  <si>
    <t>14:94301859:C_T</t>
  </si>
  <si>
    <t>19:44722159:C_G</t>
  </si>
  <si>
    <t>9:133181569:A_G</t>
  </si>
  <si>
    <t>1:55000630:C_T</t>
  </si>
  <si>
    <t>17:78402223:A_G</t>
  </si>
  <si>
    <t>1:109241974:C_T</t>
  </si>
  <si>
    <t>2:20232320:C_T</t>
  </si>
  <si>
    <t>3:122566371:C_CT</t>
  </si>
  <si>
    <t>11:116727599:C_T</t>
  </si>
  <si>
    <t>3:132532106:A_G</t>
  </si>
  <si>
    <t>2:21172980:G_T</t>
  </si>
  <si>
    <t>9:104884738:C_T</t>
  </si>
  <si>
    <t>19:45204659:G_T</t>
  </si>
  <si>
    <t>5:75743222:C_G</t>
  </si>
  <si>
    <t>10:122948883:G_T</t>
  </si>
  <si>
    <t>6:100165675:C_T</t>
  </si>
  <si>
    <t>1:109161739:A_G</t>
  </si>
  <si>
    <t>19:10597786:A_G</t>
  </si>
  <si>
    <t>17:48411085:C_T</t>
  </si>
  <si>
    <t>1:62370265:C_T</t>
  </si>
  <si>
    <t>12:120948729:A_G</t>
  </si>
  <si>
    <t>1:109060046:A_T</t>
  </si>
  <si>
    <t>7:1028270:C_T</t>
  </si>
  <si>
    <t>6:160678258:C_T</t>
  </si>
  <si>
    <t>1:109275600:C_CTTGAT</t>
  </si>
  <si>
    <t>cttgat</t>
  </si>
  <si>
    <t>2:43821981:A_G</t>
  </si>
  <si>
    <t>6:160008705:A_G</t>
  </si>
  <si>
    <t>2:135649909:A_G</t>
  </si>
  <si>
    <t>17:7180327:A_G</t>
  </si>
  <si>
    <t>7:100693577:C_T</t>
  </si>
  <si>
    <t>11:104000311:A_C</t>
  </si>
  <si>
    <t>11:126222046:C_T</t>
  </si>
  <si>
    <t>2:43852262:A_G</t>
  </si>
  <si>
    <t>2:202732826:G_GTAAA</t>
  </si>
  <si>
    <t>gtaaa</t>
  </si>
  <si>
    <t>17:48599098:A_G</t>
  </si>
  <si>
    <t>17:29318240:A_G</t>
  </si>
  <si>
    <t>19:10524279:A_G</t>
  </si>
  <si>
    <t>19:40847202:C_T</t>
  </si>
  <si>
    <t>19:45698914:C_T</t>
  </si>
  <si>
    <t>16:71628564:A_G</t>
  </si>
  <si>
    <t>5:75314468:A_C</t>
  </si>
  <si>
    <t>19:45259628:A_G</t>
  </si>
  <si>
    <t>5:75888595:A_G</t>
  </si>
  <si>
    <t>1:234974348:A_G</t>
  </si>
  <si>
    <t>2:20676085:T_TC</t>
  </si>
  <si>
    <t>2:233696605:C_CCTTT</t>
  </si>
  <si>
    <t>ccttt</t>
  </si>
  <si>
    <t>2:20823505:A_G</t>
  </si>
  <si>
    <t>19:11335355:C_G</t>
  </si>
  <si>
    <t>6:16198668:C_T</t>
  </si>
  <si>
    <t>7:21475266:C_T</t>
  </si>
  <si>
    <t>1:55046549:C_G</t>
  </si>
  <si>
    <t>11:66474739:A_T</t>
  </si>
  <si>
    <t>19:44955209:A_G</t>
  </si>
  <si>
    <t>17:7189385:A_G</t>
  </si>
  <si>
    <t>8:58453655:C_T</t>
  </si>
  <si>
    <t>10:69333636:C_T</t>
  </si>
  <si>
    <t>1:109759883:A_G</t>
  </si>
  <si>
    <t>1:109643941:C_T</t>
  </si>
  <si>
    <t>1:16179413:C_T</t>
  </si>
  <si>
    <t>8:125433295:C_T</t>
  </si>
  <si>
    <t>2:20710744:C_T</t>
  </si>
  <si>
    <t>19:48799029:A_G</t>
  </si>
  <si>
    <t>1:55030071:C_T</t>
  </si>
  <si>
    <t>15:58430391:G_GC</t>
  </si>
  <si>
    <t>2:20216287:A_G</t>
  </si>
  <si>
    <t>12:8929985:A_G</t>
  </si>
  <si>
    <t>11:117125823:A_G</t>
  </si>
  <si>
    <t>5:74977666:A_C</t>
  </si>
  <si>
    <t>19:44869541:C_T</t>
  </si>
  <si>
    <t>2:21118249:A_G</t>
  </si>
  <si>
    <t>6:160762633:A_G</t>
  </si>
  <si>
    <t>4:3468249:A_C</t>
  </si>
  <si>
    <t>18:49583585:A_G</t>
  </si>
  <si>
    <t>17:47341773:A_G</t>
  </si>
  <si>
    <t>19:10757258:C_CTTG</t>
  </si>
  <si>
    <t>cttg</t>
  </si>
  <si>
    <t>1:55095673:G_GT</t>
  </si>
  <si>
    <t>9:19296873:C_G</t>
  </si>
  <si>
    <t>2:202511476:A_G</t>
  </si>
  <si>
    <t>6:16110214:A_G</t>
  </si>
  <si>
    <t>1:234589389:C_T</t>
  </si>
  <si>
    <t>6:160019100:A_G</t>
  </si>
  <si>
    <t>2:20797844:A_T</t>
  </si>
  <si>
    <t>1:55036754:A_AAAGTT</t>
  </si>
  <si>
    <t>aaagtt</t>
  </si>
  <si>
    <t>19:44703262:A_G</t>
  </si>
  <si>
    <t>1:92676247:C_T</t>
  </si>
  <si>
    <t>6:160928696:G_T</t>
  </si>
  <si>
    <t>19:45658546:A_G</t>
  </si>
  <si>
    <t>5:75562239:G_T</t>
  </si>
  <si>
    <t>11:126384371:C_T</t>
  </si>
  <si>
    <t>14:81405365:C_T</t>
  </si>
  <si>
    <t>2:21311222:A_T</t>
  </si>
  <si>
    <t>1:109267561:C_T</t>
  </si>
  <si>
    <t>16:71581710:C_T</t>
  </si>
  <si>
    <t>7:44668722:C_T</t>
  </si>
  <si>
    <t>2:75568085:A_G</t>
  </si>
  <si>
    <t>19:45922206:A_G</t>
  </si>
  <si>
    <t>6:159941044:A_G</t>
  </si>
  <si>
    <t>5:72705050:A_C</t>
  </si>
  <si>
    <t>19:44943146:A_C</t>
  </si>
  <si>
    <t>1:109753395:C_T</t>
  </si>
  <si>
    <t>5:75850950:A_G</t>
  </si>
  <si>
    <t>2:3592552:C_T</t>
  </si>
  <si>
    <t>16:72785821:G_GAAAA</t>
  </si>
  <si>
    <t>gaaaa</t>
  </si>
  <si>
    <t>16:56963639:C_T</t>
  </si>
  <si>
    <t>19:45023393:C_T</t>
  </si>
  <si>
    <t>5:75033681:A_T</t>
  </si>
  <si>
    <t>14:24391375:A_G</t>
  </si>
  <si>
    <t>19:48701137:A_G</t>
  </si>
  <si>
    <t>9:2636992:C_T</t>
  </si>
  <si>
    <t>18:49631864:C_T</t>
  </si>
  <si>
    <t>19:44641449:C_G</t>
  </si>
  <si>
    <t>20:12988752:A_G</t>
  </si>
  <si>
    <t>17:7557950:C_G</t>
  </si>
  <si>
    <t>19:10123791:C_T</t>
  </si>
  <si>
    <t>19:48682911:A_G</t>
  </si>
  <si>
    <t>5:156838695:A_G</t>
  </si>
  <si>
    <t>1:55259504:A_G</t>
  </si>
  <si>
    <t>8:58304152:C_T</t>
  </si>
  <si>
    <t>2:157578057:C_T</t>
  </si>
  <si>
    <t>17:69472485:A_G</t>
  </si>
  <si>
    <t>2:20935460:A_G</t>
  </si>
  <si>
    <t>1:55117620:C_T</t>
  </si>
  <si>
    <t>12:509624:C_G</t>
  </si>
  <si>
    <t>2:44001167:A_G</t>
  </si>
  <si>
    <t>19:44248568:A_G</t>
  </si>
  <si>
    <t>17:28679660:A_G</t>
  </si>
  <si>
    <t>1:55392463:C_T</t>
  </si>
  <si>
    <t>11:124927860:C_T</t>
  </si>
  <si>
    <t>9:133462696:A_G</t>
  </si>
  <si>
    <t>20:64258941:C_G</t>
  </si>
  <si>
    <t>6:130068066:A_G</t>
  </si>
  <si>
    <t>1:108647576:C_G</t>
  </si>
  <si>
    <t>19:11085265:A_G</t>
  </si>
  <si>
    <t>19:11005590:C_T</t>
  </si>
  <si>
    <t>3:132499352:C_T</t>
  </si>
  <si>
    <t>1:55343344:A_G</t>
  </si>
  <si>
    <t>17:48559581:C_T</t>
  </si>
  <si>
    <t>17:69797091:A_G</t>
  </si>
  <si>
    <t>3:132548460:A_G</t>
  </si>
  <si>
    <t>7:21549988:C_T</t>
  </si>
  <si>
    <t>19:10718631:C_G</t>
  </si>
  <si>
    <t>5:75104041:C_T</t>
  </si>
  <si>
    <t>9:133251244:A_C</t>
  </si>
  <si>
    <t>9:76115850:A_G</t>
  </si>
  <si>
    <t>5:75016921:A_G</t>
  </si>
  <si>
    <t>11:116822637:C_T</t>
  </si>
  <si>
    <t>10:122892001:C_T</t>
  </si>
  <si>
    <t>19:10622406:C_T</t>
  </si>
  <si>
    <t>2:43874255:A_G</t>
  </si>
  <si>
    <t>1:55427766:C_T</t>
  </si>
  <si>
    <t>5:75994339:A_G</t>
  </si>
  <si>
    <t>1:62698358:C_T</t>
  </si>
  <si>
    <t>17:69308306:C_T</t>
  </si>
  <si>
    <t>1:55061167:C_G</t>
  </si>
  <si>
    <t>2:62871484:A_G</t>
  </si>
  <si>
    <t>20:40393419:A_G</t>
  </si>
  <si>
    <t>19:45213420:C_G</t>
  </si>
  <si>
    <t>19:44201136:A_T</t>
  </si>
  <si>
    <t>19:45024900:C_T</t>
  </si>
  <si>
    <t>3:69789462:A_G</t>
  </si>
  <si>
    <t>10:116638383:A_G</t>
  </si>
  <si>
    <t>1:234724136:A_G</t>
  </si>
  <si>
    <t>7:25890953:A_G</t>
  </si>
  <si>
    <t>8:9325538:C_T</t>
  </si>
  <si>
    <t>2:43882368:A_C</t>
  </si>
  <si>
    <t>15:56986436:G_GTTGA</t>
  </si>
  <si>
    <t>gttga</t>
  </si>
  <si>
    <t>2:117749385:G_T</t>
  </si>
  <si>
    <t>1:55374846:G_T</t>
  </si>
  <si>
    <t>9:133172006:A_G</t>
  </si>
  <si>
    <t>16:56950678:C_T</t>
  </si>
  <si>
    <t>2:118004610:C_T</t>
  </si>
  <si>
    <t>12:51389636:A_T</t>
  </si>
  <si>
    <t>9:136478944:C_T</t>
  </si>
  <si>
    <t>13:32510647:C_T</t>
  </si>
  <si>
    <t>6:135097497:C_T</t>
  </si>
  <si>
    <t>3:12252467:A_G</t>
  </si>
  <si>
    <t>11:116830958:A_T</t>
  </si>
  <si>
    <t>6:16145242:C_T</t>
  </si>
  <si>
    <t>8:60547157:A_G</t>
  </si>
  <si>
    <t>19:11047371:A_T</t>
  </si>
  <si>
    <t>1:54989471:A_G</t>
  </si>
  <si>
    <t>3:136446234:A_C</t>
  </si>
  <si>
    <t>6:42949279:A_G</t>
  </si>
  <si>
    <t>2:215435759:A_T</t>
  </si>
  <si>
    <t>19:44988902:A_G</t>
  </si>
  <si>
    <t>7:76131410:A_G</t>
  </si>
  <si>
    <t>19:44892559:A_G</t>
  </si>
  <si>
    <t>19:44691230:C_T</t>
  </si>
  <si>
    <t>19:45190955:A_G</t>
  </si>
  <si>
    <t>6:25781722:A_G</t>
  </si>
  <si>
    <t>4:99544416:G_T</t>
  </si>
  <si>
    <t>7:21407351:C_G</t>
  </si>
  <si>
    <t>2:203490800:C_T</t>
  </si>
  <si>
    <t>8:58605857:G_T</t>
  </si>
  <si>
    <t>19:43060458:C_T</t>
  </si>
  <si>
    <t>19:43867019:A_G</t>
  </si>
  <si>
    <t>16:71375037:A_G</t>
  </si>
  <si>
    <t>1:55024295:A_G</t>
  </si>
  <si>
    <t>6:159980042:A_G</t>
  </si>
  <si>
    <t>6:160160879:A_G</t>
  </si>
  <si>
    <t>20:40497189:C_T</t>
  </si>
  <si>
    <t>19:45216532:C_T</t>
  </si>
  <si>
    <t>20:41121239:C_T</t>
  </si>
  <si>
    <t>1:182167266:A_G</t>
  </si>
  <si>
    <t>18:49607458:A_G</t>
  </si>
  <si>
    <t>6:160004666:A_G</t>
  </si>
  <si>
    <t>20:40264774:G_GA</t>
  </si>
  <si>
    <t>3:120058033:G_T</t>
  </si>
  <si>
    <t>6:53639479:A_C</t>
  </si>
  <si>
    <t>19:48598699:C_T</t>
  </si>
  <si>
    <t>1:54969258:G_T</t>
  </si>
  <si>
    <t>4:7211742:C_T</t>
  </si>
  <si>
    <t>11:5667453:C_T</t>
  </si>
  <si>
    <t>19:44538778:C_T</t>
  </si>
  <si>
    <t>2:43834500:A_G</t>
  </si>
  <si>
    <t>11:126193166:C_T</t>
  </si>
  <si>
    <t>5:156839741:C_T</t>
  </si>
  <si>
    <t>6:160774768:A_T</t>
  </si>
  <si>
    <t>8:22086997:C_G</t>
  </si>
  <si>
    <t>4:99318162:C_T</t>
  </si>
  <si>
    <t>12:57341262:A_G</t>
  </si>
  <si>
    <t>2:21000543:A_G</t>
  </si>
  <si>
    <t>6:160281513:C_T</t>
  </si>
  <si>
    <t>19:11374461:C_T</t>
  </si>
  <si>
    <t>7:21441288:A_G</t>
  </si>
  <si>
    <t>19:10514391:A_C</t>
  </si>
  <si>
    <t>2:43286660:C_G</t>
  </si>
  <si>
    <t>6:159944460:A_G</t>
  </si>
  <si>
    <t>17:47510299:C_G</t>
  </si>
  <si>
    <t>20:41411962:A_G</t>
  </si>
  <si>
    <t>20:40559980:A_G</t>
  </si>
  <si>
    <t>17:67286329:A_G</t>
  </si>
  <si>
    <t>19:45073456:C_T</t>
  </si>
  <si>
    <t>19:11187693:C_T</t>
  </si>
  <si>
    <t>1:16141429:G_T</t>
  </si>
  <si>
    <t>1:220794341:A_G</t>
  </si>
  <si>
    <t>19:44697757:A_G</t>
  </si>
  <si>
    <t>5:74966825:A_G</t>
  </si>
  <si>
    <t>1:55204381:C_T</t>
  </si>
  <si>
    <t>19:10922489:T_TA</t>
  </si>
  <si>
    <t>19:44436648:G_T</t>
  </si>
  <si>
    <t>1:92484958:A_T</t>
  </si>
  <si>
    <t>1:55291587:A_G</t>
  </si>
  <si>
    <t>6:135156849:A_T</t>
  </si>
  <si>
    <t>12:8923755:A_G</t>
  </si>
  <si>
    <t>5:132450187:C_T</t>
  </si>
  <si>
    <t>19:45540068:C_T</t>
  </si>
  <si>
    <t>9:75599081:C_G</t>
  </si>
  <si>
    <t>6:35400132:A_G</t>
  </si>
  <si>
    <t>6:160320930:A_G</t>
  </si>
  <si>
    <t>17:69230009:A_G</t>
  </si>
  <si>
    <t>14:73783397:C_T</t>
  </si>
  <si>
    <t>19:45031122:C_T</t>
  </si>
  <si>
    <t>19:11093951:C_T</t>
  </si>
  <si>
    <t>9:133514007:C_T</t>
  </si>
  <si>
    <t>18:49666690:A_T</t>
  </si>
  <si>
    <t>21:39182429:A_C</t>
  </si>
  <si>
    <t>16:88500925:C_T</t>
  </si>
  <si>
    <t>20:40242000:C_G</t>
  </si>
  <si>
    <t>17:48186547:A_G</t>
  </si>
  <si>
    <t>6:160140708:C_T</t>
  </si>
  <si>
    <t>2:43633475:G_T</t>
  </si>
  <si>
    <t>13:113845067:A_G</t>
  </si>
  <si>
    <t>2:64676220:C_T</t>
  </si>
  <si>
    <t>1:109703134:A_T</t>
  </si>
  <si>
    <t>19:11125735:C_T</t>
  </si>
  <si>
    <t>20:36100569:C_T</t>
  </si>
  <si>
    <t>5:75944291:C_T</t>
  </si>
  <si>
    <t>13:110386456:A_G</t>
  </si>
  <si>
    <t>19:10912718:C_T</t>
  </si>
  <si>
    <t>16:71924122:C_G</t>
  </si>
  <si>
    <t>5:156990330:A_G</t>
  </si>
  <si>
    <t>19:10850348:C_G</t>
  </si>
  <si>
    <t>2:24301736:A_C</t>
  </si>
  <si>
    <t>10:100216744:C_G</t>
  </si>
  <si>
    <t>1:55031188:A_G</t>
  </si>
  <si>
    <t>6:161237096:A_G</t>
  </si>
  <si>
    <t>16:11612244:A_G</t>
  </si>
  <si>
    <t>7:21388364:C_CA</t>
  </si>
  <si>
    <t>20:41674204:A_G</t>
  </si>
  <si>
    <t>17:28968985:A_G</t>
  </si>
  <si>
    <t>6:160978161:A_G</t>
  </si>
  <si>
    <t>10:17226840:C_T</t>
  </si>
  <si>
    <t>2:20697776:G_T</t>
  </si>
  <si>
    <t>14:24420989:A_G</t>
  </si>
  <si>
    <t>19:11125127:C_T</t>
  </si>
  <si>
    <t>7:21537077:G_T</t>
  </si>
  <si>
    <t>7:100816764:C_T</t>
  </si>
  <si>
    <t>11:122646455:C_T</t>
  </si>
  <si>
    <t>19:11191660:A_G</t>
  </si>
  <si>
    <t>2:63114576:A_T</t>
  </si>
  <si>
    <t>17:18208479:C_T</t>
  </si>
  <si>
    <t>1:23048136:G_T</t>
  </si>
  <si>
    <t>19:44595998:C_T</t>
  </si>
  <si>
    <t>2:43816433:G_GGA</t>
  </si>
  <si>
    <t>gga</t>
  </si>
  <si>
    <t>13:113855164:C_T</t>
  </si>
  <si>
    <t>19:45436874:A_G</t>
  </si>
  <si>
    <t>12:112797469:A_G</t>
  </si>
  <si>
    <t>19:45662482:C_CCT</t>
  </si>
  <si>
    <t>cct</t>
  </si>
  <si>
    <t>1:55046876:C_T</t>
  </si>
  <si>
    <t>8:115552935:C_T</t>
  </si>
  <si>
    <t>21:15210560:G_T</t>
  </si>
  <si>
    <t>19:44816040:A_G</t>
  </si>
  <si>
    <t>7:25997104:C_T</t>
  </si>
  <si>
    <t>1:199035580:A_T</t>
  </si>
  <si>
    <t>1:62460154:C_T</t>
  </si>
  <si>
    <t>20:17825689:A_G</t>
  </si>
  <si>
    <t>6:26340644:A_G</t>
  </si>
  <si>
    <t>19:45434762:A_T</t>
  </si>
  <si>
    <t>7:36129593:C_T</t>
  </si>
  <si>
    <t>6:160080987:A_G</t>
  </si>
  <si>
    <t>20:63737253:C_T</t>
  </si>
  <si>
    <t>6:160825672:A_G</t>
  </si>
  <si>
    <t>17:29295500:C_T</t>
  </si>
  <si>
    <t>19:44576981:A_T</t>
  </si>
  <si>
    <t>19:11058629:C_T</t>
  </si>
  <si>
    <t>19:45627321:C_T</t>
  </si>
  <si>
    <t>6:37057660:C_G</t>
  </si>
  <si>
    <t>12:112593739:A_T</t>
  </si>
  <si>
    <t>17:69814261:A_C</t>
  </si>
  <si>
    <t>7:137870097:T_TATATA</t>
  </si>
  <si>
    <t>tatata</t>
  </si>
  <si>
    <t>1:108652082:C_T</t>
  </si>
  <si>
    <t>5:75633367:A_T</t>
  </si>
  <si>
    <t>16:11539911:C_G</t>
  </si>
  <si>
    <t>8:9381861:A_G</t>
  </si>
  <si>
    <t>1:109666423:C_CA</t>
  </si>
  <si>
    <t>12:112754363:T_TA</t>
  </si>
  <si>
    <t>20:5600143:C_T</t>
  </si>
  <si>
    <t>3:58350868:A_C</t>
  </si>
  <si>
    <t>10:122774904:A_T</t>
  </si>
  <si>
    <t>1:109260654:A_G</t>
  </si>
  <si>
    <t>22:43928850:C_T</t>
  </si>
  <si>
    <t>8:29295862:C_G</t>
  </si>
  <si>
    <t>18:57646765:C_T</t>
  </si>
  <si>
    <t>19:45790878:A_G</t>
  </si>
  <si>
    <t>22:35290400:C_T</t>
  </si>
  <si>
    <t>19:46112927:C_T</t>
  </si>
  <si>
    <t>6:11856368:C_T</t>
  </si>
  <si>
    <t>4:87101557:C_T</t>
  </si>
  <si>
    <t>10:92777107:C_T</t>
  </si>
  <si>
    <t>5:75433608:A_C</t>
  </si>
  <si>
    <t>6:160276730:A_G</t>
  </si>
  <si>
    <t>16:72017005:A_G</t>
  </si>
  <si>
    <t>1:54633527:A_G</t>
  </si>
  <si>
    <t>1:183129562:C_CT</t>
  </si>
  <si>
    <t>9:133519040:A_G</t>
  </si>
  <si>
    <t>9:133445896:A_G</t>
  </si>
  <si>
    <t>21:31724552:G_T</t>
  </si>
  <si>
    <t>19:45789746:A_G</t>
  </si>
  <si>
    <t>19:19332387:C_T</t>
  </si>
  <si>
    <t>16:72107741:C_T</t>
  </si>
  <si>
    <t>22:50404691:C_G</t>
  </si>
  <si>
    <t>2:20901356:A_C</t>
  </si>
  <si>
    <t>11:116655605:A_C</t>
  </si>
  <si>
    <t>2:43850243:A_G</t>
  </si>
  <si>
    <t>19:11063765:C_T</t>
  </si>
  <si>
    <t>19:44398884:A_T</t>
  </si>
  <si>
    <t>12:57582335:A_G</t>
  </si>
  <si>
    <t>1:174569832:A_G</t>
  </si>
  <si>
    <t>1:109503258:A_C</t>
  </si>
  <si>
    <t>19:44802327:C_T</t>
  </si>
  <si>
    <t>3:32527604:C_T</t>
  </si>
  <si>
    <t>7:98364050:A_T</t>
  </si>
  <si>
    <t>2:21590108:G_T</t>
  </si>
  <si>
    <t>6:160245768:A_G</t>
  </si>
  <si>
    <t>2:117613474:C_G</t>
  </si>
  <si>
    <t>1:55280204:C_T</t>
  </si>
  <si>
    <t>1:234685147:A_AAAATT</t>
  </si>
  <si>
    <t>aaaatt</t>
  </si>
  <si>
    <t>9:19436057:A_G</t>
  </si>
  <si>
    <t>20:35310617:A_G</t>
  </si>
  <si>
    <t>11:116687711:A_G</t>
  </si>
  <si>
    <t>19:40848591:A_C</t>
  </si>
  <si>
    <t>6:160159464:C_T</t>
  </si>
  <si>
    <t>17:68883786:C_T</t>
  </si>
  <si>
    <t>10:100315722:A_G</t>
  </si>
  <si>
    <t>4:68626834:A_G</t>
  </si>
  <si>
    <t>12:111548150:A_G</t>
  </si>
  <si>
    <t>6:160065460:A_G</t>
  </si>
  <si>
    <t>11:126302693:A_G</t>
  </si>
  <si>
    <t>13:113919360:C_G</t>
  </si>
  <si>
    <t>3:58216263:C_T</t>
  </si>
  <si>
    <t>8:58236358:C_T</t>
  </si>
  <si>
    <t>1:55273925:A_T</t>
  </si>
  <si>
    <t>7:100617415:A_G</t>
  </si>
  <si>
    <t>1:109273567:C_T</t>
  </si>
  <si>
    <t>9:76128053:C_G</t>
  </si>
  <si>
    <t>7:76012789:A_C</t>
  </si>
  <si>
    <t>1:55269722:A_G</t>
  </si>
  <si>
    <t>19:18215412:C_T</t>
  </si>
  <si>
    <t>2:108591632:A_T</t>
  </si>
  <si>
    <t>8:6748695:C_G</t>
  </si>
  <si>
    <t>10:112225671:A_T</t>
  </si>
  <si>
    <t>1:109158064:G_T</t>
  </si>
  <si>
    <t>2:20663332:C_T</t>
  </si>
  <si>
    <t>14:70206787:A_C</t>
  </si>
  <si>
    <t>19:20118132:A_G</t>
  </si>
  <si>
    <t>10:63254175:A_G</t>
  </si>
  <si>
    <t>2:45944154:A_G</t>
  </si>
  <si>
    <t>17:68989550:A_T</t>
  </si>
  <si>
    <t>15:58379566:G_T</t>
  </si>
  <si>
    <t>2:27156503:A_G</t>
  </si>
  <si>
    <t>1:109459480:C_T</t>
  </si>
  <si>
    <t>1:107064413:T_TCAG</t>
  </si>
  <si>
    <t>tcag</t>
  </si>
  <si>
    <t>16:72518790:C_T</t>
  </si>
  <si>
    <t>3:58504592:A_C</t>
  </si>
  <si>
    <t>12:123290838:C_T</t>
  </si>
  <si>
    <t>3:12465620:A_G</t>
  </si>
  <si>
    <t>16:56980407:A_G</t>
  </si>
  <si>
    <t>1:109255332:A_G</t>
  </si>
  <si>
    <t>14:24355802:A_C</t>
  </si>
  <si>
    <t>6:160518950:C_T</t>
  </si>
  <si>
    <t>16:71271676:A_C</t>
  </si>
  <si>
    <t>5:72552493:C_G</t>
  </si>
  <si>
    <t>1:25243590:C_T</t>
  </si>
  <si>
    <t>2:120551084:G_T</t>
  </si>
  <si>
    <t>17:69466658:A_G</t>
  </si>
  <si>
    <t>5:75804799:C_T</t>
  </si>
  <si>
    <t>19:45957138:C_CAG</t>
  </si>
  <si>
    <t>13:32412997:C_T</t>
  </si>
  <si>
    <t>10:96202931:C_T</t>
  </si>
  <si>
    <t>16:70949510:C_T</t>
  </si>
  <si>
    <t>11:61844238:C_T</t>
  </si>
  <si>
    <t>2:20934403:A_G</t>
  </si>
  <si>
    <t>2:20604548:A_G</t>
  </si>
  <si>
    <t>7:986438:A_G</t>
  </si>
  <si>
    <t>20:17870245:A_G</t>
  </si>
  <si>
    <t>2:21720253:A_G</t>
  </si>
  <si>
    <t>19:44813547:C_T</t>
  </si>
  <si>
    <t>19:11121585:A_T</t>
  </si>
  <si>
    <t>5:56565637:C_T</t>
  </si>
  <si>
    <t>18:49596573:G_T</t>
  </si>
  <si>
    <t>11:2967093:C_T</t>
  </si>
  <si>
    <t>6:126762796:C_T</t>
  </si>
  <si>
    <t>19:44786098:A_C</t>
  </si>
  <si>
    <t>6:160186526:G_T</t>
  </si>
  <si>
    <t>2:43830980:A_G</t>
  </si>
  <si>
    <t>2:20856402:C_G</t>
  </si>
  <si>
    <t>20:41538238:C_G</t>
  </si>
  <si>
    <t>1:224360250:A_G</t>
  </si>
  <si>
    <t>11:5629330:A_G</t>
  </si>
  <si>
    <t>19:57797246:C_T</t>
  </si>
  <si>
    <t>1:55625699:G_T</t>
  </si>
  <si>
    <t>1:55195789:C_G</t>
  </si>
  <si>
    <t>2:117851193:C_T</t>
  </si>
  <si>
    <t>3:12288912:A_G</t>
  </si>
  <si>
    <t>1:234616860:A_G</t>
  </si>
  <si>
    <t>2:63201607:A_G</t>
  </si>
  <si>
    <t>16:72574238:C_T</t>
  </si>
  <si>
    <t>1:23462501:A_G</t>
  </si>
  <si>
    <t>1:109469373:G_T</t>
  </si>
  <si>
    <t>1:92705885:C_G</t>
  </si>
  <si>
    <t>19:45516343:G_T</t>
  </si>
  <si>
    <t>6:161137004:A_G</t>
  </si>
  <si>
    <t>2:233671603:C_T</t>
  </si>
  <si>
    <t>6:35312920:C_T</t>
  </si>
  <si>
    <t>11:118574758:A_AT</t>
  </si>
  <si>
    <t>1:109250455:A_C</t>
  </si>
  <si>
    <t>17:69209833:A_G</t>
  </si>
  <si>
    <t>1:220926544:C_T</t>
  </si>
  <si>
    <t>7:25996958:C_T</t>
  </si>
  <si>
    <t>6:160541338:G_T</t>
  </si>
  <si>
    <t>9:22091925:G_T</t>
  </si>
  <si>
    <t>1:62895004:A_C</t>
  </si>
  <si>
    <t>5:75205496:A_C</t>
  </si>
  <si>
    <t>19:44530901:C_G</t>
  </si>
  <si>
    <t>17:4767483:C_T</t>
  </si>
  <si>
    <t>6:100985816:C_T</t>
  </si>
  <si>
    <t>17:7355768:A_G</t>
  </si>
  <si>
    <t>6:160705291:C_T</t>
  </si>
  <si>
    <t>2:21696466:A_C</t>
  </si>
  <si>
    <t>19:44698304:A_G</t>
  </si>
  <si>
    <t>12:121043603:C_CA</t>
  </si>
  <si>
    <t>8:9302200:A_G</t>
  </si>
  <si>
    <t>2:17749607:A_G</t>
  </si>
  <si>
    <t>16:69839928:C_T</t>
  </si>
  <si>
    <t>6:159945603:A_G</t>
  </si>
  <si>
    <t>2:202637139:C_T</t>
  </si>
  <si>
    <t>5:157198537:A_G</t>
  </si>
  <si>
    <t>17:48697643:C_T</t>
  </si>
  <si>
    <t>2:43320989:A_G</t>
  </si>
  <si>
    <t>9:75453161:A_T</t>
  </si>
  <si>
    <t>19:44009492:C_G</t>
  </si>
  <si>
    <t>6:160749823:A_G</t>
  </si>
  <si>
    <t>2:202109217:G_T</t>
  </si>
  <si>
    <t>16:72106947:A_G</t>
  </si>
  <si>
    <t>17:47738159:A_T</t>
  </si>
  <si>
    <t>2:21099388:A_C</t>
  </si>
  <si>
    <t>1:55066469:G_T</t>
  </si>
  <si>
    <t>12:100395633:C_T</t>
  </si>
  <si>
    <t>6:116096995:A_G</t>
  </si>
  <si>
    <t>22:40765045:C_G</t>
  </si>
  <si>
    <t>12:121004411:A_G</t>
  </si>
  <si>
    <t>20:41475617:C_T</t>
  </si>
  <si>
    <t>3:26466167:C_G</t>
  </si>
  <si>
    <t>8:143911940:A_G</t>
  </si>
  <si>
    <t>17:68818685:C_G</t>
  </si>
  <si>
    <t>6:138996690:G_GC</t>
  </si>
  <si>
    <t>2:20848804:C_T</t>
  </si>
  <si>
    <t>12:120962145:C_T</t>
  </si>
  <si>
    <t>19:44689794:A_G</t>
  </si>
  <si>
    <t>20:35938931:C_T</t>
  </si>
  <si>
    <t>9:133496388:A_G</t>
  </si>
  <si>
    <t>19:10328825:C_T</t>
  </si>
  <si>
    <t>8:9348832:G_T</t>
  </si>
  <si>
    <t>8:54585363:G_T</t>
  </si>
  <si>
    <t>5:76284591:G_T</t>
  </si>
  <si>
    <t>19:45147430:A_G</t>
  </si>
  <si>
    <t>20:41648500:A_G</t>
  </si>
  <si>
    <t>7:100927526:C_T</t>
  </si>
  <si>
    <t>19:46365128:A_G</t>
  </si>
  <si>
    <t>12:102161111:G_GT</t>
  </si>
  <si>
    <t>6:160570969:C_G</t>
  </si>
  <si>
    <t>17:69929665:C_T</t>
  </si>
  <si>
    <t>6:160116434:A_AC</t>
  </si>
  <si>
    <t>19:45938955:C_T</t>
  </si>
  <si>
    <t>2:169077231:A_G</t>
  </si>
  <si>
    <t>20:721975:A_G</t>
  </si>
  <si>
    <t>8:58468116:C_T</t>
  </si>
  <si>
    <t>6:135137285:A_G</t>
  </si>
  <si>
    <t>19:10515752:A_G</t>
  </si>
  <si>
    <t>12:123914608:A_G</t>
  </si>
  <si>
    <t>19:58206912:A_G</t>
  </si>
  <si>
    <t>2:20877039:G_T</t>
  </si>
  <si>
    <t>9:16909112:A_G</t>
  </si>
  <si>
    <t>8:125478488:C_T</t>
  </si>
  <si>
    <t>17:7131256:A_T</t>
  </si>
  <si>
    <t>2:21162346:G_T</t>
  </si>
  <si>
    <t>8:20002028:A_G</t>
  </si>
  <si>
    <t>12:132495874:C_G</t>
  </si>
  <si>
    <t>1:15844408:C_T</t>
  </si>
  <si>
    <t>5:73074043:C_T</t>
  </si>
  <si>
    <t>6:52589187:A_T</t>
  </si>
  <si>
    <t>19:44894086:G_T</t>
  </si>
  <si>
    <t>17:75794879:C_G</t>
  </si>
  <si>
    <t>2:28122397:A_T</t>
  </si>
  <si>
    <t>7:155233500:A_G</t>
  </si>
  <si>
    <t>9:104887388:C_G</t>
  </si>
  <si>
    <t>1:108699434:A_G</t>
  </si>
  <si>
    <t>19:45879487:C_T</t>
  </si>
  <si>
    <t>14:24403711:C_T</t>
  </si>
  <si>
    <t>6:160007105:C_T</t>
  </si>
  <si>
    <t>5:132290419:C_G</t>
  </si>
  <si>
    <t>16:72144584:A_T</t>
  </si>
  <si>
    <t>20:40523275:C_G</t>
  </si>
  <si>
    <t>2:20884807:C_T</t>
  </si>
  <si>
    <t>2:136029081:A_T</t>
  </si>
  <si>
    <t>19:55703993:A_G</t>
  </si>
  <si>
    <t>17:48617053:C_G</t>
  </si>
  <si>
    <t>8:58396173:G_T</t>
  </si>
  <si>
    <t>15:74823826:C_T</t>
  </si>
  <si>
    <t>6:115891535:C_T</t>
  </si>
  <si>
    <t>7:21414682:G_T</t>
  </si>
  <si>
    <t>22:45323753:C_T</t>
  </si>
  <si>
    <t>19:45001919:A_C</t>
  </si>
  <si>
    <t>7:107215557:A_G</t>
  </si>
  <si>
    <t>19:10280859:A_G</t>
  </si>
  <si>
    <t>1:55237954:A_G</t>
  </si>
  <si>
    <t>17:7072965:A_C</t>
  </si>
  <si>
    <t>19:48731367:C_G</t>
  </si>
  <si>
    <t>19:45146113:A_C</t>
  </si>
  <si>
    <t>11:61857413:C_G</t>
  </si>
  <si>
    <t>2:63136220:G_T</t>
  </si>
  <si>
    <t>19:11148178:A_G</t>
  </si>
  <si>
    <t>20:40651722:A_G</t>
  </si>
  <si>
    <t>10:133245702:C_T</t>
  </si>
  <si>
    <t>4:68727007:G_T</t>
  </si>
  <si>
    <t>10:96097142:C_T</t>
  </si>
  <si>
    <t>19:45502566:G_T</t>
  </si>
  <si>
    <t>13:32350055:A_G</t>
  </si>
  <si>
    <t>6:27228101:G_T</t>
  </si>
  <si>
    <t>3:136500088:C_T</t>
  </si>
  <si>
    <t>1:220800041:G_T</t>
  </si>
  <si>
    <t>1:55360333:C_T</t>
  </si>
  <si>
    <t>16:71536177:A_G</t>
  </si>
  <si>
    <t>13:94569014:A_G</t>
  </si>
  <si>
    <t>11:126354383:C_T</t>
  </si>
  <si>
    <t>6:135081406:C_T</t>
  </si>
  <si>
    <t>6:130053316:A_T</t>
  </si>
  <si>
    <t>19:44834966:C_T</t>
  </si>
  <si>
    <t>3:58145685:C_T</t>
  </si>
  <si>
    <t>20:17863220:C_T</t>
  </si>
  <si>
    <t>12:111362454:A_G</t>
  </si>
  <si>
    <t>12:53427758:A_G</t>
  </si>
  <si>
    <t>2:43361690:C_T</t>
  </si>
  <si>
    <t>10:92761502:A_T</t>
  </si>
  <si>
    <t>2:233756235:C_G</t>
  </si>
  <si>
    <t>1:109291417:A_G</t>
  </si>
  <si>
    <t>8:8779767:A_G</t>
  </si>
  <si>
    <t>3:171039108:A_G</t>
  </si>
  <si>
    <t>7:87502107:C_T</t>
  </si>
  <si>
    <t>8:9402058:A_T</t>
  </si>
  <si>
    <t>1:234629220:A_G</t>
  </si>
  <si>
    <t>8:29119403:A_G</t>
  </si>
  <si>
    <t>6:35082729:A_G</t>
  </si>
  <si>
    <t>7:44613485:A_G</t>
  </si>
  <si>
    <t>5:72551450:G_T</t>
  </si>
  <si>
    <t>1:234642818:A_G</t>
  </si>
  <si>
    <t>19:45287042:C_T</t>
  </si>
  <si>
    <t>3:129559339:A_G</t>
  </si>
  <si>
    <t>19:7762944:A_G</t>
  </si>
  <si>
    <t>16:71826982:C_G</t>
  </si>
  <si>
    <t>12:124366583:G_T</t>
  </si>
  <si>
    <t>9:76144789:A_T</t>
  </si>
  <si>
    <t>6:161145653:A_T</t>
  </si>
  <si>
    <t>2:20882729:C_T</t>
  </si>
  <si>
    <t>10:116609691:C_T</t>
  </si>
  <si>
    <t>19:10520699:A_G</t>
  </si>
  <si>
    <t>19:4490877:C_T</t>
  </si>
  <si>
    <t>10:112161853:C_T</t>
  </si>
  <si>
    <t>16:71424197:C_T</t>
  </si>
  <si>
    <t>19:15690557:G_T</t>
  </si>
  <si>
    <t>17:8316160:A_G</t>
  </si>
  <si>
    <t>12:51408684:G_T</t>
  </si>
  <si>
    <t>17:29659684:C_T</t>
  </si>
  <si>
    <t>3:58191052:A_T</t>
  </si>
  <si>
    <t>9:103154221:A_G</t>
  </si>
  <si>
    <t>19:43706463:A_G</t>
  </si>
  <si>
    <t>17:7671618:C_T</t>
  </si>
  <si>
    <t>17:47884447:A_G</t>
  </si>
  <si>
    <t>15:49457538:C_T</t>
  </si>
  <si>
    <t>12:112607997:A_C</t>
  </si>
  <si>
    <t>17:31246033:A_G</t>
  </si>
  <si>
    <t>6:160580183:C_G</t>
  </si>
  <si>
    <t>9:133280657:C_T</t>
  </si>
  <si>
    <t>1:150986360:A_G</t>
  </si>
  <si>
    <t>19:44698354:C_T</t>
  </si>
  <si>
    <t>19:48764625:A_T</t>
  </si>
  <si>
    <t>1:55098379:G_T</t>
  </si>
  <si>
    <t>19:48656998:A_G</t>
  </si>
  <si>
    <t>1:56332309:C_G</t>
  </si>
  <si>
    <t>2:28198594:A_G</t>
  </si>
  <si>
    <t>12:123263236:A_C</t>
  </si>
  <si>
    <t>19:48758356:A_G</t>
  </si>
  <si>
    <t>19:58547326:A_G</t>
  </si>
  <si>
    <t>16:11591589:A_G</t>
  </si>
  <si>
    <t>1:161540726:C_G</t>
  </si>
  <si>
    <t>20:45906012:A_G</t>
  </si>
  <si>
    <t>17:8295368:C_T</t>
  </si>
  <si>
    <t>4:3517890:C_G</t>
  </si>
  <si>
    <t>LDL_STST</t>
  </si>
  <si>
    <t>19:11159001:A_T</t>
  </si>
  <si>
    <t>8:125495066:C_T</t>
  </si>
  <si>
    <t>19:44640467:G_T</t>
  </si>
  <si>
    <t>16:72041694:A_T</t>
  </si>
  <si>
    <t>1:62620326:A_T</t>
  </si>
  <si>
    <t>2:21231552:G_T</t>
  </si>
  <si>
    <t>19:44631121:A_G</t>
  </si>
  <si>
    <t>8:58480714:A_G</t>
  </si>
  <si>
    <t>20:41254141:A_G</t>
  </si>
  <si>
    <t>19:11013062:C_T</t>
  </si>
  <si>
    <t>8:9325848:A_G</t>
  </si>
  <si>
    <t>2:20785654:C_T</t>
  </si>
  <si>
    <t>19:19730943:C_T</t>
  </si>
  <si>
    <t>2:21288959:C_T</t>
  </si>
  <si>
    <t>11:126373017:A_G</t>
  </si>
  <si>
    <t>14:24402720:C_T</t>
  </si>
  <si>
    <t>5:157018666:C_T</t>
  </si>
  <si>
    <t>1:62714365:C_G</t>
  </si>
  <si>
    <t>6:160116988:A_G</t>
  </si>
  <si>
    <t>19:45642403:C_T</t>
  </si>
  <si>
    <t>1:109609447:A_G</t>
  </si>
  <si>
    <t>19:44518526:C_T</t>
  </si>
  <si>
    <t>4:68507689:C_T</t>
  </si>
  <si>
    <t>7:21456779:G_T</t>
  </si>
  <si>
    <t>7:21548625:A_C</t>
  </si>
  <si>
    <t>1:55110429:C_T</t>
  </si>
  <si>
    <t>2:202856022:A_G</t>
  </si>
  <si>
    <t>11:126290931:C_T</t>
  </si>
  <si>
    <t>19:44525861:C_T</t>
  </si>
  <si>
    <t>2:62498441:G_T</t>
  </si>
  <si>
    <t>2:118098231:C_T</t>
  </si>
  <si>
    <t>1:220859149:C_T</t>
  </si>
  <si>
    <t>3:132516500:A_T</t>
  </si>
  <si>
    <t>1:109419078:A_G</t>
  </si>
  <si>
    <t>2:202602747:G_T</t>
  </si>
  <si>
    <t>8:9348021:A_G</t>
  </si>
  <si>
    <t>2:202646848:A_C</t>
  </si>
  <si>
    <t>3:12423744:A_C</t>
  </si>
  <si>
    <t>16:72722699:C_G</t>
  </si>
  <si>
    <t>6:116017189:A_C</t>
  </si>
  <si>
    <t>6:159992358:C_T</t>
  </si>
  <si>
    <t>17:69223627:C_T</t>
  </si>
  <si>
    <t>9:128706461:A_G</t>
  </si>
  <si>
    <t>10:49353839:C_T</t>
  </si>
  <si>
    <t>6:160983938:A_C</t>
  </si>
  <si>
    <t>19:44320231:C_G</t>
  </si>
  <si>
    <t>1:109315193:A_C</t>
  </si>
  <si>
    <t>1:62806788:A_T</t>
  </si>
  <si>
    <t>19:19693636:A_C</t>
  </si>
  <si>
    <t>11:104000027:C_G</t>
  </si>
  <si>
    <t>1:109152800:G_T</t>
  </si>
  <si>
    <t>7:100683273:A_C</t>
  </si>
  <si>
    <t>2:20225784:C_T</t>
  </si>
  <si>
    <t>1:109052758:C_G</t>
  </si>
  <si>
    <t>1:108861914:C_T</t>
  </si>
  <si>
    <t>16:72323726:C_T</t>
  </si>
  <si>
    <t>2:202422002:A_G</t>
  </si>
  <si>
    <t>16:78509985:A_C</t>
  </si>
  <si>
    <t>1:55138251:C_T</t>
  </si>
  <si>
    <t>19:10532795:A_G</t>
  </si>
  <si>
    <t>2:118111006:C_G</t>
  </si>
  <si>
    <t>6:159967567:G_T</t>
  </si>
  <si>
    <t>8:9313276:A_T</t>
  </si>
  <si>
    <t>1:92679291:A_T</t>
  </si>
  <si>
    <t>8:58375977:A_T</t>
  </si>
  <si>
    <t>20:12979237:A_G</t>
  </si>
  <si>
    <t>2:117875127:A_G</t>
  </si>
  <si>
    <t>5:72711477:A_C</t>
  </si>
  <si>
    <t>2:21279017:C_G</t>
  </si>
  <si>
    <t>5:156723695:A_G</t>
  </si>
  <si>
    <t>7:25975772:A_C</t>
  </si>
  <si>
    <t>19:10727345:G_GTTTTC</t>
  </si>
  <si>
    <t>gttttc</t>
  </si>
  <si>
    <t>5:75035868:C_T</t>
  </si>
  <si>
    <t>1:54995411:A_G</t>
  </si>
  <si>
    <t>7:21643485:A_G</t>
  </si>
  <si>
    <t>6:42956884:A_G</t>
  </si>
  <si>
    <t>7:25894418:A_T</t>
  </si>
  <si>
    <t>19:10596783:C_T</t>
  </si>
  <si>
    <t>3:69788960:C_T</t>
  </si>
  <si>
    <t>8:9399121:C_T</t>
  </si>
  <si>
    <t>20:36187629:A_G</t>
  </si>
  <si>
    <t>1:60877935:A_C</t>
  </si>
  <si>
    <t>5:157058365:A_C</t>
  </si>
  <si>
    <t>15:36433075:G_T</t>
  </si>
  <si>
    <t>6:160301524:C_T</t>
  </si>
  <si>
    <t>17:67282988:C_T</t>
  </si>
  <si>
    <t>3:136631959:A_C</t>
  </si>
  <si>
    <t>2:33120312:A_T</t>
  </si>
  <si>
    <t>7:75985459:A_G</t>
  </si>
  <si>
    <t>4:95107272:A_G</t>
  </si>
  <si>
    <t>1:234692205:A_C</t>
  </si>
  <si>
    <t>2:64679161:A_G</t>
  </si>
  <si>
    <t>7:100899511:A_G</t>
  </si>
  <si>
    <t>2:203398313:A_G</t>
  </si>
  <si>
    <t>17:18168024:A_G</t>
  </si>
  <si>
    <t>10:112231292:C_T</t>
  </si>
  <si>
    <t>19:45636071:A_G</t>
  </si>
  <si>
    <t>7:75999351:A_G</t>
  </si>
  <si>
    <t>18:57651255:A_G</t>
  </si>
  <si>
    <t>19:45030502:C_G</t>
  </si>
  <si>
    <t>10:92782853:A_G</t>
  </si>
  <si>
    <t>16:72205174:A_G</t>
  </si>
  <si>
    <t>16:85674064:C_T</t>
  </si>
  <si>
    <t>19:44581791:A_T</t>
  </si>
  <si>
    <t>20:41394498:A_AG</t>
  </si>
  <si>
    <t>7:100918383:A_C</t>
  </si>
  <si>
    <t>12:57581372:A_C</t>
  </si>
  <si>
    <t>1:109184235:G_T</t>
  </si>
  <si>
    <t>12:102219539:A_AGTGAT</t>
  </si>
  <si>
    <t>agtgat</t>
  </si>
  <si>
    <t>16:72449555:C_T</t>
  </si>
  <si>
    <t>19:45807254:A_C</t>
  </si>
  <si>
    <t>8:9307870:G_T</t>
  </si>
  <si>
    <t>9:133443421:C_T</t>
  </si>
  <si>
    <t>1:199041592:C_T</t>
  </si>
  <si>
    <t>19:20140267:A_G</t>
  </si>
  <si>
    <t>20:41685539:A_C</t>
  </si>
  <si>
    <t>11:5625803:C_T</t>
  </si>
  <si>
    <t>9:76130261:A_G</t>
  </si>
  <si>
    <t>17:62172416:C_T</t>
  </si>
  <si>
    <t>17:4728893:A_G</t>
  </si>
  <si>
    <t>11:122647901:A_G</t>
  </si>
  <si>
    <t>5:56565959:C_T</t>
  </si>
  <si>
    <t>8:6741484:C_T</t>
  </si>
  <si>
    <t>22:40814545:C_CCTT</t>
  </si>
  <si>
    <t>cctt</t>
  </si>
  <si>
    <t>17:7123954:C_T</t>
  </si>
  <si>
    <t>10:63168063:C_G</t>
  </si>
  <si>
    <t>6:80782700:C_T</t>
  </si>
  <si>
    <t>8:54590199:A_C</t>
  </si>
  <si>
    <t>13:32405545:C_CTGCT</t>
  </si>
  <si>
    <t>ctgct</t>
  </si>
  <si>
    <t>7:21423210:C_T</t>
  </si>
  <si>
    <t>13:113936147:C_G</t>
  </si>
  <si>
    <t>8:58487627:A_C</t>
  </si>
  <si>
    <t>2:233673405:C_T</t>
  </si>
  <si>
    <t>6:135124676:A_T</t>
  </si>
  <si>
    <t>2:21713504:G_T</t>
  </si>
  <si>
    <t>1:109383977:G_T</t>
  </si>
  <si>
    <t>17:68813888:A_T</t>
  </si>
  <si>
    <t>3:48921001:A_G</t>
  </si>
  <si>
    <t>1:109527080:C_T</t>
  </si>
  <si>
    <t>2:202122583:C_T</t>
  </si>
  <si>
    <t>20:36030108:A_C</t>
  </si>
  <si>
    <t>1:62898408:A_C</t>
  </si>
  <si>
    <t>16:72019058:C_T</t>
  </si>
  <si>
    <t>16:56974375:A_G</t>
  </si>
  <si>
    <t>4:69086022:A_G</t>
  </si>
  <si>
    <t>15:75051466:C_T</t>
  </si>
  <si>
    <t>12:53426253:C_T</t>
  </si>
  <si>
    <t>20:41434431:C_T</t>
  </si>
  <si>
    <t>1:25202547:A_G</t>
  </si>
  <si>
    <t>1:55022758:C_G</t>
  </si>
  <si>
    <t>8:143898286:C_T</t>
  </si>
  <si>
    <t>2:43691902:A_G</t>
  </si>
  <si>
    <t>3:136186483:A_G</t>
  </si>
  <si>
    <t>1:61206237:A_G</t>
  </si>
  <si>
    <t>2:21213965:C_T</t>
  </si>
  <si>
    <t>5:76298535:A_G</t>
  </si>
  <si>
    <t>2:28119286:A_G</t>
  </si>
  <si>
    <t>8:73964058:A_T</t>
  </si>
  <si>
    <t>6:139521439:A_AATT</t>
  </si>
  <si>
    <t>aatt</t>
  </si>
  <si>
    <t>2:203459371:A_C</t>
  </si>
  <si>
    <t>14:24352384:C_T</t>
  </si>
  <si>
    <t>9:128807995:C_T</t>
  </si>
  <si>
    <t>11:63876220:G_GAACTTAGCCTTCA</t>
  </si>
  <si>
    <t>gaacttagccttca</t>
  </si>
  <si>
    <t>11:18594730:C_T</t>
  </si>
  <si>
    <t>19:10331593:A_G</t>
  </si>
  <si>
    <t>12:105159631:G_GA</t>
  </si>
  <si>
    <t>17:4763734:C_T</t>
  </si>
  <si>
    <t>20:62710120:A_G</t>
  </si>
  <si>
    <t>12:132471265:G_GGAACTCACA</t>
  </si>
  <si>
    <t>ggaactcaca</t>
  </si>
  <si>
    <t>2:233761240:C_T</t>
  </si>
  <si>
    <t>2:169046586:C_G</t>
  </si>
  <si>
    <t>19:20515161:G_GGCTCTCAGGA</t>
  </si>
  <si>
    <t>ggctctcagga</t>
  </si>
  <si>
    <t>16:56918186:A_G</t>
  </si>
  <si>
    <t>16:11595672:C_T</t>
  </si>
  <si>
    <t>17:30262801:A_G</t>
  </si>
  <si>
    <t>16:56980499:C_T</t>
  </si>
  <si>
    <t>20:41053043:C_G</t>
  </si>
  <si>
    <t>16:88519374:C_T</t>
  </si>
  <si>
    <t>15:49457529:A_G</t>
  </si>
  <si>
    <t>7:21455161:G_T</t>
  </si>
  <si>
    <t>17:82573149:C_T</t>
  </si>
  <si>
    <t>11:116816807:A_G</t>
  </si>
  <si>
    <t>20:41086250:A_G</t>
  </si>
  <si>
    <t>17:31113341:C_T</t>
  </si>
  <si>
    <t>15:58379522:A_G</t>
  </si>
  <si>
    <t>HDL_LTST</t>
  </si>
  <si>
    <t>15:58388439:C_T</t>
  </si>
  <si>
    <t>16:56951227:A_G</t>
  </si>
  <si>
    <t>16:56953103:C_T</t>
  </si>
  <si>
    <t>16:56959113:G_T</t>
  </si>
  <si>
    <t>16:56969234:C_T</t>
  </si>
  <si>
    <t>16:56976574:C_T</t>
  </si>
  <si>
    <t>16:56977273:A_G</t>
  </si>
  <si>
    <t>8:19954386:C_G</t>
  </si>
  <si>
    <t>8:19957745:A_T</t>
  </si>
  <si>
    <t>8:19973410:C_T</t>
  </si>
  <si>
    <t>15:58405635:C_G</t>
  </si>
  <si>
    <t>16:56973441:C_T</t>
  </si>
  <si>
    <t>8:20070649:A_G</t>
  </si>
  <si>
    <t>8:20084670:G_T</t>
  </si>
  <si>
    <t>16:56909009:A_T</t>
  </si>
  <si>
    <t>16:56866188:A_G</t>
  </si>
  <si>
    <t>18:49645518:C_G</t>
  </si>
  <si>
    <t>16:56911137:A_C</t>
  </si>
  <si>
    <t>16:56950851:A_G</t>
  </si>
  <si>
    <t>16:57015225:A_G</t>
  </si>
  <si>
    <t>16:56938338:C_T</t>
  </si>
  <si>
    <t>19:44908684:C_T</t>
  </si>
  <si>
    <t>8:19985032:C_G</t>
  </si>
  <si>
    <t>16:56874972:A_G</t>
  </si>
  <si>
    <t>16:56962023:C_G</t>
  </si>
  <si>
    <t>16:56993024:A_G</t>
  </si>
  <si>
    <t>1:230159560:C_G</t>
  </si>
  <si>
    <t>16:56985480:C_T</t>
  </si>
  <si>
    <t>18:49621376:A_G</t>
  </si>
  <si>
    <t>8:19956778:C_T</t>
  </si>
  <si>
    <t>18:49640324:A_G</t>
  </si>
  <si>
    <t>16:56936298:A_T</t>
  </si>
  <si>
    <t>15:58279202:A_T</t>
  </si>
  <si>
    <t>16:67897923:C_T</t>
  </si>
  <si>
    <t>16:56877728:A_G</t>
  </si>
  <si>
    <t>19:11235479:A_G</t>
  </si>
  <si>
    <t>18:49622516:C_T</t>
  </si>
  <si>
    <t>8:19977539:A_T</t>
  </si>
  <si>
    <t>16:56992863:A_G</t>
  </si>
  <si>
    <t>1:230158438:A_T</t>
  </si>
  <si>
    <t>11:116720071:A_G</t>
  </si>
  <si>
    <t>19:44908822:C_T</t>
  </si>
  <si>
    <t>11:116794945:C_G</t>
  </si>
  <si>
    <t>16:56976470:G_T</t>
  </si>
  <si>
    <t>9:104900024:C_G</t>
  </si>
  <si>
    <t>11:116728272:A_G</t>
  </si>
  <si>
    <t>2:226229029:C_T</t>
  </si>
  <si>
    <t>18:49700964:A_G</t>
  </si>
  <si>
    <t>8:125488935:C_T</t>
  </si>
  <si>
    <t>11:117062647:G_GA</t>
  </si>
  <si>
    <t>11:47244920:C_G</t>
  </si>
  <si>
    <t>19:54295230:A_G</t>
  </si>
  <si>
    <t>16:57014206:C_T</t>
  </si>
  <si>
    <t>19:44983921:C_T</t>
  </si>
  <si>
    <t>16:56823059:A_C</t>
  </si>
  <si>
    <t>8:19967385:G_T</t>
  </si>
  <si>
    <t>11:116739578:C_T</t>
  </si>
  <si>
    <t>16:56902360:C_T</t>
  </si>
  <si>
    <t>16:57041869:C_T</t>
  </si>
  <si>
    <t>12:124780655:A_G</t>
  </si>
  <si>
    <t>16:56998549:G_T</t>
  </si>
  <si>
    <t>8:20042963:C_T</t>
  </si>
  <si>
    <t>18:49567494:C_T</t>
  </si>
  <si>
    <t>16:56875363:C_T</t>
  </si>
  <si>
    <t>12:124840252:A_C</t>
  </si>
  <si>
    <t>15:58393771:C_T</t>
  </si>
  <si>
    <t>1:39570256:G_T</t>
  </si>
  <si>
    <t>16:57026185:C_T</t>
  </si>
  <si>
    <t>11:47911114:A_G</t>
  </si>
  <si>
    <t>16:56896032:A_G</t>
  </si>
  <si>
    <t>12:124853983:C_T</t>
  </si>
  <si>
    <t>9:104827286:C_T</t>
  </si>
  <si>
    <t>8:125483576:C_T</t>
  </si>
  <si>
    <t>16:56880543:A_G</t>
  </si>
  <si>
    <t>9:15304784:A_C</t>
  </si>
  <si>
    <t>16:56701699:C_CG</t>
  </si>
  <si>
    <t>19:44892587:A_G</t>
  </si>
  <si>
    <t>16:56733687:G_T</t>
  </si>
  <si>
    <t>16:57031644:C_T</t>
  </si>
  <si>
    <t>16:56925639:G_GC</t>
  </si>
  <si>
    <t>6:43790159:A_C</t>
  </si>
  <si>
    <t>12:124798650:A_G</t>
  </si>
  <si>
    <t>16:56687350:A_T</t>
  </si>
  <si>
    <t>11:61858251:C_CA</t>
  </si>
  <si>
    <t>15:58329431:A_G</t>
  </si>
  <si>
    <t>18:49735374:A_C</t>
  </si>
  <si>
    <t>16:56666055:C_T</t>
  </si>
  <si>
    <t>15:58377504:A_C</t>
  </si>
  <si>
    <t>15:58289227:C_G</t>
  </si>
  <si>
    <t>18:49106662:C_T</t>
  </si>
  <si>
    <t>18:49617523:C_T</t>
  </si>
  <si>
    <t>7:73625076:C_G</t>
  </si>
  <si>
    <t>8:20097787:A_G</t>
  </si>
  <si>
    <t>12:124888370:C_T</t>
  </si>
  <si>
    <t>8:19891345:C_T</t>
  </si>
  <si>
    <t>15:58412830:C_T</t>
  </si>
  <si>
    <t>17:43901388:G_T</t>
  </si>
  <si>
    <t>10:112177097:C_T</t>
  </si>
  <si>
    <t>11:117155438:C_T</t>
  </si>
  <si>
    <t>18:49593209:A_G</t>
  </si>
  <si>
    <t>8:115581092:C_T</t>
  </si>
  <si>
    <t>17:78404248:A_G</t>
  </si>
  <si>
    <t>16:56617248:A_T</t>
  </si>
  <si>
    <t>15:58411719:C_T</t>
  </si>
  <si>
    <t>18:49697116:C_T</t>
  </si>
  <si>
    <t>8:19776674:A_T</t>
  </si>
  <si>
    <t>12:124775205:A_C</t>
  </si>
  <si>
    <t>16:56953064:C_T</t>
  </si>
  <si>
    <t>17:39653965:C_G</t>
  </si>
  <si>
    <t>12:123290580:A_G</t>
  </si>
  <si>
    <t>1:109274968:G_T</t>
  </si>
  <si>
    <t>19:54316893:A_G</t>
  </si>
  <si>
    <t>16:56878991:C_T</t>
  </si>
  <si>
    <t>16:57228147:A_C</t>
  </si>
  <si>
    <t>8:20119800:C_G</t>
  </si>
  <si>
    <t>11:116804181:C_G</t>
  </si>
  <si>
    <t>16:56701503:A_C</t>
  </si>
  <si>
    <t>11:55029311:C_T</t>
  </si>
  <si>
    <t>20:45956415:A_G</t>
  </si>
  <si>
    <t>14:104792555:C_T</t>
  </si>
  <si>
    <t>15:43434427:A_C</t>
  </si>
  <si>
    <t>16:56727193:A_G</t>
  </si>
  <si>
    <t>15:58349697:C_T</t>
  </si>
  <si>
    <t>11:48218923:C_T</t>
  </si>
  <si>
    <t>4:102191313:A_G</t>
  </si>
  <si>
    <t>16:56637784:C_T</t>
  </si>
  <si>
    <t>18:49622653:C_T</t>
  </si>
  <si>
    <t>16:57044851:A_C</t>
  </si>
  <si>
    <t>11:116836474:A_G</t>
  </si>
  <si>
    <t>18:49947262:C_T</t>
  </si>
  <si>
    <t>18:49757975:A_G</t>
  </si>
  <si>
    <t>19:8393734:T_TG</t>
  </si>
  <si>
    <t>12:109487684:A_G</t>
  </si>
  <si>
    <t>1:39472024:A_G</t>
  </si>
  <si>
    <t>11:116869766:C_T</t>
  </si>
  <si>
    <t>18:49746873:C_T</t>
  </si>
  <si>
    <t>16:67942417:A_T</t>
  </si>
  <si>
    <t>9:104801322:C_T</t>
  </si>
  <si>
    <t>18:49511002:A_AT</t>
  </si>
  <si>
    <t>15:58362231:A_G</t>
  </si>
  <si>
    <t>16:68353438:C_T</t>
  </si>
  <si>
    <t>15:58563549:C_T</t>
  </si>
  <si>
    <t>15:58452241:A_T</t>
  </si>
  <si>
    <t>6:34690303:A_C</t>
  </si>
  <si>
    <t>11:117204850:C_T</t>
  </si>
  <si>
    <t>18:49931189:C_T</t>
  </si>
  <si>
    <t>8:20096076:C_G</t>
  </si>
  <si>
    <t>8:19766891:A_G</t>
  </si>
  <si>
    <t>8:9368585:C_T</t>
  </si>
  <si>
    <t>7:6430991:C_G</t>
  </si>
  <si>
    <t>22:21627960:C_T</t>
  </si>
  <si>
    <t>11:61860012:A_G</t>
  </si>
  <si>
    <t>16:56932697:G_GAAGT</t>
  </si>
  <si>
    <t>gaagt</t>
  </si>
  <si>
    <t>11:116837697:C_T</t>
  </si>
  <si>
    <t>18:49527703:C_G</t>
  </si>
  <si>
    <t>9:104813965:A_G</t>
  </si>
  <si>
    <t>15:58374211:A_T</t>
  </si>
  <si>
    <t>16:56935104:A_G</t>
  </si>
  <si>
    <t>15:58499217:G_T</t>
  </si>
  <si>
    <t>16:56544474:C_T</t>
  </si>
  <si>
    <t>12:124593021:C_T</t>
  </si>
  <si>
    <t>15:58434264:C_G</t>
  </si>
  <si>
    <t>9:104806424:C_T</t>
  </si>
  <si>
    <t>12:57433199:A_G</t>
  </si>
  <si>
    <t>18:49656308:A_T</t>
  </si>
  <si>
    <t>19:33409351:C_G</t>
  </si>
  <si>
    <t>16:56950993:A_G</t>
  </si>
  <si>
    <t>9:104841823:A_G</t>
  </si>
  <si>
    <t>16:81512298:G_T</t>
  </si>
  <si>
    <t>16:56929526:C_G</t>
  </si>
  <si>
    <t>16:56753970:C_T</t>
  </si>
  <si>
    <t>16:56542441:A_C</t>
  </si>
  <si>
    <t>8:19759070:C_G</t>
  </si>
  <si>
    <t>11:75743577:C_T</t>
  </si>
  <si>
    <t>15:58386670:C_T</t>
  </si>
  <si>
    <t>16:57078377:C_T</t>
  </si>
  <si>
    <t>1:26807930:C_T</t>
  </si>
  <si>
    <t>16:57017571:A_G</t>
  </si>
  <si>
    <t>16:56771388:C_T</t>
  </si>
  <si>
    <t>16:56714064:C_G</t>
  </si>
  <si>
    <t>18:49651147:A_G</t>
  </si>
  <si>
    <t>15:58379109:G_T</t>
  </si>
  <si>
    <t>8:19828804:A_G</t>
  </si>
  <si>
    <t>10:45592444:A_G</t>
  </si>
  <si>
    <t>16:56912735:C_G</t>
  </si>
  <si>
    <t>8:125502434:C_T</t>
  </si>
  <si>
    <t>19:54255498:C_T</t>
  </si>
  <si>
    <t>18:49652543:A_G</t>
  </si>
  <si>
    <t>11:116648184:C_T</t>
  </si>
  <si>
    <t>10:112229237:C_T</t>
  </si>
  <si>
    <t>15:58305932:A_C</t>
  </si>
  <si>
    <t>16:67637901:G_T</t>
  </si>
  <si>
    <t>16:56952295:A_G</t>
  </si>
  <si>
    <t>16:67818082:A_G</t>
  </si>
  <si>
    <t>8:19709909:A_T</t>
  </si>
  <si>
    <t>19:11227633:A_C</t>
  </si>
  <si>
    <t>1:93392817:A_G</t>
  </si>
  <si>
    <t>11:122649583:A_T</t>
  </si>
  <si>
    <t>8:143214605:C_G</t>
  </si>
  <si>
    <t>16:56675235:C_T</t>
  </si>
  <si>
    <t>18:49611863:C_T</t>
  </si>
  <si>
    <t>8:20059264:C_T</t>
  </si>
  <si>
    <t>19:44920687:C_T</t>
  </si>
  <si>
    <t>12:124095530:C_G</t>
  </si>
  <si>
    <t>18:49928673:C_G</t>
  </si>
  <si>
    <t>6:147841669:C_T</t>
  </si>
  <si>
    <t>16:57024039:A_G</t>
  </si>
  <si>
    <t>10:74904495:A_G</t>
  </si>
  <si>
    <t>12:20321772:A_G</t>
  </si>
  <si>
    <t>8:19841725:A_T</t>
  </si>
  <si>
    <t>11:116842812:C_T</t>
  </si>
  <si>
    <t>9:104817351:C_G</t>
  </si>
  <si>
    <t>1:109928142:A_G</t>
  </si>
  <si>
    <t>11:116737239:A_C</t>
  </si>
  <si>
    <t>15:58312554:A_G</t>
  </si>
  <si>
    <t>1:182172831:A_G</t>
  </si>
  <si>
    <t>17:39747477:C_T</t>
  </si>
  <si>
    <t>16:56994044:A_G</t>
  </si>
  <si>
    <t>22:38176519:C_G</t>
  </si>
  <si>
    <t>11:116665701:A_G</t>
  </si>
  <si>
    <t>19:54315769:A_C</t>
  </si>
  <si>
    <t>16:57048112:C_T</t>
  </si>
  <si>
    <t>12:124866603:A_G</t>
  </si>
  <si>
    <t>18:49793404:C_T</t>
  </si>
  <si>
    <t>8:19920631:C_T</t>
  </si>
  <si>
    <t>8:115579270:C_T</t>
  </si>
  <si>
    <t>18:49326905:C_T</t>
  </si>
  <si>
    <t>4:88809882:C_T</t>
  </si>
  <si>
    <t>19:8551508:C_T</t>
  </si>
  <si>
    <t>8:9329632:A_C</t>
  </si>
  <si>
    <t>20:45978962:A_G</t>
  </si>
  <si>
    <t>3:157079820:C_T</t>
  </si>
  <si>
    <t>16:57041051:C_G</t>
  </si>
  <si>
    <t>16:57186104:A_C</t>
  </si>
  <si>
    <t>3:186104564:G_T</t>
  </si>
  <si>
    <t>6:34648545:C_G</t>
  </si>
  <si>
    <t>16:57019782:A_G</t>
  </si>
  <si>
    <t>16:56354484:G_T</t>
  </si>
  <si>
    <t>12:124827174:C_T</t>
  </si>
  <si>
    <t>18:49201565:C_T</t>
  </si>
  <si>
    <t>8:19802233:C_G</t>
  </si>
  <si>
    <t>8:19936095:A_G</t>
  </si>
  <si>
    <t>16:56881357:C_T</t>
  </si>
  <si>
    <t>3:50001231:A_G</t>
  </si>
  <si>
    <t>16:57038051:C_T</t>
  </si>
  <si>
    <t>12:111469627:A_AC</t>
  </si>
  <si>
    <t>16:67777082:C_T</t>
  </si>
  <si>
    <t>18:49660115:A_G</t>
  </si>
  <si>
    <t>8:19735523:A_AC</t>
  </si>
  <si>
    <t>16:57049320:A_G</t>
  </si>
  <si>
    <t>16:57019261:G_T</t>
  </si>
  <si>
    <t>20:44409609:C_T</t>
  </si>
  <si>
    <t>11:117226506:G_T</t>
  </si>
  <si>
    <t>18:48959641:A_G</t>
  </si>
  <si>
    <t>12:122843831:C_T</t>
  </si>
  <si>
    <t>9:104904333:A_G</t>
  </si>
  <si>
    <t>16:56986415:C_G</t>
  </si>
  <si>
    <t>16:56661634:C_T</t>
  </si>
  <si>
    <t>18:49938053:C_T</t>
  </si>
  <si>
    <t>19:8364182:C_T</t>
  </si>
  <si>
    <t>6:139515991:C_T</t>
  </si>
  <si>
    <t>12:86207818:A_G</t>
  </si>
  <si>
    <t>16:56977972:C_T</t>
  </si>
  <si>
    <t>19:11240704:C_T</t>
  </si>
  <si>
    <t>16:56882285:C_T</t>
  </si>
  <si>
    <t>8:20022500:C_T</t>
  </si>
  <si>
    <t>11:47989349:C_T</t>
  </si>
  <si>
    <t>9:104928557:C_G</t>
  </si>
  <si>
    <t>20:34592820:G_T</t>
  </si>
  <si>
    <t>12:124853790:C_T</t>
  </si>
  <si>
    <t>15:58233353:G_T</t>
  </si>
  <si>
    <t>16:56877157:C_T</t>
  </si>
  <si>
    <t>16:57084296:C_G</t>
  </si>
  <si>
    <t>19:45882180:A_C</t>
  </si>
  <si>
    <t>8:20091687:G_T</t>
  </si>
  <si>
    <t>12:122479003:C_T</t>
  </si>
  <si>
    <t>19:8479811:A_G</t>
  </si>
  <si>
    <t>16:57067991:A_G</t>
  </si>
  <si>
    <t>3:136198785:A_G</t>
  </si>
  <si>
    <t>15:58308898:A_AT</t>
  </si>
  <si>
    <t>7:6392302:C_G</t>
  </si>
  <si>
    <t>18:49656642:C_T</t>
  </si>
  <si>
    <t>9:104903470:C_T</t>
  </si>
  <si>
    <t>10:113441700:G_T</t>
  </si>
  <si>
    <t>8:9370034:C_T</t>
  </si>
  <si>
    <t>17:68831350:C_T</t>
  </si>
  <si>
    <t>20:47711852:C_T</t>
  </si>
  <si>
    <t>6:160266861:A_C</t>
  </si>
  <si>
    <t>15:58208754:C_G</t>
  </si>
  <si>
    <t>16:56707448:C_T</t>
  </si>
  <si>
    <t>7:1050473:A_G</t>
  </si>
  <si>
    <t>12:124844387:A_G</t>
  </si>
  <si>
    <t>13:40661450:C_T</t>
  </si>
  <si>
    <t>7:80671133:G_T</t>
  </si>
  <si>
    <t>2:222576454:A_G</t>
  </si>
  <si>
    <t>2:226318530:A_G</t>
  </si>
  <si>
    <t>10:114026474:A_G</t>
  </si>
  <si>
    <t>9:104569446:C_T</t>
  </si>
  <si>
    <t>18:49961884:C_T</t>
  </si>
  <si>
    <t>19:8545512:A_C</t>
  </si>
  <si>
    <t>16:56216613:C_T</t>
  </si>
  <si>
    <t>15:58338041:A_T</t>
  </si>
  <si>
    <t>16:56766831:G_GA</t>
  </si>
  <si>
    <t>16:56963160:A_G</t>
  </si>
  <si>
    <t>16:56881445:C_G</t>
  </si>
  <si>
    <t>11:47105602:A_G</t>
  </si>
  <si>
    <t>8:125625420:C_T</t>
  </si>
  <si>
    <t>9:104855056:C_T</t>
  </si>
  <si>
    <t>16:57057287:A_G</t>
  </si>
  <si>
    <t>6:127133884:A_G</t>
  </si>
  <si>
    <t>18:49718167:G_T</t>
  </si>
  <si>
    <t>8:19912833:A_G</t>
  </si>
  <si>
    <t>8:9325061:C_G</t>
  </si>
  <si>
    <t>18:49535684:G_T</t>
  </si>
  <si>
    <t>8:19666401:G_T</t>
  </si>
  <si>
    <t>8:20083686:A_C</t>
  </si>
  <si>
    <t>18:50206967:A_G</t>
  </si>
  <si>
    <t>16:57120635:A_C</t>
  </si>
  <si>
    <t>16:56913981:C_G</t>
  </si>
  <si>
    <t>12:123251798:A_G</t>
  </si>
  <si>
    <t>8:19719372:C_T</t>
  </si>
  <si>
    <t>16:56546049:G_T</t>
  </si>
  <si>
    <t>8:143220830:C_T</t>
  </si>
  <si>
    <t>16:57284166:A_G</t>
  </si>
  <si>
    <t>19:54304006:C_T</t>
  </si>
  <si>
    <t>19:44850981:C_G</t>
  </si>
  <si>
    <t>16:56699038:A_G</t>
  </si>
  <si>
    <t>16:15078261:C_T</t>
  </si>
  <si>
    <t>3:186068207:C_T</t>
  </si>
  <si>
    <t>1:150677718:C_T</t>
  </si>
  <si>
    <t>16:56909019:C_T</t>
  </si>
  <si>
    <t>11:117304942:A_G</t>
  </si>
  <si>
    <t>16:56708298:A_G</t>
  </si>
  <si>
    <t>16:56694079:C_T</t>
  </si>
  <si>
    <t>6:127133748:A_G</t>
  </si>
  <si>
    <t>12:8946399:G_GAAC</t>
  </si>
  <si>
    <t>gaac</t>
  </si>
  <si>
    <t>12:124828792:A_G</t>
  </si>
  <si>
    <t>8:115405763:A_G</t>
  </si>
  <si>
    <t>9:15284102:C_T</t>
  </si>
  <si>
    <t>18:49601999:C_G</t>
  </si>
  <si>
    <t>16:56571885:A_G</t>
  </si>
  <si>
    <t>11:46138082:C_T</t>
  </si>
  <si>
    <t>1:230225391:A_G</t>
  </si>
  <si>
    <t>11:48066318:C_CTTTCCACTTG</t>
  </si>
  <si>
    <t>ctttccacttg</t>
  </si>
  <si>
    <t>2:226001510:C_T</t>
  </si>
  <si>
    <t>20:45879572:A_G</t>
  </si>
  <si>
    <t>5:75707853:C_T</t>
  </si>
  <si>
    <t>10:112143752:A_G</t>
  </si>
  <si>
    <t>17:40058864:A_G</t>
  </si>
  <si>
    <t>7:1012140:A_G</t>
  </si>
  <si>
    <t>11:46354834:C_T</t>
  </si>
  <si>
    <t>16:57105157:C_T</t>
  </si>
  <si>
    <t>8:9303615:A_G</t>
  </si>
  <si>
    <t>6:160555588:C_T</t>
  </si>
  <si>
    <t>3:12304609:A_T</t>
  </si>
  <si>
    <t>16:56706865:C_T</t>
  </si>
  <si>
    <t>12:123289147:A_AAAAAC</t>
  </si>
  <si>
    <t>aaaaac</t>
  </si>
  <si>
    <t>14:73783423:C_T</t>
  </si>
  <si>
    <t>16:57307691:A_G</t>
  </si>
  <si>
    <t>6:34501486:C_T</t>
  </si>
  <si>
    <t>11:50537801:A_G</t>
  </si>
  <si>
    <t>12:123253386:G_T</t>
  </si>
  <si>
    <t>5:158576012:A_G</t>
  </si>
  <si>
    <t>16:57413502:C_T</t>
  </si>
  <si>
    <t>18:49567074:C_T</t>
  </si>
  <si>
    <t>15:58387248:A_G</t>
  </si>
  <si>
    <t>16:53781523:C_T</t>
  </si>
  <si>
    <t>18:60196859:C_G</t>
  </si>
  <si>
    <t>15:58459002:A_T</t>
  </si>
  <si>
    <t>6:109318453:C_T</t>
  </si>
  <si>
    <t>8:9340212:C_G</t>
  </si>
  <si>
    <t>5:119377761:A_AT</t>
  </si>
  <si>
    <t>11:27664649:G_T</t>
  </si>
  <si>
    <t>15:58424178:C_T</t>
  </si>
  <si>
    <t>16:56494285:A_G</t>
  </si>
  <si>
    <t>11:61904763:C_T</t>
  </si>
  <si>
    <t>18:49752696:A_G</t>
  </si>
  <si>
    <t>11:61811909:G_T</t>
  </si>
  <si>
    <t>11:117186578:A_G</t>
  </si>
  <si>
    <t>16:57048086:C_G</t>
  </si>
  <si>
    <t>15:58266547:C_T</t>
  </si>
  <si>
    <t>15:58449202:C_T</t>
  </si>
  <si>
    <t>15:58156088:A_G</t>
  </si>
  <si>
    <t>2:164747002:C_T</t>
  </si>
  <si>
    <t>17:39965453:A_G</t>
  </si>
  <si>
    <t>18:49990710:C_T</t>
  </si>
  <si>
    <t>4:102286550:T_TA</t>
  </si>
  <si>
    <t>1:178546052:A_G</t>
  </si>
  <si>
    <t>19:51810615:C_T</t>
  </si>
  <si>
    <t>17:78410721:C_G</t>
  </si>
  <si>
    <t>2:20171619:A_G</t>
  </si>
  <si>
    <t>2:21000700:A_G</t>
  </si>
  <si>
    <t>19:44895376:C_G</t>
  </si>
  <si>
    <t>11:49754434:A_T</t>
  </si>
  <si>
    <t>8:120855540:C_T</t>
  </si>
  <si>
    <t>16:56329616:C_G</t>
  </si>
  <si>
    <t>4:87061855:A_ATG</t>
  </si>
  <si>
    <t>atg</t>
  </si>
  <si>
    <t>1:219479528:A_G</t>
  </si>
  <si>
    <t>17:43934167:C_T</t>
  </si>
  <si>
    <t>12:122903375:G_T</t>
  </si>
  <si>
    <t>16:56877820:A_C</t>
  </si>
  <si>
    <t>10:112265744:C_G</t>
  </si>
  <si>
    <t>16:67384468:A_G</t>
  </si>
  <si>
    <t>1:39535762:C_T</t>
  </si>
  <si>
    <t>18:49621154:C_T</t>
  </si>
  <si>
    <t>7:1180020:A_C</t>
  </si>
  <si>
    <t>16:56881495:C_T</t>
  </si>
  <si>
    <t>9:104981006:A_G</t>
  </si>
  <si>
    <t>18:49582081:C_G</t>
  </si>
  <si>
    <t>8:19657785:C_G</t>
  </si>
  <si>
    <t>3:52337975:G_T</t>
  </si>
  <si>
    <t>16:68844818:A_G</t>
  </si>
  <si>
    <t>14:104791465:A_G</t>
  </si>
  <si>
    <t>19:33398309:C_T</t>
  </si>
  <si>
    <t>11:46298471:A_G</t>
  </si>
  <si>
    <t>2:65052280:A_G</t>
  </si>
  <si>
    <t>21:44851537:C_T</t>
  </si>
  <si>
    <t>16:56665844:G_T</t>
  </si>
  <si>
    <t>12:112597746:G_T</t>
  </si>
  <si>
    <t>11:47544680:A_G</t>
  </si>
  <si>
    <t>16:56968336:C_G</t>
  </si>
  <si>
    <t>11:55565553:G_T</t>
  </si>
  <si>
    <t>4:156775484:C_T</t>
  </si>
  <si>
    <t>1:230283811:C_T</t>
  </si>
  <si>
    <t>16:56979831:T_TA</t>
  </si>
  <si>
    <t>6:42010871:A_ATCT</t>
  </si>
  <si>
    <t>atct</t>
  </si>
  <si>
    <t>19:44856449:A_G</t>
  </si>
  <si>
    <t>1:219561618:A_C</t>
  </si>
  <si>
    <t>18:49025494:C_T</t>
  </si>
  <si>
    <t>15:58459678:G_T</t>
  </si>
  <si>
    <t>2:202622300:C_G</t>
  </si>
  <si>
    <t>20:35016239:C_T</t>
  </si>
  <si>
    <t>12:122671352:C_T</t>
  </si>
  <si>
    <t>3:48187876:A_C</t>
  </si>
  <si>
    <t>6:34522369:A_G</t>
  </si>
  <si>
    <t>8:19961643:C_T</t>
  </si>
  <si>
    <t>16:56322932:C_T</t>
  </si>
  <si>
    <t>16:56554425:C_CAGAT</t>
  </si>
  <si>
    <t>cagat</t>
  </si>
  <si>
    <t>16:57017589:C_T</t>
  </si>
  <si>
    <t>1:220822945:G_T</t>
  </si>
  <si>
    <t>8:143237308:A_C</t>
  </si>
  <si>
    <t>16:56991597:G_T</t>
  </si>
  <si>
    <t>16:56289320:A_G</t>
  </si>
  <si>
    <t>2:135850661:A_G</t>
  </si>
  <si>
    <t>4:22120260:C_T</t>
  </si>
  <si>
    <t>16:56983050:C_T</t>
  </si>
  <si>
    <t>4:102210895:C_T</t>
  </si>
  <si>
    <t>19:8340223:C_T</t>
  </si>
  <si>
    <t>5:54005005:C_T</t>
  </si>
  <si>
    <t>17:39423130:A_G</t>
  </si>
  <si>
    <t>6:42956303:C_T</t>
  </si>
  <si>
    <t>14:76081704:A_G</t>
  </si>
  <si>
    <t>7:38225578:C_CTTGAAAAGACAACCTTTCCCCATTGTACTGAT</t>
  </si>
  <si>
    <t>cttgaaaagacaacctttccccattgtactgat</t>
  </si>
  <si>
    <t>19:45675403:C_T</t>
  </si>
  <si>
    <t>7:17736725:C_T</t>
  </si>
  <si>
    <t>16:56967882:A_G</t>
  </si>
  <si>
    <t>12:122763708:A_C</t>
  </si>
  <si>
    <t>9:104965244:A_G</t>
  </si>
  <si>
    <t>19:44883377:C_T</t>
  </si>
  <si>
    <t>4:101787078:C_T</t>
  </si>
  <si>
    <t>1:93393201:A_C</t>
  </si>
  <si>
    <t>10:45442791:C_T</t>
  </si>
  <si>
    <t>1:239861379:A_G</t>
  </si>
  <si>
    <t>19:7220002:C_G</t>
  </si>
  <si>
    <t>15:58462298:G_T</t>
  </si>
  <si>
    <t>12:57759276:A_G</t>
  </si>
  <si>
    <t>8:70414380:A_G</t>
  </si>
  <si>
    <t>9:133274295:A_T</t>
  </si>
  <si>
    <t>9:15306294:A_C</t>
  </si>
  <si>
    <t>11:27723312:C_T</t>
  </si>
  <si>
    <t>1:230280653:G_T</t>
  </si>
  <si>
    <t>8:19709906:C_T</t>
  </si>
  <si>
    <t>8:125578318:A_C</t>
  </si>
  <si>
    <t>22:38493652:C_T</t>
  </si>
  <si>
    <t>18:49705135:A_G</t>
  </si>
  <si>
    <t>8:9252168:C_G</t>
  </si>
  <si>
    <t>12:123448356:C_T</t>
  </si>
  <si>
    <t>7:17911411:C_G</t>
  </si>
  <si>
    <t>14:73783107:C_T</t>
  </si>
  <si>
    <t>11:116579746:A_G</t>
  </si>
  <si>
    <t>10:33347171:A_AT</t>
  </si>
  <si>
    <t>6:34536611:C_G</t>
  </si>
  <si>
    <t>7:150845623:A_G</t>
  </si>
  <si>
    <t>16:56958508:A_G</t>
  </si>
  <si>
    <t>15:58425229:C_T</t>
  </si>
  <si>
    <t>11:65638129:G_T</t>
  </si>
  <si>
    <t>16:67942948:C_T</t>
  </si>
  <si>
    <t>12:57467043:C_T</t>
  </si>
  <si>
    <t>11:47810566:A_T</t>
  </si>
  <si>
    <t>16:56658946:C_T</t>
  </si>
  <si>
    <t>3:12078193:C_CTT</t>
  </si>
  <si>
    <t>1:150906173:C_T</t>
  </si>
  <si>
    <t>16:57517454:C_T</t>
  </si>
  <si>
    <t>12:122825974:C_G</t>
  </si>
  <si>
    <t>12:8943309:T_TAC</t>
  </si>
  <si>
    <t>tac</t>
  </si>
  <si>
    <t>19:33381504:A_G</t>
  </si>
  <si>
    <t>15:58253469:C_T</t>
  </si>
  <si>
    <t>12:124598129:A_C</t>
  </si>
  <si>
    <t>9:116784876:C_G</t>
  </si>
  <si>
    <t>20:44143007:A_G</t>
  </si>
  <si>
    <t>6:153146334:A_C</t>
  </si>
  <si>
    <t>11:55356910:C_T</t>
  </si>
  <si>
    <t>11:75864787:A_G</t>
  </si>
  <si>
    <t>9:104910217:A_G</t>
  </si>
  <si>
    <t>16:56626156:A_G</t>
  </si>
  <si>
    <t>7:73645660:C_T</t>
  </si>
  <si>
    <t>16:56859485:A_G</t>
  </si>
  <si>
    <t>16:56985620:A_C</t>
  </si>
  <si>
    <t>16:15031584:G_T</t>
  </si>
  <si>
    <t>20:34048672:C_T</t>
  </si>
  <si>
    <t>16:56964849:G_T</t>
  </si>
  <si>
    <t>8:9435782:C_T</t>
  </si>
  <si>
    <t>11:54849336:G_T</t>
  </si>
  <si>
    <t>8:9401527:C_T</t>
  </si>
  <si>
    <t>19:7905750:A_G</t>
  </si>
  <si>
    <t>12:122138248:A_G</t>
  </si>
  <si>
    <t>17:39615699:A_G</t>
  </si>
  <si>
    <t>11:14461728:C_T</t>
  </si>
  <si>
    <t>20:47784586:A_G</t>
  </si>
  <si>
    <t>20:46011586:A_G</t>
  </si>
  <si>
    <t>3:12169548:C_T</t>
  </si>
  <si>
    <t>19:54251862:C_T</t>
  </si>
  <si>
    <t>18:49619087:C_T</t>
  </si>
  <si>
    <t>17:39648422:A_G</t>
  </si>
  <si>
    <t>15:58278675:A_G</t>
  </si>
  <si>
    <t>1:230300429:A_G</t>
  </si>
  <si>
    <t>16:56647036:C_T</t>
  </si>
  <si>
    <t>15:58431398:A_G</t>
  </si>
  <si>
    <t>19:33425483:A_G</t>
  </si>
  <si>
    <t>12:20361885:A_G</t>
  </si>
  <si>
    <t>2:226339401:A_AAC</t>
  </si>
  <si>
    <t>aac</t>
  </si>
  <si>
    <t>15:58252719:A_G</t>
  </si>
  <si>
    <t>3:50143465:C_T</t>
  </si>
  <si>
    <t>16:56665567:A_G</t>
  </si>
  <si>
    <t>12:122800563:C_G</t>
  </si>
  <si>
    <t>16:56948672:C_T</t>
  </si>
  <si>
    <t>12:109418780:A_G</t>
  </si>
  <si>
    <t>4:86856301:A_T</t>
  </si>
  <si>
    <t>11:58619324:A_G</t>
  </si>
  <si>
    <t>7:150512548:G_T</t>
  </si>
  <si>
    <t>1:62697402:C_T</t>
  </si>
  <si>
    <t>12:6554222:C_T</t>
  </si>
  <si>
    <t>12:123558749:C_G</t>
  </si>
  <si>
    <t>7:6369165:G_T</t>
  </si>
  <si>
    <t>18:49649558:C_T</t>
  </si>
  <si>
    <t>11:119057542:C_T</t>
  </si>
  <si>
    <t>7:101966542:C_T</t>
  </si>
  <si>
    <t>7:73444805:A_G</t>
  </si>
  <si>
    <t>2:212266941:C_T</t>
  </si>
  <si>
    <t>11:116822097:C_G</t>
  </si>
  <si>
    <t>16:296142:C_T</t>
  </si>
  <si>
    <t>8:9501340:C_T</t>
  </si>
  <si>
    <t>16:56794402:A_G</t>
  </si>
  <si>
    <t>15:58295170:C_T</t>
  </si>
  <si>
    <t>12:120967523:G_GCAGA</t>
  </si>
  <si>
    <t>gcaga</t>
  </si>
  <si>
    <t>9:104874966:A_G</t>
  </si>
  <si>
    <t>15:41588421:A_G</t>
  </si>
  <si>
    <t>7:36153533:G_T</t>
  </si>
  <si>
    <t>11:68826461:A_G</t>
  </si>
  <si>
    <t>16:56530496:A_G</t>
  </si>
  <si>
    <t>18:49562728:C_T</t>
  </si>
  <si>
    <t>11:54999904:C_T</t>
  </si>
  <si>
    <t>3:119810266:G_T</t>
  </si>
  <si>
    <t>9:104865907:A_G</t>
  </si>
  <si>
    <t>11:61846369:A_G</t>
  </si>
  <si>
    <t>11:116805874:A_G</t>
  </si>
  <si>
    <t>10:114033028:A_G</t>
  </si>
  <si>
    <t>4:88832074:A_G</t>
  </si>
  <si>
    <t>1:109957225:C_G</t>
  </si>
  <si>
    <t>4:86887867:C_G</t>
  </si>
  <si>
    <t>11:110139301:C_T</t>
  </si>
  <si>
    <t>8:20174592:C_T</t>
  </si>
  <si>
    <t>16:79904476:C_G</t>
  </si>
  <si>
    <t>3:52458691:C_T</t>
  </si>
  <si>
    <t>8:20103763:C_T</t>
  </si>
  <si>
    <t>11:122624108:C_T</t>
  </si>
  <si>
    <t>15:58342714:A_C</t>
  </si>
  <si>
    <t>7:18010578:G_T</t>
  </si>
  <si>
    <t>16:56628201:A_T</t>
  </si>
  <si>
    <t>21:45481019:A_G</t>
  </si>
  <si>
    <t>3:53075336:A_G</t>
  </si>
  <si>
    <t>11:56679577:A_G</t>
  </si>
  <si>
    <t>3:186213385:C_T</t>
  </si>
  <si>
    <t>19:47069730:C_T</t>
  </si>
  <si>
    <t>11:116806640:C_T</t>
  </si>
  <si>
    <t>19:11157081:C_T</t>
  </si>
  <si>
    <t>9:104914425:A_G</t>
  </si>
  <si>
    <t>12:109616849:A_C</t>
  </si>
  <si>
    <t>16:57072644:G_GGAA</t>
  </si>
  <si>
    <t>ggaa</t>
  </si>
  <si>
    <t>9:104819468:A_C</t>
  </si>
  <si>
    <t>1:39240202:A_G</t>
  </si>
  <si>
    <t>16:56839902:A_G</t>
  </si>
  <si>
    <t>15:58249998:C_T</t>
  </si>
  <si>
    <t>20:45671332:A_G</t>
  </si>
  <si>
    <t>5:181050253:A_AC</t>
  </si>
  <si>
    <t>16:57103621:C_G</t>
  </si>
  <si>
    <t>7:1185704:C_T</t>
  </si>
  <si>
    <t>18:49718855:G_T</t>
  </si>
  <si>
    <t>8:9665957:C_T</t>
  </si>
  <si>
    <t>16:67094178:G_T</t>
  </si>
  <si>
    <t>16:87966058:C_T</t>
  </si>
  <si>
    <t>8:143215771:C_T</t>
  </si>
  <si>
    <t>12:20438398:A_G</t>
  </si>
  <si>
    <t>20:46076217:C_CCT</t>
  </si>
  <si>
    <t>2:226142608:C_T</t>
  </si>
  <si>
    <t>7:17787344:T_TGAG</t>
  </si>
  <si>
    <t>tgag</t>
  </si>
  <si>
    <t>8:9252955:A_T</t>
  </si>
  <si>
    <t>10:45416789:C_T</t>
  </si>
  <si>
    <t>16:56690898:A_G</t>
  </si>
  <si>
    <t>17:7579461:C_T</t>
  </si>
  <si>
    <t>2:237346:G_GGTGACACTACCA</t>
  </si>
  <si>
    <t>ggtgacactacca</t>
  </si>
  <si>
    <t>4:68474215:A_G</t>
  </si>
  <si>
    <t>6:109186639:A_T</t>
  </si>
  <si>
    <t>22:30535320:C_T</t>
  </si>
  <si>
    <t>18:49528299:G_T</t>
  </si>
  <si>
    <t>8:9486468:A_G</t>
  </si>
  <si>
    <t>18:49677209:T_TA</t>
  </si>
  <si>
    <t>15:58303986:C_CA</t>
  </si>
  <si>
    <t>11:56038557:A_C</t>
  </si>
  <si>
    <t>18:50446528:C_T</t>
  </si>
  <si>
    <t>17:40349572:C_G</t>
  </si>
  <si>
    <t>2:180924561:A_G</t>
  </si>
  <si>
    <t>8:125436603:C_T</t>
  </si>
  <si>
    <t>5:128032306:C_G</t>
  </si>
  <si>
    <t>12:45113893:C_T</t>
  </si>
  <si>
    <t>9:104740701:C_T</t>
  </si>
  <si>
    <t>15:58451296:C_G</t>
  </si>
  <si>
    <t>1:234714675:A_C</t>
  </si>
  <si>
    <t>1:93084539:A_G</t>
  </si>
  <si>
    <t>16:56948883:C_T</t>
  </si>
  <si>
    <t>12:19648931:C_G</t>
  </si>
  <si>
    <t>20:45970648:A_T</t>
  </si>
  <si>
    <t>15:63067365:A_C</t>
  </si>
  <si>
    <t>16:56681974:A_AT</t>
  </si>
  <si>
    <t>16:56323119:C_T</t>
  </si>
  <si>
    <t>8:143170101:A_G</t>
  </si>
  <si>
    <t>19:45012792:C_T</t>
  </si>
  <si>
    <t>11:116808405:C_T</t>
  </si>
  <si>
    <t>13:53058900:C_T</t>
  </si>
  <si>
    <t>12:124814996:C_T</t>
  </si>
  <si>
    <t>7:50267214:C_G</t>
  </si>
  <si>
    <t>15:26670711:C_T</t>
  </si>
  <si>
    <t>16:56339753:C_T</t>
  </si>
  <si>
    <t>11:57167615:G_T</t>
  </si>
  <si>
    <t>9:105418826:C_T</t>
  </si>
  <si>
    <t>20:44425801:C_T</t>
  </si>
  <si>
    <t>6:160493428:A_G</t>
  </si>
  <si>
    <t>9:20308958:A_G</t>
  </si>
  <si>
    <t>7:17244953:C_T</t>
  </si>
  <si>
    <t>6:34538620:C_T</t>
  </si>
  <si>
    <t>17:43953163:C_G</t>
  </si>
  <si>
    <t>6:136762000:C_T</t>
  </si>
  <si>
    <t>21:31628254:C_G</t>
  </si>
  <si>
    <t>1:23393692:C_T</t>
  </si>
  <si>
    <t>16:57085995:A_G</t>
  </si>
  <si>
    <t>16:69319684:C_T</t>
  </si>
  <si>
    <t>15:63099207:A_G</t>
  </si>
  <si>
    <t>4:101745628:C_T</t>
  </si>
  <si>
    <t>1:220812008:C_T</t>
  </si>
  <si>
    <t>1:26742530:G_T</t>
  </si>
  <si>
    <t>12:123286834:A_T</t>
  </si>
  <si>
    <t>3:186149494:A_G</t>
  </si>
  <si>
    <t>10:100164661:C_T</t>
  </si>
  <si>
    <t>12:124753295:A_G</t>
  </si>
  <si>
    <t>7:17693175:C_T</t>
  </si>
  <si>
    <t>8:19728627:C_G</t>
  </si>
  <si>
    <t>4:101857423:A_C</t>
  </si>
  <si>
    <t>15:58541739:A_G</t>
  </si>
  <si>
    <t>7:983981:A_C</t>
  </si>
  <si>
    <t>12:124830234:C_T</t>
  </si>
  <si>
    <t>11:47896810:A_T</t>
  </si>
  <si>
    <t>12:124858374:A_G</t>
  </si>
  <si>
    <t>8:71547347:A_G</t>
  </si>
  <si>
    <t>11:57138503:C_T</t>
  </si>
  <si>
    <t>12:124815284:C_T</t>
  </si>
  <si>
    <t>11:45700173:G_T</t>
  </si>
  <si>
    <t>12:123139216:A_G</t>
  </si>
  <si>
    <t>13:113272893:G_T</t>
  </si>
  <si>
    <t>16:68219979:C_T</t>
  </si>
  <si>
    <t>18:24793015:C_T</t>
  </si>
  <si>
    <t>18:50049727:C_T</t>
  </si>
  <si>
    <t>20:47661506:C_T</t>
  </si>
  <si>
    <t>16:56769287:C_T</t>
  </si>
  <si>
    <t>16:56542367:A_C</t>
  </si>
  <si>
    <t>8:10785654:C_T</t>
  </si>
  <si>
    <t>4:102191656:A_C</t>
  </si>
  <si>
    <t>11:66299522:G_T</t>
  </si>
  <si>
    <t>11:2915722:A_G</t>
  </si>
  <si>
    <t>16:56148662:A_T</t>
  </si>
  <si>
    <t>12:124599168:C_T</t>
  </si>
  <si>
    <t>19:44747899:A_C</t>
  </si>
  <si>
    <t>11:50154991:A_T</t>
  </si>
  <si>
    <t>6:160857737:A_G</t>
  </si>
  <si>
    <t>1:150996382:C_T</t>
  </si>
  <si>
    <t>17:78402813:C_T</t>
  </si>
  <si>
    <t>11:116514241:A_G</t>
  </si>
  <si>
    <t>2:210675783:A_C</t>
  </si>
  <si>
    <t>12:124822507:A_G</t>
  </si>
  <si>
    <t>17:48134542:G_T</t>
  </si>
  <si>
    <t>22:43928847:C_G</t>
  </si>
  <si>
    <t>12:57228588:G_T</t>
  </si>
  <si>
    <t>12:111652218:A_C</t>
  </si>
  <si>
    <t>16:56672557:A_G</t>
  </si>
  <si>
    <t>11:100146654:C_T</t>
  </si>
  <si>
    <t>9:104830075:C_T</t>
  </si>
  <si>
    <t>14:81194653:C_T</t>
  </si>
  <si>
    <t>12:122667406:C_T</t>
  </si>
  <si>
    <t>11:46709073:C_G</t>
  </si>
  <si>
    <t>11:68897839:A_G</t>
  </si>
  <si>
    <t>16:56862814:A_AAGAG</t>
  </si>
  <si>
    <t>aagag</t>
  </si>
  <si>
    <t>18:49009105:C_G</t>
  </si>
  <si>
    <t>15:58443250:C_T</t>
  </si>
  <si>
    <t>12:124950170:A_G</t>
  </si>
  <si>
    <t>16:56946281:C_T</t>
  </si>
  <si>
    <t>16:66448692:A_G</t>
  </si>
  <si>
    <t>5:53187854:G_T</t>
  </si>
  <si>
    <t>3:12274840:A_G</t>
  </si>
  <si>
    <t>8:12765954:A_G</t>
  </si>
  <si>
    <t>3:52872868:C_T</t>
  </si>
  <si>
    <t>9:15256958:C_T</t>
  </si>
  <si>
    <t>7:12228456:C_CTTAA</t>
  </si>
  <si>
    <t>cttaa</t>
  </si>
  <si>
    <t>17:43448356:C_T</t>
  </si>
  <si>
    <t>16:56590564:C_G</t>
  </si>
  <si>
    <t>12:123985976:G_GT</t>
  </si>
  <si>
    <t>6:34848293:A_T</t>
  </si>
  <si>
    <t>17:7552390:C_T</t>
  </si>
  <si>
    <t>18:49543271:C_T</t>
  </si>
  <si>
    <t>3:15769098:C_T</t>
  </si>
  <si>
    <t>15:58398719:C_G</t>
  </si>
  <si>
    <t>8:120859855:C_T</t>
  </si>
  <si>
    <t>6:108924466:C_T</t>
  </si>
  <si>
    <t>11:119083242:A_G</t>
  </si>
  <si>
    <t>20:44360965:A_G</t>
  </si>
  <si>
    <t>9:104940356:C_CTG</t>
  </si>
  <si>
    <t>ctg</t>
  </si>
  <si>
    <t>16:57041268:A_G</t>
  </si>
  <si>
    <t>11:93326188:C_T</t>
  </si>
  <si>
    <t>20:45568620:A_C</t>
  </si>
  <si>
    <t>15:43176500:A_G</t>
  </si>
  <si>
    <t>20:45904730:A_C</t>
  </si>
  <si>
    <t>11:57268974:A_T</t>
  </si>
  <si>
    <t>22:29965958:T_TTTAAA</t>
  </si>
  <si>
    <t>tttaaa</t>
  </si>
  <si>
    <t>12:122044510:A_T</t>
  </si>
  <si>
    <t>5:154047562:C_CT</t>
  </si>
  <si>
    <t>5:56475586:C_G</t>
  </si>
  <si>
    <t>11:117018821:C_T</t>
  </si>
  <si>
    <t>11:10361593:A_G</t>
  </si>
  <si>
    <t>9:104898289:A_G</t>
  </si>
  <si>
    <t>16:57112744:C_T</t>
  </si>
  <si>
    <t>11:45579048:C_T</t>
  </si>
  <si>
    <t>12:124836915:G_T</t>
  </si>
  <si>
    <t>3:36919169:A_C</t>
  </si>
  <si>
    <t>11:47250243:C_CA</t>
  </si>
  <si>
    <t>16:56931489:C_T</t>
  </si>
  <si>
    <t>8:115464166:A_G</t>
  </si>
  <si>
    <t>14:74889064:T_TA</t>
  </si>
  <si>
    <t>4:102312050:A_C</t>
  </si>
  <si>
    <t>12:7537297:C_T</t>
  </si>
  <si>
    <t>12:122783801:A_C</t>
  </si>
  <si>
    <t>11:65059615:C_T</t>
  </si>
  <si>
    <t>19:11285469:C_CAG</t>
  </si>
  <si>
    <t>1:178527106:C_T</t>
  </si>
  <si>
    <t>18:24827326:A_G</t>
  </si>
  <si>
    <t>8:10820823:A_T</t>
  </si>
  <si>
    <t>11:65132799:G_T</t>
  </si>
  <si>
    <t>6:116001186:C_T</t>
  </si>
  <si>
    <t>10:93583985:C_T</t>
  </si>
  <si>
    <t>20:45481252:C_T</t>
  </si>
  <si>
    <t>5:53401553:A_G</t>
  </si>
  <si>
    <t>11:65647238:A_C</t>
  </si>
  <si>
    <t>8:102864552:C_T</t>
  </si>
  <si>
    <t>5:56572894:A_G</t>
  </si>
  <si>
    <t>12:6595003:C_G</t>
  </si>
  <si>
    <t>6:26328875:A_T</t>
  </si>
  <si>
    <t>7:6416688:C_G</t>
  </si>
  <si>
    <t>8:20286929:C_T</t>
  </si>
  <si>
    <t>4:879498:C_CCTTA</t>
  </si>
  <si>
    <t>cctta</t>
  </si>
  <si>
    <t>6:26668604:T_TG</t>
  </si>
  <si>
    <t>9:104938902:A_G</t>
  </si>
  <si>
    <t>10:121828799:C_T</t>
  </si>
  <si>
    <t>8:19664845:A_G</t>
  </si>
  <si>
    <t>13:28107091:C_G</t>
  </si>
  <si>
    <t>4:68666410:A_G</t>
  </si>
  <si>
    <t>18:60394190:A_G</t>
  </si>
  <si>
    <t>11:75742929:A_G</t>
  </si>
  <si>
    <t>6:139494660:A_G</t>
  </si>
  <si>
    <t>3:47178851:C_T</t>
  </si>
  <si>
    <t>3:160307499:C_T</t>
  </si>
  <si>
    <t>11:126461941:A_G</t>
  </si>
  <si>
    <t>10:112183755:G_T</t>
  </si>
  <si>
    <t>17:78357712:A_G</t>
  </si>
  <si>
    <t>16:56897706:A_G</t>
  </si>
  <si>
    <t>16:56961996:A_T</t>
  </si>
  <si>
    <t>15:58498291:A_C</t>
  </si>
  <si>
    <t>17:44319528:C_T</t>
  </si>
  <si>
    <t>19:44982369:C_T</t>
  </si>
  <si>
    <t>16:57061863:C_T</t>
  </si>
  <si>
    <t>1:109296296:C_T</t>
  </si>
  <si>
    <t>16:81415455:A_G</t>
  </si>
  <si>
    <t>21:45486797:A_G</t>
  </si>
  <si>
    <t>10:93561034:A_T</t>
  </si>
  <si>
    <t>18:49777670:G_T</t>
  </si>
  <si>
    <t>15:58379635:C_T</t>
  </si>
  <si>
    <t>15:63877230:A_G</t>
  </si>
  <si>
    <t>2:226266777:C_T</t>
  </si>
  <si>
    <t>20:45956551:C_G</t>
  </si>
  <si>
    <t>3:136266124:A_G</t>
  </si>
  <si>
    <t>7:150844960:A_G</t>
  </si>
  <si>
    <t>6:160585045:C_T</t>
  </si>
  <si>
    <t>1:27001701:A_G</t>
  </si>
  <si>
    <t>9:104970249:C_G</t>
  </si>
  <si>
    <t>16:56529892:A_G</t>
  </si>
  <si>
    <t>5:1282299:A_G</t>
  </si>
  <si>
    <t>11:121930421:C_T</t>
  </si>
  <si>
    <t>12:124777293:C_T</t>
  </si>
  <si>
    <t>9:104749694:C_T</t>
  </si>
  <si>
    <t>17:40095132:A_AT</t>
  </si>
  <si>
    <t>7:17982370:C_G</t>
  </si>
  <si>
    <t>11:116800675:C_T</t>
  </si>
  <si>
    <t>2:136056539:A_G</t>
  </si>
  <si>
    <t>2:226231392:C_CT</t>
  </si>
  <si>
    <t>4:54632614:C_CG</t>
  </si>
  <si>
    <t>17:28368811:A_G</t>
  </si>
  <si>
    <t>18:49614039:C_T</t>
  </si>
  <si>
    <t>3:87357732:A_G</t>
  </si>
  <si>
    <t>11:116687787:C_T</t>
  </si>
  <si>
    <t>15:58496035:C_T</t>
  </si>
  <si>
    <t>17:17637743:A_G</t>
  </si>
  <si>
    <t>8:115602262:C_T</t>
  </si>
  <si>
    <t>5:10602318:C_T</t>
  </si>
  <si>
    <t>20:44603439:C_T</t>
  </si>
  <si>
    <t>5:181010583:C_T</t>
  </si>
  <si>
    <t>16:68355869:C_T</t>
  </si>
  <si>
    <t>12:124153342:A_G</t>
  </si>
  <si>
    <t>16:57166707:A_G</t>
  </si>
  <si>
    <t>2:202836174:C_T</t>
  </si>
  <si>
    <t>3:12430372:C_T</t>
  </si>
  <si>
    <t>15:58378768:C_G</t>
  </si>
  <si>
    <t>6:108900814:A_G</t>
  </si>
  <si>
    <t>8:25607154:G_T</t>
  </si>
  <si>
    <t>16:53814649:A_G</t>
  </si>
  <si>
    <t>20:33931541:C_G</t>
  </si>
  <si>
    <t>13:36922554:A_C</t>
  </si>
  <si>
    <t>12:20427286:A_G</t>
  </si>
  <si>
    <t>11:64279169:C_T</t>
  </si>
  <si>
    <t>1:230191827:G_GT</t>
  </si>
  <si>
    <t>9:104856017:A_G</t>
  </si>
  <si>
    <t>4:99089437:C_CTCTT</t>
  </si>
  <si>
    <t>ctctt</t>
  </si>
  <si>
    <t>9:136610521:C_T</t>
  </si>
  <si>
    <t>7:150905601:A_G</t>
  </si>
  <si>
    <t>2:21190205:A_G</t>
  </si>
  <si>
    <t>2:140823976:A_C</t>
  </si>
  <si>
    <t>20:35247970:C_T</t>
  </si>
  <si>
    <t>19:8065049:G_T</t>
  </si>
  <si>
    <t>16:56890043:A_G</t>
  </si>
  <si>
    <t>16:56453533:C_G</t>
  </si>
  <si>
    <t>19:49488960:C_CA</t>
  </si>
  <si>
    <t>12:123463559:A_G</t>
  </si>
  <si>
    <t>17:603591:C_CT</t>
  </si>
  <si>
    <t>6:160685476:G_T</t>
  </si>
  <si>
    <t>9:104899142:A_G</t>
  </si>
  <si>
    <t>8:19825066:A_G</t>
  </si>
  <si>
    <t>2:226151780:A_G</t>
  </si>
  <si>
    <t>8:19779135:A_G</t>
  </si>
  <si>
    <t>1:230128088:A_G</t>
  </si>
  <si>
    <t>1:182101336:A_T</t>
  </si>
  <si>
    <t>1:61229485:C_T</t>
  </si>
  <si>
    <t>20:47713312:A_C</t>
  </si>
  <si>
    <t>18:49874027:C_T</t>
  </si>
  <si>
    <t>16:56648484:A_G</t>
  </si>
  <si>
    <t>8:10019795:C_T</t>
  </si>
  <si>
    <t>18:49864655:G_T</t>
  </si>
  <si>
    <t>12:124041489:A_G</t>
  </si>
  <si>
    <t>12:122672482:C_T</t>
  </si>
  <si>
    <t>2:85325063:A_C</t>
  </si>
  <si>
    <t>3:15634919:A_G</t>
  </si>
  <si>
    <t>15:58257626:A_G</t>
  </si>
  <si>
    <t>16:56564342:A_G</t>
  </si>
  <si>
    <t>16:56971852:C_G</t>
  </si>
  <si>
    <t>1:109712552:G_T</t>
  </si>
  <si>
    <t>1:39509569:C_G</t>
  </si>
  <si>
    <t>1:28062799:C_G</t>
  </si>
  <si>
    <t>4:102027913:C_T</t>
  </si>
  <si>
    <t>10:79182964:A_G</t>
  </si>
  <si>
    <t>20:21930075:A_C</t>
  </si>
  <si>
    <t>19:54280068:A_G</t>
  </si>
  <si>
    <t>1:219442866:G_T</t>
  </si>
  <si>
    <t>3:12636704:A_G</t>
  </si>
  <si>
    <t>19:51898191:A_G</t>
  </si>
  <si>
    <t>4:99532419:G_T</t>
  </si>
  <si>
    <t>4:17956065:A_T</t>
  </si>
  <si>
    <t>19:54296815:C_T</t>
  </si>
  <si>
    <t>7:6376849:A_G</t>
  </si>
  <si>
    <t>8:9393165:C_G</t>
  </si>
  <si>
    <t>10:92780529:C_T</t>
  </si>
  <si>
    <t>15:97321333:C_G</t>
  </si>
  <si>
    <t>4:98970487:C_T</t>
  </si>
  <si>
    <t>11:61897285:A_G</t>
  </si>
  <si>
    <t>14:101052318:A_G</t>
  </si>
  <si>
    <t>22:30472431:A_C</t>
  </si>
  <si>
    <t>8:9294831:A_G</t>
  </si>
  <si>
    <t>11:67634164:C_G</t>
  </si>
  <si>
    <t>12:123301945:G_T</t>
  </si>
  <si>
    <t>7:73531972:A_G</t>
  </si>
  <si>
    <t>16:56050599:C_T</t>
  </si>
  <si>
    <t>3:49615164:C_G</t>
  </si>
  <si>
    <t>11:116897883:C_CA</t>
  </si>
  <si>
    <t>16:57302639:A_C</t>
  </si>
  <si>
    <t>5:173897877:C_CAT</t>
  </si>
  <si>
    <t>12:86680781:A_G</t>
  </si>
  <si>
    <t>4:101789531:A_G</t>
  </si>
  <si>
    <t>12:53642530:C_T</t>
  </si>
  <si>
    <t>1:39696062:A_C</t>
  </si>
  <si>
    <t>6:7305413:A_C</t>
  </si>
  <si>
    <t>3:114765525:C_T</t>
  </si>
  <si>
    <t>2:226157589:C_T</t>
  </si>
  <si>
    <t>11:116480034:A_G</t>
  </si>
  <si>
    <t>10:79254001:C_T</t>
  </si>
  <si>
    <t>21:32348351:A_G</t>
  </si>
  <si>
    <t>15:58478893:G_T</t>
  </si>
  <si>
    <t>12:124743462:A_G</t>
  </si>
  <si>
    <t>1:230123971:A_G</t>
  </si>
  <si>
    <t>2:110944403:A_G</t>
  </si>
  <si>
    <t>12:124086349:C_G</t>
  </si>
  <si>
    <t>22:38171385:A_T</t>
  </si>
  <si>
    <t>6:160913330:G_T</t>
  </si>
  <si>
    <t>8:19825611:C_G</t>
  </si>
  <si>
    <t>16:57324588:A_T</t>
  </si>
  <si>
    <t>14:73746663:A_C</t>
  </si>
  <si>
    <t>2:48769544:A_T</t>
  </si>
  <si>
    <t>16:14502208:A_G</t>
  </si>
  <si>
    <t>18:49595201:C_G</t>
  </si>
  <si>
    <t>19:7244988:G_T</t>
  </si>
  <si>
    <t>17:43873209:C_T</t>
  </si>
  <si>
    <t>12:124860012:A_G</t>
  </si>
  <si>
    <t>11:65895768:C_T</t>
  </si>
  <si>
    <t>2:120551655:C_G</t>
  </si>
  <si>
    <t>19:54250513:A_T</t>
  </si>
  <si>
    <t>2:135617334:A_T</t>
  </si>
  <si>
    <t>17:7586439:T_TAA</t>
  </si>
  <si>
    <t>taa</t>
  </si>
  <si>
    <t>11:56880373:C_T</t>
  </si>
  <si>
    <t>12:123839225:A_G</t>
  </si>
  <si>
    <t>8:15316669:C_T</t>
  </si>
  <si>
    <t>16:56549724:G_T</t>
  </si>
  <si>
    <t>16:58583093:C_T</t>
  </si>
  <si>
    <t>11:122665040:A_C</t>
  </si>
  <si>
    <t>8:9276578:C_G</t>
  </si>
  <si>
    <t>11:119159378:A_T</t>
  </si>
  <si>
    <t>9:28414627:C_T</t>
  </si>
  <si>
    <t>12:56876838:G_GT</t>
  </si>
  <si>
    <t>12:123686629:A_G</t>
  </si>
  <si>
    <t>19:54267597:C_T</t>
  </si>
  <si>
    <t>19:4028785:C_T</t>
  </si>
  <si>
    <t>20:52414630:C_T</t>
  </si>
  <si>
    <t>11:55930077:C_T</t>
  </si>
  <si>
    <t>16:29959513:A_G</t>
  </si>
  <si>
    <t>19:54252255:A_G</t>
  </si>
  <si>
    <t>16:68810810:A_G</t>
  </si>
  <si>
    <t>9:104720049:A_T</t>
  </si>
  <si>
    <t>12:112747657:C_T</t>
  </si>
  <si>
    <t>4:144737912:C_T</t>
  </si>
  <si>
    <t>12:122642729:C_G</t>
  </si>
  <si>
    <t>11:48334195:C_T</t>
  </si>
  <si>
    <t>8:19986731:A_C</t>
  </si>
  <si>
    <t>12:109253867:C_T</t>
  </si>
  <si>
    <t>11:14405856:A_C</t>
  </si>
  <si>
    <t>2:241298487:C_T</t>
  </si>
  <si>
    <t>10:124632152:C_T</t>
  </si>
  <si>
    <t>13:108308037:A_T</t>
  </si>
  <si>
    <t>17:17546603:G_T</t>
  </si>
  <si>
    <t>6:35570754:C_CA</t>
  </si>
  <si>
    <t>12:26312579:G_T</t>
  </si>
  <si>
    <t>2:58742862:C_G</t>
  </si>
  <si>
    <t>12:124926471:A_G</t>
  </si>
  <si>
    <t>5:53975590:A_G</t>
  </si>
  <si>
    <t>11:108864289:C_T</t>
  </si>
  <si>
    <t>18:22322905:C_T</t>
  </si>
  <si>
    <t>18:50001759:G_T</t>
  </si>
  <si>
    <t>16:57055218:A_C</t>
  </si>
  <si>
    <t>1:230172638:A_G</t>
  </si>
  <si>
    <t>12:57196082:C_T</t>
  </si>
  <si>
    <t>6:35038632:C_T</t>
  </si>
  <si>
    <t>19:3414090:A_G</t>
  </si>
  <si>
    <t>17:48923298:A_G</t>
  </si>
  <si>
    <t>12:124973532:C_T</t>
  </si>
  <si>
    <t>1:39642085:C_T</t>
  </si>
  <si>
    <t>12:124822026:C_T</t>
  </si>
  <si>
    <t>19:47590584:G_T</t>
  </si>
  <si>
    <t>11:64084009:C_CCTAA</t>
  </si>
  <si>
    <t>cctaa</t>
  </si>
  <si>
    <t>12:123443368:G_T</t>
  </si>
  <si>
    <t>1:161224851:A_G</t>
  </si>
  <si>
    <t>9:15263627:A_G</t>
  </si>
  <si>
    <t>10:17236172:C_G</t>
  </si>
  <si>
    <t>3:127586512:C_T</t>
  </si>
  <si>
    <t>6:43785475:A_G</t>
  </si>
  <si>
    <t>11:61879816:A_G</t>
  </si>
  <si>
    <t>9:29325050:C_T</t>
  </si>
  <si>
    <t>21:44833556:C_G</t>
  </si>
  <si>
    <t>1:205708020:A_G</t>
  </si>
  <si>
    <t>16:57589908:A_G</t>
  </si>
  <si>
    <t>16:56332958:A_G</t>
  </si>
  <si>
    <t>2:227685582:G_T</t>
  </si>
  <si>
    <t>11:14735898:A_C</t>
  </si>
  <si>
    <t>10:53909811:C_T</t>
  </si>
  <si>
    <t>19:45889712:A_G</t>
  </si>
  <si>
    <t>15:58185307:A_C</t>
  </si>
  <si>
    <t>14:104806487:A_G</t>
  </si>
  <si>
    <t>6:160336193:A_C</t>
  </si>
  <si>
    <t>3:150356464:A_G</t>
  </si>
  <si>
    <t>6:138909802:C_CTT</t>
  </si>
  <si>
    <t>19:44952451:C_T</t>
  </si>
  <si>
    <t>11:116819073:C_T</t>
  </si>
  <si>
    <t>2:40158993:C_G</t>
  </si>
  <si>
    <t>17:76213651:C_G</t>
  </si>
  <si>
    <t>1:65682969:C_T</t>
  </si>
  <si>
    <t>11:48847393:C_T</t>
  </si>
  <si>
    <t>12:124210461:A_C</t>
  </si>
  <si>
    <t>16:56876381:A_G</t>
  </si>
  <si>
    <t>16:56744471:C_CA</t>
  </si>
  <si>
    <t>20:45941451:T_TTTTA</t>
  </si>
  <si>
    <t>tttta</t>
  </si>
  <si>
    <t>19:45644269:C_T</t>
  </si>
  <si>
    <t>11:117312934:C_T</t>
  </si>
  <si>
    <t>6:35182300:A_C</t>
  </si>
  <si>
    <t>16:56285411:A_C</t>
  </si>
  <si>
    <t>6:35529078:C_T</t>
  </si>
  <si>
    <t>11:116952339:C_T</t>
  </si>
  <si>
    <t>4:99356482:A_C</t>
  </si>
  <si>
    <t>11:49191147:A_G</t>
  </si>
  <si>
    <t>12:53256090:C_G</t>
  </si>
  <si>
    <t>14:59099499:C_T</t>
  </si>
  <si>
    <t>5:75680087:A_G</t>
  </si>
  <si>
    <t>8:63808178:C_T</t>
  </si>
  <si>
    <t>17:43946742:C_T</t>
  </si>
  <si>
    <t>14:68811152:A_G</t>
  </si>
  <si>
    <t>16:56408544:C_T</t>
  </si>
  <si>
    <t>20:47826201:C_T</t>
  </si>
  <si>
    <t>12:124811816:A_G</t>
  </si>
  <si>
    <t>16:68561552:A_G</t>
  </si>
  <si>
    <t>7:80626053:A_G</t>
  </si>
  <si>
    <t>5:133090406:A_C</t>
  </si>
  <si>
    <t>18:49592974:C_T</t>
  </si>
  <si>
    <t>2:20823341:C_G</t>
  </si>
  <si>
    <t>8:71568932:A_G</t>
  </si>
  <si>
    <t>1:150835814:G_GTACAGA</t>
  </si>
  <si>
    <t>gtacaga</t>
  </si>
  <si>
    <t>11:47841088:A_G</t>
  </si>
  <si>
    <t>21:44843492:C_T</t>
  </si>
  <si>
    <t>5:177207151:A_G</t>
  </si>
  <si>
    <t>16:73061531:A_AAC</t>
  </si>
  <si>
    <t>5:135109292:A_C</t>
  </si>
  <si>
    <t>1:109277488:C_T</t>
  </si>
  <si>
    <t>9:128807899:C_T</t>
  </si>
  <si>
    <t>11:65351116:C_T</t>
  </si>
  <si>
    <t>8:19963097:A_G</t>
  </si>
  <si>
    <t>18:43122868:C_T</t>
  </si>
  <si>
    <t>16:15529325:C_G</t>
  </si>
  <si>
    <t>15:58774340:C_T</t>
  </si>
  <si>
    <t>13:41034911:A_G</t>
  </si>
  <si>
    <t>20:31555475:C_T</t>
  </si>
  <si>
    <t>11:13990977:C_T</t>
  </si>
  <si>
    <t>9:104789257:C_T</t>
  </si>
  <si>
    <t>6:127046737:A_G</t>
  </si>
  <si>
    <t>2:160351272:C_T</t>
  </si>
  <si>
    <t>8:46714328:A_G</t>
  </si>
  <si>
    <t>20:17615574:C_T</t>
  </si>
  <si>
    <t>12:122828397:C_G</t>
  </si>
  <si>
    <t>11:10362756:A_G</t>
  </si>
  <si>
    <t>11:116520820:C_T</t>
  </si>
  <si>
    <t>8:9843634:C_T</t>
  </si>
  <si>
    <t>7:26269873:C_CAAAT</t>
  </si>
  <si>
    <t>caaat</t>
  </si>
  <si>
    <t>11:61866264:A_G</t>
  </si>
  <si>
    <t>7:107500867:C_CTGT</t>
  </si>
  <si>
    <t>ctgt</t>
  </si>
  <si>
    <t>14:102781175:A_AG</t>
  </si>
  <si>
    <t>15:58153835:A_C</t>
  </si>
  <si>
    <t>1:109518088:C_T</t>
  </si>
  <si>
    <t>15:41525169:A_G</t>
  </si>
  <si>
    <t>3:48685869:C_G</t>
  </si>
  <si>
    <t>11:76549499:A_AC</t>
  </si>
  <si>
    <t>16:56589279:C_T</t>
  </si>
  <si>
    <t>1:199532151:C_G</t>
  </si>
  <si>
    <t>12:53402960:C_T</t>
  </si>
  <si>
    <t>4:68625465:G_T</t>
  </si>
  <si>
    <t>9:114386150:G_T</t>
  </si>
  <si>
    <t>17:39209255:A_G</t>
  </si>
  <si>
    <t>6:34512545:A_G</t>
  </si>
  <si>
    <t>2:69368983:A_G</t>
  </si>
  <si>
    <t>9:104921972:A_G</t>
  </si>
  <si>
    <t>2:173059934:A_G</t>
  </si>
  <si>
    <t>1:230143263:C_G</t>
  </si>
  <si>
    <t>8:19977677:A_G</t>
  </si>
  <si>
    <t>8:104969988:A_C</t>
  </si>
  <si>
    <t>6:163319057:A_G</t>
  </si>
  <si>
    <t>7:80224131:A_C</t>
  </si>
  <si>
    <t>17:8204661:G_T</t>
  </si>
  <si>
    <t>15:57954276:C_G</t>
  </si>
  <si>
    <t>8:6758616:C_T</t>
  </si>
  <si>
    <t>11:2960666:A_G</t>
  </si>
  <si>
    <t>7:7589291:C_T</t>
  </si>
  <si>
    <t>18:60291011:C_T</t>
  </si>
  <si>
    <t>19:8323285:A_G</t>
  </si>
  <si>
    <t>3:24250473:G_T</t>
  </si>
  <si>
    <t>16:68222060:C_T</t>
  </si>
  <si>
    <t>21:45430437:A_G</t>
  </si>
  <si>
    <t>12:53381363:G_GA</t>
  </si>
  <si>
    <t>9:104927534:A_AC</t>
  </si>
  <si>
    <t>5:131672501:C_T</t>
  </si>
  <si>
    <t>6:153043965:A_C</t>
  </si>
  <si>
    <t>12:124935020:C_T</t>
  </si>
  <si>
    <t>11:27618676:G_T</t>
  </si>
  <si>
    <t>15:58378236:A_C</t>
  </si>
  <si>
    <t>19:43648948:A_G</t>
  </si>
  <si>
    <t>11:117156467:A_G</t>
  </si>
  <si>
    <t>1:39692806:A_C</t>
  </si>
  <si>
    <t>6:35314598:A_G</t>
  </si>
  <si>
    <t>14:41977002:A_G</t>
  </si>
  <si>
    <t>7:1180369:C_T</t>
  </si>
  <si>
    <t>11:567630:A_G</t>
  </si>
  <si>
    <t>2:221292486:A_T</t>
  </si>
  <si>
    <t>5:158460500:C_G</t>
  </si>
  <si>
    <t>4:102438587:C_T</t>
  </si>
  <si>
    <t>3:123448732:C_G</t>
  </si>
  <si>
    <t>12:122528867:G_GT</t>
  </si>
  <si>
    <t>20:35211477:G_T</t>
  </si>
  <si>
    <t>10:121077334:A_C</t>
  </si>
  <si>
    <t>15:58354004:C_T</t>
  </si>
  <si>
    <t>6:160943938:C_T</t>
  </si>
  <si>
    <t>19:45882739:A_T</t>
  </si>
  <si>
    <t>8:20110996:A_T</t>
  </si>
  <si>
    <t>15:58396703:A_G</t>
  </si>
  <si>
    <t>10:93022100:C_T</t>
  </si>
  <si>
    <t>9:98040135:C_T</t>
  </si>
  <si>
    <t>16:81474173:C_T</t>
  </si>
  <si>
    <t>17:39652767:C_T</t>
  </si>
  <si>
    <t>3:11968288:A_G</t>
  </si>
  <si>
    <t>9:133469788:C_T</t>
  </si>
  <si>
    <t>16:56856531:C_CA</t>
  </si>
  <si>
    <t>6:98106018:A_G</t>
  </si>
  <si>
    <t>11:58646437:C_T</t>
  </si>
  <si>
    <t>18:55731395:A_G</t>
  </si>
  <si>
    <t>13:50598101:C_G</t>
  </si>
  <si>
    <t>2:228141362:C_T</t>
  </si>
  <si>
    <t>5:149825289:C_G</t>
  </si>
  <si>
    <t>11:47784654:A_G</t>
  </si>
  <si>
    <t>6:41735303:A_G</t>
  </si>
  <si>
    <t>3:48731153:C_T</t>
  </si>
  <si>
    <t>7:1015727:A_G</t>
  </si>
  <si>
    <t>11:117123670:A_G</t>
  </si>
  <si>
    <t>20:35059671:A_AAAG</t>
  </si>
  <si>
    <t>aaag</t>
  </si>
  <si>
    <t>20:47721669:C_G</t>
  </si>
  <si>
    <t>20:45931679:A_G</t>
  </si>
  <si>
    <t>2:20946531:G_T</t>
  </si>
  <si>
    <t>6:49211598:G_T</t>
  </si>
  <si>
    <t>20:47731156:C_T</t>
  </si>
  <si>
    <t>1:212318291:G_GT</t>
  </si>
  <si>
    <t>19:38372824:A_C</t>
  </si>
  <si>
    <t>19:33328027:A_G</t>
  </si>
  <si>
    <t>14:104706470:C_T</t>
  </si>
  <si>
    <t>11:45541311:A_G</t>
  </si>
  <si>
    <t>11:2169721:C_T</t>
  </si>
  <si>
    <t>15:58657792:A_G</t>
  </si>
  <si>
    <t>2:86618386:C_G</t>
  </si>
  <si>
    <t>3:63929517:C_T</t>
  </si>
  <si>
    <t>16:67958069:C_T</t>
  </si>
  <si>
    <t>4:102624330:A_G</t>
  </si>
  <si>
    <t>3:71522030:C_CAG</t>
  </si>
  <si>
    <t>16:56543064:A_G</t>
  </si>
  <si>
    <t>9:104893315:A_G</t>
  </si>
  <si>
    <t>14:73693277:A_AG</t>
  </si>
  <si>
    <t>6:160424003:A_G</t>
  </si>
  <si>
    <t>3:65941060:C_T</t>
  </si>
  <si>
    <t>17:7658178:A_G</t>
  </si>
  <si>
    <t>12:49869365:A_G</t>
  </si>
  <si>
    <t>19:4058397:A_G</t>
  </si>
  <si>
    <t>19:4064420:C_G</t>
  </si>
  <si>
    <t>11:62062697:C_G</t>
  </si>
  <si>
    <t>17:68823305:A_C</t>
  </si>
  <si>
    <t>11:14798282:A_T</t>
  </si>
  <si>
    <t>19:4151160:C_T</t>
  </si>
  <si>
    <t>18:60355407:C_T</t>
  </si>
  <si>
    <t>8:125425388:A_G</t>
  </si>
  <si>
    <t>17:68687604:A_G</t>
  </si>
  <si>
    <t>18:49736344:G_T</t>
  </si>
  <si>
    <t>2:134841837:C_T</t>
  </si>
  <si>
    <t>12:38791823:A_C</t>
  </si>
  <si>
    <t>12:106638267:C_G</t>
  </si>
  <si>
    <t>2:226030606:C_G</t>
  </si>
  <si>
    <t>3:186012091:A_G</t>
  </si>
  <si>
    <t>6:43837088:A_G</t>
  </si>
  <si>
    <t>15:58442198:C_G</t>
  </si>
  <si>
    <t>11:66524892:T_TAA</t>
  </si>
  <si>
    <t>13:50082446:A_T</t>
  </si>
  <si>
    <t>6:139965099:A_C</t>
  </si>
  <si>
    <t>3:109146446:A_G</t>
  </si>
  <si>
    <t>8:19666608:A_G</t>
  </si>
  <si>
    <t>20:58884813:C_T</t>
  </si>
  <si>
    <t>22:38256333:C_G</t>
  </si>
  <si>
    <t>7:73700059:C_T</t>
  </si>
  <si>
    <t>15:58562081:A_T</t>
  </si>
  <si>
    <t>16:56881750:C_T</t>
  </si>
  <si>
    <t>11:118545132:C_G</t>
  </si>
  <si>
    <t>3:52966000:C_G</t>
  </si>
  <si>
    <t>19:2791626:C_T</t>
  </si>
  <si>
    <t>16:88005544:C_T</t>
  </si>
  <si>
    <t>17:7588228:C_T</t>
  </si>
  <si>
    <t>7:73410795:A_G</t>
  </si>
  <si>
    <t>7:17839053:C_T</t>
  </si>
  <si>
    <t>12:8958012:A_AT</t>
  </si>
  <si>
    <t>16:68406720:C_T</t>
  </si>
  <si>
    <t>2:30371532:C_G</t>
  </si>
  <si>
    <t>3:52463762:C_T</t>
  </si>
  <si>
    <t>1:220801345:G_GC</t>
  </si>
  <si>
    <t>8:20101119:C_G</t>
  </si>
  <si>
    <t>2:48480702:C_G</t>
  </si>
  <si>
    <t>10:5713869:C_T</t>
  </si>
  <si>
    <t>11:61874245:G_T</t>
  </si>
  <si>
    <t>11:57196750:A_G</t>
  </si>
  <si>
    <t>1:70949989:T_TA</t>
  </si>
  <si>
    <t>14:73761733:A_G</t>
  </si>
  <si>
    <t>16:75282176:A_G</t>
  </si>
  <si>
    <t>HDL_STST</t>
  </si>
  <si>
    <t>18:49646811:A_G</t>
  </si>
  <si>
    <t>15:58450219:A_G</t>
  </si>
  <si>
    <t>8:19944623:C_T</t>
  </si>
  <si>
    <t>19:54296648:A_G</t>
  </si>
  <si>
    <t>11:47259211:A_G</t>
  </si>
  <si>
    <t>16:56721700:T_TA</t>
  </si>
  <si>
    <t>15:58298422:G_T</t>
  </si>
  <si>
    <t>18:49592553:G_T</t>
  </si>
  <si>
    <t>8:19889987:A_G</t>
  </si>
  <si>
    <t>11:117120218:A_G</t>
  </si>
  <si>
    <t>12:124004615:A_G</t>
  </si>
  <si>
    <t>7:130739314:A_G</t>
  </si>
  <si>
    <t>11:116834874:A_G</t>
  </si>
  <si>
    <t>7:17879635:G_T</t>
  </si>
  <si>
    <t>9:104808927:A_G</t>
  </si>
  <si>
    <t>13:41739955:C_T</t>
  </si>
  <si>
    <t>16:56549130:A_G</t>
  </si>
  <si>
    <t>17:13865603:A_T</t>
  </si>
  <si>
    <t>16:56927489:C_CAA</t>
  </si>
  <si>
    <t>10:112227790:A_G</t>
  </si>
  <si>
    <t>1:182185855:C_T</t>
  </si>
  <si>
    <t>3:157080943:A_G</t>
  </si>
  <si>
    <t>17:43868408:A_G</t>
  </si>
  <si>
    <t>3:136264655:C_T</t>
  </si>
  <si>
    <t>8:51523601:C_T</t>
  </si>
  <si>
    <t>17:68892979:C_T</t>
  </si>
  <si>
    <t>16:57054974:G_T</t>
  </si>
  <si>
    <t>1:4465096:A_G</t>
  </si>
  <si>
    <t>11:117035454:C_T</t>
  </si>
  <si>
    <t>17:40030301:C_CT</t>
  </si>
  <si>
    <t>16:57122083:A_G</t>
  </si>
  <si>
    <t>8:143208057:A_G</t>
  </si>
  <si>
    <t>11:117315790:A_G</t>
  </si>
  <si>
    <t>3:186067759:C_G</t>
  </si>
  <si>
    <t>16:56905621:A_G</t>
  </si>
  <si>
    <t>1:230211779:C_T</t>
  </si>
  <si>
    <t>1:150964929:C_T</t>
  </si>
  <si>
    <t>6:127118152:G_T</t>
  </si>
  <si>
    <t>12:124832701:A_G</t>
  </si>
  <si>
    <t>12:122908511:C_G</t>
  </si>
  <si>
    <t>12:83860975:C_T</t>
  </si>
  <si>
    <t>10:93079885:A_G</t>
  </si>
  <si>
    <t>4:166626565:A_G</t>
  </si>
  <si>
    <t>18:60194430:C_T</t>
  </si>
  <si>
    <t>6:34500990:A_G</t>
  </si>
  <si>
    <t>17:39963385:C_T</t>
  </si>
  <si>
    <t>6:109319285:A_G</t>
  </si>
  <si>
    <t>1:219506625:C_G</t>
  </si>
  <si>
    <t>16:57111419:A_C</t>
  </si>
  <si>
    <t>16:57117942:C_T</t>
  </si>
  <si>
    <t>16:67311425:C_T</t>
  </si>
  <si>
    <t>4:87079271:C_G</t>
  </si>
  <si>
    <t>11:116790676:A_C</t>
  </si>
  <si>
    <t>3:47680022:A_G</t>
  </si>
  <si>
    <t>1:150646156:A_C</t>
  </si>
  <si>
    <t>10:9808819:A_G</t>
  </si>
  <si>
    <t>8:88132827:A_C</t>
  </si>
  <si>
    <t>11:120709998:A_G</t>
  </si>
  <si>
    <t>11:116822638:A_G</t>
  </si>
  <si>
    <t>14:25461485:C_T</t>
  </si>
  <si>
    <t>3:12317550:A_G</t>
  </si>
  <si>
    <t>11:54823403:C_T</t>
  </si>
  <si>
    <t>2:179240464:C_G</t>
  </si>
  <si>
    <t>7:150512152:A_G</t>
  </si>
  <si>
    <t>12:61681235:A_G</t>
  </si>
  <si>
    <t>20:45991599:C_T</t>
  </si>
  <si>
    <t>9:78477237:A_G</t>
  </si>
  <si>
    <t>17:39308437:C_G</t>
  </si>
  <si>
    <t>20:34259961:A_G</t>
  </si>
  <si>
    <t>11:14424874:A_G</t>
  </si>
  <si>
    <t>4:88829517:C_T</t>
  </si>
  <si>
    <t>7:50266267:G_T</t>
  </si>
  <si>
    <t>1:62688282:C_T</t>
  </si>
  <si>
    <t>1:91456376:C_T</t>
  </si>
  <si>
    <t>9:104866109:A_G</t>
  </si>
  <si>
    <t>20:33961472:A_G</t>
  </si>
  <si>
    <t>13:33145353:G_T</t>
  </si>
  <si>
    <t>4:130730555:A_G</t>
  </si>
  <si>
    <t>1:234714673:C_CA</t>
  </si>
  <si>
    <t>2:102090408:A_C</t>
  </si>
  <si>
    <t>16:87963459:C_G</t>
  </si>
  <si>
    <t>1:151018437:C_G</t>
  </si>
  <si>
    <t>4:68477569:A_G</t>
  </si>
  <si>
    <t>6:109185258:A_G</t>
  </si>
  <si>
    <t>17:43951621:A_C</t>
  </si>
  <si>
    <t>14:81209428:A_G</t>
  </si>
  <si>
    <t>8:9552209:A_G</t>
  </si>
  <si>
    <t>17:42549055:C_T</t>
  </si>
  <si>
    <t>1:150509779:A_G</t>
  </si>
  <si>
    <t>11:10357549:A_C</t>
  </si>
  <si>
    <t>10:1697382:C_T</t>
  </si>
  <si>
    <t>6:108901196:C_T</t>
  </si>
  <si>
    <t>17:48242114:C_T</t>
  </si>
  <si>
    <t>3:15759301:C_T</t>
  </si>
  <si>
    <t>11:46733914:A_G</t>
  </si>
  <si>
    <t>11:43136900:A_G</t>
  </si>
  <si>
    <t>1:61227960:A_G</t>
  </si>
  <si>
    <t>8:12775394:G_T</t>
  </si>
  <si>
    <t>6:116029625:A_G</t>
  </si>
  <si>
    <t>9:105419109:C_T</t>
  </si>
  <si>
    <t>8:19975189:A_G</t>
  </si>
  <si>
    <t>22:30054503:C_T</t>
  </si>
  <si>
    <t>11:57292837:A_G</t>
  </si>
  <si>
    <t>15:42838448:C_T</t>
  </si>
  <si>
    <t>16:13968784:G_T</t>
  </si>
  <si>
    <t>2:136061149:C_T</t>
  </si>
  <si>
    <t>17:7536422:C_T</t>
  </si>
  <si>
    <t>8:10911457:G_T</t>
  </si>
  <si>
    <t>4:98968919:A_C</t>
  </si>
  <si>
    <t>1:220895675:G_T</t>
  </si>
  <si>
    <t>10:93556280:A_G</t>
  </si>
  <si>
    <t>20:35210013:C_G</t>
  </si>
  <si>
    <t>6:26279068:C_T</t>
  </si>
  <si>
    <t>19:44800054:A_G</t>
  </si>
  <si>
    <t>1:109726664:A_G</t>
  </si>
  <si>
    <t>1:188248277:A_G</t>
  </si>
  <si>
    <t>16:53792122:C_T</t>
  </si>
  <si>
    <t>11:56982533:A_AT</t>
  </si>
  <si>
    <t>19:49618017:A_G</t>
  </si>
  <si>
    <t>5:177299001:C_T</t>
  </si>
  <si>
    <t>22:30472115:C_T</t>
  </si>
  <si>
    <t>3:22453767:C_T</t>
  </si>
  <si>
    <t>4:54660008:C_G</t>
  </si>
  <si>
    <t>11:117390772:C_G</t>
  </si>
  <si>
    <t>7:73464904:G_GT</t>
  </si>
  <si>
    <t>2:103949783:G_T</t>
  </si>
  <si>
    <t>1:28063483:A_G</t>
  </si>
  <si>
    <t>15:63630275:C_T</t>
  </si>
  <si>
    <t>10:112272055:G_T</t>
  </si>
  <si>
    <t>7:150845938:A_G</t>
  </si>
  <si>
    <t>16:56875137:G_T</t>
  </si>
  <si>
    <t>6:35599983:A_G</t>
  </si>
  <si>
    <t>16:57267123:C_T</t>
  </si>
  <si>
    <t>4:68495727:C_T</t>
  </si>
  <si>
    <t>6:160816966:A_C</t>
  </si>
  <si>
    <t>5:53980126:C_CA</t>
  </si>
  <si>
    <t>9:28410685:C_T</t>
  </si>
  <si>
    <t>16:56528558:A_G</t>
  </si>
  <si>
    <t>17:43873915:C_T</t>
  </si>
  <si>
    <t>3:48823190:C_G</t>
  </si>
  <si>
    <t>12:124967583:C_T</t>
  </si>
  <si>
    <t>11:100543147:A_G</t>
  </si>
  <si>
    <t>6:13102555:A_G</t>
  </si>
  <si>
    <t>10:17225070:G_T</t>
  </si>
  <si>
    <t>7:139125350:C_T</t>
  </si>
  <si>
    <t>2:228124638:C_T</t>
  </si>
  <si>
    <t>16:56576703:G_T</t>
  </si>
  <si>
    <t>11:55800631:G_T</t>
  </si>
  <si>
    <t>10:93586310:A_G</t>
  </si>
  <si>
    <t>7:155813167:C_T</t>
  </si>
  <si>
    <t>8:10871944:C_T</t>
  </si>
  <si>
    <t>12:83988636:A_G</t>
  </si>
  <si>
    <t>11:116910829:A_C</t>
  </si>
  <si>
    <t>20:52411531:A_C</t>
  </si>
  <si>
    <t>8:14798266:A_T</t>
  </si>
  <si>
    <t>15:79929308:C_T</t>
  </si>
  <si>
    <t>12:53636454:G_T</t>
  </si>
  <si>
    <t>19:45882282:A_G</t>
  </si>
  <si>
    <t>1:109256099:A_G</t>
  </si>
  <si>
    <t>11:2942593:A_G</t>
  </si>
  <si>
    <t>19:5888137:A_C</t>
  </si>
  <si>
    <t>14:102775462:C_T</t>
  </si>
  <si>
    <t>17:48968500:A_G</t>
  </si>
  <si>
    <t>6:35551706:A_G</t>
  </si>
  <si>
    <t>5:133050531:A_G</t>
  </si>
  <si>
    <t>1:150774934:T_TG</t>
  </si>
  <si>
    <t>18:22330986:C_T</t>
  </si>
  <si>
    <t>1:109629614:C_T</t>
  </si>
  <si>
    <t>16:57112490:C_T</t>
  </si>
  <si>
    <t>18:43120913:G_T</t>
  </si>
  <si>
    <t>11:117322903:C_G</t>
  </si>
  <si>
    <t>15:58373817:A_G</t>
  </si>
  <si>
    <t>16:56420316:C_T</t>
  </si>
  <si>
    <t>19:4033720:C_T</t>
  </si>
  <si>
    <t>8:14739270:C_G</t>
  </si>
  <si>
    <t>19:4149569:C_T</t>
  </si>
  <si>
    <t>8:20119729:A_G</t>
  </si>
  <si>
    <t>11:57282431:A_G</t>
  </si>
  <si>
    <t>9:1033773:C_G</t>
  </si>
  <si>
    <t>11:14255453:A_G</t>
  </si>
  <si>
    <t>2:184077679:A_C</t>
  </si>
  <si>
    <t>5:118689319:C_T</t>
  </si>
  <si>
    <t>19:54253069:C_CT</t>
  </si>
  <si>
    <t>16:56559302:A_G</t>
  </si>
  <si>
    <t>12:67312167:A_AT</t>
  </si>
  <si>
    <t>17:76213858:A_G</t>
  </si>
  <si>
    <t>8:20036392:C_T</t>
  </si>
  <si>
    <t>3:136063961:C_T</t>
  </si>
  <si>
    <t>17:47597321:A_T</t>
  </si>
  <si>
    <t>12:123218220:G_T</t>
  </si>
  <si>
    <t>15:63115980:A_C</t>
  </si>
  <si>
    <t>11:46590974:C_T</t>
  </si>
  <si>
    <t>8:63792905:C_G</t>
  </si>
  <si>
    <t>11:126278297:C_T</t>
  </si>
  <si>
    <t>1:85329576:A_G</t>
  </si>
  <si>
    <t>18:49017010:C_T</t>
  </si>
  <si>
    <t>7:26300363:G_T</t>
  </si>
  <si>
    <t>16:57113714:A_G</t>
  </si>
  <si>
    <t>1:203541268:C_T</t>
  </si>
  <si>
    <t>20:58891038:G_T</t>
  </si>
  <si>
    <t>17:39571415:A_T</t>
  </si>
  <si>
    <t>9:105018685:C_T</t>
  </si>
  <si>
    <t>18:60255293:A_C</t>
  </si>
  <si>
    <t>16:56802766:C_T</t>
  </si>
  <si>
    <t>15:41525464:A_G</t>
  </si>
  <si>
    <t>17:67954991:A_T</t>
  </si>
  <si>
    <t>10:17978254:C_T</t>
  </si>
  <si>
    <t>2:20948729:A_G</t>
  </si>
  <si>
    <t>6:42025491:A_G</t>
  </si>
  <si>
    <t>13:103924064:A_G</t>
  </si>
  <si>
    <t>17:30538951:A_G</t>
  </si>
  <si>
    <t>16:15509723:A_C</t>
  </si>
  <si>
    <t>16:68611446:C_T</t>
  </si>
  <si>
    <t>16:57055874:C_T</t>
  </si>
  <si>
    <t>12:38789019:C_T</t>
  </si>
  <si>
    <t>10:93016957:C_T</t>
  </si>
  <si>
    <t>9:111068267:C_T</t>
  </si>
  <si>
    <t>7:17858444:A_C</t>
  </si>
  <si>
    <t>19:45687273:A_G</t>
  </si>
  <si>
    <t>16:56834558:C_T</t>
  </si>
  <si>
    <t>8:115807667:A_G</t>
  </si>
  <si>
    <t>1:65626887:A_G</t>
  </si>
  <si>
    <t>4:102282696:C_T</t>
  </si>
  <si>
    <t>12:122146934:C_T</t>
  </si>
  <si>
    <t>5:53391811:C_T</t>
  </si>
  <si>
    <t>11:117317404:C_T</t>
  </si>
  <si>
    <t>20:64076174:C_T</t>
  </si>
  <si>
    <t>3:123335923:A_C</t>
  </si>
  <si>
    <t>1:70956378:A_AT</t>
  </si>
  <si>
    <t>10:125044977:C_T</t>
  </si>
  <si>
    <t>7:26369038:A_G</t>
  </si>
  <si>
    <t>18:61203309:C_G</t>
  </si>
  <si>
    <t>12:124699908:A_G</t>
  </si>
  <si>
    <t>11:95587644:C_T</t>
  </si>
  <si>
    <t>10:62087525:C_T</t>
  </si>
  <si>
    <t>1:219589386:C_G</t>
  </si>
  <si>
    <t>16:57053825:A_G</t>
  </si>
  <si>
    <t>1:150024021:A_C</t>
  </si>
  <si>
    <t>9:104473122:A_G</t>
  </si>
  <si>
    <t>2:134877011:A_G</t>
  </si>
  <si>
    <t>1:109267579:A_G</t>
  </si>
  <si>
    <t>6:46452626:C_T</t>
  </si>
  <si>
    <t>4:86916393:C_T</t>
  </si>
  <si>
    <t>15:31345366:C_G</t>
  </si>
  <si>
    <t>18:49457887:C_G</t>
  </si>
  <si>
    <t>1:109678559:A_T</t>
  </si>
  <si>
    <t>4:102190411:A_C</t>
  </si>
  <si>
    <t>6:131615184:G_GTTT</t>
  </si>
  <si>
    <t>gttt</t>
  </si>
  <si>
    <t>18:50180210:A_G</t>
  </si>
  <si>
    <t>4:26123831:G_T</t>
  </si>
  <si>
    <t>2:21194890:A_G</t>
  </si>
  <si>
    <t>11:30498616:C_T</t>
  </si>
  <si>
    <t>1:986336:A_C</t>
  </si>
  <si>
    <t>11:116791691:C_G</t>
  </si>
  <si>
    <t>8:19961928:A_G</t>
  </si>
  <si>
    <t>8:19964271:G_T</t>
  </si>
  <si>
    <t>1:62604866:A_AGTTAATGTG</t>
  </si>
  <si>
    <t>agttaatgtg</t>
  </si>
  <si>
    <t>19:44923535:A_G</t>
  </si>
  <si>
    <t>11:116714909:A_G</t>
  </si>
  <si>
    <t>11:116792991:A_G</t>
  </si>
  <si>
    <t>8:19899081:C_T</t>
  </si>
  <si>
    <t>8:19884693:A_T</t>
  </si>
  <si>
    <t>19:44899220:C_T</t>
  </si>
  <si>
    <t>11:116718401:T_TA</t>
  </si>
  <si>
    <t>19:44862011:A_G</t>
  </si>
  <si>
    <t>19:8353677:A_G</t>
  </si>
  <si>
    <t>11:116798127:C_T</t>
  </si>
  <si>
    <t>7:73608603:A_AAG</t>
  </si>
  <si>
    <t>aag</t>
  </si>
  <si>
    <t>19:44898611:C_T</t>
  </si>
  <si>
    <t>8:19912868:G_T</t>
  </si>
  <si>
    <t>8:20073682:C_T</t>
  </si>
  <si>
    <t>15:58431740:A_G</t>
  </si>
  <si>
    <t>11:116809702:C_T</t>
  </si>
  <si>
    <t>11:116699851:C_T</t>
  </si>
  <si>
    <t>7:73615845:A_G</t>
  </si>
  <si>
    <t>15:58431476:C_T</t>
  </si>
  <si>
    <t>19:11081053:C_T</t>
  </si>
  <si>
    <t>19:44928285:A_G</t>
  </si>
  <si>
    <t>19:44922848:C_T</t>
  </si>
  <si>
    <t>2:21072103:A_G</t>
  </si>
  <si>
    <t>19:44828982:A_T</t>
  </si>
  <si>
    <t>19:11220855:C_T</t>
  </si>
  <si>
    <t>16:72054562:A_C</t>
  </si>
  <si>
    <t>19:44878818:C_T</t>
  </si>
  <si>
    <t>2:21191270:C_T</t>
  </si>
  <si>
    <t>1:55054539:A_G</t>
  </si>
  <si>
    <t>2:21000378:A_G</t>
  </si>
  <si>
    <t>19:11126885:C_T</t>
  </si>
  <si>
    <t>2:21043902:G_GGCAGCGCCA</t>
  </si>
  <si>
    <t>ggcagcgcca</t>
  </si>
  <si>
    <t>10:82512706:C_T</t>
  </si>
  <si>
    <t>19:44898867:A_G</t>
  </si>
  <si>
    <t>19:44905307:A_T</t>
  </si>
  <si>
    <t>19:44871093:C_T</t>
  </si>
  <si>
    <t>19:11146211:C_T</t>
  </si>
  <si>
    <t>1:55044503:A_G</t>
  </si>
  <si>
    <t>1:55210626:G_T</t>
  </si>
  <si>
    <t>19:44879858:A_G</t>
  </si>
  <si>
    <t>19:11166556:A_G</t>
  </si>
  <si>
    <t>19:44906745:A_G</t>
  </si>
  <si>
    <t>19:11111624:A_G</t>
  </si>
  <si>
    <t>19:45003549:A_G</t>
  </si>
  <si>
    <t>1:55366816:C_T</t>
  </si>
  <si>
    <t>2:20911274:C_T</t>
  </si>
  <si>
    <t>2:21135091:C_T</t>
  </si>
  <si>
    <t>19:44770147:A_G</t>
  </si>
  <si>
    <t>1:55264128:C_G</t>
  </si>
  <si>
    <t>19:44742702:C_T</t>
  </si>
  <si>
    <t>2:21397397:A_G</t>
  </si>
  <si>
    <t>1:55042209:C_T</t>
  </si>
  <si>
    <t>19:44867597:A_G</t>
  </si>
  <si>
    <t>19:44889415:A_AT</t>
  </si>
  <si>
    <t>8:9345695:A_G</t>
  </si>
  <si>
    <t>7:137873655:C_T</t>
  </si>
  <si>
    <t>19:44924096:C_G</t>
  </si>
  <si>
    <t>19:11326420:A_G</t>
  </si>
  <si>
    <t>19:44932987:C_T</t>
  </si>
  <si>
    <t>19:10959508:A_G</t>
  </si>
  <si>
    <t>2:20928691:A_G</t>
  </si>
  <si>
    <t>2:21213579:A_G</t>
  </si>
  <si>
    <t>1:109272258:C_T</t>
  </si>
  <si>
    <t>19:44857526:C_CT</t>
  </si>
  <si>
    <t>1:55246294:A_G</t>
  </si>
  <si>
    <t>1:55369724:C_T</t>
  </si>
  <si>
    <t>1:55260743:C_T</t>
  </si>
  <si>
    <t>2:43845748:A_G</t>
  </si>
  <si>
    <t>1:54990366:A_C</t>
  </si>
  <si>
    <t>2:27068793:A_G</t>
  </si>
  <si>
    <t>1:55018909:C_T</t>
  </si>
  <si>
    <t>19:11035286:C_T</t>
  </si>
  <si>
    <t>1:234592452:A_G</t>
  </si>
  <si>
    <t>2:27304453:A_G</t>
  </si>
  <si>
    <t>1:55267925:A_C</t>
  </si>
  <si>
    <t>2:16677137:C_T</t>
  </si>
  <si>
    <t>19:11033135:C_G</t>
  </si>
  <si>
    <t>2:23545638:C_T</t>
  </si>
  <si>
    <t>19:44799635:A_G</t>
  </si>
  <si>
    <t>15:71007192:A_T</t>
  </si>
  <si>
    <t>2:20929774:G_T</t>
  </si>
  <si>
    <t>19:44816374:A_G</t>
  </si>
  <si>
    <t>19:11282659:C_T</t>
  </si>
  <si>
    <t>19:44836884:C_T</t>
  </si>
  <si>
    <t>19:45064903:C_T</t>
  </si>
  <si>
    <t>1:55266274:A_G</t>
  </si>
  <si>
    <t>5:156965237:C_T</t>
  </si>
  <si>
    <t>16:56957451:C_T</t>
  </si>
  <si>
    <t>16:56966072:T_TA</t>
  </si>
  <si>
    <t>16:56960280:C_T</t>
  </si>
  <si>
    <t>16:56912113:C_T</t>
  </si>
  <si>
    <t>8:19966137:A_T</t>
  </si>
  <si>
    <t>16:56951893:C_T</t>
  </si>
  <si>
    <t>8:19965681:C_T</t>
  </si>
  <si>
    <t>19:44909976:G_T</t>
  </si>
  <si>
    <t>15:58431227:A_G</t>
  </si>
  <si>
    <t>16:67859000:C_CT</t>
  </si>
  <si>
    <t>11:116835627:C_T</t>
  </si>
  <si>
    <t>16:56965416:C_T</t>
  </si>
  <si>
    <t>16:56982180:A_G</t>
  </si>
  <si>
    <t>20:45919331:C_T</t>
  </si>
  <si>
    <t>16:56961009:C_T</t>
  </si>
  <si>
    <t>16:56867019:C_T</t>
  </si>
  <si>
    <t>19:11233730:C_T</t>
  </si>
  <si>
    <t>16:56967026:A_G</t>
  </si>
  <si>
    <t>16:56946427:A_G</t>
  </si>
  <si>
    <t>16:57007185:A_G</t>
  </si>
  <si>
    <t>18:49588375:C_T</t>
  </si>
  <si>
    <t>16:56931819:C_G</t>
  </si>
  <si>
    <t>16:56939549:A_G</t>
  </si>
  <si>
    <t>16:68360348:T_TA</t>
  </si>
  <si>
    <t>16:56897409:A_G</t>
  </si>
  <si>
    <t>16:56806963:C_T</t>
  </si>
  <si>
    <t>16:56617689:A_C</t>
  </si>
  <si>
    <t>16:56892013:C_T</t>
  </si>
  <si>
    <t>18:49599802:A_G</t>
  </si>
  <si>
    <t>16:67924973:A_AT</t>
  </si>
  <si>
    <t>18:49617853:A_T</t>
  </si>
  <si>
    <t>16:56997865:A_G</t>
  </si>
  <si>
    <t>15:58444936:C_G</t>
  </si>
  <si>
    <t>16:67528337:C_G</t>
  </si>
  <si>
    <t>15:58379360:C_T</t>
  </si>
  <si>
    <t>11:116645936:C_T</t>
  </si>
  <si>
    <t>11:116899801:A_G</t>
  </si>
  <si>
    <t>12:124865303:A_G</t>
  </si>
  <si>
    <t>8:19878084:C_T</t>
  </si>
  <si>
    <t>16:56937473:A_G</t>
  </si>
  <si>
    <t>16:56871398:G_T</t>
  </si>
  <si>
    <t>11:116817950:A_G</t>
  </si>
  <si>
    <t>15:58444424:A_G</t>
  </si>
  <si>
    <t>16:56908291:C_T</t>
  </si>
  <si>
    <t>16:56800184:A_G</t>
  </si>
  <si>
    <t>11:116809732:A_C</t>
  </si>
  <si>
    <t>11:116799960:A_C</t>
  </si>
  <si>
    <t>19:44912921:G_T</t>
  </si>
  <si>
    <t>8:20016045:A_C</t>
  </si>
  <si>
    <t>1:62639582:A_G</t>
  </si>
  <si>
    <t>11:116687809:A_G</t>
  </si>
  <si>
    <t>8:20005235:A_G</t>
  </si>
  <si>
    <t>8:19965230:A_T</t>
  </si>
  <si>
    <t>11:61824890:A_G</t>
  </si>
  <si>
    <t>19:44893972:A_G</t>
  </si>
  <si>
    <t>8:19976455:C_T</t>
  </si>
  <si>
    <t>8:19862884:G_T</t>
  </si>
  <si>
    <t>11:116640311:A_G</t>
  </si>
  <si>
    <t>1:230160042:A_T</t>
  </si>
  <si>
    <t>11:117166349:C_T</t>
  </si>
  <si>
    <t>20:45931109:G_T</t>
  </si>
  <si>
    <t>7:73685258:C_T</t>
  </si>
  <si>
    <t>5:156972939:A_G</t>
  </si>
  <si>
    <t>2:226233470:A_AT</t>
  </si>
  <si>
    <t>10:63521234:A_C</t>
  </si>
  <si>
    <t>8:125440267:C_T</t>
  </si>
  <si>
    <t>4:87064014:C_T</t>
  </si>
  <si>
    <t>2:27200778:C_T</t>
  </si>
  <si>
    <t>11:116646019:C_G</t>
  </si>
  <si>
    <t>7:73483898:C_T</t>
  </si>
  <si>
    <t>8:19888423:C_T</t>
  </si>
  <si>
    <t>2:28136149:C_T</t>
  </si>
  <si>
    <t>11:116863253:C_T</t>
  </si>
  <si>
    <t>12:92277515:C_T</t>
  </si>
  <si>
    <t>16:56960616:C_T</t>
  </si>
  <si>
    <t>2:27482029:A_G</t>
  </si>
  <si>
    <t>8:19817214:C_G</t>
  </si>
  <si>
    <t>8:125407696:C_G</t>
  </si>
  <si>
    <t>8:19774579:G_T</t>
  </si>
  <si>
    <t>2:27131551:C_T</t>
  </si>
  <si>
    <t>8:19960925:A_C</t>
  </si>
  <si>
    <t>2:27397735:A_G</t>
  </si>
  <si>
    <t>2:27533811:A_C</t>
  </si>
  <si>
    <t>5:56508725:A_C</t>
  </si>
  <si>
    <t>7:130747779:A_T</t>
  </si>
  <si>
    <t>11:116780049:C_T</t>
  </si>
  <si>
    <t>19:8550705:A_G</t>
  </si>
  <si>
    <t>8:20030802:C_G</t>
  </si>
  <si>
    <t>2:27525082:A_G</t>
  </si>
  <si>
    <t>2:27181978:A_C</t>
  </si>
  <si>
    <t>8:20091789:C_T</t>
  </si>
  <si>
    <t>1:62556333:A_G</t>
  </si>
  <si>
    <t>8:125423421:C_T</t>
  </si>
  <si>
    <t>8:11663570:A_T</t>
  </si>
  <si>
    <t>11:117116711:A_G</t>
  </si>
  <si>
    <t>2:27051205:A_G</t>
  </si>
  <si>
    <t>19:44752422:C_G</t>
  </si>
  <si>
    <t>2:26996785:C_T</t>
  </si>
  <si>
    <t>12:123932792:A_G</t>
  </si>
  <si>
    <t>3:95299165:G_T</t>
  </si>
  <si>
    <t>11:116636865:A_G</t>
  </si>
  <si>
    <t>15:58388755:C_T</t>
  </si>
  <si>
    <t>8:125539590:C_T</t>
  </si>
  <si>
    <t>4:87111645:A_C</t>
  </si>
  <si>
    <t>3:172199046:C_T</t>
  </si>
  <si>
    <t>6:127113961:A_T</t>
  </si>
  <si>
    <t>15:63497753:A_C</t>
  </si>
  <si>
    <t>14:62091154:C_T</t>
  </si>
  <si>
    <t>2:20959838:A_G</t>
  </si>
  <si>
    <t>8:19795303:G_T</t>
  </si>
  <si>
    <t>8:125493898:C_T</t>
  </si>
  <si>
    <t>11:116903731:A_G</t>
  </si>
  <si>
    <t>20:60695306:A_G</t>
  </si>
  <si>
    <t>1:62887759:G_T</t>
  </si>
  <si>
    <t>1:62416932:C_T</t>
  </si>
  <si>
    <t>11:117119726:A_G</t>
  </si>
  <si>
    <t>19:44877288:G_T</t>
  </si>
  <si>
    <t>12:57359765:G_GATTA</t>
  </si>
  <si>
    <t>gatta</t>
  </si>
  <si>
    <t>12:21190952:A_G</t>
  </si>
  <si>
    <t>1:208079432:C_G</t>
  </si>
  <si>
    <t>6:160698207:C_T</t>
  </si>
  <si>
    <t>1:230144949:C_T</t>
  </si>
  <si>
    <t>11:47265215:A_AC</t>
  </si>
  <si>
    <t>12:20317265:A_G</t>
  </si>
  <si>
    <t>11:116657946:A_G</t>
  </si>
  <si>
    <t>8:19736073:C_T</t>
  </si>
  <si>
    <t>2:26791654:A_C</t>
  </si>
  <si>
    <t>2:65069146:C_T</t>
  </si>
  <si>
    <t>8:19769849:A_C</t>
  </si>
  <si>
    <t>8:11807507:A_G</t>
  </si>
  <si>
    <t>1:62737728:A_AT</t>
  </si>
  <si>
    <t>4:87309340:C_T</t>
  </si>
  <si>
    <t>19:45020861:C_T</t>
  </si>
  <si>
    <t>8:19654879:A_C</t>
  </si>
  <si>
    <t>14:38767006:A_C</t>
  </si>
  <si>
    <t>2:28192731:C_T</t>
  </si>
  <si>
    <t>2:20171540:G_T</t>
  </si>
  <si>
    <t>5:52600232:A_G</t>
  </si>
  <si>
    <t>8:11678823:C_T</t>
  </si>
  <si>
    <t>3:52482277:C_G</t>
  </si>
  <si>
    <t>19:35046802:A_G</t>
  </si>
  <si>
    <t>11:61854139:A_G</t>
  </si>
  <si>
    <t>11:116509172:A_G</t>
  </si>
  <si>
    <t>2:157099922:A_G</t>
  </si>
  <si>
    <t>11:116414309:A_G</t>
  </si>
  <si>
    <t>1:62367753:A_G</t>
  </si>
  <si>
    <t>2:21302216:T_TG</t>
  </si>
  <si>
    <t>1:62666726:A_T</t>
  </si>
  <si>
    <t>16:15474475:C_T</t>
  </si>
  <si>
    <t>8:9348559:A_G</t>
  </si>
  <si>
    <t>5:158566887:G_GA</t>
  </si>
  <si>
    <t>17:78402049:G_T</t>
  </si>
  <si>
    <t>3:136287734:C_T</t>
  </si>
  <si>
    <t>2:28387760:C_T</t>
  </si>
  <si>
    <t>8:19889151:A_C</t>
  </si>
  <si>
    <t>19:44673068:C_T</t>
  </si>
  <si>
    <t>12:122721793:C_T</t>
  </si>
  <si>
    <t>20:45982098:G_T</t>
  </si>
  <si>
    <t>5:119393591:C_T</t>
  </si>
  <si>
    <t>8:8789566:C_T</t>
  </si>
  <si>
    <t>7:73433518:A_G</t>
  </si>
  <si>
    <t>10:5225228:A_G</t>
  </si>
  <si>
    <t>1:62420924:A_G</t>
  </si>
  <si>
    <t>15:42728126:C_G</t>
  </si>
  <si>
    <t>6:11971322:A_G</t>
  </si>
  <si>
    <t>5:157015821:C_CTT</t>
  </si>
  <si>
    <t>4:86587166:C_T</t>
  </si>
  <si>
    <t>15:63112066:A_T</t>
  </si>
  <si>
    <t>8:101395722:G_T</t>
  </si>
  <si>
    <t>6:126796384:A_C</t>
  </si>
  <si>
    <t>11:116593492:C_T</t>
  </si>
  <si>
    <t>2:27681389:A_G</t>
  </si>
  <si>
    <t>4:3478699:C_T</t>
  </si>
  <si>
    <t>8:19694707:G_T</t>
  </si>
  <si>
    <t>17:67863943:A_AT</t>
  </si>
  <si>
    <t>10:92889201:C_T</t>
  </si>
  <si>
    <t>5:54007297:C_T</t>
  </si>
  <si>
    <t>20:45501956:A_G</t>
  </si>
  <si>
    <t>19:44969392:C_T</t>
  </si>
  <si>
    <t>5:157057469:C_T</t>
  </si>
  <si>
    <t>6:52758692:C_G</t>
  </si>
  <si>
    <t>2:28323156:A_G</t>
  </si>
  <si>
    <t>2:27495976:A_G</t>
  </si>
  <si>
    <t>2:27599110:T_TCA</t>
  </si>
  <si>
    <t>tca</t>
  </si>
  <si>
    <t>7:150519083:G_T</t>
  </si>
  <si>
    <t>5:156905738:C_T</t>
  </si>
  <si>
    <t>8:10565994:C_T</t>
  </si>
  <si>
    <t>20:40576004:C_G</t>
  </si>
  <si>
    <t>19:48769956:C_T</t>
  </si>
  <si>
    <t>19:19468917:A_T</t>
  </si>
  <si>
    <t>10:112159367:G_T</t>
  </si>
  <si>
    <t>19:49513491:C_T</t>
  </si>
  <si>
    <t>3:12252703:A_G</t>
  </si>
  <si>
    <t>5:156956001:A_G</t>
  </si>
  <si>
    <t>15:66576310:C_T</t>
  </si>
  <si>
    <t>6:17816169:C_T</t>
  </si>
  <si>
    <t>8:11782482:C_T</t>
  </si>
  <si>
    <t>6:160346873:G_T</t>
  </si>
  <si>
    <t>2:27579278:C_T</t>
  </si>
  <si>
    <t>17:17555039:A_G</t>
  </si>
  <si>
    <t>8:19755373:A_G</t>
  </si>
  <si>
    <t>5:11213526:A_G</t>
  </si>
  <si>
    <t>11:61792789:C_T</t>
  </si>
  <si>
    <t>3:12275811:A_C</t>
  </si>
  <si>
    <t>1:230128860:A_G</t>
  </si>
  <si>
    <t>4:3378361:C_T</t>
  </si>
  <si>
    <t>19:19699241:A_G</t>
  </si>
  <si>
    <t>4:156813523:A_G</t>
  </si>
  <si>
    <t>19:55575713:A_G</t>
  </si>
  <si>
    <t>6:160082590:A_G</t>
  </si>
  <si>
    <t>4:3474810:A_G</t>
  </si>
  <si>
    <t>2:30354138:A_G</t>
  </si>
  <si>
    <t>8:10678316:C_T</t>
  </si>
  <si>
    <t>8:71510519:G_T</t>
  </si>
  <si>
    <t>11:61826692:C_T</t>
  </si>
  <si>
    <t>8:125620754:A_G</t>
  </si>
  <si>
    <t>16:912154:C_T</t>
  </si>
  <si>
    <t>4:87302529:A_T</t>
  </si>
  <si>
    <t>8:11019309:C_CTG</t>
  </si>
  <si>
    <t>11:61871886:C_T</t>
  </si>
  <si>
    <t>17:48120393:A_G</t>
  </si>
  <si>
    <t>20:46069977:C_T</t>
  </si>
  <si>
    <t>2:21031297:A_C</t>
  </si>
  <si>
    <t>11:116524521:A_T</t>
  </si>
  <si>
    <t>8:19870058:C_T</t>
  </si>
  <si>
    <t>12:124832197:C_T</t>
  </si>
  <si>
    <t>13:94606690:C_T</t>
  </si>
  <si>
    <t>6:130058137:A_G</t>
  </si>
  <si>
    <t>8:8659157:A_G</t>
  </si>
  <si>
    <t>13:113804863:A_G</t>
  </si>
  <si>
    <t>2:21022941:A_G</t>
  </si>
  <si>
    <t>12:57441402:A_G</t>
  </si>
  <si>
    <t>1:62405412:A_G</t>
  </si>
  <si>
    <t>6:27478787:C_T</t>
  </si>
  <si>
    <t>4:3051653:T_TA</t>
  </si>
  <si>
    <t>19:45038524:A_G</t>
  </si>
  <si>
    <t>8:19690206:A_T</t>
  </si>
  <si>
    <t>20:46975185:C_T</t>
  </si>
  <si>
    <t>19:4969091:G_GC</t>
  </si>
  <si>
    <t>8:136602854:A_C</t>
  </si>
  <si>
    <t>2:149077730:C_T</t>
  </si>
  <si>
    <t>3:142930268:C_G</t>
  </si>
  <si>
    <t>8:20052793:A_T</t>
  </si>
  <si>
    <t>8:8487356:G_GTGTTT</t>
  </si>
  <si>
    <t>gtgttt</t>
  </si>
  <si>
    <t>8:9246754:G_T</t>
  </si>
  <si>
    <t>1:15255337:C_T</t>
  </si>
  <si>
    <t>7:137108188:A_G</t>
  </si>
  <si>
    <t>14:97419882:C_T</t>
  </si>
  <si>
    <t>19:19633643:C_T</t>
  </si>
  <si>
    <t>14:92378306:A_T</t>
  </si>
  <si>
    <t>8:20184238:A_T</t>
  </si>
  <si>
    <t>8:18383465:C_T</t>
  </si>
  <si>
    <t>6:126386699:C_CT</t>
  </si>
  <si>
    <t>19:7903283:A_G</t>
  </si>
  <si>
    <t>17:43976968:A_G</t>
  </si>
  <si>
    <t>8:9178797:C_T</t>
  </si>
  <si>
    <t>7:73691666:C_T</t>
  </si>
  <si>
    <t>17:49359450:A_T</t>
  </si>
  <si>
    <t>4:99097109:A_G</t>
  </si>
  <si>
    <t>8:19887260:C_T</t>
  </si>
  <si>
    <t>10:72782106:A_G</t>
  </si>
  <si>
    <t>22:38709702:A_G</t>
  </si>
  <si>
    <t>11:116631569:A_G</t>
  </si>
  <si>
    <t>8:8456798:A_G</t>
  </si>
  <si>
    <t>19:7249706:A_T</t>
  </si>
  <si>
    <t>19:8201260:A_G</t>
  </si>
  <si>
    <t>1:154272666:G_T</t>
  </si>
  <si>
    <t>9:13691091:A_C</t>
  </si>
  <si>
    <t>8:10030345:C_T</t>
  </si>
  <si>
    <t>19:33293751:C_T</t>
  </si>
  <si>
    <t>11:117445830:A_G</t>
  </si>
  <si>
    <t>11:116653038:A_T</t>
  </si>
  <si>
    <t>6:20686342:A_C</t>
  </si>
  <si>
    <t>10:63318163:C_G</t>
  </si>
  <si>
    <t>2:119007704:A_G</t>
  </si>
  <si>
    <t>7:71921896:C_CA</t>
  </si>
  <si>
    <t>1:230169793:A_T</t>
  </si>
  <si>
    <t>7:72678836:C_T</t>
  </si>
  <si>
    <t>19:20152899:A_G</t>
  </si>
  <si>
    <t>16:81517124:C_G</t>
  </si>
  <si>
    <t>1:62375328:A_G</t>
  </si>
  <si>
    <t>4:9947731:C_T</t>
  </si>
  <si>
    <t>8:10958317:A_G</t>
  </si>
  <si>
    <t>8:125535822:C_T</t>
  </si>
  <si>
    <t>17:43934455:A_G</t>
  </si>
  <si>
    <t>14:63772633:C_T</t>
  </si>
  <si>
    <t>7:72514244:C_T</t>
  </si>
  <si>
    <t>22:46231706:C_T</t>
  </si>
  <si>
    <t>8:11506441:C_T</t>
  </si>
  <si>
    <t>5:133082559:A_G</t>
  </si>
  <si>
    <t>2:226056059:A_G</t>
  </si>
  <si>
    <t>10:93123644:G_T</t>
  </si>
  <si>
    <t>16:14417665:A_G</t>
  </si>
  <si>
    <t>11:48672087:C_T</t>
  </si>
  <si>
    <t>4:133283365:C_T</t>
  </si>
  <si>
    <t>20:46921850:G_T</t>
  </si>
  <si>
    <t>9:83766403:C_CA</t>
  </si>
  <si>
    <t>19:19717870:A_G</t>
  </si>
  <si>
    <t>10:63118802:C_T</t>
  </si>
  <si>
    <t>17:42639160:C_T</t>
  </si>
  <si>
    <t>18:23496800:G_T</t>
  </si>
  <si>
    <t>9:89603947:A_C</t>
  </si>
  <si>
    <t>2:27975743:A_C</t>
  </si>
  <si>
    <t>8:125660069:C_T</t>
  </si>
  <si>
    <t>2:202567081:A_G</t>
  </si>
  <si>
    <t>8:18371790:C_T</t>
  </si>
  <si>
    <t>17:43819173:A_G</t>
  </si>
  <si>
    <t>5:177301399:A_G</t>
  </si>
  <si>
    <t>6:108867818:C_G</t>
  </si>
  <si>
    <t>4:87268581:A_G</t>
  </si>
  <si>
    <t>11:116988959:A_C</t>
  </si>
  <si>
    <t>8:19729983:A_G</t>
  </si>
  <si>
    <t>18:60192330:A_C</t>
  </si>
  <si>
    <t>20:46002657:A_C</t>
  </si>
  <si>
    <t>8:8347718:A_T</t>
  </si>
  <si>
    <t>1:62424603:A_G</t>
  </si>
  <si>
    <t>5:132987040:A_G</t>
  </si>
  <si>
    <t>9:16911667:A_C</t>
  </si>
  <si>
    <t>1:230033216:A_G</t>
  </si>
  <si>
    <t>10:63085128:A_G</t>
  </si>
  <si>
    <t>2:28073763:A_T</t>
  </si>
  <si>
    <t>2:20741277:A_G</t>
  </si>
  <si>
    <t>11:78393353:C_G</t>
  </si>
  <si>
    <t>8:125412137:C_T</t>
  </si>
  <si>
    <t>3:12453295:A_C</t>
  </si>
  <si>
    <t>6:105926183:A_C</t>
  </si>
  <si>
    <t>17:1715069:C_T</t>
  </si>
  <si>
    <t>11:66047371:A_G</t>
  </si>
  <si>
    <t>8:10535386:G_T</t>
  </si>
  <si>
    <t>1:93417355:G_GA</t>
  </si>
  <si>
    <t>4:87340264:C_T</t>
  </si>
  <si>
    <t>3:52534789:G_T</t>
  </si>
  <si>
    <t>3:136204431:C_CA</t>
  </si>
  <si>
    <t>11:61760455:C_T</t>
  </si>
  <si>
    <t>19:46375372:A_G</t>
  </si>
  <si>
    <t>20:45402528:C_T</t>
  </si>
  <si>
    <t>5:157198268:C_T</t>
  </si>
  <si>
    <t>17:70474022:A_G</t>
  </si>
  <si>
    <t>4:3416118:C_G</t>
  </si>
  <si>
    <t>19:8393261:A_G</t>
  </si>
  <si>
    <t>11:68830586:A_G</t>
  </si>
  <si>
    <t>12:112330047:C_T</t>
  </si>
  <si>
    <t>11:117515352:A_C</t>
  </si>
  <si>
    <t>15:57003381:A_G</t>
  </si>
  <si>
    <t>1:61229780:A_G</t>
  </si>
  <si>
    <t>20:41268362:A_ATTGT</t>
  </si>
  <si>
    <t>attgt</t>
  </si>
  <si>
    <t>19:8579965:A_T</t>
  </si>
  <si>
    <t>5:156906505:G_GT</t>
  </si>
  <si>
    <t>13:50473205:A_G</t>
  </si>
  <si>
    <t>8:58495249:A_G</t>
  </si>
  <si>
    <t>10:92455257:C_CTTGA</t>
  </si>
  <si>
    <t>1:219360475:C_T</t>
  </si>
  <si>
    <t>3:36932512:A_G</t>
  </si>
  <si>
    <t>16:85215578:A_G</t>
  </si>
  <si>
    <t>11:116471830:A_G</t>
  </si>
  <si>
    <t>1:62445807:C_T</t>
  </si>
  <si>
    <t>9:37502374:G_T</t>
  </si>
  <si>
    <t>16:71659137:C_T</t>
  </si>
  <si>
    <t>2:164882798:A_AT</t>
  </si>
  <si>
    <t>15:63872494:C_T</t>
  </si>
  <si>
    <t>8:38466247:C_G</t>
  </si>
  <si>
    <t>8:11751396:A_G</t>
  </si>
  <si>
    <t>7:130900733:C_T</t>
  </si>
  <si>
    <t>2:226255872:C_T</t>
  </si>
  <si>
    <t>2:28433186:A_G</t>
  </si>
  <si>
    <t>4:68726339:A_T</t>
  </si>
  <si>
    <t>8:10451384:C_G</t>
  </si>
  <si>
    <t>1:51042610:C_T</t>
  </si>
  <si>
    <t>8:144785432:A_C</t>
  </si>
  <si>
    <t>4:3491618:A_G</t>
  </si>
  <si>
    <t>20:34021926:A_T</t>
  </si>
  <si>
    <t>14:71133491:C_T</t>
  </si>
  <si>
    <t>1:230263664:A_G</t>
  </si>
  <si>
    <t>8:9187496:A_C</t>
  </si>
  <si>
    <t>7:73405151:C_G</t>
  </si>
  <si>
    <t>12:123416933:C_T</t>
  </si>
  <si>
    <t>11:116592491:C_G</t>
  </si>
  <si>
    <t>5:56670196:G_T</t>
  </si>
  <si>
    <t>8:10338976:A_C</t>
  </si>
  <si>
    <t>8:19497720:C_T</t>
  </si>
  <si>
    <t>19:7160941:A_G</t>
  </si>
  <si>
    <t>16:4607819:C_T</t>
  </si>
  <si>
    <t>4:86378699:A_G</t>
  </si>
  <si>
    <t>11:117409132:C_T</t>
  </si>
  <si>
    <t>9:34183754:C_CT</t>
  </si>
  <si>
    <t>7:25887197:T_TC</t>
  </si>
  <si>
    <t>1:150005521:T_TCA</t>
  </si>
  <si>
    <t>15:101338519:A_C</t>
  </si>
  <si>
    <t>19:33261752:G_GGT</t>
  </si>
  <si>
    <t>ggt</t>
  </si>
  <si>
    <t>2:28148478:A_G</t>
  </si>
  <si>
    <t>17:76240713:C_T</t>
  </si>
  <si>
    <t>3:12281910:C_T</t>
  </si>
  <si>
    <t>12:26304717:A_T</t>
  </si>
  <si>
    <t>17:66194876:C_T</t>
  </si>
  <si>
    <t>8:115709757:C_T</t>
  </si>
  <si>
    <t>8:11148039:A_C</t>
  </si>
  <si>
    <t>8:8663020:C_T</t>
  </si>
  <si>
    <t>9:71308746:C_T</t>
  </si>
  <si>
    <t>8:9144276:C_G</t>
  </si>
  <si>
    <t>20:46031013:A_G</t>
  </si>
  <si>
    <t>5:56488005:C_T</t>
  </si>
  <si>
    <t>20:35549038:C_T</t>
  </si>
  <si>
    <t>19:44839558:C_G</t>
  </si>
  <si>
    <t>11:50090938:A_C</t>
  </si>
  <si>
    <t>12:69338325:C_T</t>
  </si>
  <si>
    <t>11:27624700:A_G</t>
  </si>
  <si>
    <t>5:140682176:C_T</t>
  </si>
  <si>
    <t>19:19750598:C_G</t>
  </si>
  <si>
    <t>8:20001609:C_T</t>
  </si>
  <si>
    <t>20:23364432:C_T</t>
  </si>
  <si>
    <t>19:44897490:A_T</t>
  </si>
  <si>
    <t>8:20006977:A_T</t>
  </si>
  <si>
    <t>8:19928145:A_G</t>
  </si>
  <si>
    <t>8:20099239:C_T</t>
  </si>
  <si>
    <t>7:73653393:C_T</t>
  </si>
  <si>
    <t>17:5961904:C_T</t>
  </si>
  <si>
    <t>8:20080341:C_T</t>
  </si>
  <si>
    <t>11:46736740:A_G</t>
  </si>
  <si>
    <t>4:87307987:C_T</t>
  </si>
  <si>
    <t>12:109555218:C_T</t>
  </si>
  <si>
    <t>8:20078639:A_G</t>
  </si>
  <si>
    <t>3:52389985:A_G</t>
  </si>
  <si>
    <t>3:136301699:C_T</t>
  </si>
  <si>
    <t>9:100861895:C_T</t>
  </si>
  <si>
    <t>20:45825016:C_T</t>
  </si>
  <si>
    <t>15:63103889:A_G</t>
  </si>
  <si>
    <t>8:19881301:G_T</t>
  </si>
  <si>
    <t>12:122714374:G_T</t>
  </si>
  <si>
    <t>16:15085931:A_G</t>
  </si>
  <si>
    <t>11:87670943:C_T</t>
  </si>
  <si>
    <t>8:19980842:G_T</t>
  </si>
  <si>
    <t>4:86538516:A_G</t>
  </si>
  <si>
    <t>2:27413082:C_T</t>
  </si>
  <si>
    <t>5:54004260:C_T</t>
  </si>
  <si>
    <t>14:35908034:A_G</t>
  </si>
  <si>
    <t>6:52763753:A_G</t>
  </si>
  <si>
    <t>8:11794153:A_G</t>
  </si>
  <si>
    <t>6:27488273:C_CAG</t>
  </si>
  <si>
    <t>9:115134674:A_G</t>
  </si>
  <si>
    <t>19:55575218:C_T</t>
  </si>
  <si>
    <t>16:14845896:C_G</t>
  </si>
  <si>
    <t>11:13339458:C_T</t>
  </si>
  <si>
    <t>15:52289697:C_G</t>
  </si>
  <si>
    <t>8:59174261:A_G</t>
  </si>
  <si>
    <t>11:47625088:A_AAAAAAC</t>
  </si>
  <si>
    <t>aaaaaac</t>
  </si>
  <si>
    <t>12:57265923:A_C</t>
  </si>
  <si>
    <t>4:87370608:A_G</t>
  </si>
  <si>
    <t>7:73662754:C_T</t>
  </si>
  <si>
    <t>16:15517597:A_C</t>
  </si>
  <si>
    <t>1:62595131:A_G</t>
  </si>
  <si>
    <t>15:63619684:C_T</t>
  </si>
  <si>
    <t>6:26328137:A_G</t>
  </si>
  <si>
    <t>19:19567562:A_G</t>
  </si>
  <si>
    <t>12:130389653:C_T</t>
  </si>
  <si>
    <t>3:12083541:A_T</t>
  </si>
  <si>
    <t>1:203540920:C_G</t>
  </si>
  <si>
    <t>12:62418867:C_T</t>
  </si>
  <si>
    <t>8:10029293:A_G</t>
  </si>
  <si>
    <t>5:56558051:A_G</t>
  </si>
  <si>
    <t>4:149534745:C_T</t>
  </si>
  <si>
    <t>18:22330904:C_G</t>
  </si>
  <si>
    <t>1:178068172:A_G</t>
  </si>
  <si>
    <t>7:38537283:G_T</t>
  </si>
  <si>
    <t>8:11559446:A_C</t>
  </si>
  <si>
    <t>11:94746060:A_G</t>
  </si>
  <si>
    <t>19:44947595:A_G</t>
  </si>
  <si>
    <t>10:63084032:A_G</t>
  </si>
  <si>
    <t>15:101351157:A_G</t>
  </si>
  <si>
    <t>16:14413728:A_G</t>
  </si>
  <si>
    <t>4:3415757:A_G</t>
  </si>
  <si>
    <t>6:43828624:A_ATG</t>
  </si>
  <si>
    <t>8:131856812:C_T</t>
  </si>
  <si>
    <t>12:83209136:A_C</t>
  </si>
  <si>
    <t>1:62545159:A_T</t>
  </si>
  <si>
    <t>3:136083508:C_T</t>
  </si>
  <si>
    <t>8:18218488:C_G</t>
  </si>
  <si>
    <t>4:87551312:C_T</t>
  </si>
  <si>
    <t>8:110399289:G_T</t>
  </si>
  <si>
    <t>20:6073641:C_T</t>
  </si>
  <si>
    <t>11:58702839:C_T</t>
  </si>
  <si>
    <t>15:26227277:A_G</t>
  </si>
  <si>
    <t>7:130896599:C_T</t>
  </si>
  <si>
    <t>12:112271762:G_T</t>
  </si>
  <si>
    <t>11:61665813:C_T</t>
  </si>
  <si>
    <t>8:19484774:A_G</t>
  </si>
  <si>
    <t>13:30429481:A_G</t>
  </si>
  <si>
    <t>11:130665542:A_G</t>
  </si>
  <si>
    <t>11:116926726:C_T</t>
  </si>
  <si>
    <t>11:117075817:C_T</t>
  </si>
  <si>
    <t>13:113828041:C_T</t>
  </si>
  <si>
    <t>2:28362816:A_C</t>
  </si>
  <si>
    <t>16:4621728:G_T</t>
  </si>
  <si>
    <t>10:114022618:A_G</t>
  </si>
  <si>
    <t>5:34027559:A_G</t>
  </si>
  <si>
    <t>8:115985686:A_G</t>
  </si>
  <si>
    <t>19:44739483:A_G</t>
  </si>
  <si>
    <t>19:44842451:A_G</t>
  </si>
  <si>
    <t>1:109264661:A_T</t>
  </si>
  <si>
    <t>2:20994618:C_T</t>
  </si>
  <si>
    <t>2:21050024:A_G</t>
  </si>
  <si>
    <t>19:44975095:A_G</t>
  </si>
  <si>
    <t>1:109284631:A_G</t>
  </si>
  <si>
    <t>19:11151185:A_T</t>
  </si>
  <si>
    <t>19:11132769:A_G</t>
  </si>
  <si>
    <t>19:11172546:C_T</t>
  </si>
  <si>
    <t>2:43848344:C_T</t>
  </si>
  <si>
    <t>19:10861798:C_G</t>
  </si>
  <si>
    <t>19:44799694:A_G</t>
  </si>
  <si>
    <t>1:109270398:A_G</t>
  </si>
  <si>
    <t>19:11003915:C_T</t>
  </si>
  <si>
    <t>2:21018633:A_G</t>
  </si>
  <si>
    <t>1:55037775:A_G</t>
  </si>
  <si>
    <t>19:44332247:C_T</t>
  </si>
  <si>
    <t>2:21066196:A_G</t>
  </si>
  <si>
    <t>1:62534004:C_G</t>
  </si>
  <si>
    <t>1:234716457:A_G</t>
  </si>
  <si>
    <t>1:109308504:C_T</t>
  </si>
  <si>
    <t>2:20939865:G_T</t>
  </si>
  <si>
    <t>19:44636865:A_G</t>
  </si>
  <si>
    <t>2:20948514:A_C</t>
  </si>
  <si>
    <t>19:44685157:C_G</t>
  </si>
  <si>
    <t>11:61832870:A_C</t>
  </si>
  <si>
    <t>19:44852010:A_T</t>
  </si>
  <si>
    <t>7:44542732:A_G</t>
  </si>
  <si>
    <t>5:156973797:A_G</t>
  </si>
  <si>
    <t>1:55473824:A_G</t>
  </si>
  <si>
    <t>8:58480178:C_T</t>
  </si>
  <si>
    <t>2:43828388:C_T</t>
  </si>
  <si>
    <t>5:74970518:A_G</t>
  </si>
  <si>
    <t>16:72110275:C_T</t>
  </si>
  <si>
    <t>2:21029432:A_G</t>
  </si>
  <si>
    <t>19:11003676:A_G</t>
  </si>
  <si>
    <t>2:21190197:C_G</t>
  </si>
  <si>
    <t>19:11002605:C_T</t>
  </si>
  <si>
    <t>20:41256541:A_T</t>
  </si>
  <si>
    <t>1:55023158:A_T</t>
  </si>
  <si>
    <t>19:44732440:C_T</t>
  </si>
  <si>
    <t>2:20815506:A_G</t>
  </si>
  <si>
    <t>11:126356880:C_G</t>
  </si>
  <si>
    <t>1:55254410:A_C</t>
  </si>
  <si>
    <t>1:55038515:C_G</t>
  </si>
  <si>
    <t>7:21556388:A_G</t>
  </si>
  <si>
    <t>2:20901187:C_T</t>
  </si>
  <si>
    <t>20:40569231:A_C</t>
  </si>
  <si>
    <t>1:109160401:A_C</t>
  </si>
  <si>
    <t>6:160653408:A_C</t>
  </si>
  <si>
    <t>1:109182617:C_T</t>
  </si>
  <si>
    <t>1:109143907:C_T</t>
  </si>
  <si>
    <t>19:10618421:A_G</t>
  </si>
  <si>
    <t>5:75847799:A_C</t>
  </si>
  <si>
    <t>5:75381345:C_G</t>
  </si>
  <si>
    <t>2:20891649:A_C</t>
  </si>
  <si>
    <t>19:45203607:A_G</t>
  </si>
  <si>
    <t>6:159979115:A_G</t>
  </si>
  <si>
    <t>6:160678012:A_T</t>
  </si>
  <si>
    <t>19:10796610:A_G</t>
  </si>
  <si>
    <t>19:11100401:A_G</t>
  </si>
  <si>
    <t>7:44575562:A_G</t>
  </si>
  <si>
    <t>19:45701620:C_T</t>
  </si>
  <si>
    <t>1:109630036:A_G</t>
  </si>
  <si>
    <t>16:71934798:C_G</t>
  </si>
  <si>
    <t>8:125501088:C_T</t>
  </si>
  <si>
    <t>9:133253080:A_G</t>
  </si>
  <si>
    <t>1:109150019:A_G</t>
  </si>
  <si>
    <t>8:115659621:A_G</t>
  </si>
  <si>
    <t>11:126374278:C_G</t>
  </si>
  <si>
    <t>19:44451512:A_C</t>
  </si>
  <si>
    <t>16:72109515:A_G</t>
  </si>
  <si>
    <t>6:135097778:A_G</t>
  </si>
  <si>
    <t>8:125435598:C_G</t>
  </si>
  <si>
    <t>1:25454177:C_T</t>
  </si>
  <si>
    <t>5:75040944:G_GTTGT</t>
  </si>
  <si>
    <t>gttgt</t>
  </si>
  <si>
    <t>1:109279887:C_T</t>
  </si>
  <si>
    <t>19:44561113:C_T</t>
  </si>
  <si>
    <t>7:21517337:A_T</t>
  </si>
  <si>
    <t>6:160047351:C_T</t>
  </si>
  <si>
    <t>19:44933496:C_T</t>
  </si>
  <si>
    <t>9:133287875:C_T</t>
  </si>
  <si>
    <t>2:21066098:A_C</t>
  </si>
  <si>
    <t>19:10353462:C_G</t>
  </si>
  <si>
    <t>13:32402471:A_G</t>
  </si>
  <si>
    <t>17:7242173:C_CA</t>
  </si>
  <si>
    <t>2:27545514:C_T</t>
  </si>
  <si>
    <t>2:43869975:A_G</t>
  </si>
  <si>
    <t>5:75354281:C_T</t>
  </si>
  <si>
    <t>5:123492259:A_G</t>
  </si>
  <si>
    <t>19:11237152:C_G</t>
  </si>
  <si>
    <t>19:45202322:A_T</t>
  </si>
  <si>
    <t>1:109138539:A_G</t>
  </si>
  <si>
    <t>9:133179918:A_G</t>
  </si>
  <si>
    <t>1:55019369:A_G</t>
  </si>
  <si>
    <t>5:75673590:A_G</t>
  </si>
  <si>
    <t>2:62761034:G_T</t>
  </si>
  <si>
    <t>3:32473155:A_T</t>
  </si>
  <si>
    <t>19:44582886:A_T</t>
  </si>
  <si>
    <t>8:18415371:A_G</t>
  </si>
  <si>
    <t>19:11291740:C_T</t>
  </si>
  <si>
    <t>19:44912842:A_G</t>
  </si>
  <si>
    <t>5:75676767:C_T</t>
  </si>
  <si>
    <t>1:109737199:A_C</t>
  </si>
  <si>
    <t>6:160114071:C_T</t>
  </si>
  <si>
    <t>2:168973541:C_T</t>
  </si>
  <si>
    <t>19:19691756:A_G</t>
  </si>
  <si>
    <t>9:133306763:A_G</t>
  </si>
  <si>
    <t>6:160527116:A_G</t>
  </si>
  <si>
    <t>8:58493664:A_G</t>
  </si>
  <si>
    <t>1:108872823:C_G</t>
  </si>
  <si>
    <t>1:92568466:G_T</t>
  </si>
  <si>
    <t>19:45205150:C_T</t>
  </si>
  <si>
    <t>19:44537951:A_T</t>
  </si>
  <si>
    <t>5:75550422:C_T</t>
  </si>
  <si>
    <t>1:109444516:A_G</t>
  </si>
  <si>
    <t>17:31096971:A_G</t>
  </si>
  <si>
    <t>10:112189906:C_T</t>
  </si>
  <si>
    <t>2:20910878:T_TG</t>
  </si>
  <si>
    <t>6:26088662:G_T</t>
  </si>
  <si>
    <t>6:160185493:C_T</t>
  </si>
  <si>
    <t>2:118101980:A_G</t>
  </si>
  <si>
    <t>6:160272637:A_G</t>
  </si>
  <si>
    <t>19:45877067:G_T</t>
  </si>
  <si>
    <t>19:44826181:A_G</t>
  </si>
  <si>
    <t>16:72755705:C_T</t>
  </si>
  <si>
    <t>16:72171772:C_T</t>
  </si>
  <si>
    <t>19:19627745:A_G</t>
  </si>
  <si>
    <t>1:55275732:G_GTATGTGTGTAACTC</t>
  </si>
  <si>
    <t>gtatgtgtgtaactc</t>
  </si>
  <si>
    <t>2:43774233:A_C</t>
  </si>
  <si>
    <t>11:18617165:A_T</t>
  </si>
  <si>
    <t>6:160130061:G_T</t>
  </si>
  <si>
    <t>3:12583264:C_T</t>
  </si>
  <si>
    <t>19:44758498:A_G</t>
  </si>
  <si>
    <t>5:52778330:A_G</t>
  </si>
  <si>
    <t>11:116707501:C_G</t>
  </si>
  <si>
    <t>9:133460785:C_G</t>
  </si>
  <si>
    <t>7:21541943:A_G</t>
  </si>
  <si>
    <t>1:109051032:C_T</t>
  </si>
  <si>
    <t>1:55183015:C_G</t>
  </si>
  <si>
    <t>7:100619150:C_T</t>
  </si>
  <si>
    <t>19:19357846:C_T</t>
  </si>
  <si>
    <t>19:48753884:G_T</t>
  </si>
  <si>
    <t>2:43872876:A_T</t>
  </si>
  <si>
    <t>19:44664502:C_G</t>
  </si>
  <si>
    <t>19:44318733:C_T</t>
  </si>
  <si>
    <t>5:75002308:C_G</t>
  </si>
  <si>
    <t>14:70379716:C_T</t>
  </si>
  <si>
    <t>6:115993400:C_G</t>
  </si>
  <si>
    <t>16:72218853:A_G</t>
  </si>
  <si>
    <t>11:117122465:C_T</t>
  </si>
  <si>
    <t>1:55053395:A_T</t>
  </si>
  <si>
    <t>17:78407903:A_G</t>
  </si>
  <si>
    <t>6:160160470:C_T</t>
  </si>
  <si>
    <t>19:44510664:C_G</t>
  </si>
  <si>
    <t>11:126234680:C_T</t>
  </si>
  <si>
    <t>7:100704471:A_T</t>
  </si>
  <si>
    <t>9:133500024:G_T</t>
  </si>
  <si>
    <t>1:16183176:C_T</t>
  </si>
  <si>
    <t>11:126313699:A_T</t>
  </si>
  <si>
    <t>19:44737327:C_T</t>
  </si>
  <si>
    <t>2:20169940:A_T</t>
  </si>
  <si>
    <t>6:160750632:C_G</t>
  </si>
  <si>
    <t>19:44382238:A_G</t>
  </si>
  <si>
    <t>6:160131677:A_G</t>
  </si>
  <si>
    <t>2:20373874:C_T</t>
  </si>
  <si>
    <t>2:20877448:A_G</t>
  </si>
  <si>
    <t>20:41491571:C_T</t>
  </si>
  <si>
    <t>7:1012028:C_T</t>
  </si>
  <si>
    <t>2:43583207:C_T</t>
  </si>
  <si>
    <t>2:202419543:C_G</t>
  </si>
  <si>
    <t>6:100162168:A_C</t>
  </si>
  <si>
    <t>1:55056885:G_T</t>
  </si>
  <si>
    <t>19:44713759:C_G</t>
  </si>
  <si>
    <t>10:92813793:A_G</t>
  </si>
  <si>
    <t>7:76117091:C_T</t>
  </si>
  <si>
    <t>2:117907294:G_T</t>
  </si>
  <si>
    <t>2:27507950:A_G</t>
  </si>
  <si>
    <t>5:72863352:C_T</t>
  </si>
  <si>
    <t>1:62795685:C_T</t>
  </si>
  <si>
    <t>20:40682610:C_G</t>
  </si>
  <si>
    <t>19:10597917:A_T</t>
  </si>
  <si>
    <t>9:19298261:C_T</t>
  </si>
  <si>
    <t>20:64276168:G_T</t>
  </si>
  <si>
    <t>19:45059116:C_G</t>
  </si>
  <si>
    <t>17:69667347:C_T</t>
  </si>
  <si>
    <t>6:160421693:A_G</t>
  </si>
  <si>
    <t>6:160202552:C_CT</t>
  </si>
  <si>
    <t>17:28722132:A_AG</t>
  </si>
  <si>
    <t>2:27768501:C_G</t>
  </si>
  <si>
    <t>2:21396665:C_T</t>
  </si>
  <si>
    <t>19:44544863:A_G</t>
  </si>
  <si>
    <t>1:54966077:C_G</t>
  </si>
  <si>
    <t>7:21418148:C_T</t>
  </si>
  <si>
    <t>20:12978039:A_G</t>
  </si>
  <si>
    <t>5:157044800:A_G</t>
  </si>
  <si>
    <t>19:45358334:C_T</t>
  </si>
  <si>
    <t>8:60484720:C_CT</t>
  </si>
  <si>
    <t>11:126361219:C_T</t>
  </si>
  <si>
    <t>1:55257768:C_T</t>
  </si>
  <si>
    <t>5:75729729:A_ACAGT</t>
  </si>
  <si>
    <t>acagt</t>
  </si>
  <si>
    <t>5:75633487:A_G</t>
  </si>
  <si>
    <t>2:233770738:C_T</t>
  </si>
  <si>
    <t>5:132461230:A_G</t>
  </si>
  <si>
    <t>15:56948302:G_GTAT</t>
  </si>
  <si>
    <t>gtat</t>
  </si>
  <si>
    <t>16:88504788:C_T</t>
  </si>
  <si>
    <t>6:42966762:C_T</t>
  </si>
  <si>
    <t>17:69485813:A_C</t>
  </si>
  <si>
    <t>11:116804102:A_G</t>
  </si>
  <si>
    <t>11:126190538:A_G</t>
  </si>
  <si>
    <t>2:215435462:C_T</t>
  </si>
  <si>
    <t>19:11134898:A_C</t>
  </si>
  <si>
    <t>19:45515568:A_G</t>
  </si>
  <si>
    <t>1:109464043:C_T</t>
  </si>
  <si>
    <t>19:44855191:C_T</t>
  </si>
  <si>
    <t>6:53637208:C_T</t>
  </si>
  <si>
    <t>2:43893043:A_T</t>
  </si>
  <si>
    <t>9:133221319:A_G</t>
  </si>
  <si>
    <t>12:57372609:C_G</t>
  </si>
  <si>
    <t>16:72773539:C_T</t>
  </si>
  <si>
    <t>1:109758638:C_T</t>
  </si>
  <si>
    <t>6:27221951:C_T</t>
  </si>
  <si>
    <t>7:25894737:A_G</t>
  </si>
  <si>
    <t>13:32391173:A_G</t>
  </si>
  <si>
    <t>19:44591242:C_T</t>
  </si>
  <si>
    <t>9:133518094:C_T</t>
  </si>
  <si>
    <t>2:20930731:A_G</t>
  </si>
  <si>
    <t>11:61948923:C_G</t>
  </si>
  <si>
    <t>11:116838722:C_T</t>
  </si>
  <si>
    <t>1:108900262:A_G</t>
  </si>
  <si>
    <t>12:8938072:C_T</t>
  </si>
  <si>
    <t>2:24405455:C_T</t>
  </si>
  <si>
    <t>3:69761143:G_T</t>
  </si>
  <si>
    <t>1:55191651:C_T</t>
  </si>
  <si>
    <t>6:159821647:G_GT</t>
  </si>
  <si>
    <t>10:17213096:A_G</t>
  </si>
  <si>
    <t>20:40626440:A_G</t>
  </si>
  <si>
    <t>9:133438771:C_G</t>
  </si>
  <si>
    <t>5:132419959:C_T</t>
  </si>
  <si>
    <t>1:234737299:G_T</t>
  </si>
  <si>
    <t>2:20682466:A_G</t>
  </si>
  <si>
    <t>21:31715550:A_G</t>
  </si>
  <si>
    <t>14:70370036:A_C</t>
  </si>
  <si>
    <t>6:35404747:C_G</t>
  </si>
  <si>
    <t>8:125496809:A_G</t>
  </si>
  <si>
    <t>5:75779078:A_ATAT</t>
  </si>
  <si>
    <t>atat</t>
  </si>
  <si>
    <t>10:100233804:C_CAG</t>
  </si>
  <si>
    <t>2:20901712:A_C</t>
  </si>
  <si>
    <t>2:157598623:C_T</t>
  </si>
  <si>
    <t>16:71610182:C_T</t>
  </si>
  <si>
    <t>2:20992734:G_T</t>
  </si>
  <si>
    <t>5:75085430:C_G</t>
  </si>
  <si>
    <t>20:17809746:A_G</t>
  </si>
  <si>
    <t>19:45077114:C_T</t>
  </si>
  <si>
    <t>4:99587399:A_G</t>
  </si>
  <si>
    <t>2:20902046:A_C</t>
  </si>
  <si>
    <t>20:40432272:A_C</t>
  </si>
  <si>
    <t>1:109730919:C_T</t>
  </si>
  <si>
    <t>1:109150407:C_T</t>
  </si>
  <si>
    <t>19:45315269:A_G</t>
  </si>
  <si>
    <t>21:39256799:G_T</t>
  </si>
  <si>
    <t>1:55049995:C_CACG</t>
  </si>
  <si>
    <t>cacg</t>
  </si>
  <si>
    <t>19:44818648:A_G</t>
  </si>
  <si>
    <t>8:125535717:A_T</t>
  </si>
  <si>
    <t>6:159947202:C_T</t>
  </si>
  <si>
    <t>19:48658809:A_C</t>
  </si>
  <si>
    <t>20:41625271:A_G</t>
  </si>
  <si>
    <t>4:7221592:G_T</t>
  </si>
  <si>
    <t>16:70922412:C_T</t>
  </si>
  <si>
    <t>6:160548043:C_T</t>
  </si>
  <si>
    <t>5:157060936:C_T</t>
  </si>
  <si>
    <t>19:57787275:C_G</t>
  </si>
  <si>
    <t>2:43884147:A_G</t>
  </si>
  <si>
    <t>11:122650313:C_T</t>
  </si>
  <si>
    <t>1:174224564:C_T</t>
  </si>
  <si>
    <t>12:121049754:C_T</t>
  </si>
  <si>
    <t>19:44617594:C_T</t>
  </si>
  <si>
    <t>2:28089906:A_G</t>
  </si>
  <si>
    <t>10:96201722:C_T</t>
  </si>
  <si>
    <t>4:87097839:A_G</t>
  </si>
  <si>
    <t>5:74991786:A_G</t>
  </si>
  <si>
    <t>2:21716095:C_T</t>
  </si>
  <si>
    <t>19:45229581:C_T</t>
  </si>
  <si>
    <t>6:11865364:C_T</t>
  </si>
  <si>
    <t>9:133246239:A_G</t>
  </si>
  <si>
    <t>22:35302422:A_G</t>
  </si>
  <si>
    <t>19:11254327:C_T</t>
  </si>
  <si>
    <t>7:98299769:A_G</t>
  </si>
  <si>
    <t>2:44081936:A_T</t>
  </si>
  <si>
    <t>13:110386723:A_G</t>
  </si>
  <si>
    <t>2:203439491:A_G</t>
  </si>
  <si>
    <t>19:20631349:C_G</t>
  </si>
  <si>
    <t>12:112399558:G_T</t>
  </si>
  <si>
    <t>1:55168825:C_T</t>
  </si>
  <si>
    <t>1:23459267:C_T</t>
  </si>
  <si>
    <t>19:13254510:A_G</t>
  </si>
  <si>
    <t>7:21411940:C_T</t>
  </si>
  <si>
    <t>1:183136720:C_CT</t>
  </si>
  <si>
    <t>1:109255440:A_G</t>
  </si>
  <si>
    <t>16:11525347:A_G</t>
  </si>
  <si>
    <t>1:199021365:A_G</t>
  </si>
  <si>
    <t>19:48831222:A_T</t>
  </si>
  <si>
    <t>6:160142488:C_T</t>
  </si>
  <si>
    <t>17:8286314:A_G</t>
  </si>
  <si>
    <t>19:45404602:C_T</t>
  </si>
  <si>
    <t>5:76294458:C_T</t>
  </si>
  <si>
    <t>3:160364283:C_T</t>
  </si>
  <si>
    <t>2:27387670:C_T</t>
  </si>
  <si>
    <t>1:23008519:A_G</t>
  </si>
  <si>
    <t>9:16900767:C_T</t>
  </si>
  <si>
    <t>19:19160689:C_G</t>
  </si>
  <si>
    <t>19:44753536:C_G</t>
  </si>
  <si>
    <t>2:20712570:C_T</t>
  </si>
  <si>
    <t>9:75453136:A_C</t>
  </si>
  <si>
    <t>6:135137457:A_C</t>
  </si>
  <si>
    <t>6:161244491:A_G</t>
  </si>
  <si>
    <t>20:40500266:C_T</t>
  </si>
  <si>
    <t>19:48593641:A_T</t>
  </si>
  <si>
    <t>22:40841761:C_CT</t>
  </si>
  <si>
    <t>1:56250181:C_G</t>
  </si>
  <si>
    <t>20:40983162:A_G</t>
  </si>
  <si>
    <t>3:58482509:G_T</t>
  </si>
  <si>
    <t>20:36029585:A_G</t>
  </si>
  <si>
    <t>1:234593897:C_T</t>
  </si>
  <si>
    <t>19:11416083:A_G</t>
  </si>
  <si>
    <t>3:171034347:T_TAC</t>
  </si>
  <si>
    <t>19:10968053:A_G</t>
  </si>
  <si>
    <t>1:55135666:A_G</t>
  </si>
  <si>
    <t>12:124360734:C_G</t>
  </si>
  <si>
    <t>16:56975464:A_T</t>
  </si>
  <si>
    <t>12:45094267:C_G</t>
  </si>
  <si>
    <t>6:91614018:A_G</t>
  </si>
  <si>
    <t>19:45634560:A_T</t>
  </si>
  <si>
    <t>14:24434408:C_T</t>
  </si>
  <si>
    <t>19:11120659:A_G</t>
  </si>
  <si>
    <t>12:123281890:A_G</t>
  </si>
  <si>
    <t>11:118723960:A_C</t>
  </si>
  <si>
    <t>1:92329033:A_G</t>
  </si>
  <si>
    <t>6:105934090:C_T</t>
  </si>
  <si>
    <t>16:72662095:C_T</t>
  </si>
  <si>
    <t>2:108441307:A_G</t>
  </si>
  <si>
    <t>6:160687771:G_T</t>
  </si>
  <si>
    <t>6:160646860:G_T</t>
  </si>
  <si>
    <t>1:25467172:C_T</t>
  </si>
  <si>
    <t>3:58409108:C_T</t>
  </si>
  <si>
    <t>7:96119831:A_T</t>
  </si>
  <si>
    <t>2:27560331:A_G</t>
  </si>
  <si>
    <t>5:75707384:C_CT</t>
  </si>
  <si>
    <t>1:109339946:C_G</t>
  </si>
  <si>
    <t>6:160274710:A_G</t>
  </si>
  <si>
    <t>3:12597920:A_G</t>
  </si>
  <si>
    <t>1:109559547:C_T</t>
  </si>
  <si>
    <t>6:160440671:A_T</t>
  </si>
  <si>
    <t>2:202943809:A_G</t>
  </si>
  <si>
    <t>2:43719749:A_AC</t>
  </si>
  <si>
    <t>5:75000133:C_T</t>
  </si>
  <si>
    <t>11:117155658:A_C</t>
  </si>
  <si>
    <t>19:44511538:G_T</t>
  </si>
  <si>
    <t>8:60573082:T_TAGTC</t>
  </si>
  <si>
    <t>tagtc</t>
  </si>
  <si>
    <t>19:45059997:C_T</t>
  </si>
  <si>
    <t>17:69656399:A_G</t>
  </si>
  <si>
    <t>12:50740958:A_G</t>
  </si>
  <si>
    <t>6:160670920:C_T</t>
  </si>
  <si>
    <t>19:45135574:C_G</t>
  </si>
  <si>
    <t>6:42951484:C_T</t>
  </si>
  <si>
    <t>15:58387608:C_CAGA</t>
  </si>
  <si>
    <t>19:45490917:A_G</t>
  </si>
  <si>
    <t>19:48590136:C_T</t>
  </si>
  <si>
    <t>3:136460690:A_C</t>
  </si>
  <si>
    <t>6:160146357:C_T</t>
  </si>
  <si>
    <t>13:48588039:C_T</t>
  </si>
  <si>
    <t>2:44081937:G_T</t>
  </si>
  <si>
    <t>6:11847152:A_T</t>
  </si>
  <si>
    <t>8:6743852:A_T</t>
  </si>
  <si>
    <t>1:62533688:A_G</t>
  </si>
  <si>
    <t>16:70648791:A_G</t>
  </si>
  <si>
    <t>12:53407960:G_T</t>
  </si>
  <si>
    <t>17:18187705:A_G</t>
  </si>
  <si>
    <t>19:45875257:G_GA</t>
  </si>
  <si>
    <t>6:160160342:A_G</t>
  </si>
  <si>
    <t>6:52580202:A_G</t>
  </si>
  <si>
    <t>19:18941011:C_T</t>
  </si>
  <si>
    <t>6:126775382:A_C</t>
  </si>
  <si>
    <t>19:15691876:C_T</t>
  </si>
  <si>
    <t>16:56960982:A_G</t>
  </si>
  <si>
    <t>16:56974315:A_G</t>
  </si>
  <si>
    <t>8:19980958:C_T</t>
  </si>
  <si>
    <t>8:20057087:A_C</t>
  </si>
  <si>
    <t>15:58400003:A_C</t>
  </si>
  <si>
    <t>18:49655298:A_T</t>
  </si>
  <si>
    <t>15:58422282:C_G</t>
  </si>
  <si>
    <t>15:58282125:A_G</t>
  </si>
  <si>
    <t>8:20097871:C_T</t>
  </si>
  <si>
    <t>2:226230042:A_G</t>
  </si>
  <si>
    <t>8:9315848:A_G</t>
  </si>
  <si>
    <t>8:19957587:C_T</t>
  </si>
  <si>
    <t>18:49622036:C_G</t>
  </si>
  <si>
    <t>12:124840464:C_G</t>
  </si>
  <si>
    <t>19:54292777:A_G</t>
  </si>
  <si>
    <t>18:49569646:A_G</t>
  </si>
  <si>
    <t>8:19793946:C_G</t>
  </si>
  <si>
    <t>16:56997818:A_C</t>
  </si>
  <si>
    <t>8:19899302:C_T</t>
  </si>
  <si>
    <t>16:56988836:C_T</t>
  </si>
  <si>
    <t>11:116778060:A_C</t>
  </si>
  <si>
    <t>16:57027277:C_T</t>
  </si>
  <si>
    <t>6:160671406:C_T</t>
  </si>
  <si>
    <t>18:49613306:C_G</t>
  </si>
  <si>
    <t>16:56887917:C_T</t>
  </si>
  <si>
    <t>12:123924955:A_G</t>
  </si>
  <si>
    <t>8:19891092:C_T</t>
  </si>
  <si>
    <t>18:49650547:C_T</t>
  </si>
  <si>
    <t>8:115580880:C_T</t>
  </si>
  <si>
    <t>12:124893863:A_C</t>
  </si>
  <si>
    <t>9:104832417:A_G</t>
  </si>
  <si>
    <t>10:112171932:C_T</t>
  </si>
  <si>
    <t>11:48096321:A_G</t>
  </si>
  <si>
    <t>18:49792515:A_G</t>
  </si>
  <si>
    <t>15:58343692:A_G</t>
  </si>
  <si>
    <t>19:54323428:A_T</t>
  </si>
  <si>
    <t>16:56899403:C_T</t>
  </si>
  <si>
    <t>8:19757450:A_C</t>
  </si>
  <si>
    <t>7:17880630:C_G</t>
  </si>
  <si>
    <t>14:104792100:G_T</t>
  </si>
  <si>
    <t>16:57025329:C_G</t>
  </si>
  <si>
    <t>9:104802460:G_T</t>
  </si>
  <si>
    <t>16:56671957:C_T</t>
  </si>
  <si>
    <t>16:57062186:C_T</t>
  </si>
  <si>
    <t>12:124030671:A_G</t>
  </si>
  <si>
    <t>16:57043267:A_G</t>
  </si>
  <si>
    <t>18:49506837:C_T</t>
  </si>
  <si>
    <t>15:58359098:C_T</t>
  </si>
  <si>
    <t>8:19994980:C_T</t>
  </si>
  <si>
    <t>19:33405526:A_C</t>
  </si>
  <si>
    <t>15:58462743:A_G</t>
  </si>
  <si>
    <t>15:58290095:C_T</t>
  </si>
  <si>
    <t>12:109466513:C_T</t>
  </si>
  <si>
    <t>16:57084469:C_T</t>
  </si>
  <si>
    <t>12:57429802:A_C</t>
  </si>
  <si>
    <t>11:75741347:A_G</t>
  </si>
  <si>
    <t>22:21566614:A_G</t>
  </si>
  <si>
    <t>15:58341372:A_T</t>
  </si>
  <si>
    <t>19:8500247:A_G</t>
  </si>
  <si>
    <t>11:47446963:C_T</t>
  </si>
  <si>
    <t>16:56650081:C_T</t>
  </si>
  <si>
    <t>8:143224209:A_G</t>
  </si>
  <si>
    <t>10:45483150:A_T</t>
  </si>
  <si>
    <t>18:49569924:A_G</t>
  </si>
  <si>
    <t>2:222563069:C_T</t>
  </si>
  <si>
    <t>12:122857775:A_T</t>
  </si>
  <si>
    <t>15:58439619:A_C</t>
  </si>
  <si>
    <t>11:122643695:C_T</t>
  </si>
  <si>
    <t>16:56542626:A_G</t>
  </si>
  <si>
    <t>19:11201209:C_G</t>
  </si>
  <si>
    <t>11:117200733:C_T</t>
  </si>
  <si>
    <t>11:116710100:C_T</t>
  </si>
  <si>
    <t>12:123127889:A_G</t>
  </si>
  <si>
    <t>3:50040371:A_G</t>
  </si>
  <si>
    <t>8:9343277:C_T</t>
  </si>
  <si>
    <t>8:9397993:C_T</t>
  </si>
  <si>
    <t>8:19885188:A_G</t>
  </si>
  <si>
    <t>17:43868220:A_G</t>
  </si>
  <si>
    <t>16:57261247:C_T</t>
  </si>
  <si>
    <t>12:57455985:C_G</t>
  </si>
  <si>
    <t>16:56691454:A_G</t>
  </si>
  <si>
    <t>8:125435066:C_T</t>
  </si>
  <si>
    <t>6:160320220:G_GC</t>
  </si>
  <si>
    <t>10:114026477:A_G</t>
  </si>
  <si>
    <t>8:20106675:A_C</t>
  </si>
  <si>
    <t>17:68897031:A_G</t>
  </si>
  <si>
    <t>9:104927843:A_G</t>
  </si>
  <si>
    <t>7:1144328:A_C</t>
  </si>
  <si>
    <t>16:57317875:C_G</t>
  </si>
  <si>
    <t>8:19804788:C_T</t>
  </si>
  <si>
    <t>20:34624251:A_G</t>
  </si>
  <si>
    <t>3:136161568:A_T</t>
  </si>
  <si>
    <t>12:124827388:C_T</t>
  </si>
  <si>
    <t>8:20076532:A_G</t>
  </si>
  <si>
    <t>11:46980357:C_G</t>
  </si>
  <si>
    <t>11:47746660:A_G</t>
  </si>
  <si>
    <t>12:124854549:A_G</t>
  </si>
  <si>
    <t>11:116628145:G_T</t>
  </si>
  <si>
    <t>6:109317625:C_T</t>
  </si>
  <si>
    <t>16:57117884:C_T</t>
  </si>
  <si>
    <t>6:127133993:C_T</t>
  </si>
  <si>
    <t>16:56626773:A_G</t>
  </si>
  <si>
    <t>16:57084824:C_T</t>
  </si>
  <si>
    <t>8:19697711:C_T</t>
  </si>
  <si>
    <t>12:123249508:A_G</t>
  </si>
  <si>
    <t>18:49831456:G_T</t>
  </si>
  <si>
    <t>11:49502629:C_T</t>
  </si>
  <si>
    <t>8:20059960:C_T</t>
  </si>
  <si>
    <t>16:67180020:C_T</t>
  </si>
  <si>
    <t>11:45892056:A_G</t>
  </si>
  <si>
    <t>16:56858906:A_G</t>
  </si>
  <si>
    <t>20:46019212:C_T</t>
  </si>
  <si>
    <t>1:150968149:G_T</t>
  </si>
  <si>
    <t>8:19862092:A_G</t>
  </si>
  <si>
    <t>11:117057798:C_G</t>
  </si>
  <si>
    <t>1:219554437:C_T</t>
  </si>
  <si>
    <t>2:20905575:A_G</t>
  </si>
  <si>
    <t>16:53780451:G_T</t>
  </si>
  <si>
    <t>16:56536135:C_T</t>
  </si>
  <si>
    <t>20:45912201:C_CCCT</t>
  </si>
  <si>
    <t>ccct</t>
  </si>
  <si>
    <t>8:19951924:A_G</t>
  </si>
  <si>
    <t>19:51811402:C_G</t>
  </si>
  <si>
    <t>4:26045994:A_G</t>
  </si>
  <si>
    <t>19:44854034:C_G</t>
  </si>
  <si>
    <t>11:54827120:A_G</t>
  </si>
  <si>
    <t>7:150843108:C_T</t>
  </si>
  <si>
    <t>16:81482623:C_T</t>
  </si>
  <si>
    <t>1:178548181:C_T</t>
  </si>
  <si>
    <t>11:48362423:G_T</t>
  </si>
  <si>
    <t>12:123528673:C_T</t>
  </si>
  <si>
    <t>9:104946331:A_G</t>
  </si>
  <si>
    <t>6:42947283:A_G</t>
  </si>
  <si>
    <t>3:53093119:A_AC</t>
  </si>
  <si>
    <t>11:27726124:A_G</t>
  </si>
  <si>
    <t>20:44404455:C_G</t>
  </si>
  <si>
    <t>18:49838635:A_C</t>
  </si>
  <si>
    <t>2:202619901:C_G</t>
  </si>
  <si>
    <t>21:44848868:C_T</t>
  </si>
  <si>
    <t>11:119066912:T_TG</t>
  </si>
  <si>
    <t>14:104785383:C_T</t>
  </si>
  <si>
    <t>9:15303824:C_T</t>
  </si>
  <si>
    <t>17:39487123:C_G</t>
  </si>
  <si>
    <t>19:33362663:A_G</t>
  </si>
  <si>
    <t>6:153136545:A_C</t>
  </si>
  <si>
    <t>8:19667540:T_TGA</t>
  </si>
  <si>
    <t>tga</t>
  </si>
  <si>
    <t>18:49743337:A_G</t>
  </si>
  <si>
    <t>16:56640786:C_T</t>
  </si>
  <si>
    <t>11:46991834:A_G</t>
  </si>
  <si>
    <t>15:58484703:C_CCCACACTCCTACCGTCGGG</t>
  </si>
  <si>
    <t>cccacactcctaccgtcggg</t>
  </si>
  <si>
    <t>12:123862419:C_T</t>
  </si>
  <si>
    <t>2:212265653:C_T</t>
  </si>
  <si>
    <t>20:47788800:C_T</t>
  </si>
  <si>
    <t>22:38677891:A_G</t>
  </si>
  <si>
    <t>1:230099285:A_G</t>
  </si>
  <si>
    <t>15:63073195:C_T</t>
  </si>
  <si>
    <t>12:123835317:G_T</t>
  </si>
  <si>
    <t>8:125579110:C_G</t>
  </si>
  <si>
    <t>11:48222608:A_G</t>
  </si>
  <si>
    <t>18:23506161:C_T</t>
  </si>
  <si>
    <t>20:45910418:A_C</t>
  </si>
  <si>
    <t>8:9386163:A_T</t>
  </si>
  <si>
    <t>1:220870862:A_G</t>
  </si>
  <si>
    <t>1:230151529:C_G</t>
  </si>
  <si>
    <t>2:20950011:C_T</t>
  </si>
  <si>
    <t>19:7220585:G_T</t>
  </si>
  <si>
    <t>12:124753432:A_G</t>
  </si>
  <si>
    <t>16:57053826:G_T</t>
  </si>
  <si>
    <t>16:68476506:C_T</t>
  </si>
  <si>
    <t>12:6572043:C_T</t>
  </si>
  <si>
    <t>2:226155778:A_C</t>
  </si>
  <si>
    <t>1:109957553:C_T</t>
  </si>
  <si>
    <t>17:7535517:A_T</t>
  </si>
  <si>
    <t>11:46453413:A_G</t>
  </si>
  <si>
    <t>15:41596720:A_G</t>
  </si>
  <si>
    <t>1:93400553:C_G</t>
  </si>
  <si>
    <t>18:24791204:C_T</t>
  </si>
  <si>
    <t>13:20501852:C_G</t>
  </si>
  <si>
    <t>11:61764338:A_G</t>
  </si>
  <si>
    <t>4:102270219:C_CA</t>
  </si>
  <si>
    <t>21:45483824:A_G</t>
  </si>
  <si>
    <t>5:128014857:C_T</t>
  </si>
  <si>
    <t>3:15786757:C_T</t>
  </si>
  <si>
    <t>16:68301634:C_T</t>
  </si>
  <si>
    <t>15:58311493:C_T</t>
  </si>
  <si>
    <t>19:44799865:A_AAAAG</t>
  </si>
  <si>
    <t>aaaag</t>
  </si>
  <si>
    <t>4:86977189:A_AC</t>
  </si>
  <si>
    <t>18:50055023:C_T</t>
  </si>
  <si>
    <t>12:20439690:A_G</t>
  </si>
  <si>
    <t>8:20164009:C_T</t>
  </si>
  <si>
    <t>11:10358259:A_G</t>
  </si>
  <si>
    <t>10:114029616:C_T</t>
  </si>
  <si>
    <t>11:117385720:C_T</t>
  </si>
  <si>
    <t>8:9294178:A_G</t>
  </si>
  <si>
    <t>20:45836287:C_T</t>
  </si>
  <si>
    <t>7:1181464:C_T</t>
  </si>
  <si>
    <t>11:64264326:C_G</t>
  </si>
  <si>
    <t>16:87961594:A_G</t>
  </si>
  <si>
    <t>4:68452229:A_G</t>
  </si>
  <si>
    <t>11:61860488:C_T</t>
  </si>
  <si>
    <t>16:57511824:C_G</t>
  </si>
  <si>
    <t>6:35133421:A_G</t>
  </si>
  <si>
    <t>18:49395114:A_T</t>
  </si>
  <si>
    <t>8:71523269:C_G</t>
  </si>
  <si>
    <t>6:26336468:G_T</t>
  </si>
  <si>
    <t>8:143186932:A_G</t>
  </si>
  <si>
    <t>17:42568614:A_G</t>
  </si>
  <si>
    <t>3:49614170:C_T</t>
  </si>
  <si>
    <t>16:56880099:C_T</t>
  </si>
  <si>
    <t>16:57480268:A_G</t>
  </si>
  <si>
    <t>11:65887788:G_GCC</t>
  </si>
  <si>
    <t>gcc</t>
  </si>
  <si>
    <t>3:186160630:A_G</t>
  </si>
  <si>
    <t>12:112610783:C_T</t>
  </si>
  <si>
    <t>18:49736617:A_G</t>
  </si>
  <si>
    <t>12:124153211:C_T</t>
  </si>
  <si>
    <t>16:56691334:C_T</t>
  </si>
  <si>
    <t>11:110088376:A_AGCAGGT</t>
  </si>
  <si>
    <t>agcaggt</t>
  </si>
  <si>
    <t>12:123713858:C_G</t>
  </si>
  <si>
    <t>13:28352440:A_G</t>
  </si>
  <si>
    <t>12:122673668:C_CT</t>
  </si>
  <si>
    <t>6:27349237:A_AC</t>
  </si>
  <si>
    <t>17:39942341:A_G</t>
  </si>
  <si>
    <t>8:9515546:A_G</t>
  </si>
  <si>
    <t>15:43121917:C_T</t>
  </si>
  <si>
    <t>20:45847398:C_T</t>
  </si>
  <si>
    <t>8:136582362:C_T</t>
  </si>
  <si>
    <t>12:123996705:A_G</t>
  </si>
  <si>
    <t>20:44166193:A_G</t>
  </si>
  <si>
    <t>10:79195032:G_T</t>
  </si>
  <si>
    <t>16:66401768:A_C</t>
  </si>
  <si>
    <t>3:51720765:C_T</t>
  </si>
  <si>
    <t>6:160900062:A_G</t>
  </si>
  <si>
    <t>17:43964549:A_G</t>
  </si>
  <si>
    <t>17:43447595:C_T</t>
  </si>
  <si>
    <t>10:100152437:C_T</t>
  </si>
  <si>
    <t>16:15469205:A_G</t>
  </si>
  <si>
    <t>12:20308759:C_T</t>
  </si>
  <si>
    <t>16:67240015:C_T</t>
  </si>
  <si>
    <t>10:45622095:A_G</t>
  </si>
  <si>
    <t>19:45011292:C_T</t>
  </si>
  <si>
    <t>6:108926104:A_T</t>
  </si>
  <si>
    <t>5:153941200:A_G</t>
  </si>
  <si>
    <t>3:36941620:T_TGG</t>
  </si>
  <si>
    <t>tgg</t>
  </si>
  <si>
    <t>5:5594900:C_G</t>
  </si>
  <si>
    <t>17:48086180:G_T</t>
  </si>
  <si>
    <t>2:21160481:C_T</t>
  </si>
  <si>
    <t>20:45480485:A_G</t>
  </si>
  <si>
    <t>10:121842010:A_G</t>
  </si>
  <si>
    <t>15:58383920:A_G</t>
  </si>
  <si>
    <t>11:2919262:C_T</t>
  </si>
  <si>
    <t>1:93099566:A_G</t>
  </si>
  <si>
    <t>11:48436845:C_CT</t>
  </si>
  <si>
    <t>9:104928944:C_T</t>
  </si>
  <si>
    <t>16:57035891:C_T</t>
  </si>
  <si>
    <t>12:124605084:C_T</t>
  </si>
  <si>
    <t>8:20086921:A_G</t>
  </si>
  <si>
    <t>11:117306656:C_T</t>
  </si>
  <si>
    <t>8:15298922:C_T</t>
  </si>
  <si>
    <t>9:15259064:C_T</t>
  </si>
  <si>
    <t>8:9866625:A_C</t>
  </si>
  <si>
    <t>7:18002636:C_T</t>
  </si>
  <si>
    <t>7:150907318:C_T</t>
  </si>
  <si>
    <t>1:109712545:C_G</t>
  </si>
  <si>
    <t>6:160931202:A_G</t>
  </si>
  <si>
    <t>3:73929319:A_T</t>
  </si>
  <si>
    <t>20:33897973:A_T</t>
  </si>
  <si>
    <t>1:62693541:T_TA</t>
  </si>
  <si>
    <t>12:112490792:A_G</t>
  </si>
  <si>
    <t>12:123507517:C_T</t>
  </si>
  <si>
    <t>7:6415660:C_T</t>
  </si>
  <si>
    <t>16:56051782:G_T</t>
  </si>
  <si>
    <t>15:58371920:A_G</t>
  </si>
  <si>
    <t>19:54319085:C_T</t>
  </si>
  <si>
    <t>11:48405977:T_TGTGATACCAAAGCGTG</t>
  </si>
  <si>
    <t>tgtgataccaaagcgtg</t>
  </si>
  <si>
    <t>11:2942382:C_T</t>
  </si>
  <si>
    <t>11:61772219:A_G</t>
  </si>
  <si>
    <t>3:160316786:A_G</t>
  </si>
  <si>
    <t>16:56968346:C_T</t>
  </si>
  <si>
    <t>3:12617021:A_G</t>
  </si>
  <si>
    <t>17:17531865:C_G</t>
  </si>
  <si>
    <t>7:17990187:A_G</t>
  </si>
  <si>
    <t>4:68672462:A_G</t>
  </si>
  <si>
    <t>2:202852385:A_T</t>
  </si>
  <si>
    <t>11:55952546:A_AT</t>
  </si>
  <si>
    <t>16:56462115:G_T</t>
  </si>
  <si>
    <t>19:54309323:A_G</t>
  </si>
  <si>
    <t>22:30195180:A_G</t>
  </si>
  <si>
    <t>12:7528585:G_T</t>
  </si>
  <si>
    <t>1:61205087:A_G</t>
  </si>
  <si>
    <t>16:67816797:C_T</t>
  </si>
  <si>
    <t>8:20131683:A_G</t>
  </si>
  <si>
    <t>16:56055950:C_T</t>
  </si>
  <si>
    <t>15:58542542:G_T</t>
  </si>
  <si>
    <t>11:116656892:C_T</t>
  </si>
  <si>
    <t>7:12224635:T_TA</t>
  </si>
  <si>
    <t>18:60370200:C_G</t>
  </si>
  <si>
    <t>8:19829352:C_T</t>
  </si>
  <si>
    <t>9:15258383:A_G</t>
  </si>
  <si>
    <t>11:65179743:C_CAGG</t>
  </si>
  <si>
    <t>cagg</t>
  </si>
  <si>
    <t>11:45729530:A_T</t>
  </si>
  <si>
    <t>17:78448064:C_T</t>
  </si>
  <si>
    <t>1:39662380:C_T</t>
  </si>
  <si>
    <t>20:35223259:A_G</t>
  </si>
  <si>
    <t>19:8316279:C_T</t>
  </si>
  <si>
    <t>10:124501651:A_G</t>
  </si>
  <si>
    <t>12:53601293:C_T</t>
  </si>
  <si>
    <t>6:35299938:C_T</t>
  </si>
  <si>
    <t>1:150801063:T_TA</t>
  </si>
  <si>
    <t>19:45654580:A_AG</t>
  </si>
  <si>
    <t>1:26703060:G_T</t>
  </si>
  <si>
    <t>14:50671596:G_T</t>
  </si>
  <si>
    <t>4:99350898:C_G</t>
  </si>
  <si>
    <t>8:94032896:C_T</t>
  </si>
  <si>
    <t>19:38365341:A_G</t>
  </si>
  <si>
    <t>6:116063435:C_G</t>
  </si>
  <si>
    <t>17:78375195:C_T</t>
  </si>
  <si>
    <t>15:58491988:A_T</t>
  </si>
  <si>
    <t>8:19750150:C_G</t>
  </si>
  <si>
    <t>17:592087:A_G</t>
  </si>
  <si>
    <t>14:68682655:A_G</t>
  </si>
  <si>
    <t>20:45851687:C_T</t>
  </si>
  <si>
    <t>11:47002982:A_T</t>
  </si>
  <si>
    <t>1:230118687:G_T</t>
  </si>
  <si>
    <t>2:20778855:C_T</t>
  </si>
  <si>
    <t>18:22329696:G_T</t>
  </si>
  <si>
    <t>1:109712974:C_G</t>
  </si>
  <si>
    <t>16:67772622:C_T</t>
  </si>
  <si>
    <t>4:98895076:C_G</t>
  </si>
  <si>
    <t>19:8592987:C_G</t>
  </si>
  <si>
    <t>2:85324656:A_G</t>
  </si>
  <si>
    <t>3:119814409:C_G</t>
  </si>
  <si>
    <t>18:60288712:G_T</t>
  </si>
  <si>
    <t>16:57402241:C_T</t>
  </si>
  <si>
    <t>15:58460691:A_C</t>
  </si>
  <si>
    <t>15:58249220:C_T</t>
  </si>
  <si>
    <t>18:50092066:C_T</t>
  </si>
  <si>
    <t>19:51887457:A_C</t>
  </si>
  <si>
    <t>13:50599596:C_G</t>
  </si>
  <si>
    <t>20:47711463:C_G</t>
  </si>
  <si>
    <t>2:218841812:C_T</t>
  </si>
  <si>
    <t>6:160553396:C_G</t>
  </si>
  <si>
    <t>3:65954417:C_T</t>
  </si>
  <si>
    <t>16:56615034:C_T</t>
  </si>
  <si>
    <t>16:68839567:A_G</t>
  </si>
  <si>
    <t>10:17217773:C_T</t>
  </si>
  <si>
    <t>1:219529248:A_C</t>
  </si>
  <si>
    <t>10:93063138:G_T</t>
  </si>
  <si>
    <t>9:128829553:A_G</t>
  </si>
  <si>
    <t>12:77704876:A_C</t>
  </si>
  <si>
    <t>17:48939520:C_T</t>
  </si>
  <si>
    <t>6:138991402:A_G</t>
  </si>
  <si>
    <t>10:124659705:A_G</t>
  </si>
  <si>
    <t>11:116752497:T_TA</t>
  </si>
  <si>
    <t>15:58426799:C_T</t>
  </si>
  <si>
    <t>16:56786007:C_T</t>
  </si>
  <si>
    <t>16:56951602:A_G</t>
  </si>
  <si>
    <t>16:56953002:A_G</t>
  </si>
  <si>
    <t>16:56981179:C_G</t>
  </si>
  <si>
    <t>18:49631030:C_T</t>
  </si>
  <si>
    <t>8:19897664:A_C</t>
  </si>
  <si>
    <t>8:19953512:A_ATG</t>
  </si>
  <si>
    <t>8:20013809:C_T</t>
  </si>
  <si>
    <t>8:20054549:A_G</t>
  </si>
  <si>
    <t>16:56963457:A_T</t>
  </si>
  <si>
    <t>16:56950570:C_T</t>
  </si>
  <si>
    <t>15:58378698:C_G</t>
  </si>
  <si>
    <t>15:58281634:G_T</t>
  </si>
  <si>
    <t>15:58406463:A_G</t>
  </si>
  <si>
    <t>16:56973280:C_T</t>
  </si>
  <si>
    <t>16:67906447:A_G</t>
  </si>
  <si>
    <t>16:56871546:G_T</t>
  </si>
  <si>
    <t>2:226234464:C_T</t>
  </si>
  <si>
    <t>15:58395591:C_G</t>
  </si>
  <si>
    <t>19:44941485:A_G</t>
  </si>
  <si>
    <t>8:20117278:C_G</t>
  </si>
  <si>
    <t>15:58394555:C_T</t>
  </si>
  <si>
    <t>15:58299216:C_T</t>
  </si>
  <si>
    <t>11:48092590:C_T</t>
  </si>
  <si>
    <t>12:124019256:C_CAA</t>
  </si>
  <si>
    <t>19:8380882:T_TGTG</t>
  </si>
  <si>
    <t>tgtg</t>
  </si>
  <si>
    <t>11:116708266:A_G</t>
  </si>
  <si>
    <t>16:56968387:A_G</t>
  </si>
  <si>
    <t>22:21566528:C_G</t>
  </si>
  <si>
    <t>15:58357872:A_T</t>
  </si>
  <si>
    <t>12:111446804:C_T</t>
  </si>
  <si>
    <t>8:19930504:A_G</t>
  </si>
  <si>
    <t>8:19787119:T_TATA</t>
  </si>
  <si>
    <t>tata</t>
  </si>
  <si>
    <t>8:19895956:C_T</t>
  </si>
  <si>
    <t>3:49958579:A_C</t>
  </si>
  <si>
    <t>15:58337820:G_T</t>
  </si>
  <si>
    <t>12:57429409:C_T</t>
  </si>
  <si>
    <t>11:116776404:G_T</t>
  </si>
  <si>
    <t>6:139510844:C_T</t>
  </si>
  <si>
    <t>16:56875000:C_G</t>
  </si>
  <si>
    <t>11:50673821:A_G</t>
  </si>
  <si>
    <t>18:60191596:C_T</t>
  </si>
  <si>
    <t>8:19878193:A_G</t>
  </si>
  <si>
    <t>16:56699962:C_T</t>
  </si>
  <si>
    <t>15:58277131:A_C</t>
  </si>
  <si>
    <t>6:109189769:A_G</t>
  </si>
  <si>
    <t>16:57118311:A_G</t>
  </si>
  <si>
    <t>20:23333350:C_T</t>
  </si>
  <si>
    <t>19:44952846:G_T</t>
  </si>
  <si>
    <t>6:127131281:C_G</t>
  </si>
  <si>
    <t>19:8403601:C_T</t>
  </si>
  <si>
    <t>11:54819488:A_T</t>
  </si>
  <si>
    <t>1:178546177:A_G</t>
  </si>
  <si>
    <t>19:51838504:A_T</t>
  </si>
  <si>
    <t>11:116663571:A_T</t>
  </si>
  <si>
    <t>4:976324:A_G</t>
  </si>
  <si>
    <t>12:123246892:A_G</t>
  </si>
  <si>
    <t>6:160346411:C_T</t>
  </si>
  <si>
    <t>3:48316110:A_G</t>
  </si>
  <si>
    <t>19:8333830:A_G</t>
  </si>
  <si>
    <t>16:57009428:C_T</t>
  </si>
  <si>
    <t>1:109961738:C_T</t>
  </si>
  <si>
    <t>16:56905528:C_T</t>
  </si>
  <si>
    <t>17:7559652:A_G</t>
  </si>
  <si>
    <t>12:20323177:A_T</t>
  </si>
  <si>
    <t>3:53088241:C_T</t>
  </si>
  <si>
    <t>11:68830418:G_T</t>
  </si>
  <si>
    <t>9:104964588:C_T</t>
  </si>
  <si>
    <t>8:9454919:G_GT</t>
  </si>
  <si>
    <t>10:79194494:A_G</t>
  </si>
  <si>
    <t>3:15734913:C_CTG</t>
  </si>
  <si>
    <t>17:42629543:G_T</t>
  </si>
  <si>
    <t>7:150529249:C_T</t>
  </si>
  <si>
    <t>3:49588500:A_C</t>
  </si>
  <si>
    <t>11:65885771:C_T</t>
  </si>
  <si>
    <t>21:45486574:C_G</t>
  </si>
  <si>
    <t>11:14410163:A_G</t>
  </si>
  <si>
    <t>11:55748915:A_G</t>
  </si>
  <si>
    <t>17:39822742:C_T</t>
  </si>
  <si>
    <t>8:20155094:A_C</t>
  </si>
  <si>
    <t>15:63873775:C_G</t>
  </si>
  <si>
    <t>11:116602565:C_T</t>
  </si>
  <si>
    <t>5:180881441:C_T</t>
  </si>
  <si>
    <t>19:33531936:G_T</t>
  </si>
  <si>
    <t>15:41851584:G_T</t>
  </si>
  <si>
    <t>12:124824136:A_G</t>
  </si>
  <si>
    <t>16:56054759:C_G</t>
  </si>
  <si>
    <t>10:112173086:A_C</t>
  </si>
  <si>
    <t>17:17521755:C_T</t>
  </si>
  <si>
    <t>15:58208558:C_G</t>
  </si>
  <si>
    <t>12:122913984:C_G</t>
  </si>
  <si>
    <t>16:57483144:G_GT</t>
  </si>
  <si>
    <t>12:123578907:A_G</t>
  </si>
  <si>
    <t>16:56463263:A_G</t>
  </si>
  <si>
    <t>11:48573292:C_T</t>
  </si>
  <si>
    <t>11:46722807:A_G</t>
  </si>
  <si>
    <t>8:19720961:A_G</t>
  </si>
  <si>
    <t>12:124960910:C_T</t>
  </si>
  <si>
    <t>16:29977028:A_G</t>
  </si>
  <si>
    <t>6:160661815:A_G</t>
  </si>
  <si>
    <t>2:282137:C_G</t>
  </si>
  <si>
    <t>18:49182767:C_T</t>
  </si>
  <si>
    <t>8:102897208:A_AT</t>
  </si>
  <si>
    <t>20:47715830:C_T</t>
  </si>
  <si>
    <t>22:30135102:C_T</t>
  </si>
  <si>
    <t>19:45021604:A_T</t>
  </si>
  <si>
    <t>16:56951728:C_T</t>
  </si>
  <si>
    <t>17:28317282:C_T</t>
  </si>
  <si>
    <t>11:121930263:A_G</t>
  </si>
  <si>
    <t>Supplementary Table 1: Genetic data available in all cohorts</t>
  </si>
  <si>
    <t>Number of genetic principal components</t>
  </si>
  <si>
    <t>African</t>
  </si>
  <si>
    <t>East Asian</t>
  </si>
  <si>
    <t>All ancestries</t>
  </si>
  <si>
    <t>African and Hispanic/Latino</t>
  </si>
  <si>
    <t>Study design</t>
  </si>
  <si>
    <t>Unrelated (one person per family is randomly selected if data from both mother and child are available)</t>
  </si>
  <si>
    <t>Unrelated</t>
  </si>
  <si>
    <t>Case-Control</t>
  </si>
  <si>
    <t>Family-based</t>
  </si>
  <si>
    <t>South Asians</t>
  </si>
  <si>
    <t>East Asians</t>
  </si>
  <si>
    <t>Hispanic/Latino</t>
  </si>
  <si>
    <t>HDL-c-c</t>
  </si>
  <si>
    <t>LDL-c-c</t>
  </si>
  <si>
    <t>Supplementary Table 2: Number of exposed participants</t>
  </si>
  <si>
    <t>Supplementary Table 3: Cohort characteristics</t>
  </si>
  <si>
    <t>South Asian</t>
  </si>
  <si>
    <t>Effect allele frequency</t>
  </si>
  <si>
    <t>MarkerName (chr:pos:A1:A2)</t>
  </si>
  <si>
    <t>Effect allele</t>
  </si>
  <si>
    <t>Other allele</t>
  </si>
  <si>
    <t>Chr</t>
  </si>
  <si>
    <t>2df joint p-value</t>
  </si>
  <si>
    <t>1df interaction p-value</t>
  </si>
  <si>
    <t>2df joint FDR p-value</t>
  </si>
  <si>
    <t>Effect Allele Frequency</t>
  </si>
  <si>
    <t>Notes: Used ChEMBL, DrugBank and ClinicalTrials.gov databases to highlight top approved drugs for target genes that have been evaluated in clinical trials.</t>
  </si>
  <si>
    <t>Decitabine Versus Conventional Chemotherapy for Maintenance Therapy of Acute Myeloid Leukemia With t(8;21); Pethema LAL-RI/2008: Treatment for Patients With Standard Risk Acute Lymphoblastic Leukemia; Rituximab Plus Chemotherapy for CD20+ Adult Acute Lymphoblastic Leukemia; Treatment of High Risk Adult Acute Lymphoblastic Leukemia; LAL-AR-N-2005:Study Treatment for Children High Risk Acute Lymphoblastic Leukemia; LAL-BR/2001: Study Treatment to Low Risk ALL; LAL-Ph-2000: Treatment of Acute Lymphoblastic Leukemia Chromosome Philadelphia Positive; PETHEMA LAL-RI/96: Treatment for Patients With Standard Risk Acute Lymphoblastic Leukemia; Fludarabine, Cytarabine, Topotecan in Treating Patients With Relapsed or Refractory Acute Myeloid Leukemia; SMD_FLAG-IDA_98: FLAG-IDA in Induction Treatment of High Risk Myelodysplastic Syndromes or Secondary Acute Myeloblastic Leukemia</t>
  </si>
  <si>
    <t>Prevention; Treatment; Treatment; Treatment; Treatment</t>
  </si>
  <si>
    <t>Active Not Recruiting; Completed; Completed; Completed; Completed</t>
  </si>
  <si>
    <t>NCT03026842; NCT02036489; NCT01358253; NCT00853008; NCT00526409; NCT00526175; NCT00526305; NCT00494897; NCT00488709; NCT00487448</t>
  </si>
  <si>
    <t>DBCOND0029883 (Acute Myeloid Leukemia); DBCOND0068117 (Acute Lymphobkastic Leukemia); DBCOND0073466 (Acute Lymphoblastic Leukaemias (ALL)); DBCOND0029883 (Acute Myeloid Leukemia); DBCOND0028333 (Myelodysplastic Syndrome)</t>
  </si>
  <si>
    <t>Precursor Cell Lymphoblastic Leukemia-Lymphoma; Leukemia, Myeloid, Acute; Leukemia, Lymphoid; Neoplasms; Meningeal Carcinomatosis</t>
  </si>
  <si>
    <t>D054198; D015470; D007945; D009369; D055756</t>
  </si>
  <si>
    <t>Intravenous; Subcutaneous; Intrathecal</t>
  </si>
  <si>
    <t>Small Molecule</t>
  </si>
  <si>
    <t>Cytosar, Vyxeos</t>
  </si>
  <si>
    <t>DB00987</t>
  </si>
  <si>
    <t>CHEMBL803</t>
  </si>
  <si>
    <t>Cytarabine is a pyrimidine nucleoside analogue used to treat acute non-lymphocytic leukemia, lymphocytic leukemia, and the blast phase of chronic myelocytic leukemia.</t>
  </si>
  <si>
    <t>Approved</t>
  </si>
  <si>
    <t>Cytarabine</t>
  </si>
  <si>
    <t>unknown</t>
  </si>
  <si>
    <t xml:space="preserve">Pethema LAL-RI/2008: Treatment for Patients With Standard Risk Acute Lymphoblastic Leukemia; Rituximab Plus Chemotherapy for CD20+ Adult Acute Lymphoblastic Leukemia; LAL-AR-N-2005:Study Treatment for Children High Risk Acute Lymphoblastic Leukemia; LAL-BR/2001: Study Treatment to Low Risk ALL; LAL-Ph-2000: Treatment of Acute Lymphoblastic Leukemia Chromosome Philadelphia Positive; PETHEMA LAL-RI/96: Treatment for Patients With Standard Risk Acute Lymphoblastic Leukemia	</t>
  </si>
  <si>
    <t>Treatment; Treatment; Treatment; Treatment</t>
  </si>
  <si>
    <t>Completed; Completed; Completed; Completed</t>
  </si>
  <si>
    <t>NCT02036489; NCT01358253; NCT00526409; NCT00526175; NCT00526305</t>
  </si>
  <si>
    <t xml:space="preserve">DBCOND0068117 (Acute Lymphobkastic Leukemia); Acute Lymphoblastic Leukaemias (ALL); </t>
  </si>
  <si>
    <t>Precursor Cell Lymphoblastic Leukemia-Lymphoma; Neoplasms; Lymphoma, Non-Hodgkin; Leukemia, Myeloid, Acute; Lymphoma</t>
  </si>
  <si>
    <t>D054198; D009369; D008228; D015470; D008223</t>
  </si>
  <si>
    <t>Intramuscular; Intravenous; Parenteral</t>
  </si>
  <si>
    <t>Biotech</t>
  </si>
  <si>
    <t>Rylaze, Spectrila</t>
  </si>
  <si>
    <t>DB00023</t>
  </si>
  <si>
    <t>CHEMBL2108989</t>
  </si>
  <si>
    <t>Asparaginase Escherichia coli is an asparaginase enzyme from E. coli used as part of treatment regimens for acute lymphoblastic leukemias.</t>
  </si>
  <si>
    <t>Approved, Investigational</t>
  </si>
  <si>
    <t>Asparaginase Escherichia coli</t>
  </si>
  <si>
    <t>NFATC2</t>
  </si>
  <si>
    <t>Intima Versus Adventitia Drug Delivery to Elucidate Mechanisms of Restenosis: Magnetic Resonance Imaging; Adjuncts for Adductor Block: Dexamethasone,Dexmedetomidine, or Combination to Reduce Pain; Effectiveness of Cervical Transforaminal Epidural Steroid Injection; Dysphagia Following Anterior Cervical Spine Surgery; Single Dose Steroid vs Saline (DysDexVSSal); Scalp Infiltration With Dexamethasone Plus Ropivacaine for Post-craniotomy Pain</t>
  </si>
  <si>
    <t>Basic Science; Other; Prevention; Prevention; Prevention</t>
  </si>
  <si>
    <t>Active Not Recruiting; Active Not Recruiting; Active Not Recruiting; Active Not Recruiting; Prevention; Active Not Recruiting</t>
  </si>
  <si>
    <t xml:space="preserve">NCT02807779; NCT03643822; NCT04544683; NCT03711474; NCT04488315; </t>
  </si>
  <si>
    <t>DBCOND0044892 (Critical Limb Ischemia (CLI)); DBCOND0027910 (Vascular Diseases); DBCOND0032833 (Peripheral Arterial Disease (PAD)); DBCOND0045655 (ACL Injury); DBCOND0052260 (Disk, Herniated); DBCOND0030916 (Radiculopathy, Cervical); DBCOND0127110 (Spondylosis, Cervical); DBCOND0010732 (Dysphagia); DBCOND0022333 (Postoperative pain)</t>
  </si>
  <si>
    <t>Chorioretinitis; Synovitis; Dermatitis, Exfoliative; Tennis Elbow; Lymphoma; Leukemia; Anemia, Aplastic; Tuberculosis, Pulmonary; Inflammation</t>
  </si>
  <si>
    <t>D002825; D013585; D003873; D013716; D008223; D007938; D000741; D014397
D007249</t>
  </si>
  <si>
    <t xml:space="preserve">Intravitreal; Ophthalmic; Oral; Auricular; Intramuscular; Intravenous; Intrasynovial; Intralesional; Intra-articular; </t>
  </si>
  <si>
    <t>Baycadron, Ciprodex, Decadron, Dexamethasone Intensol, Dextenza, Dioptrol, Hexadrol, Hidex 6-day Taper, Maxidex, Maxitrol, Neofordex, Ozurdex, Taperdex 12 Day Taper, Taperdex 6 Day Taper, Taperdex 7-day Taper, Tobradex, Zcort 7 Day Taper</t>
  </si>
  <si>
    <t>DB01234</t>
  </si>
  <si>
    <t>CHEMBL384467</t>
  </si>
  <si>
    <t>Dexamethasone is a glucocorticoid available in various modes of administration that is used for the treatment of various inflammatory conditions, including bronchial asthma, as well as endocrine and rheumatic disorders.</t>
  </si>
  <si>
    <t>Approved, Investigational, Vet approved</t>
  </si>
  <si>
    <t>Dexamethasone</t>
  </si>
  <si>
    <t>TEAD1</t>
  </si>
  <si>
    <t>The Role of Methylphenidate on Performance in the Cold; Evaluation of the Effect Foquest® on Sleep in Children Aged 6-12 With ADHD; Neuroimaging of the Effects of Concerta in the Treatment of ADHD; The Role of Adverse Environment Factors, Family Functioning and Parental Psychopathology in the Response to Treatment With Methylphenidate in Children and Adolescents With Attention Deficit/Hyperactivity Disorder; Proton Magnetic Spectroscopy in Children and Adolescents With ADHD Before and After Treatment With OROS Methylphenidate; An Open Label Phase I/II Study of Dopamine Transporter Receptor Occupancy With OROS and Immediate Release Methylphenidate as Measured With C-11 Altropane in Human Subjects; A Double-blind Randomized, Placebo-controlled, Crossover Study of Single Doses of OROS Methylphenidate Hydrochloride (CONCERTA) and Long-acting Methylphenidate Hydrochloride (RITALIN LA) in Healthy Adults</t>
  </si>
  <si>
    <t>Basic Science; Treatment; Not Available</t>
  </si>
  <si>
    <t>Active Not Recruiting; Active Not Recruiting; Completed</t>
  </si>
  <si>
    <t>NCT04283877; NCT04741516; NCT00778310; NCT00773916; NCT00593112</t>
  </si>
  <si>
    <t>DBCOND0041160 (Exercise Test); DBCOND0004477 (Hypothermia); DBCOND0061552 (Cognitive Functioning); DBCOND0041782 (Attention Deficit Hyperactivity Disorder (ADHD)); DBCOND0041782 (Attention Deficit Hyperactivity Disorder (ADHD)); DBCOND0132512 (Healthy Subjects (HS))</t>
  </si>
  <si>
    <t>Attention Deficit Disorder with Hyperactivity; Narcolepsy; Anxiety; Bipolar Disorder; Anemia, Sickle Cell</t>
  </si>
  <si>
    <t>D001289; D009290; D001007; D001714; D000755</t>
  </si>
  <si>
    <t>Oral; Transdermal</t>
  </si>
  <si>
    <t>Aptensio, Biphentin, Concerta, Cotempla, Daytrana, Foquest, Jornay, Metadate, Methylin, Quillichew, Quillivant, Relexxii, Ritalin</t>
  </si>
  <si>
    <t>DB00422</t>
  </si>
  <si>
    <t>CHEMBL796</t>
  </si>
  <si>
    <t>Methylphenidate is a stimulant used in the management of Attention Deficit Hyperactivity Disorder (ADHD).</t>
  </si>
  <si>
    <t>Methylphenidate</t>
  </si>
  <si>
    <t>LDLC</t>
  </si>
  <si>
    <t>A Pharmacokinetics, Pharmacodynamics and Safety Study of Warfarin in Combination With Tamiflu (Oseltamivir); Impact of Anticoagulation Therapy on the Cognitive Decline and Dementia in Patients With Non-Valvular Atrial Fibrillation; Clinical and Economic Implications of Genetic Testing for Warfarin Management; AtriClip® Left Atrial Appendage Exclusion Concomitant to Structural Heart Procedures (ATLAS); Apixaban for Secondary Prevention of Thromboembolism Among Patients With AntiphosPholipid Syndrome</t>
  </si>
  <si>
    <t>Not Available; Other; Other; Other; Prevention; Not Available</t>
  </si>
  <si>
    <t>Completed; Completed; Completed; Completed; Completed; Completed</t>
  </si>
  <si>
    <t>NCT02780622; NCT03061006; NCT00964353; NCT02701062; NCT02295475; NCT00302367; NCT00302354</t>
  </si>
  <si>
    <t>DBCOND0033874 (Drug Therapy, Combination); DBCOND0087989 (Cerebral Ischemic Events); DBCOND0087989 (Cerebral Ischemic Events); DBCOND0017457 (Dementia); DBCOND0057118 (Coagulation Disorder); DBCOND0116669 (Post-operative Atrial Fibrillation (POAF)); DBCOND0020122 (Thrombosis); DBCOND0085977 (Anti-Phospholipids Syndrome (APS))</t>
  </si>
  <si>
    <t>Stroke; Myocardial Infarction; Pulmonary Embolism; Thromboembolism; Venous Thrombosis</t>
  </si>
  <si>
    <t>D020521; D009203; D011655; D013923; D020246</t>
  </si>
  <si>
    <t>Oral; Intravenous</t>
  </si>
  <si>
    <t>Coumadin, Jantoven</t>
  </si>
  <si>
    <t>DB00682</t>
  </si>
  <si>
    <t>CHEMBL1464</t>
  </si>
  <si>
    <t>Warfarin is a vitamin K antagonist used to treat venous thromboembolism, pulmonary embolism, thromboembolism with atrial fibrillation, thromboembolism with cardiac valve replacement, and thromboembolic events post myocardial infarction.</t>
  </si>
  <si>
    <t>Warfarin</t>
  </si>
  <si>
    <t>ASPH</t>
  </si>
  <si>
    <t>Evaluation of Decreased Usage of Betablockers After Myocardial Infarction in the SWEDEHEART Registry (REDUCE-SWEDEHEART); Assessment of Metoprolol in the Prevention of Vasovagal Syncope in Aging Subjects; Pain Relief of Metoprolol Versus Metoprolol Plus Morphine in Acute Chest Pain; BLOCKade of Calcium Channels and Beta Adrenergic Receptors for the Treatment of Hypertension in HFpEF; Supramaximal Titrated Inhibition of RAAS in Dilated Cardiomyopathy</t>
  </si>
  <si>
    <t>Treatment; Treatment; Not Available; Treatment; Treatment</t>
  </si>
  <si>
    <t>Active Not Recruiting; Active Not Recruiting; Completed; Recruiting; Completed</t>
  </si>
  <si>
    <t>NCT03278509; NCT02123056; NCT00718406; NCT04434664; NCT01917149</t>
  </si>
  <si>
    <t>DBCOND0061688 (ST Segment Elevation Myocardial Infarction (STEMI)); DBCOND0032772 (Acute Myocardial Infarction (AMI)); DBCOND0045439 (Non ST Segment Elevation Myocardial Infarction (NSTEMI)); DBCOND0030363 (Vasovagal Syncope); DBCOND0032938 (Acute Coronary Syndrome (ACS)); DBCOND0020037 (Hypertension); DBCOND0067171 (Heart Failure With Preserved Ejection Fraction (HFpEF)); DBCOND0037852 (Dilated Cardiomyopathy (DCM))</t>
  </si>
  <si>
    <t>Hypertension; Angina Pectoris; Stroke; Cardiovascular Diseases; Myocardial Infarction</t>
  </si>
  <si>
    <t>D006973; D000787; D020521; D002318; D009203</t>
  </si>
  <si>
    <t>Oral; Parenteral; Intravenous</t>
  </si>
  <si>
    <t>Kapspargo, Lopressor, Lopressor Hct, Toprol</t>
  </si>
  <si>
    <t>DB00264</t>
  </si>
  <si>
    <t>CHEMBL13</t>
  </si>
  <si>
    <t>Metoprolol is a beta-blocker used in the treatment of hypertension and angina, and used to reduce mortality due to myocardial infarction.</t>
  </si>
  <si>
    <t>Metoprolol</t>
  </si>
  <si>
    <t>SLC25A31</t>
  </si>
  <si>
    <t>A Multiple Ascending Dose Study of BMS-707035 in HIV-1 Infected Subjects</t>
  </si>
  <si>
    <t>Treatment</t>
  </si>
  <si>
    <t>Withdrawn</t>
  </si>
  <si>
    <t>NCT00397566</t>
  </si>
  <si>
    <t>DBCOND0035016 (Human Immunodeficiency Virus (HIV) Infections)</t>
  </si>
  <si>
    <t>HIV Infections</t>
  </si>
  <si>
    <t>D015658</t>
  </si>
  <si>
    <t>DB16114</t>
  </si>
  <si>
    <t>CHEMBL486226</t>
  </si>
  <si>
    <t>HIV Integrase Inhibitor is under investigation in clinical trial NCT00397566 (A Multiple Ascending Dose Study of BMS-707035 in HIV-1 Infected Subjects).</t>
  </si>
  <si>
    <t>Investigational</t>
  </si>
  <si>
    <t>BMS-707035</t>
  </si>
  <si>
    <t>INTU</t>
  </si>
  <si>
    <t>Early Dronedarone Versus Usual Care to Improve Outcomes in Persons With Newly Diagnosed Atrial Fibrillation; Pharmacokinetics and Optimal Timing of Dronedarone Initiation Following Long-term Amiodarone in Patients With Paroxysmal or Persistent Atrial Fibrillation; Optimal Timing of Dronedarone Initiation After Conversion in Patients With Persistent Atrial Fibrillation; Effect of Addition of Dronedarone to Standard Rate Control Therapy on Ventricular Rate During Persistent Atrial Fibrillation (AFRODITE); Effect of Prolonged Use of Dronedarone on Recurrence in Patients With Non-paroxysmal Atrial Fibrillation After Radiofrequency Ablation; Effect of Dronedarone on Atrial Fibrosis Progression and Atrial Fibrillation Recurrence</t>
  </si>
  <si>
    <t>Treatment; Treatment; Treatment; Prevention</t>
  </si>
  <si>
    <t>Active Not Recruiting; Completed; Recruiting; Terminated</t>
  </si>
  <si>
    <t>NCT05130268; NCT01199081; NCT01140581; NCT01047566; NCT05655468; NCT04704050</t>
  </si>
  <si>
    <t>DBCOND0000503 (Atrial Fibrillation); DBCOND0000503 (Atrial Fibrillation); DBCOND0000503 (Atrial Fibrillation); DBCOND0000503 (Atrial Fibrillation); DBCOND0077910 (Recurrent Atrial Fibrillation)</t>
  </si>
  <si>
    <t>Atrial Fibrillation; Arrhythmias, Cardiac; Heart Failure; Atrial Flutter</t>
  </si>
  <si>
    <t>D001281; D001145; D006333; D001282</t>
  </si>
  <si>
    <t>Oral</t>
  </si>
  <si>
    <t>Multaq</t>
  </si>
  <si>
    <t>DB04855</t>
  </si>
  <si>
    <t>CHEMBL184412</t>
  </si>
  <si>
    <t>Dronedarone is an antiarrhythmic agent used in the reduce the risk of hospitalization in patients with paroxysmal or persistent atrial fibrillation.</t>
  </si>
  <si>
    <t>Dronedarone</t>
  </si>
  <si>
    <t>inhibitor</t>
  </si>
  <si>
    <t>yes</t>
  </si>
  <si>
    <t>MCC-135 as Adjunct Therapy to Primary Percutaneous Coronary Intervention in ST-Segment Elevation Acute Myocardial Infarction Patients</t>
  </si>
  <si>
    <t>Prevention</t>
  </si>
  <si>
    <t>Completed; Completed</t>
  </si>
  <si>
    <t>NCT00078013; NCT00050076</t>
  </si>
  <si>
    <t>DBCOND0027900 (Myocardial Infarction); DBCOND0033011 (Congestive Heart Failure (CHF))</t>
  </si>
  <si>
    <t>Myocardial Infarction; Heart Failure</t>
  </si>
  <si>
    <t>D009203; D006333</t>
  </si>
  <si>
    <t>DB06231</t>
  </si>
  <si>
    <t>CHEMBL2106572</t>
  </si>
  <si>
    <t>Investigated for use/treatment in heart disease and myocardial infarction.</t>
  </si>
  <si>
    <t>Caldaret</t>
  </si>
  <si>
    <t>Eicosapentaenoic Acid Cerebral Vasospasm Therapy Study; Modulation of Esophageal Inflammation in Barrett's Esophagus by Omega-3 Fatty Acids; Effect of Rosuvastatin and Eicosapentaenoic Acid on Neoatherosclerosis: The LINK-IT Trial; Ethyl-Eicosapentaenoic Acid and Tardive Dyskinesia; N-3 Fatty Acids for the Prevention of Atrial Fibrillation in Patients With Acute Heart Failure; Lesional Evaluation of High Risk Patients With Neoatherosclerosis Treated With Rosuvastatin and Eicosapentaenoic Acid Using Optical Coherence Tomography(OCT)[LINK IT TWO]</t>
  </si>
  <si>
    <t>Prevention; Treatment; Treatment; Treatment; Prevention; Treatment</t>
  </si>
  <si>
    <t>Completed; Completed; Completed; Completed; Unknown Status; Unknown Status</t>
  </si>
  <si>
    <t>NCT00839449; NCT01733147; NCT03192579; NCT00114595; NCT00692718; NCT03657758</t>
  </si>
  <si>
    <t>DBCOND0029809 (Subarachnoid Hemorrhage); DBCOND0037764 (Cerebral Vasospasm); DBCOND0030309 (Barrett's Esophagus); DBCOND0015947 (Obesity); DBCOND0089854 (Coronary Artery Disease Progression); DBCOND0017935 (Dyskinesia); DBCOND0018504 (Schizophrenia); DBCOND0068252 (Acute Heart Failure (AHF)); DBCOND0032772 (Acute Myocardial Infarction (AMI)); DBCOND0027898 (Angina Pectoris); DBCOND0032937 (Coronary Artery Disease (CAD))</t>
  </si>
  <si>
    <t>Anorexia; Cholestasis; Heart Failure; Obesity; Coronary Disease</t>
  </si>
  <si>
    <t>D000855; D002779; D006333; D009765; D003327</t>
  </si>
  <si>
    <t>Oral; Intravenous; Parenteral; Intramuscular</t>
  </si>
  <si>
    <t>Animi-3 With Vitamin D</t>
  </si>
  <si>
    <t>DB00159</t>
  </si>
  <si>
    <t>CHEMBL460026</t>
  </si>
  <si>
    <t>Icosapent is a polyunsaturated fatty acid, usually found in fish oils, that is used in many supplements.</t>
  </si>
  <si>
    <t>Approved, Nutraceutical</t>
  </si>
  <si>
    <t>Icosapent</t>
  </si>
  <si>
    <t>Title</t>
  </si>
  <si>
    <t>Purpose</t>
  </si>
  <si>
    <t>Status</t>
  </si>
  <si>
    <t>RecentClinicalTrials </t>
  </si>
  <si>
    <t>DrugBank_Indications </t>
  </si>
  <si>
    <t>MESH_Description</t>
  </si>
  <si>
    <t>MESH_Indications</t>
  </si>
  <si>
    <t>LatestPhase </t>
  </si>
  <si>
    <t>LatePhaseTrials</t>
  </si>
  <si>
    <t>Route</t>
  </si>
  <si>
    <t>Type</t>
  </si>
  <si>
    <t>Trade_names</t>
  </si>
  <si>
    <t>DrugBank_ID</t>
  </si>
  <si>
    <t>ChEMBL_ID</t>
  </si>
  <si>
    <t xml:space="preserve">Summary </t>
  </si>
  <si>
    <t>First_approval</t>
  </si>
  <si>
    <t>Drug_groups</t>
  </si>
  <si>
    <t>Drug_generic</t>
  </si>
  <si>
    <t>Action</t>
  </si>
  <si>
    <t>Pharmacologically_active</t>
  </si>
  <si>
    <t>Target_gene</t>
  </si>
  <si>
    <t>Marker name</t>
  </si>
  <si>
    <t>Notes: Used DGIdb, Pharos, DrugBank and ChEMBL databases. Target genes with approved drugs are highlighted in grey.</t>
  </si>
  <si>
    <t>CHEMBL1256472</t>
  </si>
  <si>
    <t>CYTARABINE HYDROCHLORIDE</t>
  </si>
  <si>
    <t>ELLAGIC ACID; DIPYRIDYL; APOMORPHINE HYDROCHLORIDE HEMIHYDRATE; CETIRIZINE HYDROCHLORIDE; IRIGINOL HEXAACEATATE; TAMOXIFEN CITRATE; DISULFIRAM; METHACHOLINE CHLORIDE; DAUNORUBICIN; AURINTRICARBOXYLIC ACID; CHEMBL:CHEMBL260311; PYROGALLOL; FUMARPROTOCETRARIC ACID; CHEMBL:CHEMBL1601846; HOMIDIUM BROMIDE; CHEMBL:CHEMBL533226; QUINOLINIC ACID; IMATINIB; CHEMBL:CHEMBL211670; WEDELOLACTONE; 1,10-PHENANTHROLINE; JUGLONE; PURPUROGALLIN; CHEMBL:CHEMBL313737; CHEMBL:CHEMBL1341830; CYTARABINE HYDROCHLORIDE; &amp;ALPHA;-ERGOCRYPTINE; FUSARIC ACID; L-NOREPINEPHRINE; CYTARABINE; IRIGENOL; TOLONIUM CHLORIDE; DEPHOSTATIN; ERGOCORNINE; SHIKONIN</t>
  </si>
  <si>
    <t>CLINICALLY ACTIONABLE; DRUG RESISTANCE</t>
  </si>
  <si>
    <t>Tbio</t>
  </si>
  <si>
    <t>hemopoiesis; myeloid cell differentiation; positive regulation of transcription, DNA-templated</t>
  </si>
  <si>
    <t>Estrogen-dependent gene expression; ESR-mediated signaling</t>
  </si>
  <si>
    <t>RUNX1-CBF-beta-DNA complex</t>
  </si>
  <si>
    <t>Q01196</t>
  </si>
  <si>
    <t>HGNC:10471</t>
  </si>
  <si>
    <t>ASPARAGINASE</t>
  </si>
  <si>
    <t>DRUGGABLE GENOME; TRANSCRIPTION FACTOR COMPLEX; TRANSCRIPTION FACTOR COMPLEX</t>
  </si>
  <si>
    <t>Adaptive Immune System; T cell receptor signaling pathway; B cell receptor signaling pathway; Oxytocin signaling pathway</t>
  </si>
  <si>
    <t>negative regulation of vascular smooth muscle cell differentiation</t>
  </si>
  <si>
    <t>NFAT-JUN-FOS DNA-protein complex; Nfatc2ip-Prmt1</t>
  </si>
  <si>
    <t>Q13469</t>
  </si>
  <si>
    <t xml:space="preserve">HGNC:7776 </t>
  </si>
  <si>
    <t>DEXAMETHASONE</t>
  </si>
  <si>
    <t>KINASE; TRANSCRIPTION FACTOR; TRANSCRIPTION FACTOR COMPLEX</t>
  </si>
  <si>
    <t>Tchem</t>
  </si>
  <si>
    <t>Hippo signaling pathway</t>
  </si>
  <si>
    <t>hippo signaling; positive regulation of pri-miRNA transcription by RNA polymerase II; positive regulation of transcription by RNA polymerase II</t>
  </si>
  <si>
    <t>TEAD1-YAP DNA-protein complex</t>
  </si>
  <si>
    <t>P28347</t>
  </si>
  <si>
    <t xml:space="preserve">HGNC:11714 </t>
  </si>
  <si>
    <t>DRUGGABLE GENOME</t>
  </si>
  <si>
    <t>Metabolism of nucleotides; Purine metabolism</t>
  </si>
  <si>
    <t>AMP catabolic process; neutrophil degranulation; purine-containing compound salvage; ADP metabolic process</t>
  </si>
  <si>
    <t>Q01432</t>
  </si>
  <si>
    <t>HGNC:470</t>
  </si>
  <si>
    <t>CHEMBL1722</t>
  </si>
  <si>
    <t>METHYLPHENIDATE HYDROCHLORIDE</t>
  </si>
  <si>
    <t>Phenylalanine and tyrosine metabolism</t>
  </si>
  <si>
    <t>oxidation-reduction process; single-organism metabolic process; metabolic process</t>
  </si>
  <si>
    <t>Q8N2H3</t>
  </si>
  <si>
    <t>HGNC:23517</t>
  </si>
  <si>
    <t>WARFARIN</t>
  </si>
  <si>
    <t>ENZYME; TRANSORTER</t>
  </si>
  <si>
    <t>Cardiac muscle contraction; Calcium signaling pathway</t>
  </si>
  <si>
    <t>activation of cysteine-type endopeptidase activity; activation of store-operated calcium channel activity; calcium ion transmembrane transport; cellular response to calcium ion</t>
  </si>
  <si>
    <t>Q12797</t>
  </si>
  <si>
    <t>HGNC:757</t>
  </si>
  <si>
    <t>METOPROLOL</t>
  </si>
  <si>
    <t>METOPROLOL; HYDROCHLOROTHIAZIDE; ATENOLOL</t>
  </si>
  <si>
    <t>DRUGGABLE GENOME; ENZYME</t>
  </si>
  <si>
    <t>Human T-cell leukemia virus 1 infection; Huntington disease; Necroptosis; Calcium signaling pathway</t>
  </si>
  <si>
    <t>mitochondrial membrane organization; mitochondrial transport; negative regulation of mitochondrial membrane permeability</t>
  </si>
  <si>
    <t>Q9H0C2</t>
  </si>
  <si>
    <t>HGNC:25319</t>
  </si>
  <si>
    <t>CELL SURFACE</t>
  </si>
  <si>
    <t>Hedgehog 'off' state; Signaling by Hedgehog; Signal Transduction</t>
  </si>
  <si>
    <t>cilium assembly; limb development; nervous system development</t>
  </si>
  <si>
    <t>Q9ULD6</t>
  </si>
  <si>
    <t>HGNC:29239</t>
  </si>
  <si>
    <t>Collagen degradation; Degradation of the extracellular matrix; Collagen chain trimerization</t>
  </si>
  <si>
    <t>extracellular matrix organization; otolith mineralization; protein homooligomerization</t>
  </si>
  <si>
    <t>A6NHN0</t>
  </si>
  <si>
    <t>HGNC:34071</t>
  </si>
  <si>
    <t>OTOL1</t>
  </si>
  <si>
    <t>Total_approved_drugs</t>
  </si>
  <si>
    <t>Top_interaction_score</t>
  </si>
  <si>
    <t>Top_Drug_name</t>
  </si>
  <si>
    <t>Top_interaction_type</t>
  </si>
  <si>
    <t>Drug_names</t>
  </si>
  <si>
    <t>DGIdb_interactions</t>
  </si>
  <si>
    <t xml:space="preserve">Target_category </t>
  </si>
  <si>
    <t>IDG_target_level</t>
  </si>
  <si>
    <t>Reactome_KEGG_pathways</t>
  </si>
  <si>
    <t>GO_processes</t>
  </si>
  <si>
    <t>Complexes</t>
  </si>
  <si>
    <t>UniProt</t>
  </si>
  <si>
    <t>HGNC ID</t>
  </si>
  <si>
    <t xml:space="preserve">hg37 </t>
  </si>
  <si>
    <t>Illumina Whole Genome Sequencing</t>
  </si>
  <si>
    <t>Nonr</t>
  </si>
  <si>
    <t>Variant detection from each sequenced (and aligned) genome is performed by the vt discover2</t>
  </si>
  <si>
    <t>ALKBH4</t>
  </si>
  <si>
    <t>%</t>
  </si>
  <si>
    <t>Main effect beta</t>
  </si>
  <si>
    <t>SE of main effect</t>
  </si>
  <si>
    <t>P-value of main effect</t>
  </si>
  <si>
    <t>7:72156448:A_G</t>
  </si>
  <si>
    <t>CALN1</t>
  </si>
  <si>
    <t>HDL - Before log transformation (in mg/dL)</t>
  </si>
  <si>
    <t>TG - Before log transformation (in mg/dL)</t>
  </si>
  <si>
    <t>LDL - Adjusted for statin use (in mg/dL)</t>
  </si>
  <si>
    <t>Population group</t>
  </si>
  <si>
    <t>10</t>
  </si>
  <si>
    <t>20</t>
  </si>
  <si>
    <t>Supplementary Table 4: Identified lead variants from the 1-df and 2-df interaction analyses - SNP-Sleep interactions only</t>
  </si>
  <si>
    <t>Method</t>
  </si>
  <si>
    <t>Comments</t>
  </si>
  <si>
    <t>Full name</t>
  </si>
  <si>
    <t>Country</t>
  </si>
  <si>
    <t>PubMed ID</t>
  </si>
  <si>
    <t>UK</t>
  </si>
  <si>
    <t>USA</t>
  </si>
  <si>
    <t>Netherlands</t>
  </si>
  <si>
    <t>Germany</t>
  </si>
  <si>
    <t>Japan</t>
  </si>
  <si>
    <t>Avon Longitudinal Study of Parents and Children</t>
  </si>
  <si>
    <t>22507742, 22507743</t>
  </si>
  <si>
    <t>Atherosclerosis Risk in Communities Study</t>
  </si>
  <si>
    <t>Bogalusa Heart Study</t>
  </si>
  <si>
    <t>The Coronary Artery Risk Developmentin Young Adults</t>
  </si>
  <si>
    <t>Cameron County Hispanic Cohort</t>
  </si>
  <si>
    <t>Cleveland Family Study</t>
  </si>
  <si>
    <t>Cardiovascular Health Study</t>
  </si>
  <si>
    <t>Dose-Responses to Exercise Training</t>
  </si>
  <si>
    <t>Finland</t>
  </si>
  <si>
    <t>Erasmus Rucphen Family</t>
  </si>
  <si>
    <t>Estonian Biobank</t>
  </si>
  <si>
    <t>Estonia</t>
  </si>
  <si>
    <t>Framingham Heart Study</t>
  </si>
  <si>
    <t>Genetic Epidemiology Network of Salt Sensitivity</t>
  </si>
  <si>
    <t>Healthy Aging in Neighborhoods of Diversity across the Life Span</t>
  </si>
  <si>
    <t>Hispanic Community Health Study/Study of Latinos</t>
  </si>
  <si>
    <t>Australia</t>
  </si>
  <si>
    <t>Insulin Resistance Atherosclerosis Study Family Study</t>
  </si>
  <si>
    <t>Jackson Heart Study</t>
  </si>
  <si>
    <t>Lothian Birth Cohort 1936</t>
  </si>
  <si>
    <t>Lifelines (CS)</t>
  </si>
  <si>
    <t>Lifelines (GSA)</t>
  </si>
  <si>
    <t>Long Life Family Study</t>
  </si>
  <si>
    <t>Multi-Ethnic Study of Atherosclerosis</t>
  </si>
  <si>
    <t>Million Veteran Program</t>
  </si>
  <si>
    <t xml:space="preserve">UK Biobank </t>
  </si>
  <si>
    <t>Netherlands Epidemiology of Obesity</t>
  </si>
  <si>
    <t>Netherlands Study of Depression and Anxiety</t>
  </si>
  <si>
    <t>Rotterdam Study 1</t>
  </si>
  <si>
    <t>Rotterdam Study 2</t>
  </si>
  <si>
    <t>Rotterdam Study 3</t>
  </si>
  <si>
    <t>Study of Health in Pomerania - START</t>
  </si>
  <si>
    <t>Study of Health in Pomerania - B1</t>
  </si>
  <si>
    <t>Study of Health in Pomorania - B2</t>
  </si>
  <si>
    <t>Study of Women's Health Across the Nation</t>
  </si>
  <si>
    <t>Twins UK</t>
  </si>
  <si>
    <t>Women's Health Initiative (Genomics and Randomized Trials Network)</t>
  </si>
  <si>
    <t>Women's Health Initiative (SNP Health Association Resource)</t>
  </si>
  <si>
    <t>Women's Health Initiative (WHI memory study)</t>
  </si>
  <si>
    <t>9492970, 14575938</t>
  </si>
  <si>
    <t>Supplementary Table 5: Independent lead SNPs from the conventional SNP-trait meta-analysis - Cross Population Meta-analysis (CPMA)</t>
  </si>
  <si>
    <t>Abbreviations: AFR, African; CPMA, Cross-Population Meta-Analysis; EUR, European; HDL-c, high-density lipoprotein cholesterol; LDL-c, low-density lipoprotein cholesterol; LTST, Long Total Sleep Time; SE, Standard Error; STST, Short Total Sleep Time; TG, triglycerides</t>
  </si>
  <si>
    <t>P-value</t>
  </si>
  <si>
    <t>trait</t>
  </si>
  <si>
    <t>2:21174449:C_G</t>
  </si>
  <si>
    <t>8.37e-388</t>
  </si>
  <si>
    <t>19:44891079:C_T</t>
  </si>
  <si>
    <t>1.20e-829</t>
  </si>
  <si>
    <t>19:11082415:G_T</t>
  </si>
  <si>
    <t>1.70e-947</t>
  </si>
  <si>
    <t>1:55054772:A_G</t>
  </si>
  <si>
    <t>1:109272630:A_G</t>
  </si>
  <si>
    <t>2.18e-584</t>
  </si>
  <si>
    <t>19:44793549:C_T</t>
  </si>
  <si>
    <t>7.76e-400</t>
  </si>
  <si>
    <t>19:44553411:C_G</t>
  </si>
  <si>
    <t>2:27332471:G_T</t>
  </si>
  <si>
    <t>1:109247173:C_T</t>
  </si>
  <si>
    <t>16:56972466:A_G</t>
  </si>
  <si>
    <t>12:100396074:C_T</t>
  </si>
  <si>
    <t>3.99e-462</t>
  </si>
  <si>
    <t>2:43841837:A_C</t>
  </si>
  <si>
    <t>20:41384668:A_G</t>
  </si>
  <si>
    <t>19:44923817:A_T</t>
  </si>
  <si>
    <t>19:44853746:C_G</t>
  </si>
  <si>
    <t>6.68e-329</t>
  </si>
  <si>
    <t>19:10959957:C_T</t>
  </si>
  <si>
    <t>2:202427621:C_T</t>
  </si>
  <si>
    <t>19:44750234:C_T</t>
  </si>
  <si>
    <t>7.25e-407</t>
  </si>
  <si>
    <t>2:20981973:A_C</t>
  </si>
  <si>
    <t>1:55278385:C_T</t>
  </si>
  <si>
    <t>2:21170236:A_G</t>
  </si>
  <si>
    <t>20:41472749:A_G</t>
  </si>
  <si>
    <t>2:20907734:G_T</t>
  </si>
  <si>
    <t>19:11065147:C_T</t>
  </si>
  <si>
    <t>2:21159574:A_G</t>
  </si>
  <si>
    <t>20:35595557:C_T</t>
  </si>
  <si>
    <t>19:44846112:C_T</t>
  </si>
  <si>
    <t>8.53e-522</t>
  </si>
  <si>
    <t>19:44933400:A_G</t>
  </si>
  <si>
    <t>3.88e-591</t>
  </si>
  <si>
    <t>1.28e-386</t>
  </si>
  <si>
    <t>1:55067037:A_G</t>
  </si>
  <si>
    <t>19:11095899:A_G</t>
  </si>
  <si>
    <t>1:92023405:G_T</t>
  </si>
  <si>
    <t>15:63746141:A_T</t>
  </si>
  <si>
    <t>19:11146568:A_G</t>
  </si>
  <si>
    <t>1:55253035:A_C</t>
  </si>
  <si>
    <t>2:21063489:C_T</t>
  </si>
  <si>
    <t>19:44870078:C_T</t>
  </si>
  <si>
    <t>6:159903424:G_T</t>
  </si>
  <si>
    <t>11:116829426:C_T</t>
  </si>
  <si>
    <t>19:44880848:C_T</t>
  </si>
  <si>
    <t>1:108717449:T_TTC</t>
  </si>
  <si>
    <t>19:44864648:A_G</t>
  </si>
  <si>
    <t>17:69327469:C_G</t>
  </si>
  <si>
    <t>2:117617155:C_T</t>
  </si>
  <si>
    <t>7:25972288:C_T</t>
  </si>
  <si>
    <t>19:10826138:G_T</t>
  </si>
  <si>
    <t>2.07e-603</t>
  </si>
  <si>
    <t>1:55238806:C_T</t>
  </si>
  <si>
    <t>1:55235833:C_T</t>
  </si>
  <si>
    <t>19:11101503:C_G</t>
  </si>
  <si>
    <t>1:220882874:C_T</t>
  </si>
  <si>
    <t>16:72129795:A_G</t>
  </si>
  <si>
    <t>19:45905098:A_G</t>
  </si>
  <si>
    <t>10:92979737:C_G</t>
  </si>
  <si>
    <t>2:63394376:T_TA</t>
  </si>
  <si>
    <t>19:43995221:C_T</t>
  </si>
  <si>
    <t>6:160559000:A_C</t>
  </si>
  <si>
    <t>19:44892009:A_G</t>
  </si>
  <si>
    <t>5.23e-438</t>
  </si>
  <si>
    <t>19:11127563:C_G</t>
  </si>
  <si>
    <t>1:109729977:A_G</t>
  </si>
  <si>
    <t>1:109466484:C_G</t>
  </si>
  <si>
    <t>19:44885917:A_T</t>
  </si>
  <si>
    <t>2.17e-365</t>
  </si>
  <si>
    <t>6:52593880:C_G</t>
  </si>
  <si>
    <t>3:12457765:C_G</t>
  </si>
  <si>
    <t>5:157123205:G_T</t>
  </si>
  <si>
    <t>19:44960283:A_T</t>
  </si>
  <si>
    <t>5:75227527:C_T</t>
  </si>
  <si>
    <t>3:132500039:C_T</t>
  </si>
  <si>
    <t>6:160022358:A_G</t>
  </si>
  <si>
    <t>1:109220029:T_TG</t>
  </si>
  <si>
    <t>19:11086313:A_G</t>
  </si>
  <si>
    <t>1:109272589:A_C</t>
  </si>
  <si>
    <t>3:58328685:A_G</t>
  </si>
  <si>
    <t>20:36181889:A_G</t>
  </si>
  <si>
    <t>2:20900666:C_T</t>
  </si>
  <si>
    <t>1:234626772:C_T</t>
  </si>
  <si>
    <t>19:44651068:A_G</t>
  </si>
  <si>
    <t>7:21535841:C_T</t>
  </si>
  <si>
    <t>4:69115590:A_G</t>
  </si>
  <si>
    <t>19:10845249:A_C</t>
  </si>
  <si>
    <t>2:20234452:C_T</t>
  </si>
  <si>
    <t>2:28107071:A_G</t>
  </si>
  <si>
    <t>22:29840342:A_T</t>
  </si>
  <si>
    <t>6:159967740:G_T</t>
  </si>
  <si>
    <t>2:20917090:A_G</t>
  </si>
  <si>
    <t>3:12226004:A_G</t>
  </si>
  <si>
    <t>6:34760294:C_G</t>
  </si>
  <si>
    <t>11:118579031:C_T</t>
  </si>
  <si>
    <t>16:69090405:G_T</t>
  </si>
  <si>
    <t>1:23444023:A_G</t>
  </si>
  <si>
    <t>19:45210404:A_G</t>
  </si>
  <si>
    <t>6:160607876:C_G</t>
  </si>
  <si>
    <t>8:125482075:A_G</t>
  </si>
  <si>
    <t>19:44920677:A_G</t>
  </si>
  <si>
    <t>1:109632406:T_TG</t>
  </si>
  <si>
    <t>1:109270863:C_T</t>
  </si>
  <si>
    <t>2:20922908:A_G</t>
  </si>
  <si>
    <t>6:53639263:G_T</t>
  </si>
  <si>
    <t>2:21237304:C_T</t>
  </si>
  <si>
    <t>2:43850980:C_G</t>
  </si>
  <si>
    <t>1:55173257:A_T</t>
  </si>
  <si>
    <t>2:20921252:A_C</t>
  </si>
  <si>
    <t>19:44900667:C_T</t>
  </si>
  <si>
    <t>3:12377867:C_T</t>
  </si>
  <si>
    <t>1:234964668:A_G</t>
  </si>
  <si>
    <t>6:16147118:C_T</t>
  </si>
  <si>
    <t>1:55083415:C_T</t>
  </si>
  <si>
    <t>2:118089394:G_T</t>
  </si>
  <si>
    <t>19:11257665:A_G</t>
  </si>
  <si>
    <t>11:61864038:A_T</t>
  </si>
  <si>
    <t>1:55373444:G_T</t>
  </si>
  <si>
    <t>6:160048067:A_T</t>
  </si>
  <si>
    <t>6:16126442:G_T</t>
  </si>
  <si>
    <t>7:44721917:A_G</t>
  </si>
  <si>
    <t>19:10694123:A_T</t>
  </si>
  <si>
    <t>11:61755828:G_GA</t>
  </si>
  <si>
    <t>9:133253692:A_G</t>
  </si>
  <si>
    <t>2:20902949:C_CTCT</t>
  </si>
  <si>
    <t>ctct</t>
  </si>
  <si>
    <t>1:55083701:A_T</t>
  </si>
  <si>
    <t>19:45207198:C_T</t>
  </si>
  <si>
    <t>6:160549931:A_G</t>
  </si>
  <si>
    <t>7:21473741:C_G</t>
  </si>
  <si>
    <t>7:44555461:A_T</t>
  </si>
  <si>
    <t>11:117071416:A_G</t>
  </si>
  <si>
    <t>8:125492152:A_G</t>
  </si>
  <si>
    <t>8:125437164:C_T</t>
  </si>
  <si>
    <t>6:15989809:G_T</t>
  </si>
  <si>
    <t>19:44719710:G_T</t>
  </si>
  <si>
    <t>12:89491052:A_T</t>
  </si>
  <si>
    <t>2:21106035:A_T</t>
  </si>
  <si>
    <t>19:44494935:G_T</t>
  </si>
  <si>
    <t>2:20966879:A_G</t>
  </si>
  <si>
    <t>17:69709743:C_T</t>
  </si>
  <si>
    <t>1.57e-319</t>
  </si>
  <si>
    <t>19:44921914:A_G</t>
  </si>
  <si>
    <t>10:92842217:A_G</t>
  </si>
  <si>
    <t>19:10184448:A_G</t>
  </si>
  <si>
    <t>13:32410060:G_T</t>
  </si>
  <si>
    <t>2:27199737:C_T</t>
  </si>
  <si>
    <t>2.35e-607</t>
  </si>
  <si>
    <t>6:160021901:A_T</t>
  </si>
  <si>
    <t>12:57302894:A_G</t>
  </si>
  <si>
    <t>2:43607874:C_T</t>
  </si>
  <si>
    <t>19:10968896:G_T</t>
  </si>
  <si>
    <t>16:72131046:C_T</t>
  </si>
  <si>
    <t>2:27278642:C_T</t>
  </si>
  <si>
    <t>19:815086:A_G</t>
  </si>
  <si>
    <t>19:11145317:C_T</t>
  </si>
  <si>
    <t>11:117214554:A_C</t>
  </si>
  <si>
    <t>5:75688204:C_T</t>
  </si>
  <si>
    <t>19:44504033:C_T</t>
  </si>
  <si>
    <t>8:8739719:A_G</t>
  </si>
  <si>
    <t>6:16108777:C_T</t>
  </si>
  <si>
    <t>19:48626534:A_G</t>
  </si>
  <si>
    <t>8:29148548:A_C</t>
  </si>
  <si>
    <t>5:75302927:C_G</t>
  </si>
  <si>
    <t>12:112230951:A_G</t>
  </si>
  <si>
    <t>19:44712615:C_T</t>
  </si>
  <si>
    <t>5:157043765:A_C</t>
  </si>
  <si>
    <t>19:11119656:C_T</t>
  </si>
  <si>
    <t>17:66232877:C_G</t>
  </si>
  <si>
    <t>3:171032229:C_T</t>
  </si>
  <si>
    <t>2:20901622:A_C</t>
  </si>
  <si>
    <t>7:21625740:A_G</t>
  </si>
  <si>
    <t>1:234594696:C_G</t>
  </si>
  <si>
    <t>14:94380925:A_T</t>
  </si>
  <si>
    <t>14:70328713:A_G</t>
  </si>
  <si>
    <t>1:109268359:A_G</t>
  </si>
  <si>
    <t>9:133277095:C_T</t>
  </si>
  <si>
    <t>5:75041314:A_T</t>
  </si>
  <si>
    <t>2:21037729:A_G</t>
  </si>
  <si>
    <t>17:48435326:G_T</t>
  </si>
  <si>
    <t>2:21304164:A_G</t>
  </si>
  <si>
    <t>2:20907888:C_G</t>
  </si>
  <si>
    <t>19:45068714:A_T</t>
  </si>
  <si>
    <t>19:11144830:C_T</t>
  </si>
  <si>
    <t>17:69941190:A_G</t>
  </si>
  <si>
    <t>1:109314221:G_T</t>
  </si>
  <si>
    <t>19:44530568:A_G</t>
  </si>
  <si>
    <t>1:109372187:C_T</t>
  </si>
  <si>
    <t>19:10667544:A_G</t>
  </si>
  <si>
    <t>16:56983562:A_G</t>
  </si>
  <si>
    <t>1.39e-402</t>
  </si>
  <si>
    <t>8:19995878:A_C</t>
  </si>
  <si>
    <t>7.85e-426</t>
  </si>
  <si>
    <t>1:230262356:A_G</t>
  </si>
  <si>
    <t>2.04e-671</t>
  </si>
  <si>
    <t>4:101889369:C_T</t>
  </si>
  <si>
    <t>6:7307632:C_T</t>
  </si>
  <si>
    <t>7:130760175:A_G</t>
  </si>
  <si>
    <t>3:52320416:A_G</t>
  </si>
  <si>
    <t>6:108935858:A_G</t>
  </si>
  <si>
    <t>7:80550023:G_GT</t>
  </si>
  <si>
    <t>6:160555167:A_C</t>
  </si>
  <si>
    <t>2.82e-343</t>
  </si>
  <si>
    <t>6:109275106:A_G</t>
  </si>
  <si>
    <t>4.64e-522</t>
  </si>
  <si>
    <t>18:50044411:A_T</t>
  </si>
  <si>
    <t>3:157077625:G_T</t>
  </si>
  <si>
    <t>15:58481740:A_G</t>
  </si>
  <si>
    <t>11:65168280:A_T</t>
  </si>
  <si>
    <t>2:202620013:A_G</t>
  </si>
  <si>
    <t>19:11248123:A_G</t>
  </si>
  <si>
    <t>9:15303585:A_G</t>
  </si>
  <si>
    <t>11:116658725:C_T</t>
  </si>
  <si>
    <t>12:124858654:C_T</t>
  </si>
  <si>
    <t>4:88803905:A_C</t>
  </si>
  <si>
    <t>1:219521561:A_C</t>
  </si>
  <si>
    <t>2:65049602:A_G</t>
  </si>
  <si>
    <t>12:124850827:C_T</t>
  </si>
  <si>
    <t>18:49688494:A_C</t>
  </si>
  <si>
    <t>7:1176943:G_T</t>
  </si>
  <si>
    <t>22:38230272:A_G</t>
  </si>
  <si>
    <t>20:45821560:C_T</t>
  </si>
  <si>
    <t>12:121918387:C_G</t>
  </si>
  <si>
    <t>19:8387366:T_TG</t>
  </si>
  <si>
    <t>3:186101093:A_G</t>
  </si>
  <si>
    <t>16:56718970:A_C</t>
  </si>
  <si>
    <t>18:49741576:A_G</t>
  </si>
  <si>
    <t>8:19970399:A_C</t>
  </si>
  <si>
    <t>7:17868507:A_T</t>
  </si>
  <si>
    <t>16:56714695:C_T</t>
  </si>
  <si>
    <t>11:117061845:C_T</t>
  </si>
  <si>
    <t>11:119032941:A_G</t>
  </si>
  <si>
    <t>6:35317766:C_G</t>
  </si>
  <si>
    <t>11:116646608:C_T</t>
  </si>
  <si>
    <t>19:8402351:C_T</t>
  </si>
  <si>
    <t>16:56556711:A_G</t>
  </si>
  <si>
    <t>18:49811036:C_T</t>
  </si>
  <si>
    <t>5:135103597:C_T</t>
  </si>
  <si>
    <t>19:54258559:C_T</t>
  </si>
  <si>
    <t>16:56969811:G_T</t>
  </si>
  <si>
    <t>3:49908429:A_G</t>
  </si>
  <si>
    <t>8:9263888:C_T</t>
  </si>
  <si>
    <t>10:45457297:A_T</t>
  </si>
  <si>
    <t>16:67794954:A_T</t>
  </si>
  <si>
    <t>8:9495845:C_G</t>
  </si>
  <si>
    <t>17:43959538:C_T</t>
  </si>
  <si>
    <t>18:49539834:C_T</t>
  </si>
  <si>
    <t>17:43852739:G_T</t>
  </si>
  <si>
    <t>15:58452282:C_T</t>
  </si>
  <si>
    <t>2:62611801:A_G</t>
  </si>
  <si>
    <t>16:81438049:A_G</t>
  </si>
  <si>
    <t>3:15748489:C_T</t>
  </si>
  <si>
    <t>12:122695295:C_G</t>
  </si>
  <si>
    <t>1.32e-334</t>
  </si>
  <si>
    <t>2:48737883:A_C</t>
  </si>
  <si>
    <t>1:93349268:A_T</t>
  </si>
  <si>
    <t>19:11258850:A_G</t>
  </si>
  <si>
    <t>11:47893747:A_G</t>
  </si>
  <si>
    <t>16:56983407:A_G</t>
  </si>
  <si>
    <t>1.12e-518</t>
  </si>
  <si>
    <t>16:57072646:A_T</t>
  </si>
  <si>
    <t>8:115562634:C_T</t>
  </si>
  <si>
    <t>1.50e-570</t>
  </si>
  <si>
    <t>12:109535468:C_T</t>
  </si>
  <si>
    <t>16:67987222:A_C</t>
  </si>
  <si>
    <t>22:38178059:A_G</t>
  </si>
  <si>
    <t>11:46721882:A_G</t>
  </si>
  <si>
    <t>1:178563053:G_T</t>
  </si>
  <si>
    <t>15:58408850:A_T</t>
  </si>
  <si>
    <t>11:75746905:A_C</t>
  </si>
  <si>
    <t>18:49702573:C_T</t>
  </si>
  <si>
    <t>9:104832083:A_G</t>
  </si>
  <si>
    <t>18:49507679:A_C</t>
  </si>
  <si>
    <t>6:139523292:A_G</t>
  </si>
  <si>
    <t>2:228107864:C_T</t>
  </si>
  <si>
    <t>16:56686534:G_GCC</t>
  </si>
  <si>
    <t>11:46303284:C_G</t>
  </si>
  <si>
    <t>16:56649833:A_C</t>
  </si>
  <si>
    <t>16:68135429:A_G</t>
  </si>
  <si>
    <t>12:124836017:C_T</t>
  </si>
  <si>
    <t>21:45434952:A_G</t>
  </si>
  <si>
    <t>11:117224567:C_T</t>
  </si>
  <si>
    <t>6:116115234:A_ATTTGTC</t>
  </si>
  <si>
    <t>atttgtc</t>
  </si>
  <si>
    <t>16:67672806:C_CT</t>
  </si>
  <si>
    <t>8:19668665:C_T</t>
  </si>
  <si>
    <t>9:104903458:A_G</t>
  </si>
  <si>
    <t>17:7608442:A_T</t>
  </si>
  <si>
    <t>11:48093727:A_T</t>
  </si>
  <si>
    <t>15:58348941:A_G</t>
  </si>
  <si>
    <t>12:57413331:C_T</t>
  </si>
  <si>
    <t>19:4056862:A_G</t>
  </si>
  <si>
    <t>16:57075131:C_T</t>
  </si>
  <si>
    <t>11:126351403:G_T</t>
  </si>
  <si>
    <t>2:164715571:C_T</t>
  </si>
  <si>
    <t>16:56636755:G_T</t>
  </si>
  <si>
    <t>3:186208339:A_G</t>
  </si>
  <si>
    <t>3:53084723:C_T</t>
  </si>
  <si>
    <t>10:114039136:A_G</t>
  </si>
  <si>
    <t>11:126453030:C_T</t>
  </si>
  <si>
    <t>19:47082260:C_G</t>
  </si>
  <si>
    <t>11:117085438:T_TTTTG</t>
  </si>
  <si>
    <t>ttttg</t>
  </si>
  <si>
    <t>11:49813970:A_G</t>
  </si>
  <si>
    <t>17:17551878:A_G</t>
  </si>
  <si>
    <t>11:110142147:A_G</t>
  </si>
  <si>
    <t>7:6421679:C_T</t>
  </si>
  <si>
    <t>11:45928877:A_T</t>
  </si>
  <si>
    <t>11:56549801:A_G</t>
  </si>
  <si>
    <t>1:39570014:C_T</t>
  </si>
  <si>
    <t>20:45941824:C_G</t>
  </si>
  <si>
    <t>18:50026432:A_C</t>
  </si>
  <si>
    <t>1:230161390:C_T</t>
  </si>
  <si>
    <t>16:53791576:C_T</t>
  </si>
  <si>
    <t>7:1068895:A_G</t>
  </si>
  <si>
    <t>12:122539929:G_T</t>
  </si>
  <si>
    <t>12:123832329:A_G</t>
  </si>
  <si>
    <t>2:226236695:A_G</t>
  </si>
  <si>
    <t>8:19767953:C_T</t>
  </si>
  <si>
    <t>9:104861372:A_T</t>
  </si>
  <si>
    <t>8:19888285:A_G</t>
  </si>
  <si>
    <t>16:56960326:A_G</t>
  </si>
  <si>
    <t>17:40332918:A_G</t>
  </si>
  <si>
    <t>2:164706383:C_T</t>
  </si>
  <si>
    <t>15:43528519:C_T</t>
  </si>
  <si>
    <t>1:39092016:A_G</t>
  </si>
  <si>
    <t>18:50539605:A_G</t>
  </si>
  <si>
    <t>11:116884037:A_T</t>
  </si>
  <si>
    <t>8:125623217:C_G</t>
  </si>
  <si>
    <t>15:58284151:A_T</t>
  </si>
  <si>
    <t>8:19942130:G_T</t>
  </si>
  <si>
    <t>15:42734427:A_T</t>
  </si>
  <si>
    <t>18:43265888:A_T</t>
  </si>
  <si>
    <t>7:80710660:C_T</t>
  </si>
  <si>
    <t>9:104822932:C_T</t>
  </si>
  <si>
    <t>1:39535699:A_G</t>
  </si>
  <si>
    <t>16:15504778:T_TA</t>
  </si>
  <si>
    <t>17:28297880:G_GA</t>
  </si>
  <si>
    <t>9:128807066:A_G</t>
  </si>
  <si>
    <t>11:46743407:C_T</t>
  </si>
  <si>
    <t>4:156700831:A_T</t>
  </si>
  <si>
    <t>8:20031586:A_G</t>
  </si>
  <si>
    <t>14:74894203:A_G</t>
  </si>
  <si>
    <t>15:58312036:A_G</t>
  </si>
  <si>
    <t>4:68494124:T_TCTCA</t>
  </si>
  <si>
    <t>tctca</t>
  </si>
  <si>
    <t>8:9383751:C_G</t>
  </si>
  <si>
    <t>7:80738955:A_G</t>
  </si>
  <si>
    <t>6:42958198:C_G</t>
  </si>
  <si>
    <t>11:116845290:G_GA</t>
  </si>
  <si>
    <t>10:79194929:A_G</t>
  </si>
  <si>
    <t>2:20925982:C_T</t>
  </si>
  <si>
    <t>16:67902816:G_GC</t>
  </si>
  <si>
    <t>8:19760987:C_T</t>
  </si>
  <si>
    <t>1:93116236:A_AT</t>
  </si>
  <si>
    <t>2:164662289:C_G</t>
  </si>
  <si>
    <t>11:10363421:A_G</t>
  </si>
  <si>
    <t>8:9323885:A_G</t>
  </si>
  <si>
    <t>7:80744388:A_G</t>
  </si>
  <si>
    <t>9:15300970:A_C</t>
  </si>
  <si>
    <t>12:8932191:C_CAGCCTTTGAGA</t>
  </si>
  <si>
    <t>cagcctttgaga</t>
  </si>
  <si>
    <t>14:81251085:A_G</t>
  </si>
  <si>
    <t>18:49571028:A_G</t>
  </si>
  <si>
    <t>10:63431885:G_T</t>
  </si>
  <si>
    <t>3:160417640:C_T</t>
  </si>
  <si>
    <t>1:220828021:A_G</t>
  </si>
  <si>
    <t>16:57094959:A_G</t>
  </si>
  <si>
    <t>3:120079032:C_G</t>
  </si>
  <si>
    <t>15:58448389:C_T</t>
  </si>
  <si>
    <t>19:11230786:C_T</t>
  </si>
  <si>
    <t>16:81484199:C_G</t>
  </si>
  <si>
    <t>22:38505089:A_G</t>
  </si>
  <si>
    <t>11:75726585:A_G</t>
  </si>
  <si>
    <t>17:42564217:C_T</t>
  </si>
  <si>
    <t>5:119393693:A_G</t>
  </si>
  <si>
    <t>11:55037517:A_G</t>
  </si>
  <si>
    <t>8:9295820:A_G</t>
  </si>
  <si>
    <t>16:56957518:A_C</t>
  </si>
  <si>
    <t>17:39946388:A_G</t>
  </si>
  <si>
    <t>5:177130444:C_T</t>
  </si>
  <si>
    <t>15:58287757:A_G</t>
  </si>
  <si>
    <t>12:122834079:C_G</t>
  </si>
  <si>
    <t>15:58516564:C_T</t>
  </si>
  <si>
    <t>6:160592290:A_G</t>
  </si>
  <si>
    <t>16:57269590:C_T</t>
  </si>
  <si>
    <t>16:57084555:A_G</t>
  </si>
  <si>
    <t>16:67184858:A_G</t>
  </si>
  <si>
    <t>16:56983038:C_T</t>
  </si>
  <si>
    <t>18:49674899:A_C</t>
  </si>
  <si>
    <t>11:116823289:C_T</t>
  </si>
  <si>
    <t>4:88758497:A_G</t>
  </si>
  <si>
    <t>6:153142780:G_T</t>
  </si>
  <si>
    <t>11:116830500:A_G</t>
  </si>
  <si>
    <t>18:49757983:A_G</t>
  </si>
  <si>
    <t>16:57478454:A_G</t>
  </si>
  <si>
    <t>14:104806341:A_T</t>
  </si>
  <si>
    <t>1:26694624:G_T</t>
  </si>
  <si>
    <t>7:151067301:G_T</t>
  </si>
  <si>
    <t>12:123994039:A_C</t>
  </si>
  <si>
    <t>3:186165773:C_T</t>
  </si>
  <si>
    <t>1:150752925:A_C</t>
  </si>
  <si>
    <t>7:73568544:C_T</t>
  </si>
  <si>
    <t>3.34e-348</t>
  </si>
  <si>
    <t>4.31e-607</t>
  </si>
  <si>
    <t>11:116786874:C_CA</t>
  </si>
  <si>
    <t>8.54e-489</t>
  </si>
  <si>
    <t>8:10877171:C_G</t>
  </si>
  <si>
    <t>8:125469233:A_T</t>
  </si>
  <si>
    <t>2.28e-336</t>
  </si>
  <si>
    <t>2:27193834:A_T</t>
  </si>
  <si>
    <t>2:27530004:C_T</t>
  </si>
  <si>
    <t>2.97e-482</t>
  </si>
  <si>
    <t>16:29966682:C_T</t>
  </si>
  <si>
    <t>1:62664131:A_G</t>
  </si>
  <si>
    <t>1:230279547:C_T</t>
  </si>
  <si>
    <t>17:76235389:A_G</t>
  </si>
  <si>
    <t>16:29987904:A_G</t>
  </si>
  <si>
    <t>8:8264898:C_G</t>
  </si>
  <si>
    <t>2:28376882:A_G</t>
  </si>
  <si>
    <t>19:18291307:A_G</t>
  </si>
  <si>
    <t>11:116706725:A_G</t>
  </si>
  <si>
    <t>4:87219961:C_CG</t>
  </si>
  <si>
    <t>5:54008349:C_T</t>
  </si>
  <si>
    <t>11:116859922:A_G</t>
  </si>
  <si>
    <t>4.77e-361</t>
  </si>
  <si>
    <t>20:46098047:C_T</t>
  </si>
  <si>
    <t>12:124037430:C_T</t>
  </si>
  <si>
    <t>10:59709332:C_T</t>
  </si>
  <si>
    <t>19:44951502:A_G</t>
  </si>
  <si>
    <t>7:73613908:G_T</t>
  </si>
  <si>
    <t>4:3463712:C_T</t>
  </si>
  <si>
    <t>19:4140911:C_T</t>
  </si>
  <si>
    <t>4:17935738:C_T</t>
  </si>
  <si>
    <t>19:48617517:G_T</t>
  </si>
  <si>
    <t>8:8750359:C_T</t>
  </si>
  <si>
    <t>4:87287863:A_G</t>
  </si>
  <si>
    <t>11:117084423:A_C</t>
  </si>
  <si>
    <t>19:18998736:A_G</t>
  </si>
  <si>
    <t>12:122719872:G_T</t>
  </si>
  <si>
    <t>11:68834329:A_G</t>
  </si>
  <si>
    <t>4:68719023:A_G</t>
  </si>
  <si>
    <t>11:116636489:C_T</t>
  </si>
  <si>
    <t>3:172547843:C_T</t>
  </si>
  <si>
    <t>7:26350495:C_T</t>
  </si>
  <si>
    <t>12:21204819:C_G</t>
  </si>
  <si>
    <t>19:44881081:A_G</t>
  </si>
  <si>
    <t>8:71541814:C_T</t>
  </si>
  <si>
    <t>2:111116460:C_T</t>
  </si>
  <si>
    <t>3:171011625:A_G</t>
  </si>
  <si>
    <t>8:9246842:G_GTA</t>
  </si>
  <si>
    <t>gta</t>
  </si>
  <si>
    <t>16:4597416:C_T</t>
  </si>
  <si>
    <t>17:70450720:C_G</t>
  </si>
  <si>
    <t>20:45950035:A_T</t>
  </si>
  <si>
    <t>11:61747198:C_G</t>
  </si>
  <si>
    <t>6:43789345:A_T</t>
  </si>
  <si>
    <t>11:117123213:A_T</t>
  </si>
  <si>
    <t>20:45524080:C_G</t>
  </si>
  <si>
    <t>11:116680059:A_G</t>
  </si>
  <si>
    <t>1.24e-317</t>
  </si>
  <si>
    <t>16:81507982:A_C</t>
  </si>
  <si>
    <t>9:13704540:C_T</t>
  </si>
  <si>
    <t>11:116664854:A_G</t>
  </si>
  <si>
    <t>2:28362817:A_C</t>
  </si>
  <si>
    <t>2:226336818:C_T</t>
  </si>
  <si>
    <t>8:11251975:A_T</t>
  </si>
  <si>
    <t>8:19950554:A_C</t>
  </si>
  <si>
    <t>11:116628783:A_G</t>
  </si>
  <si>
    <t>7:26363762:A_ACT</t>
  </si>
  <si>
    <t>act</t>
  </si>
  <si>
    <t>5:157020261:A_G</t>
  </si>
  <si>
    <t>2:26638773:C_T</t>
  </si>
  <si>
    <t>4:3051253:C_T</t>
  </si>
  <si>
    <t>1:230007764:A_G</t>
  </si>
  <si>
    <t>13:113812132:C_T</t>
  </si>
  <si>
    <t>6:140069969:C_T</t>
  </si>
  <si>
    <t>7:73416201:A_G</t>
  </si>
  <si>
    <t>6:139514192:A_T</t>
  </si>
  <si>
    <t>19:48771718:C_T</t>
  </si>
  <si>
    <t>8:10990521:C_T</t>
  </si>
  <si>
    <t>8:18386041:C_T</t>
  </si>
  <si>
    <t>12:106988404:C_G</t>
  </si>
  <si>
    <t>16:69585485:G_T</t>
  </si>
  <si>
    <t>8:11966092:A_T</t>
  </si>
  <si>
    <t>4:86335053:C_T</t>
  </si>
  <si>
    <t>3:157077619:C_T</t>
  </si>
  <si>
    <t>11:116677207:A_C</t>
  </si>
  <si>
    <t>13:113930849:A_G</t>
  </si>
  <si>
    <t>8:115998224:C_T</t>
  </si>
  <si>
    <t>19:19730767:C_G</t>
  </si>
  <si>
    <t>19:35062437:C_T</t>
  </si>
  <si>
    <t>8:19898246:C_T</t>
  </si>
  <si>
    <t>11:117132704:C_G</t>
  </si>
  <si>
    <t>8:20098835:A_C</t>
  </si>
  <si>
    <t>2:27761141:A_C</t>
  </si>
  <si>
    <t>3:36935435:A_T</t>
  </si>
  <si>
    <t>8:10871229:A_G</t>
  </si>
  <si>
    <t>5:156992754:C_T</t>
  </si>
  <si>
    <t>10:72931277:A_G</t>
  </si>
  <si>
    <t>8:10030530:A_G</t>
  </si>
  <si>
    <t>11:116765235:C_T</t>
  </si>
  <si>
    <t>16:72122767:G_T</t>
  </si>
  <si>
    <t>2:28198514:C_T</t>
  </si>
  <si>
    <t>11:116731683:A_G</t>
  </si>
  <si>
    <t>5:133050413:A_G</t>
  </si>
  <si>
    <t>17:17803791:C_T</t>
  </si>
  <si>
    <t>1:220816744:A_C</t>
  </si>
  <si>
    <t>4:87129290:A_G</t>
  </si>
  <si>
    <t>11:116509261:A_G</t>
  </si>
  <si>
    <t>8:19726350:A_G</t>
  </si>
  <si>
    <t>2:27304465:C_T</t>
  </si>
  <si>
    <t>5:156963286:C_T</t>
  </si>
  <si>
    <t>10:62080928:G_T</t>
  </si>
  <si>
    <t>17:49329709:A_C</t>
  </si>
  <si>
    <t>19:18624856:C_T</t>
  </si>
  <si>
    <t>14:52107858:A_C</t>
  </si>
  <si>
    <t>1:230133973:C_G</t>
  </si>
  <si>
    <t>2:27136537:G_T</t>
  </si>
  <si>
    <t>9:104902020:C_T</t>
  </si>
  <si>
    <t>10:112218339:A_G</t>
  </si>
  <si>
    <t>17:43854842:C_T</t>
  </si>
  <si>
    <t>16:910725:A_G</t>
  </si>
  <si>
    <t>17:76271154:A_ACTGCCCTGGGCGCC</t>
  </si>
  <si>
    <t>actgccctgggcgcc</t>
  </si>
  <si>
    <t>4:87277643:C_T</t>
  </si>
  <si>
    <t>17:1742453:A_C</t>
  </si>
  <si>
    <t>1:205161285:A_G</t>
  </si>
  <si>
    <t>8:36988917:A_G</t>
  </si>
  <si>
    <t>11:116608826:G_T</t>
  </si>
  <si>
    <t>2:27860513:A_G</t>
  </si>
  <si>
    <t>5:132977268:C_G</t>
  </si>
  <si>
    <t>2:27255726:C_G</t>
  </si>
  <si>
    <t>4:3416539:A_G</t>
  </si>
  <si>
    <t>8:8468243:G_T</t>
  </si>
  <si>
    <t>19:44928538:A_G</t>
  </si>
  <si>
    <t>8:18336709:A_C</t>
  </si>
  <si>
    <t>22:35642029:C_T</t>
  </si>
  <si>
    <t>19:44669513:C_T</t>
  </si>
  <si>
    <t>7:73473247:A_G</t>
  </si>
  <si>
    <t>8:10964616:C_G</t>
  </si>
  <si>
    <t>8:125498974:G_GA</t>
  </si>
  <si>
    <t>8:10561104:C_G</t>
  </si>
  <si>
    <t>2:27451258:C_T</t>
  </si>
  <si>
    <t>2:27637343:T_TG</t>
  </si>
  <si>
    <t>6:108850783:C_T</t>
  </si>
  <si>
    <t>12:106791409:A_G</t>
  </si>
  <si>
    <t>3:12077400:C_T</t>
  </si>
  <si>
    <t>19:44869537:A_G</t>
  </si>
  <si>
    <t>11:47507906:T_TA</t>
  </si>
  <si>
    <t>9:136476890:A_G</t>
  </si>
  <si>
    <t>8:81480931:G_T</t>
  </si>
  <si>
    <t>2:27419228:A_AGTGGC</t>
  </si>
  <si>
    <t>agtggc</t>
  </si>
  <si>
    <t>2:170784343:A_C</t>
  </si>
  <si>
    <t>15:58392279:C_T</t>
  </si>
  <si>
    <t>11:116661612:C_T</t>
  </si>
  <si>
    <t>11:116725679:C_T</t>
  </si>
  <si>
    <t>10:92892092:C_T</t>
  </si>
  <si>
    <t>10:63245639:C_T</t>
  </si>
  <si>
    <t>3:12355089:A_G</t>
  </si>
  <si>
    <t>2:118998273:A_G</t>
  </si>
  <si>
    <t>4:86480168:C_T</t>
  </si>
  <si>
    <t>8:19768609:C_T</t>
  </si>
  <si>
    <t>8:19791598:C_T</t>
  </si>
  <si>
    <t>15:63496987:A_C</t>
  </si>
  <si>
    <t>7:73785961:C_G</t>
  </si>
  <si>
    <t>1:97885961:A_ACCTC</t>
  </si>
  <si>
    <t>acctc</t>
  </si>
  <si>
    <t>11:116774829:C_G</t>
  </si>
  <si>
    <t>7:73432532:C_G</t>
  </si>
  <si>
    <t>3:136206037:C_CAG</t>
  </si>
  <si>
    <t>12:26310149:C_T</t>
  </si>
  <si>
    <t>2:20974287:C_T</t>
  </si>
  <si>
    <t>2:27019893:C_T</t>
  </si>
  <si>
    <t>1.28e-310</t>
  </si>
  <si>
    <t>1:50364207:A_G</t>
  </si>
  <si>
    <t>19:33403940:C_T</t>
  </si>
  <si>
    <t>8:125631956:G_T</t>
  </si>
  <si>
    <t>8:19811355:G_T</t>
  </si>
  <si>
    <t>6:43781373:C_T</t>
  </si>
  <si>
    <t>7:150566707:A_G</t>
  </si>
  <si>
    <t>11:116623021:A_G</t>
  </si>
  <si>
    <t>1:230171586:C_T</t>
  </si>
  <si>
    <t>11:46766023:C_T</t>
  </si>
  <si>
    <t>17:7676154:C_G</t>
  </si>
  <si>
    <t>19:8341496:C_T</t>
  </si>
  <si>
    <t>2:27922292:G_T</t>
  </si>
  <si>
    <t>8:8832456:C_G</t>
  </si>
  <si>
    <t>11:116749141:A_ACT</t>
  </si>
  <si>
    <t>3:12447383:C_G</t>
  </si>
  <si>
    <t>15:58386313:C_T</t>
  </si>
  <si>
    <t>11:116639963:G_T</t>
  </si>
  <si>
    <t>6:52765471:A_C</t>
  </si>
  <si>
    <t>16:69696523:A_G</t>
  </si>
  <si>
    <t>19:44860443:A_G</t>
  </si>
  <si>
    <t>15:63877024:A_G</t>
  </si>
  <si>
    <t>4:156768526:C_T</t>
  </si>
  <si>
    <t>2:28423980:C_T</t>
  </si>
  <si>
    <t>20:35583402:A_G</t>
  </si>
  <si>
    <t>7:44213786:C_T</t>
  </si>
  <si>
    <t>3:12581124:C_G</t>
  </si>
  <si>
    <t>1:203552944:A_G</t>
  </si>
  <si>
    <t>Additive Beta</t>
  </si>
  <si>
    <t>Table 9a. Top candidate drug-gene interactions for protein-coding targets of Sleep-Lipid interaction SNPs.</t>
  </si>
  <si>
    <t>Table 9b. Top approved drugs and indications for protein-coding target genes identified of Sleep-Lipid interaction SNPs.</t>
  </si>
  <si>
    <t>Supplementary Table 8: Independent lead SNPs from the 2-degree of freedom meta-analysis - African (AFR) Meta-analysis</t>
  </si>
  <si>
    <t>Supplementary Table 7: Independent lead SNPs from the 2-degree of freedom meta-analysis - European (EUR) Meta-analysis</t>
  </si>
  <si>
    <t>Supplementary Table 6: Independent lead SNPs from the 2-degree of freedom meta-analysis - Cross-Population Meta-analysis (CPMA) Meta-analysis</t>
  </si>
  <si>
    <t>Chromosomal positions are derived from build 38.</t>
  </si>
  <si>
    <t>Abbreviations: N, number; SE, standard error.</t>
  </si>
  <si>
    <t>pos (build 38)</t>
  </si>
  <si>
    <t>Abbreviations: chr, chromosome; N, number; pos, position</t>
  </si>
  <si>
    <t>All together</t>
  </si>
  <si>
    <t>Cross-population meta-analysis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</si>
</sst>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vertAlign val="superscript"/>
      <sz val="10"/>
      <color theme="1"/>
      <name val="Arial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</font>
    <font>
      <u/>
      <sz val="10"/>
      <color theme="10"/>
      <name val="Arial"/>
      <family val="2"/>
    </font>
    <font>
      <sz val="11"/>
      <color theme="1"/>
      <name val="Arial"/>
      <family val="2"/>
    </font>
    <font>
      <sz val="10"/>
      <color theme="1"/>
      <name val="Calibri"/>
      <scheme val="minor"/>
    </font>
    <font>
      <sz val="10"/>
      <color theme="1"/>
      <name val="Arial"/>
    </font>
    <font>
      <sz val="8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u/>
      <sz val="11"/>
      <color theme="10"/>
      <name val="Calibri"/>
      <family val="2"/>
      <scheme val="minor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b/>
      <sz val="10"/>
      <color rgb="FFFFFFFF"/>
      <name val="Arial"/>
      <family val="2"/>
    </font>
    <font>
      <u/>
      <sz val="10"/>
      <color rgb="FF0000FF"/>
      <name val="Arial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u/>
      <sz val="10"/>
      <color rgb="FF0000EE"/>
      <name val="Arial"/>
      <family val="2"/>
    </font>
    <font>
      <sz val="10"/>
      <color rgb="FF996600"/>
      <name val="Arial"/>
      <family val="2"/>
    </font>
    <font>
      <sz val="10"/>
      <color rgb="FF333333"/>
      <name val="Arial"/>
      <family val="2"/>
    </font>
    <font>
      <b/>
      <i/>
      <u/>
      <sz val="10"/>
      <color rgb="FF000000"/>
      <name val="Arial"/>
      <family val="2"/>
    </font>
    <font>
      <sz val="11"/>
      <color rgb="FF000000"/>
      <name val="Calibri"/>
      <family val="2"/>
    </font>
    <font>
      <i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1"/>
      <color theme="10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sz val="11"/>
      <color rgb="FF3B3B3B"/>
      <name val="Arial"/>
      <family val="2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Calibri"/>
      <family val="2"/>
    </font>
    <font>
      <sz val="10"/>
      <color theme="1"/>
      <name val="Calibri"/>
      <family val="2"/>
      <scheme val="minor"/>
    </font>
    <font>
      <sz val="12"/>
      <color theme="1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theme="1"/>
      </patternFill>
    </fill>
    <fill>
      <patternFill patternType="solid">
        <fgColor rgb="FFFFFFFF"/>
        <bgColor rgb="FFFFFFFF"/>
      </patternFill>
    </fill>
    <fill>
      <patternFill patternType="solid">
        <fgColor theme="1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D6DCE4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6">
    <xf numFmtId="0" fontId="0" fillId="0" borderId="0"/>
    <xf numFmtId="0" fontId="3" fillId="0" borderId="0"/>
    <xf numFmtId="0" fontId="9" fillId="0" borderId="0" applyNumberFormat="0" applyFill="0" applyBorder="0" applyAlignment="0" applyProtection="0"/>
    <xf numFmtId="0" fontId="11" fillId="0" borderId="0"/>
    <xf numFmtId="0" fontId="1" fillId="0" borderId="0"/>
    <xf numFmtId="0" fontId="20" fillId="0" borderId="0" applyNumberFormat="0" applyFill="0" applyBorder="0" applyAlignment="0" applyProtection="0"/>
    <xf numFmtId="0" fontId="18" fillId="0" borderId="0"/>
    <xf numFmtId="0" fontId="28" fillId="0" borderId="0"/>
    <xf numFmtId="0" fontId="29" fillId="0" borderId="0"/>
    <xf numFmtId="0" fontId="26" fillId="12" borderId="0"/>
    <xf numFmtId="0" fontId="22" fillId="10" borderId="0"/>
    <xf numFmtId="0" fontId="31" fillId="13" borderId="0"/>
    <xf numFmtId="0" fontId="32" fillId="13" borderId="10"/>
    <xf numFmtId="0" fontId="19" fillId="0" borderId="0"/>
    <xf numFmtId="0" fontId="21" fillId="7" borderId="0"/>
    <xf numFmtId="0" fontId="21" fillId="8" borderId="0"/>
    <xf numFmtId="0" fontId="19" fillId="9" borderId="0"/>
    <xf numFmtId="0" fontId="23" fillId="11" borderId="0"/>
    <xf numFmtId="0" fontId="24" fillId="0" borderId="0"/>
    <xf numFmtId="0" fontId="25" fillId="0" borderId="0"/>
    <xf numFmtId="0" fontId="27" fillId="0" borderId="0"/>
    <xf numFmtId="0" fontId="30" fillId="0" borderId="0"/>
    <xf numFmtId="0" fontId="33" fillId="0" borderId="0"/>
    <xf numFmtId="0" fontId="18" fillId="0" borderId="0"/>
    <xf numFmtId="0" fontId="18" fillId="0" borderId="0"/>
    <xf numFmtId="0" fontId="22" fillId="0" borderId="0"/>
  </cellStyleXfs>
  <cellXfs count="238">
    <xf numFmtId="0" fontId="0" fillId="0" borderId="0" xfId="0"/>
    <xf numFmtId="0" fontId="6" fillId="2" borderId="1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 wrapText="1"/>
    </xf>
    <xf numFmtId="0" fontId="3" fillId="0" borderId="1" xfId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3" fillId="0" borderId="1" xfId="1" applyBorder="1" applyAlignment="1">
      <alignment horizontal="center"/>
    </xf>
    <xf numFmtId="0" fontId="7" fillId="2" borderId="1" xfId="1" applyFont="1" applyFill="1" applyBorder="1"/>
    <xf numFmtId="0" fontId="8" fillId="2" borderId="1" xfId="1" applyFont="1" applyFill="1" applyBorder="1" applyAlignment="1">
      <alignment horizontal="center" vertical="center"/>
    </xf>
    <xf numFmtId="0" fontId="7" fillId="0" borderId="1" xfId="1" applyFont="1" applyBorder="1" applyAlignment="1">
      <alignment horizontal="left" vertical="center" wrapText="1"/>
    </xf>
    <xf numFmtId="0" fontId="12" fillId="0" borderId="6" xfId="3" applyFont="1" applyBorder="1"/>
    <xf numFmtId="0" fontId="3" fillId="0" borderId="1" xfId="1" applyBorder="1" applyAlignment="1">
      <alignment horizontal="center" wrapText="1"/>
    </xf>
    <xf numFmtId="0" fontId="3" fillId="0" borderId="1" xfId="1" applyBorder="1"/>
    <xf numFmtId="0" fontId="3" fillId="3" borderId="1" xfId="1" applyFill="1" applyBorder="1"/>
    <xf numFmtId="0" fontId="3" fillId="0" borderId="1" xfId="1" applyBorder="1" applyAlignment="1">
      <alignment vertical="center"/>
    </xf>
    <xf numFmtId="0" fontId="4" fillId="0" borderId="1" xfId="1" applyFont="1" applyBorder="1"/>
    <xf numFmtId="0" fontId="0" fillId="0" borderId="1" xfId="0" applyBorder="1"/>
    <xf numFmtId="0" fontId="18" fillId="0" borderId="6" xfId="6" applyBorder="1"/>
    <xf numFmtId="2" fontId="7" fillId="0" borderId="1" xfId="1" applyNumberFormat="1" applyFont="1" applyBorder="1" applyAlignment="1">
      <alignment horizontal="left" vertical="center" wrapText="1"/>
    </xf>
    <xf numFmtId="11" fontId="0" fillId="0" borderId="0" xfId="0" applyNumberFormat="1"/>
    <xf numFmtId="0" fontId="0" fillId="0" borderId="12" xfId="0" applyBorder="1"/>
    <xf numFmtId="0" fontId="35" fillId="0" borderId="0" xfId="0" applyFont="1"/>
    <xf numFmtId="0" fontId="35" fillId="0" borderId="12" xfId="0" applyFont="1" applyBorder="1"/>
    <xf numFmtId="0" fontId="36" fillId="0" borderId="0" xfId="0" applyFont="1"/>
    <xf numFmtId="0" fontId="0" fillId="0" borderId="0" xfId="0" applyAlignment="1">
      <alignment horizontal="left"/>
    </xf>
    <xf numFmtId="0" fontId="4" fillId="2" borderId="1" xfId="1" applyFont="1" applyFill="1" applyBorder="1" applyAlignment="1">
      <alignment horizontal="left" vertical="center"/>
    </xf>
    <xf numFmtId="0" fontId="36" fillId="0" borderId="0" xfId="0" applyFont="1" applyAlignment="1">
      <alignment horizontal="left"/>
    </xf>
    <xf numFmtId="0" fontId="10" fillId="3" borderId="6" xfId="1" applyFont="1" applyFill="1" applyBorder="1" applyAlignment="1">
      <alignment horizontal="center" vertical="center" wrapText="1"/>
    </xf>
    <xf numFmtId="49" fontId="10" fillId="3" borderId="6" xfId="1" applyNumberFormat="1" applyFont="1" applyFill="1" applyBorder="1" applyAlignment="1">
      <alignment horizontal="center" vertical="center" wrapText="1"/>
    </xf>
    <xf numFmtId="0" fontId="10" fillId="3" borderId="0" xfId="1" applyFont="1" applyFill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center" wrapText="1"/>
    </xf>
    <xf numFmtId="0" fontId="10" fillId="3" borderId="0" xfId="1" applyFont="1" applyFill="1" applyAlignment="1">
      <alignment horizontal="center" wrapText="1"/>
    </xf>
    <xf numFmtId="0" fontId="37" fillId="3" borderId="1" xfId="2" applyFont="1" applyFill="1" applyBorder="1" applyAlignment="1">
      <alignment horizontal="center" wrapText="1"/>
    </xf>
    <xf numFmtId="0" fontId="10" fillId="3" borderId="1" xfId="1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vertical="center" wrapText="1"/>
    </xf>
    <xf numFmtId="0" fontId="38" fillId="3" borderId="1" xfId="2" applyFont="1" applyFill="1" applyBorder="1" applyAlignment="1">
      <alignment vertical="center" wrapText="1"/>
    </xf>
    <xf numFmtId="0" fontId="39" fillId="3" borderId="1" xfId="6" applyFont="1" applyFill="1" applyBorder="1" applyAlignment="1">
      <alignment horizontal="center" wrapText="1"/>
    </xf>
    <xf numFmtId="0" fontId="39" fillId="3" borderId="1" xfId="6" applyFont="1" applyFill="1" applyBorder="1" applyAlignment="1">
      <alignment wrapText="1"/>
    </xf>
    <xf numFmtId="0" fontId="10" fillId="3" borderId="1" xfId="3" applyFont="1" applyFill="1" applyBorder="1" applyAlignment="1">
      <alignment horizontal="center" wrapText="1"/>
    </xf>
    <xf numFmtId="0" fontId="40" fillId="3" borderId="1" xfId="3" applyFont="1" applyFill="1" applyBorder="1"/>
    <xf numFmtId="0" fontId="39" fillId="3" borderId="1" xfId="1" applyFont="1" applyFill="1" applyBorder="1"/>
    <xf numFmtId="0" fontId="39" fillId="3" borderId="1" xfId="1" applyFont="1" applyFill="1" applyBorder="1" applyAlignment="1">
      <alignment wrapText="1"/>
    </xf>
    <xf numFmtId="0" fontId="10" fillId="3" borderId="9" xfId="1" applyFont="1" applyFill="1" applyBorder="1" applyAlignment="1">
      <alignment horizontal="center" wrapText="1"/>
    </xf>
    <xf numFmtId="0" fontId="10" fillId="3" borderId="3" xfId="1" applyFont="1" applyFill="1" applyBorder="1" applyAlignment="1">
      <alignment horizontal="center" wrapText="1"/>
    </xf>
    <xf numFmtId="164" fontId="10" fillId="3" borderId="0" xfId="1" applyNumberFormat="1" applyFont="1" applyFill="1" applyAlignment="1">
      <alignment horizontal="center" wrapText="1"/>
    </xf>
    <xf numFmtId="0" fontId="10" fillId="3" borderId="9" xfId="1" applyFont="1" applyFill="1" applyBorder="1" applyAlignment="1">
      <alignment horizontal="center" vertical="center" wrapText="1"/>
    </xf>
    <xf numFmtId="0" fontId="10" fillId="3" borderId="1" xfId="1" applyFont="1" applyFill="1" applyBorder="1"/>
    <xf numFmtId="0" fontId="10" fillId="3" borderId="1" xfId="1" applyFont="1" applyFill="1" applyBorder="1" applyAlignment="1">
      <alignment horizontal="left" vertical="center"/>
    </xf>
    <xf numFmtId="0" fontId="10" fillId="3" borderId="6" xfId="1" applyFont="1" applyFill="1" applyBorder="1" applyAlignment="1">
      <alignment horizontal="left" vertical="center" wrapText="1"/>
    </xf>
    <xf numFmtId="0" fontId="10" fillId="3" borderId="1" xfId="0" applyFont="1" applyFill="1" applyBorder="1" applyAlignment="1">
      <alignment horizontal="left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39" fillId="3" borderId="1" xfId="0" applyFont="1" applyFill="1" applyBorder="1" applyAlignment="1">
      <alignment horizontal="center" vertical="center" wrapText="1"/>
    </xf>
    <xf numFmtId="0" fontId="10" fillId="3" borderId="1" xfId="1" applyFont="1" applyFill="1" applyBorder="1" applyAlignment="1">
      <alignment horizontal="left" wrapText="1"/>
    </xf>
    <xf numFmtId="0" fontId="10" fillId="3" borderId="1" xfId="3" applyFont="1" applyFill="1" applyBorder="1" applyAlignment="1">
      <alignment horizontal="left" wrapText="1"/>
    </xf>
    <xf numFmtId="0" fontId="39" fillId="3" borderId="1" xfId="3" applyFont="1" applyFill="1" applyBorder="1"/>
    <xf numFmtId="0" fontId="39" fillId="3" borderId="1" xfId="3" applyFont="1" applyFill="1" applyBorder="1" applyAlignment="1">
      <alignment horizontal="center" vertical="center"/>
    </xf>
    <xf numFmtId="0" fontId="39" fillId="3" borderId="1" xfId="1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wrapText="1"/>
    </xf>
    <xf numFmtId="0" fontId="10" fillId="3" borderId="1" xfId="1" applyFont="1" applyFill="1" applyBorder="1" applyAlignment="1">
      <alignment horizontal="left" vertical="center" wrapText="1"/>
    </xf>
    <xf numFmtId="0" fontId="39" fillId="3" borderId="1" xfId="6" applyFont="1" applyFill="1" applyBorder="1" applyAlignment="1">
      <alignment horizontal="left" wrapText="1"/>
    </xf>
    <xf numFmtId="0" fontId="39" fillId="3" borderId="1" xfId="1" applyFont="1" applyFill="1" applyBorder="1" applyAlignment="1">
      <alignment horizontal="center" vertical="center" wrapText="1"/>
    </xf>
    <xf numFmtId="0" fontId="3" fillId="0" borderId="6" xfId="3" applyFont="1" applyBorder="1"/>
    <xf numFmtId="0" fontId="12" fillId="0" borderId="6" xfId="3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8" fillId="0" borderId="6" xfId="6" applyBorder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/>
    <xf numFmtId="0" fontId="1" fillId="0" borderId="1" xfId="1" applyFont="1" applyBorder="1" applyAlignment="1">
      <alignment horizontal="left"/>
    </xf>
    <xf numFmtId="2" fontId="1" fillId="0" borderId="1" xfId="1" applyNumberFormat="1" applyFont="1" applyBorder="1" applyAlignment="1">
      <alignment horizontal="left"/>
    </xf>
    <xf numFmtId="0" fontId="1" fillId="3" borderId="1" xfId="1" applyFont="1" applyFill="1" applyBorder="1" applyAlignment="1">
      <alignment horizontal="left" wrapText="1"/>
    </xf>
    <xf numFmtId="0" fontId="1" fillId="3" borderId="1" xfId="1" applyFont="1" applyFill="1" applyBorder="1" applyAlignment="1">
      <alignment horizontal="left"/>
    </xf>
    <xf numFmtId="2" fontId="7" fillId="3" borderId="1" xfId="1" applyNumberFormat="1" applyFont="1" applyFill="1" applyBorder="1" applyAlignment="1">
      <alignment horizontal="left"/>
    </xf>
    <xf numFmtId="2" fontId="7" fillId="0" borderId="1" xfId="1" applyNumberFormat="1" applyFont="1" applyBorder="1" applyAlignment="1">
      <alignment horizontal="left"/>
    </xf>
    <xf numFmtId="2" fontId="1" fillId="0" borderId="1" xfId="1" applyNumberFormat="1" applyFont="1" applyBorder="1" applyAlignment="1">
      <alignment horizontal="left" vertical="center"/>
    </xf>
    <xf numFmtId="2" fontId="1" fillId="3" borderId="1" xfId="1" applyNumberFormat="1" applyFont="1" applyFill="1" applyBorder="1" applyAlignment="1">
      <alignment horizontal="left" wrapText="1"/>
    </xf>
    <xf numFmtId="1" fontId="1" fillId="0" borderId="1" xfId="1" applyNumberFormat="1" applyFont="1" applyBorder="1" applyAlignment="1">
      <alignment horizontal="left" vertical="center"/>
    </xf>
    <xf numFmtId="0" fontId="7" fillId="0" borderId="1" xfId="1" applyFont="1" applyBorder="1" applyAlignment="1">
      <alignment horizontal="left" vertical="center"/>
    </xf>
    <xf numFmtId="2" fontId="7" fillId="6" borderId="1" xfId="1" applyNumberFormat="1" applyFont="1" applyFill="1" applyBorder="1" applyAlignment="1">
      <alignment horizontal="left" vertical="center"/>
    </xf>
    <xf numFmtId="2" fontId="7" fillId="0" borderId="1" xfId="1" applyNumberFormat="1" applyFont="1" applyBorder="1" applyAlignment="1">
      <alignment horizontal="left" vertical="center"/>
    </xf>
    <xf numFmtId="2" fontId="1" fillId="6" borderId="1" xfId="1" applyNumberFormat="1" applyFont="1" applyFill="1" applyBorder="1" applyAlignment="1">
      <alignment horizontal="left" vertical="center"/>
    </xf>
    <xf numFmtId="2" fontId="7" fillId="0" borderId="1" xfId="0" applyNumberFormat="1" applyFont="1" applyBorder="1" applyAlignment="1">
      <alignment horizontal="left"/>
    </xf>
    <xf numFmtId="0" fontId="1" fillId="0" borderId="1" xfId="1" applyFont="1" applyBorder="1" applyAlignment="1">
      <alignment horizontal="left" vertical="center"/>
    </xf>
    <xf numFmtId="0" fontId="1" fillId="6" borderId="1" xfId="1" applyFont="1" applyFill="1" applyBorder="1" applyAlignment="1">
      <alignment horizontal="left" vertical="center"/>
    </xf>
    <xf numFmtId="1" fontId="1" fillId="3" borderId="1" xfId="1" applyNumberFormat="1" applyFont="1" applyFill="1" applyBorder="1" applyAlignment="1">
      <alignment horizontal="left" vertical="center"/>
    </xf>
    <xf numFmtId="2" fontId="1" fillId="3" borderId="1" xfId="1" applyNumberFormat="1" applyFont="1" applyFill="1" applyBorder="1" applyAlignment="1">
      <alignment horizontal="left" vertical="center"/>
    </xf>
    <xf numFmtId="2" fontId="1" fillId="3" borderId="1" xfId="1" applyNumberFormat="1" applyFont="1" applyFill="1" applyBorder="1" applyAlignment="1">
      <alignment horizontal="left"/>
    </xf>
    <xf numFmtId="2" fontId="7" fillId="3" borderId="1" xfId="1" applyNumberFormat="1" applyFont="1" applyFill="1" applyBorder="1" applyAlignment="1">
      <alignment horizontal="left" vertical="center"/>
    </xf>
    <xf numFmtId="3" fontId="1" fillId="0" borderId="1" xfId="1" applyNumberFormat="1" applyFont="1" applyBorder="1" applyAlignment="1">
      <alignment horizontal="left"/>
    </xf>
    <xf numFmtId="2" fontId="7" fillId="0" borderId="1" xfId="0" applyNumberFormat="1" applyFont="1" applyBorder="1" applyAlignment="1">
      <alignment horizontal="left" vertical="center"/>
    </xf>
    <xf numFmtId="1" fontId="1" fillId="0" borderId="1" xfId="1" applyNumberFormat="1" applyFont="1" applyBorder="1" applyAlignment="1">
      <alignment horizontal="left"/>
    </xf>
    <xf numFmtId="1" fontId="1" fillId="3" borderId="1" xfId="1" applyNumberFormat="1" applyFont="1" applyFill="1" applyBorder="1" applyAlignment="1">
      <alignment horizontal="left" wrapText="1"/>
    </xf>
    <xf numFmtId="1" fontId="7" fillId="0" borderId="1" xfId="1" applyNumberFormat="1" applyFont="1" applyBorder="1" applyAlignment="1">
      <alignment horizontal="left" vertical="center" wrapText="1"/>
    </xf>
    <xf numFmtId="1" fontId="7" fillId="0" borderId="1" xfId="1" applyNumberFormat="1" applyFont="1" applyBorder="1" applyAlignment="1">
      <alignment horizontal="left" vertical="center"/>
    </xf>
    <xf numFmtId="1" fontId="1" fillId="3" borderId="1" xfId="1" applyNumberFormat="1" applyFont="1" applyFill="1" applyBorder="1" applyAlignment="1">
      <alignment horizontal="left"/>
    </xf>
    <xf numFmtId="0" fontId="1" fillId="0" borderId="0" xfId="0" applyFont="1"/>
    <xf numFmtId="0" fontId="0" fillId="15" borderId="12" xfId="0" applyFill="1" applyBorder="1"/>
    <xf numFmtId="0" fontId="0" fillId="15" borderId="12" xfId="0" applyFill="1" applyBorder="1" applyAlignment="1">
      <alignment horizontal="right"/>
    </xf>
    <xf numFmtId="0" fontId="42" fillId="15" borderId="12" xfId="0" applyFont="1" applyFill="1" applyBorder="1"/>
    <xf numFmtId="0" fontId="0" fillId="15" borderId="0" xfId="0" applyFill="1"/>
    <xf numFmtId="0" fontId="0" fillId="15" borderId="0" xfId="0" applyFill="1" applyAlignment="1">
      <alignment horizontal="right"/>
    </xf>
    <xf numFmtId="0" fontId="42" fillId="15" borderId="0" xfId="0" applyFont="1" applyFill="1"/>
    <xf numFmtId="0" fontId="0" fillId="0" borderId="0" xfId="0" applyAlignment="1">
      <alignment horizontal="right"/>
    </xf>
    <xf numFmtId="0" fontId="42" fillId="15" borderId="0" xfId="0" applyFont="1" applyFill="1" applyAlignment="1">
      <alignment horizontal="right"/>
    </xf>
    <xf numFmtId="0" fontId="42" fillId="0" borderId="0" xfId="0" applyFont="1"/>
    <xf numFmtId="0" fontId="42" fillId="0" borderId="0" xfId="0" applyFont="1" applyAlignment="1">
      <alignment horizontal="right"/>
    </xf>
    <xf numFmtId="0" fontId="41" fillId="0" borderId="12" xfId="0" applyFont="1" applyBorder="1"/>
    <xf numFmtId="0" fontId="41" fillId="0" borderId="12" xfId="0" applyFont="1" applyBorder="1" applyAlignment="1">
      <alignment horizontal="right"/>
    </xf>
    <xf numFmtId="0" fontId="2" fillId="0" borderId="12" xfId="0" applyFont="1" applyBorder="1" applyAlignment="1">
      <alignment horizontal="left"/>
    </xf>
    <xf numFmtId="0" fontId="2" fillId="0" borderId="12" xfId="0" applyFont="1" applyBorder="1"/>
    <xf numFmtId="2" fontId="0" fillId="15" borderId="12" xfId="0" applyNumberFormat="1" applyFill="1" applyBorder="1" applyAlignment="1">
      <alignment horizontal="right"/>
    </xf>
    <xf numFmtId="2" fontId="0" fillId="15" borderId="0" xfId="0" applyNumberFormat="1" applyFill="1" applyAlignment="1">
      <alignment horizontal="right"/>
    </xf>
    <xf numFmtId="0" fontId="0" fillId="16" borderId="0" xfId="0" applyFill="1"/>
    <xf numFmtId="0" fontId="0" fillId="16" borderId="0" xfId="0" applyFill="1" applyAlignment="1">
      <alignment horizontal="right"/>
    </xf>
    <xf numFmtId="2" fontId="0" fillId="0" borderId="0" xfId="0" applyNumberFormat="1" applyAlignment="1">
      <alignment horizontal="right"/>
    </xf>
    <xf numFmtId="0" fontId="41" fillId="0" borderId="12" xfId="0" applyFont="1" applyBorder="1" applyAlignment="1">
      <alignment horizontal="left"/>
    </xf>
    <xf numFmtId="0" fontId="10" fillId="0" borderId="1" xfId="1" applyFont="1" applyBorder="1" applyAlignment="1">
      <alignment horizontal="center" wrapText="1"/>
    </xf>
    <xf numFmtId="0" fontId="10" fillId="0" borderId="1" xfId="3" applyFont="1" applyBorder="1" applyAlignment="1">
      <alignment horizontal="center" wrapText="1"/>
    </xf>
    <xf numFmtId="0" fontId="39" fillId="0" borderId="1" xfId="3" applyFont="1" applyBorder="1" applyAlignment="1">
      <alignment wrapText="1"/>
    </xf>
    <xf numFmtId="0" fontId="39" fillId="0" borderId="1" xfId="1" applyFont="1" applyBorder="1" applyAlignment="1">
      <alignment wrapText="1"/>
    </xf>
    <xf numFmtId="1" fontId="38" fillId="3" borderId="1" xfId="4" applyNumberFormat="1" applyFont="1" applyFill="1" applyBorder="1" applyAlignment="1">
      <alignment horizontal="left" vertical="center"/>
    </xf>
    <xf numFmtId="1" fontId="38" fillId="3" borderId="1" xfId="4" applyNumberFormat="1" applyFont="1" applyFill="1" applyBorder="1" applyAlignment="1">
      <alignment horizontal="center" vertical="center"/>
    </xf>
    <xf numFmtId="1" fontId="38" fillId="3" borderId="1" xfId="4" applyNumberFormat="1" applyFont="1" applyFill="1" applyBorder="1" applyAlignment="1">
      <alignment horizontal="center" vertical="center" wrapText="1"/>
    </xf>
    <xf numFmtId="0" fontId="38" fillId="3" borderId="1" xfId="4" applyFont="1" applyFill="1" applyBorder="1" applyAlignment="1">
      <alignment horizontal="center" vertical="center"/>
    </xf>
    <xf numFmtId="0" fontId="38" fillId="3" borderId="1" xfId="4" applyFont="1" applyFill="1" applyBorder="1" applyAlignment="1">
      <alignment horizontal="center" vertical="center" wrapText="1"/>
    </xf>
    <xf numFmtId="0" fontId="38" fillId="0" borderId="1" xfId="4" applyFont="1" applyBorder="1" applyAlignment="1">
      <alignment horizontal="center" vertical="center" wrapText="1"/>
    </xf>
    <xf numFmtId="0" fontId="10" fillId="3" borderId="0" xfId="1" applyFont="1" applyFill="1" applyAlignment="1">
      <alignment horizontal="center" vertical="center"/>
    </xf>
    <xf numFmtId="0" fontId="10" fillId="3" borderId="1" xfId="1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wrapText="1"/>
    </xf>
    <xf numFmtId="0" fontId="38" fillId="3" borderId="1" xfId="1" applyFont="1" applyFill="1" applyBorder="1" applyAlignment="1">
      <alignment horizontal="left" vertical="center"/>
    </xf>
    <xf numFmtId="0" fontId="38" fillId="3" borderId="0" xfId="1" applyFont="1" applyFill="1" applyAlignment="1">
      <alignment horizontal="left" vertical="center"/>
    </xf>
    <xf numFmtId="0" fontId="10" fillId="0" borderId="1" xfId="0" applyFont="1" applyBorder="1" applyAlignment="1">
      <alignment horizont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Font="1" applyBorder="1"/>
    <xf numFmtId="0" fontId="10" fillId="0" borderId="6" xfId="1" applyFont="1" applyBorder="1" applyAlignment="1">
      <alignment horizontal="center" vertical="center" wrapText="1"/>
    </xf>
    <xf numFmtId="0" fontId="10" fillId="0" borderId="0" xfId="1" applyFont="1" applyAlignment="1">
      <alignment horizontal="center" wrapText="1"/>
    </xf>
    <xf numFmtId="11" fontId="0" fillId="0" borderId="12" xfId="0" applyNumberFormat="1" applyBorder="1"/>
    <xf numFmtId="2" fontId="1" fillId="6" borderId="1" xfId="1" applyNumberFormat="1" applyFont="1" applyFill="1" applyBorder="1" applyAlignment="1">
      <alignment horizontal="left"/>
    </xf>
    <xf numFmtId="0" fontId="7" fillId="3" borderId="1" xfId="1" applyFont="1" applyFill="1" applyBorder="1" applyAlignment="1">
      <alignment horizontal="left" vertical="center"/>
    </xf>
    <xf numFmtId="1" fontId="7" fillId="3" borderId="1" xfId="1" applyNumberFormat="1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2" fontId="7" fillId="6" borderId="1" xfId="0" applyNumberFormat="1" applyFont="1" applyFill="1" applyBorder="1" applyAlignment="1">
      <alignment horizontal="left" vertical="center"/>
    </xf>
    <xf numFmtId="1" fontId="7" fillId="0" borderId="1" xfId="0" applyNumberFormat="1" applyFont="1" applyBorder="1" applyAlignment="1">
      <alignment horizontal="left" vertical="center"/>
    </xf>
    <xf numFmtId="0" fontId="0" fillId="0" borderId="1" xfId="0" applyBorder="1" applyAlignment="1">
      <alignment horizontal="left"/>
    </xf>
    <xf numFmtId="2" fontId="0" fillId="0" borderId="1" xfId="0" applyNumberFormat="1" applyBorder="1" applyAlignment="1">
      <alignment horizontal="left"/>
    </xf>
    <xf numFmtId="2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/>
    </xf>
    <xf numFmtId="1" fontId="0" fillId="0" borderId="1" xfId="0" applyNumberFormat="1" applyBorder="1" applyAlignment="1">
      <alignment horizontal="left" vertical="center"/>
    </xf>
    <xf numFmtId="2" fontId="0" fillId="6" borderId="1" xfId="0" applyNumberFormat="1" applyFill="1" applyBorder="1" applyAlignment="1">
      <alignment horizontal="left" vertical="center"/>
    </xf>
    <xf numFmtId="2" fontId="0" fillId="6" borderId="1" xfId="0" applyNumberFormat="1" applyFill="1" applyBorder="1" applyAlignment="1">
      <alignment horizontal="left"/>
    </xf>
    <xf numFmtId="3" fontId="7" fillId="0" borderId="1" xfId="1" applyNumberFormat="1" applyFont="1" applyBorder="1" applyAlignment="1">
      <alignment horizontal="left" vertical="center"/>
    </xf>
    <xf numFmtId="164" fontId="1" fillId="0" borderId="1" xfId="1" applyNumberFormat="1" applyFont="1" applyBorder="1" applyAlignment="1">
      <alignment horizontal="left"/>
    </xf>
    <xf numFmtId="164" fontId="7" fillId="3" borderId="1" xfId="1" applyNumberFormat="1" applyFont="1" applyFill="1" applyBorder="1" applyAlignment="1">
      <alignment horizontal="left" vertical="center"/>
    </xf>
    <xf numFmtId="164" fontId="7" fillId="0" borderId="1" xfId="1" applyNumberFormat="1" applyFont="1" applyBorder="1" applyAlignment="1">
      <alignment horizontal="left" vertical="center"/>
    </xf>
    <xf numFmtId="164" fontId="1" fillId="0" borderId="1" xfId="1" applyNumberFormat="1" applyFont="1" applyBorder="1" applyAlignment="1">
      <alignment horizontal="left" vertical="center"/>
    </xf>
    <xf numFmtId="164" fontId="1" fillId="3" borderId="1" xfId="1" applyNumberFormat="1" applyFont="1" applyFill="1" applyBorder="1" applyAlignment="1">
      <alignment horizontal="left" wrapText="1"/>
    </xf>
    <xf numFmtId="164" fontId="7" fillId="0" borderId="1" xfId="1" applyNumberFormat="1" applyFont="1" applyBorder="1" applyAlignment="1">
      <alignment horizontal="left" vertical="center" wrapText="1"/>
    </xf>
    <xf numFmtId="164" fontId="7" fillId="0" borderId="1" xfId="0" applyNumberFormat="1" applyFont="1" applyBorder="1" applyAlignment="1">
      <alignment horizontal="left" vertical="center"/>
    </xf>
    <xf numFmtId="164" fontId="0" fillId="0" borderId="1" xfId="0" applyNumberFormat="1" applyBorder="1" applyAlignment="1">
      <alignment horizontal="left"/>
    </xf>
    <xf numFmtId="164" fontId="0" fillId="0" borderId="1" xfId="0" applyNumberFormat="1" applyBorder="1" applyAlignment="1">
      <alignment horizontal="left" vertical="center"/>
    </xf>
    <xf numFmtId="164" fontId="1" fillId="3" borderId="1" xfId="1" applyNumberFormat="1" applyFont="1" applyFill="1" applyBorder="1" applyAlignment="1">
      <alignment horizontal="left" vertical="center"/>
    </xf>
    <xf numFmtId="0" fontId="1" fillId="0" borderId="1" xfId="1" applyFont="1" applyBorder="1" applyAlignment="1">
      <alignment horizontal="left" wrapText="1"/>
    </xf>
    <xf numFmtId="0" fontId="14" fillId="0" borderId="9" xfId="0" applyFont="1" applyBorder="1" applyAlignment="1">
      <alignment horizontal="center" vertical="center"/>
    </xf>
    <xf numFmtId="0" fontId="1" fillId="0" borderId="1" xfId="3" applyFont="1" applyBorder="1" applyAlignment="1">
      <alignment horizontal="left" vertical="center"/>
    </xf>
    <xf numFmtId="2" fontId="1" fillId="4" borderId="1" xfId="3" applyNumberFormat="1" applyFont="1" applyFill="1" applyBorder="1" applyAlignment="1">
      <alignment horizontal="left" vertical="center"/>
    </xf>
    <xf numFmtId="2" fontId="1" fillId="0" borderId="1" xfId="3" applyNumberFormat="1" applyFont="1" applyBorder="1" applyAlignment="1">
      <alignment horizontal="left" vertical="center"/>
    </xf>
    <xf numFmtId="1" fontId="1" fillId="0" borderId="1" xfId="3" applyNumberFormat="1" applyFont="1" applyBorder="1" applyAlignment="1">
      <alignment horizontal="left" vertical="center"/>
    </xf>
    <xf numFmtId="2" fontId="1" fillId="0" borderId="1" xfId="3" applyNumberFormat="1" applyFont="1" applyBorder="1" applyAlignment="1">
      <alignment horizontal="left"/>
    </xf>
    <xf numFmtId="164" fontId="1" fillId="0" borderId="1" xfId="3" applyNumberFormat="1" applyFont="1" applyBorder="1" applyAlignment="1">
      <alignment horizontal="left" vertical="center"/>
    </xf>
    <xf numFmtId="0" fontId="1" fillId="0" borderId="1" xfId="3" applyFont="1" applyBorder="1" applyAlignment="1">
      <alignment horizontal="left"/>
    </xf>
    <xf numFmtId="164" fontId="1" fillId="0" borderId="1" xfId="3" applyNumberFormat="1" applyFont="1" applyBorder="1" applyAlignment="1">
      <alignment horizontal="left"/>
    </xf>
    <xf numFmtId="1" fontId="1" fillId="0" borderId="1" xfId="3" applyNumberFormat="1" applyFont="1" applyBorder="1" applyAlignment="1">
      <alignment horizontal="left"/>
    </xf>
    <xf numFmtId="2" fontId="42" fillId="5" borderId="1" xfId="3" applyNumberFormat="1" applyFont="1" applyFill="1" applyBorder="1" applyAlignment="1">
      <alignment horizontal="left" wrapText="1"/>
    </xf>
    <xf numFmtId="0" fontId="42" fillId="0" borderId="1" xfId="6" applyFont="1" applyBorder="1" applyAlignment="1">
      <alignment horizontal="left" vertical="center"/>
    </xf>
    <xf numFmtId="2" fontId="42" fillId="7" borderId="1" xfId="6" applyNumberFormat="1" applyFont="1" applyFill="1" applyBorder="1" applyAlignment="1">
      <alignment horizontal="left" vertical="center"/>
    </xf>
    <xf numFmtId="2" fontId="42" fillId="0" borderId="1" xfId="6" applyNumberFormat="1" applyFont="1" applyBorder="1" applyAlignment="1">
      <alignment horizontal="left" vertical="center"/>
    </xf>
    <xf numFmtId="1" fontId="42" fillId="0" borderId="1" xfId="6" applyNumberFormat="1" applyFont="1" applyBorder="1" applyAlignment="1">
      <alignment horizontal="left" vertical="center"/>
    </xf>
    <xf numFmtId="2" fontId="42" fillId="0" borderId="1" xfId="6" applyNumberFormat="1" applyFont="1" applyBorder="1" applyAlignment="1">
      <alignment horizontal="left"/>
    </xf>
    <xf numFmtId="164" fontId="42" fillId="0" borderId="1" xfId="6" applyNumberFormat="1" applyFont="1" applyBorder="1" applyAlignment="1">
      <alignment horizontal="left" vertical="center"/>
    </xf>
    <xf numFmtId="0" fontId="42" fillId="0" borderId="1" xfId="6" applyFont="1" applyBorder="1" applyAlignment="1">
      <alignment horizontal="left"/>
    </xf>
    <xf numFmtId="164" fontId="42" fillId="0" borderId="1" xfId="6" applyNumberFormat="1" applyFont="1" applyBorder="1" applyAlignment="1">
      <alignment horizontal="left"/>
    </xf>
    <xf numFmtId="1" fontId="42" fillId="0" borderId="1" xfId="6" applyNumberFormat="1" applyFont="1" applyBorder="1" applyAlignment="1">
      <alignment horizontal="left"/>
    </xf>
    <xf numFmtId="0" fontId="3" fillId="0" borderId="6" xfId="3" applyFont="1" applyBorder="1" applyAlignment="1">
      <alignment horizontal="center"/>
    </xf>
    <xf numFmtId="0" fontId="44" fillId="0" borderId="0" xfId="3" applyFont="1" applyAlignment="1">
      <alignment horizontal="center"/>
    </xf>
    <xf numFmtId="0" fontId="44" fillId="0" borderId="1" xfId="1" applyFont="1" applyBorder="1" applyAlignment="1">
      <alignment horizontal="center"/>
    </xf>
    <xf numFmtId="1" fontId="44" fillId="0" borderId="1" xfId="1" applyNumberFormat="1" applyFont="1" applyBorder="1" applyAlignment="1">
      <alignment horizontal="center"/>
    </xf>
    <xf numFmtId="0" fontId="3" fillId="3" borderId="1" xfId="1" applyFill="1" applyBorder="1" applyAlignment="1">
      <alignment horizontal="center"/>
    </xf>
    <xf numFmtId="0" fontId="17" fillId="0" borderId="1" xfId="1" applyFont="1" applyBorder="1" applyAlignment="1">
      <alignment horizontal="center" vertical="center"/>
    </xf>
    <xf numFmtId="3" fontId="3" fillId="0" borderId="1" xfId="1" applyNumberFormat="1" applyBorder="1" applyAlignment="1">
      <alignment horizontal="center"/>
    </xf>
    <xf numFmtId="3" fontId="3" fillId="0" borderId="0" xfId="1" applyNumberFormat="1" applyAlignment="1">
      <alignment horizontal="center"/>
    </xf>
    <xf numFmtId="0" fontId="44" fillId="0" borderId="1" xfId="0" applyFont="1" applyBorder="1" applyAlignment="1">
      <alignment horizontal="center"/>
    </xf>
    <xf numFmtId="0" fontId="45" fillId="0" borderId="0" xfId="0" applyFont="1" applyAlignment="1">
      <alignment wrapText="1"/>
    </xf>
    <xf numFmtId="1" fontId="38" fillId="3" borderId="1" xfId="4" applyNumberFormat="1" applyFont="1" applyFill="1" applyBorder="1" applyAlignment="1">
      <alignment horizontal="left" vertical="center" wrapText="1"/>
    </xf>
    <xf numFmtId="0" fontId="39" fillId="3" borderId="14" xfId="0" applyFont="1" applyFill="1" applyBorder="1" applyAlignment="1">
      <alignment horizontal="center" vertical="center" wrapText="1"/>
    </xf>
    <xf numFmtId="0" fontId="10" fillId="3" borderId="14" xfId="1" applyFont="1" applyFill="1" applyBorder="1" applyAlignment="1">
      <alignment horizontal="center" wrapText="1"/>
    </xf>
    <xf numFmtId="0" fontId="10" fillId="3" borderId="5" xfId="1" applyFont="1" applyFill="1" applyBorder="1" applyAlignment="1">
      <alignment horizontal="center" vertical="center" wrapText="1"/>
    </xf>
    <xf numFmtId="0" fontId="37" fillId="3" borderId="1" xfId="5" applyFont="1" applyFill="1" applyBorder="1" applyAlignment="1">
      <alignment horizontal="center" vertical="center" wrapText="1"/>
    </xf>
    <xf numFmtId="0" fontId="10" fillId="3" borderId="6" xfId="1" applyFont="1" applyFill="1" applyBorder="1" applyAlignment="1">
      <alignment horizontal="left" wrapText="1"/>
    </xf>
    <xf numFmtId="0" fontId="14" fillId="0" borderId="0" xfId="0" applyFont="1"/>
    <xf numFmtId="0" fontId="15" fillId="14" borderId="13" xfId="0" applyFont="1" applyFill="1" applyBorder="1" applyAlignment="1">
      <alignment horizontal="center"/>
    </xf>
    <xf numFmtId="0" fontId="2" fillId="14" borderId="13" xfId="0" applyFont="1" applyFill="1" applyBorder="1" applyAlignment="1">
      <alignment horizontal="center" wrapText="1"/>
    </xf>
    <xf numFmtId="0" fontId="2" fillId="14" borderId="13" xfId="0" applyFont="1" applyFill="1" applyBorder="1"/>
    <xf numFmtId="0" fontId="15" fillId="14" borderId="11" xfId="0" applyFont="1" applyFill="1" applyBorder="1"/>
    <xf numFmtId="0" fontId="7" fillId="2" borderId="1" xfId="1" applyFont="1" applyFill="1" applyBorder="1" applyAlignment="1">
      <alignment horizontal="left" vertical="center" wrapText="1"/>
    </xf>
    <xf numFmtId="0" fontId="3" fillId="0" borderId="2" xfId="1" applyBorder="1" applyAlignment="1">
      <alignment horizontal="center"/>
    </xf>
    <xf numFmtId="0" fontId="3" fillId="0" borderId="3" xfId="1" applyBorder="1" applyAlignment="1">
      <alignment horizontal="center"/>
    </xf>
    <xf numFmtId="0" fontId="3" fillId="0" borderId="4" xfId="1" applyBorder="1" applyAlignment="1">
      <alignment horizontal="center"/>
    </xf>
    <xf numFmtId="0" fontId="7" fillId="0" borderId="2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34" fillId="0" borderId="6" xfId="6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7" fillId="3" borderId="2" xfId="1" applyFont="1" applyFill="1" applyBorder="1" applyAlignment="1">
      <alignment horizontal="center" vertical="center" wrapText="1"/>
    </xf>
    <xf numFmtId="0" fontId="7" fillId="3" borderId="3" xfId="1" applyFont="1" applyFill="1" applyBorder="1" applyAlignment="1">
      <alignment horizontal="center" vertical="center" wrapText="1"/>
    </xf>
    <xf numFmtId="0" fontId="7" fillId="3" borderId="4" xfId="1" applyFont="1" applyFill="1" applyBorder="1" applyAlignment="1">
      <alignment horizontal="center" vertical="center" wrapText="1"/>
    </xf>
    <xf numFmtId="0" fontId="16" fillId="0" borderId="5" xfId="3" applyFont="1" applyBorder="1" applyAlignment="1">
      <alignment horizontal="center" vertical="center" wrapText="1"/>
    </xf>
    <xf numFmtId="0" fontId="43" fillId="0" borderId="8" xfId="3" applyFont="1" applyBorder="1"/>
    <xf numFmtId="0" fontId="43" fillId="0" borderId="7" xfId="3" applyFont="1" applyBorder="1"/>
    <xf numFmtId="0" fontId="17" fillId="0" borderId="8" xfId="3" applyFont="1" applyBorder="1"/>
    <xf numFmtId="0" fontId="17" fillId="0" borderId="7" xfId="3" applyFont="1" applyBorder="1"/>
    <xf numFmtId="0" fontId="6" fillId="2" borderId="1" xfId="1" applyFont="1" applyFill="1" applyBorder="1" applyAlignment="1">
      <alignment horizontal="center" vertical="center"/>
    </xf>
    <xf numFmtId="0" fontId="6" fillId="2" borderId="1" xfId="1" applyFont="1" applyFill="1" applyBorder="1" applyAlignment="1">
      <alignment horizontal="left" vertical="center" wrapText="1"/>
    </xf>
    <xf numFmtId="0" fontId="7" fillId="2" borderId="1" xfId="1" applyFont="1" applyFill="1" applyBorder="1" applyAlignment="1">
      <alignment horizontal="left" vertical="center" wrapText="1"/>
    </xf>
    <xf numFmtId="0" fontId="7" fillId="2" borderId="2" xfId="1" applyFont="1" applyFill="1" applyBorder="1" applyAlignment="1">
      <alignment horizontal="left" vertical="center" wrapText="1"/>
    </xf>
    <xf numFmtId="1" fontId="6" fillId="2" borderId="1" xfId="1" applyNumberFormat="1" applyFont="1" applyFill="1" applyBorder="1" applyAlignment="1">
      <alignment horizontal="center" vertical="center"/>
    </xf>
    <xf numFmtId="164" fontId="6" fillId="2" borderId="1" xfId="1" applyNumberFormat="1" applyFont="1" applyFill="1" applyBorder="1" applyAlignment="1">
      <alignment horizontal="center" vertical="center"/>
    </xf>
    <xf numFmtId="2" fontId="8" fillId="2" borderId="1" xfId="1" applyNumberFormat="1" applyFont="1" applyFill="1" applyBorder="1" applyAlignment="1">
      <alignment horizontal="center" vertical="center"/>
    </xf>
    <xf numFmtId="0" fontId="7" fillId="17" borderId="1" xfId="1" applyFont="1" applyFill="1" applyBorder="1" applyAlignment="1">
      <alignment horizontal="left" vertical="center" wrapText="1"/>
    </xf>
    <xf numFmtId="0" fontId="1" fillId="17" borderId="1" xfId="1" applyFont="1" applyFill="1" applyBorder="1" applyAlignment="1">
      <alignment horizontal="left" wrapText="1"/>
    </xf>
    <xf numFmtId="0" fontId="1" fillId="17" borderId="1" xfId="1" applyFont="1" applyFill="1" applyBorder="1" applyAlignment="1">
      <alignment horizontal="left"/>
    </xf>
    <xf numFmtId="0" fontId="7" fillId="2" borderId="2" xfId="1" applyFont="1" applyFill="1" applyBorder="1" applyAlignment="1">
      <alignment horizontal="center" vertical="center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164" fontId="8" fillId="2" borderId="1" xfId="1" applyNumberFormat="1" applyFont="1" applyFill="1" applyBorder="1" applyAlignment="1">
      <alignment horizontal="center" vertical="center"/>
    </xf>
    <xf numFmtId="1" fontId="8" fillId="2" borderId="1" xfId="1" applyNumberFormat="1" applyFont="1" applyFill="1" applyBorder="1" applyAlignment="1">
      <alignment horizontal="center" vertical="center"/>
    </xf>
  </cellXfs>
  <cellStyles count="26">
    <cellStyle name="Accent" xfId="13" xr:uid="{CFAC507C-52C5-4091-BD79-9BF66A6D4408}"/>
    <cellStyle name="Accent 1" xfId="14" xr:uid="{9F841CF7-4C91-4D58-98BB-6C6090983F57}"/>
    <cellStyle name="Accent 2" xfId="15" xr:uid="{DB1BEF16-CEA5-49E7-AB17-F919D467615E}"/>
    <cellStyle name="Accent 3" xfId="16" xr:uid="{836098E6-F9B6-4B1F-AA32-8503F2555070}"/>
    <cellStyle name="Bad 2" xfId="10" xr:uid="{2A30B5E1-78E9-42C1-A11E-8F443D172ADE}"/>
    <cellStyle name="Error" xfId="17" xr:uid="{7F2197F7-3B49-435E-954F-E585E0CC2EE8}"/>
    <cellStyle name="Excel Built-in Hyperlink" xfId="18" xr:uid="{7BBB99BB-C00A-4952-A2A2-7C84122D3928}"/>
    <cellStyle name="Footnote" xfId="19" xr:uid="{E26DA0A8-A007-4F75-A131-A7497CF5ACF2}"/>
    <cellStyle name="Good 2" xfId="9" xr:uid="{6B72D5DA-F6FF-433B-9E17-802BF155B257}"/>
    <cellStyle name="Heading" xfId="20" xr:uid="{B26F53AA-F92B-4CE3-8005-AFD7F4206A04}"/>
    <cellStyle name="Heading 1 2" xfId="7" xr:uid="{FE255639-78B1-4054-B2C7-F377AB0A15CE}"/>
    <cellStyle name="Heading 2 2" xfId="8" xr:uid="{B1C70852-E227-451E-93AB-3C5122F874F2}"/>
    <cellStyle name="Hyperlink" xfId="2" builtinId="8"/>
    <cellStyle name="Hyperlink 2" xfId="5" xr:uid="{743F5FB9-F739-4453-BDD1-C442D5D0EC09}"/>
    <cellStyle name="Hyperlink 3" xfId="21" xr:uid="{E93DBE8E-C41E-4FC2-9BAC-CEE49763642E}"/>
    <cellStyle name="Neutral 2" xfId="11" xr:uid="{3D914CF6-0C9D-46BA-AAB8-DAE13590A818}"/>
    <cellStyle name="Normal" xfId="0" builtinId="0"/>
    <cellStyle name="Normal 2" xfId="1" xr:uid="{82A0F77B-D536-47B7-8F4F-1CA05EB937A7}"/>
    <cellStyle name="Normal 2 2" xfId="4" xr:uid="{E393133D-3547-4948-9CA2-8A4600F33DCF}"/>
    <cellStyle name="Normal 3" xfId="3" xr:uid="{E2D54D19-70A9-433F-9FAB-15EA126B906F}"/>
    <cellStyle name="Normal 4" xfId="6" xr:uid="{8180931E-2184-47B2-8D2F-D5D669EB7848}"/>
    <cellStyle name="Note 2" xfId="12" xr:uid="{49D3805E-AE64-45AB-B370-B14B904953C5}"/>
    <cellStyle name="Result" xfId="22" xr:uid="{48333BE9-4232-45C8-BA97-9D0D1C809840}"/>
    <cellStyle name="Status" xfId="23" xr:uid="{C8BE573E-19A1-4821-BE3D-01ECD99FD11A}"/>
    <cellStyle name="Text" xfId="24" xr:uid="{11B41099-6CAE-4F74-89B9-0C626B5A0FF5}"/>
    <cellStyle name="Warning" xfId="25" xr:uid="{15BB84D2-E681-4B63-AD7E-A748F99EC9CE}"/>
  </cellStyles>
  <dxfs count="0"/>
  <tableStyles count="0" defaultTableStyle="TableStyleMedium2" defaultPivotStyle="PivotStyleLight16"/>
  <colors>
    <mruColors>
      <color rgb="FFD6DCE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topmed-r2@1.0.0%20(hg38)" TargetMode="External"/><Relationship Id="rId2" Type="http://schemas.openxmlformats.org/officeDocument/2006/relationships/hyperlink" Target="https://imputation.biodatacatalyst.nhlbi.nih.gov/" TargetMode="External"/><Relationship Id="rId1" Type="http://schemas.openxmlformats.org/officeDocument/2006/relationships/hyperlink" Target="https://imputation.biodatacatalyst.nhlbi.nih.gov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8E50BF-BA75-42DB-AAAB-018B12D68308}">
  <dimension ref="A1:N52"/>
  <sheetViews>
    <sheetView workbookViewId="0">
      <pane ySplit="3" topLeftCell="A44" activePane="bottomLeft" state="frozen"/>
      <selection pane="bottomLeft" activeCell="D52" sqref="D52"/>
    </sheetView>
  </sheetViews>
  <sheetFormatPr defaultRowHeight="15" x14ac:dyDescent="0.25"/>
  <cols>
    <col min="1" max="1" width="14.42578125" style="24" customWidth="1"/>
    <col min="2" max="2" width="25.7109375" style="24" customWidth="1"/>
    <col min="3" max="3" width="19" style="24" customWidth="1"/>
    <col min="4" max="4" width="14.42578125" style="24" customWidth="1"/>
    <col min="5" max="5" width="19.42578125" customWidth="1"/>
    <col min="6" max="6" width="16.42578125" customWidth="1"/>
    <col min="7" max="7" width="12.7109375" customWidth="1"/>
    <col min="8" max="8" width="26.5703125" customWidth="1"/>
    <col min="9" max="9" width="21.85546875" customWidth="1"/>
    <col min="10" max="10" width="32.28515625" customWidth="1"/>
    <col min="11" max="11" width="19.85546875" customWidth="1"/>
    <col min="12" max="12" width="27.140625" customWidth="1"/>
    <col min="13" max="13" width="21.140625" customWidth="1"/>
  </cols>
  <sheetData>
    <row r="1" spans="1:14" ht="18.75" x14ac:dyDescent="0.3">
      <c r="A1" s="26" t="s">
        <v>6041</v>
      </c>
      <c r="B1" s="26"/>
      <c r="C1" s="26"/>
      <c r="D1" s="26"/>
    </row>
    <row r="3" spans="1:14" ht="51" x14ac:dyDescent="0.25">
      <c r="A3" s="25" t="s">
        <v>8</v>
      </c>
      <c r="B3" s="25" t="s">
        <v>6327</v>
      </c>
      <c r="C3" s="25" t="s">
        <v>6328</v>
      </c>
      <c r="D3" s="25" t="s">
        <v>6329</v>
      </c>
      <c r="E3" s="2" t="s">
        <v>6321</v>
      </c>
      <c r="F3" s="2" t="s">
        <v>6047</v>
      </c>
      <c r="G3" s="3" t="s">
        <v>6042</v>
      </c>
      <c r="H3" s="2" t="s">
        <v>10</v>
      </c>
      <c r="I3" s="3" t="s">
        <v>11</v>
      </c>
      <c r="J3" s="3" t="s">
        <v>12</v>
      </c>
      <c r="K3" s="3" t="s">
        <v>13</v>
      </c>
      <c r="L3" s="2" t="s">
        <v>14</v>
      </c>
      <c r="M3" s="2" t="s">
        <v>15</v>
      </c>
      <c r="N3" s="2" t="s">
        <v>16</v>
      </c>
    </row>
    <row r="4" spans="1:14" ht="57" customHeight="1" x14ac:dyDescent="0.25">
      <c r="A4" s="120" t="s">
        <v>126</v>
      </c>
      <c r="B4" s="192" t="s">
        <v>6335</v>
      </c>
      <c r="C4" s="120" t="s">
        <v>6330</v>
      </c>
      <c r="D4" s="191" t="s">
        <v>6336</v>
      </c>
      <c r="E4" s="121" t="s">
        <v>208</v>
      </c>
      <c r="F4" s="122" t="s">
        <v>6048</v>
      </c>
      <c r="G4" s="123">
        <v>10</v>
      </c>
      <c r="H4" s="124" t="s">
        <v>1</v>
      </c>
      <c r="I4" s="124" t="s">
        <v>127</v>
      </c>
      <c r="J4" s="124" t="s">
        <v>70</v>
      </c>
      <c r="K4" s="122" t="s">
        <v>128</v>
      </c>
      <c r="L4" s="122" t="s">
        <v>129</v>
      </c>
      <c r="M4" s="124" t="s">
        <v>6</v>
      </c>
      <c r="N4" s="124" t="s">
        <v>7</v>
      </c>
    </row>
    <row r="5" spans="1:14" ht="95.25" customHeight="1" x14ac:dyDescent="0.25">
      <c r="A5" s="49" t="s">
        <v>170</v>
      </c>
      <c r="B5" s="49" t="s">
        <v>6337</v>
      </c>
      <c r="C5" s="49" t="s">
        <v>6331</v>
      </c>
      <c r="D5" s="49">
        <v>34112321</v>
      </c>
      <c r="E5" s="27" t="s">
        <v>208</v>
      </c>
      <c r="F5" s="27" t="s">
        <v>6049</v>
      </c>
      <c r="G5" s="28" t="s">
        <v>6322</v>
      </c>
      <c r="H5" s="27" t="s">
        <v>171</v>
      </c>
      <c r="I5" s="27" t="s">
        <v>172</v>
      </c>
      <c r="J5" s="29" t="s">
        <v>173</v>
      </c>
      <c r="K5" s="27" t="s">
        <v>174</v>
      </c>
      <c r="L5" s="27" t="s">
        <v>175</v>
      </c>
      <c r="M5" s="30" t="s">
        <v>6</v>
      </c>
      <c r="N5" s="30" t="s">
        <v>46</v>
      </c>
    </row>
    <row r="6" spans="1:14" ht="42.75" x14ac:dyDescent="0.25">
      <c r="A6" s="49" t="s">
        <v>170</v>
      </c>
      <c r="B6" s="49" t="s">
        <v>6337</v>
      </c>
      <c r="C6" s="49" t="s">
        <v>6331</v>
      </c>
      <c r="D6" s="49">
        <v>34112321</v>
      </c>
      <c r="E6" s="27" t="s">
        <v>6043</v>
      </c>
      <c r="F6" s="27" t="s">
        <v>6049</v>
      </c>
      <c r="G6" s="28" t="s">
        <v>6322</v>
      </c>
      <c r="H6" s="27" t="s">
        <v>171</v>
      </c>
      <c r="I6" s="27" t="s">
        <v>172</v>
      </c>
      <c r="J6" s="195" t="s">
        <v>173</v>
      </c>
      <c r="K6" s="195" t="s">
        <v>174</v>
      </c>
      <c r="L6" s="195" t="s">
        <v>175</v>
      </c>
      <c r="M6" s="195" t="s">
        <v>6</v>
      </c>
      <c r="N6" s="27" t="s">
        <v>46</v>
      </c>
    </row>
    <row r="7" spans="1:14" ht="28.5" x14ac:dyDescent="0.25">
      <c r="A7" s="50" t="s">
        <v>176</v>
      </c>
      <c r="B7" s="50" t="s">
        <v>6338</v>
      </c>
      <c r="C7" s="50" t="s">
        <v>6331</v>
      </c>
      <c r="D7" s="50">
        <v>11876192</v>
      </c>
      <c r="E7" s="51" t="s">
        <v>208</v>
      </c>
      <c r="F7" s="27" t="s">
        <v>6049</v>
      </c>
      <c r="G7" s="51">
        <v>10</v>
      </c>
      <c r="H7" s="51" t="s">
        <v>35</v>
      </c>
      <c r="I7" s="193" t="s">
        <v>177</v>
      </c>
      <c r="J7" s="51" t="s">
        <v>178</v>
      </c>
      <c r="K7" s="51" t="s">
        <v>56</v>
      </c>
      <c r="L7" s="196" t="s">
        <v>179</v>
      </c>
      <c r="M7" s="51" t="s">
        <v>180</v>
      </c>
      <c r="N7" s="31" t="s">
        <v>46</v>
      </c>
    </row>
    <row r="8" spans="1:14" ht="43.5" x14ac:dyDescent="0.25">
      <c r="A8" s="53" t="s">
        <v>163</v>
      </c>
      <c r="B8" s="53" t="s">
        <v>6339</v>
      </c>
      <c r="C8" s="53" t="s">
        <v>6331</v>
      </c>
      <c r="D8" s="53">
        <v>34266580</v>
      </c>
      <c r="E8" s="31" t="s">
        <v>208</v>
      </c>
      <c r="F8" s="27" t="s">
        <v>6049</v>
      </c>
      <c r="G8" s="31">
        <v>2</v>
      </c>
      <c r="H8" s="31" t="s">
        <v>164</v>
      </c>
      <c r="I8" s="32" t="s">
        <v>165</v>
      </c>
      <c r="J8" s="31" t="s">
        <v>166</v>
      </c>
      <c r="K8" s="31" t="s">
        <v>167</v>
      </c>
      <c r="L8" s="31" t="s">
        <v>155</v>
      </c>
      <c r="M8" s="31" t="s">
        <v>58</v>
      </c>
      <c r="N8" s="31" t="s">
        <v>46</v>
      </c>
    </row>
    <row r="9" spans="1:14" ht="43.5" x14ac:dyDescent="0.25">
      <c r="A9" s="53" t="s">
        <v>163</v>
      </c>
      <c r="B9" s="53" t="s">
        <v>6339</v>
      </c>
      <c r="C9" s="53" t="s">
        <v>6331</v>
      </c>
      <c r="D9" s="53">
        <v>34266580</v>
      </c>
      <c r="E9" s="31" t="s">
        <v>6043</v>
      </c>
      <c r="F9" s="27" t="s">
        <v>6049</v>
      </c>
      <c r="G9" s="31">
        <v>4</v>
      </c>
      <c r="H9" s="31" t="s">
        <v>164</v>
      </c>
      <c r="I9" s="194" t="s">
        <v>165</v>
      </c>
      <c r="J9" s="31" t="s">
        <v>168</v>
      </c>
      <c r="K9" s="31" t="s">
        <v>167</v>
      </c>
      <c r="L9" s="31" t="s">
        <v>155</v>
      </c>
      <c r="M9" s="31" t="s">
        <v>58</v>
      </c>
      <c r="N9" s="31" t="s">
        <v>46</v>
      </c>
    </row>
    <row r="10" spans="1:14" ht="42.75" x14ac:dyDescent="0.25">
      <c r="A10" s="120" t="s">
        <v>108</v>
      </c>
      <c r="B10" s="120" t="s">
        <v>6340</v>
      </c>
      <c r="C10" s="120" t="s">
        <v>6331</v>
      </c>
      <c r="D10" s="120">
        <v>20394692</v>
      </c>
      <c r="E10" s="121" t="s">
        <v>150</v>
      </c>
      <c r="F10" s="27" t="s">
        <v>6049</v>
      </c>
      <c r="G10" s="123">
        <v>5</v>
      </c>
      <c r="H10" s="125"/>
      <c r="I10" s="125" t="s">
        <v>109</v>
      </c>
      <c r="J10" s="125" t="s">
        <v>110</v>
      </c>
      <c r="K10" s="122" t="s">
        <v>104</v>
      </c>
      <c r="L10" s="122" t="s">
        <v>105</v>
      </c>
      <c r="M10" s="124" t="s">
        <v>111</v>
      </c>
      <c r="N10" s="124" t="s">
        <v>46</v>
      </c>
    </row>
    <row r="11" spans="1:14" ht="42.75" x14ac:dyDescent="0.25">
      <c r="A11" s="54" t="s">
        <v>48</v>
      </c>
      <c r="B11" s="54" t="s">
        <v>6341</v>
      </c>
      <c r="C11" s="54" t="s">
        <v>6331</v>
      </c>
      <c r="D11" s="54">
        <v>7881656</v>
      </c>
      <c r="E11" s="39" t="s">
        <v>208</v>
      </c>
      <c r="F11" s="31" t="s">
        <v>6051</v>
      </c>
      <c r="G11" s="39">
        <v>10</v>
      </c>
      <c r="H11" s="117"/>
      <c r="I11" s="118" t="s">
        <v>49</v>
      </c>
      <c r="J11" s="117" t="s">
        <v>195</v>
      </c>
      <c r="K11" s="27" t="s">
        <v>174</v>
      </c>
      <c r="L11" s="55" t="s">
        <v>50</v>
      </c>
      <c r="M11" s="39" t="s">
        <v>51</v>
      </c>
      <c r="N11" s="56" t="s">
        <v>46</v>
      </c>
    </row>
    <row r="12" spans="1:14" ht="43.5" x14ac:dyDescent="0.25">
      <c r="A12" s="53" t="s">
        <v>48</v>
      </c>
      <c r="B12" s="53" t="s">
        <v>6341</v>
      </c>
      <c r="C12" s="53" t="s">
        <v>6331</v>
      </c>
      <c r="D12" s="53">
        <v>7881656</v>
      </c>
      <c r="E12" s="31" t="s">
        <v>6043</v>
      </c>
      <c r="F12" s="31" t="s">
        <v>6051</v>
      </c>
      <c r="G12" s="31">
        <v>10</v>
      </c>
      <c r="H12" s="116"/>
      <c r="I12" s="119" t="s">
        <v>191</v>
      </c>
      <c r="J12" s="116" t="s">
        <v>195</v>
      </c>
      <c r="K12" s="27" t="s">
        <v>174</v>
      </c>
      <c r="L12" s="41" t="s">
        <v>50</v>
      </c>
      <c r="M12" s="31" t="s">
        <v>51</v>
      </c>
      <c r="N12" s="57" t="s">
        <v>46</v>
      </c>
    </row>
    <row r="13" spans="1:14" ht="42.75" x14ac:dyDescent="0.25">
      <c r="A13" s="120" t="s">
        <v>100</v>
      </c>
      <c r="B13" s="192" t="s">
        <v>6342</v>
      </c>
      <c r="C13" s="120" t="s">
        <v>6331</v>
      </c>
      <c r="D13" s="120">
        <v>1669507</v>
      </c>
      <c r="E13" s="121" t="s">
        <v>208</v>
      </c>
      <c r="F13" s="27" t="s">
        <v>6049</v>
      </c>
      <c r="G13" s="123">
        <v>2</v>
      </c>
      <c r="H13" s="124" t="s">
        <v>101</v>
      </c>
      <c r="I13" s="124" t="s">
        <v>102</v>
      </c>
      <c r="J13" s="124" t="s">
        <v>103</v>
      </c>
      <c r="K13" s="122" t="s">
        <v>104</v>
      </c>
      <c r="L13" s="122" t="s">
        <v>105</v>
      </c>
      <c r="M13" s="31" t="s">
        <v>58</v>
      </c>
      <c r="N13" s="31" t="s">
        <v>46</v>
      </c>
    </row>
    <row r="14" spans="1:14" ht="57" x14ac:dyDescent="0.25">
      <c r="A14" s="120" t="s">
        <v>100</v>
      </c>
      <c r="B14" s="192" t="s">
        <v>6342</v>
      </c>
      <c r="C14" s="120" t="s">
        <v>6331</v>
      </c>
      <c r="D14" s="120">
        <v>1669507</v>
      </c>
      <c r="E14" s="121" t="s">
        <v>6043</v>
      </c>
      <c r="F14" s="27" t="s">
        <v>6049</v>
      </c>
      <c r="G14" s="123">
        <v>2</v>
      </c>
      <c r="H14" s="124" t="s">
        <v>101</v>
      </c>
      <c r="I14" s="124" t="s">
        <v>106</v>
      </c>
      <c r="J14" s="124" t="s">
        <v>107</v>
      </c>
      <c r="K14" s="122" t="s">
        <v>104</v>
      </c>
      <c r="L14" s="122" t="s">
        <v>105</v>
      </c>
      <c r="M14" s="31" t="s">
        <v>58</v>
      </c>
      <c r="N14" s="31" t="s">
        <v>46</v>
      </c>
    </row>
    <row r="15" spans="1:14" ht="129" x14ac:dyDescent="0.25">
      <c r="A15" s="53" t="s">
        <v>136</v>
      </c>
      <c r="B15" s="53" t="s">
        <v>6343</v>
      </c>
      <c r="C15" s="53" t="s">
        <v>6344</v>
      </c>
      <c r="D15" s="53">
        <v>25230681</v>
      </c>
      <c r="E15" s="31" t="s">
        <v>208</v>
      </c>
      <c r="F15" s="27" t="s">
        <v>6049</v>
      </c>
      <c r="G15" s="31">
        <v>1</v>
      </c>
      <c r="H15" s="31" t="s">
        <v>137</v>
      </c>
      <c r="I15" s="31" t="s">
        <v>138</v>
      </c>
      <c r="J15" s="31" t="s">
        <v>139</v>
      </c>
      <c r="K15" s="31" t="s">
        <v>89</v>
      </c>
      <c r="L15" s="31" t="s">
        <v>140</v>
      </c>
      <c r="M15" s="31" t="s">
        <v>58</v>
      </c>
      <c r="N15" s="31" t="s">
        <v>6307</v>
      </c>
    </row>
    <row r="16" spans="1:14" ht="57.75" x14ac:dyDescent="0.25">
      <c r="A16" s="53" t="s">
        <v>96</v>
      </c>
      <c r="B16" s="53" t="s">
        <v>6345</v>
      </c>
      <c r="C16" s="53" t="s">
        <v>6332</v>
      </c>
      <c r="D16" s="53">
        <v>15845033</v>
      </c>
      <c r="E16" s="31" t="s">
        <v>208</v>
      </c>
      <c r="F16" s="31" t="s">
        <v>6051</v>
      </c>
      <c r="G16" s="31" t="s">
        <v>86</v>
      </c>
      <c r="H16" s="31" t="s">
        <v>86</v>
      </c>
      <c r="I16" s="31" t="s">
        <v>97</v>
      </c>
      <c r="J16" s="31" t="s">
        <v>98</v>
      </c>
      <c r="K16" s="31" t="s">
        <v>89</v>
      </c>
      <c r="L16" s="31" t="s">
        <v>90</v>
      </c>
      <c r="M16" s="31" t="s">
        <v>99</v>
      </c>
      <c r="N16" s="31" t="s">
        <v>7</v>
      </c>
    </row>
    <row r="17" spans="1:14" ht="57.75" x14ac:dyDescent="0.25">
      <c r="A17" s="53" t="s">
        <v>207</v>
      </c>
      <c r="B17" s="53" t="s">
        <v>6346</v>
      </c>
      <c r="C17" s="53" t="s">
        <v>6347</v>
      </c>
      <c r="D17" s="53">
        <v>24518929</v>
      </c>
      <c r="E17" s="31" t="s">
        <v>208</v>
      </c>
      <c r="F17" s="31" t="s">
        <v>209</v>
      </c>
      <c r="G17" s="31">
        <v>2</v>
      </c>
      <c r="H17" s="31" t="s">
        <v>210</v>
      </c>
      <c r="I17" s="31" t="s">
        <v>205</v>
      </c>
      <c r="J17" s="31" t="s">
        <v>211</v>
      </c>
      <c r="K17" s="31" t="s">
        <v>212</v>
      </c>
      <c r="L17" s="31" t="s">
        <v>213</v>
      </c>
      <c r="M17" s="31" t="s">
        <v>111</v>
      </c>
      <c r="N17" s="31" t="s">
        <v>7</v>
      </c>
    </row>
    <row r="18" spans="1:14" ht="43.5" x14ac:dyDescent="0.25">
      <c r="A18" s="53" t="s">
        <v>143</v>
      </c>
      <c r="B18" s="53" t="s">
        <v>6348</v>
      </c>
      <c r="C18" s="53" t="s">
        <v>6331</v>
      </c>
      <c r="D18" s="53">
        <v>24084292</v>
      </c>
      <c r="E18" s="31" t="s">
        <v>208</v>
      </c>
      <c r="F18" s="31" t="s">
        <v>6051</v>
      </c>
      <c r="G18" s="31">
        <v>3</v>
      </c>
      <c r="H18" s="31" t="s">
        <v>144</v>
      </c>
      <c r="I18" s="31" t="s">
        <v>145</v>
      </c>
      <c r="J18" s="31" t="s">
        <v>146</v>
      </c>
      <c r="K18" s="33" t="s">
        <v>147</v>
      </c>
      <c r="L18" s="31" t="s">
        <v>148</v>
      </c>
      <c r="M18" s="31" t="s">
        <v>111</v>
      </c>
      <c r="N18" s="31" t="s">
        <v>46</v>
      </c>
    </row>
    <row r="19" spans="1:14" ht="29.25" x14ac:dyDescent="0.25">
      <c r="A19" s="50" t="s">
        <v>186</v>
      </c>
      <c r="B19" s="50" t="s">
        <v>6349</v>
      </c>
      <c r="C19" s="50" t="s">
        <v>6331</v>
      </c>
      <c r="D19" s="50">
        <v>17443206</v>
      </c>
      <c r="E19" s="51" t="s">
        <v>6044</v>
      </c>
      <c r="F19" s="27" t="s">
        <v>6049</v>
      </c>
      <c r="G19" s="51">
        <v>10</v>
      </c>
      <c r="H19" s="58" t="s">
        <v>187</v>
      </c>
      <c r="I19" s="52" t="s">
        <v>6308</v>
      </c>
      <c r="J19" s="131" t="s">
        <v>195</v>
      </c>
      <c r="K19" s="132" t="s">
        <v>195</v>
      </c>
      <c r="L19" s="132" t="s">
        <v>6309</v>
      </c>
      <c r="M19" s="132" t="s">
        <v>180</v>
      </c>
      <c r="N19" s="133" t="s">
        <v>46</v>
      </c>
    </row>
    <row r="20" spans="1:14" ht="57.75" x14ac:dyDescent="0.25">
      <c r="A20" s="53" t="s">
        <v>189</v>
      </c>
      <c r="B20" s="53" t="s">
        <v>6350</v>
      </c>
      <c r="C20" s="53" t="s">
        <v>6331</v>
      </c>
      <c r="D20" s="53">
        <v>20828101</v>
      </c>
      <c r="E20" s="31" t="s">
        <v>6043</v>
      </c>
      <c r="F20" s="27" t="s">
        <v>6049</v>
      </c>
      <c r="G20" s="31">
        <v>10</v>
      </c>
      <c r="H20" s="31"/>
      <c r="I20" s="31" t="s">
        <v>190</v>
      </c>
      <c r="J20" s="116" t="s">
        <v>70</v>
      </c>
      <c r="K20" s="134" t="s">
        <v>174</v>
      </c>
      <c r="L20" s="116" t="s">
        <v>134</v>
      </c>
      <c r="M20" s="116" t="s">
        <v>58</v>
      </c>
      <c r="N20" s="116" t="s">
        <v>118</v>
      </c>
    </row>
    <row r="21" spans="1:14" ht="71.25" x14ac:dyDescent="0.25">
      <c r="A21" s="59" t="s">
        <v>149</v>
      </c>
      <c r="B21" s="59" t="s">
        <v>6351</v>
      </c>
      <c r="C21" s="59" t="s">
        <v>6331</v>
      </c>
      <c r="D21" s="59">
        <v>20609344</v>
      </c>
      <c r="E21" s="34" t="s">
        <v>150</v>
      </c>
      <c r="F21" s="34" t="s">
        <v>151</v>
      </c>
      <c r="G21" s="34">
        <v>10</v>
      </c>
      <c r="H21" s="34" t="s">
        <v>152</v>
      </c>
      <c r="I21" s="35" t="s">
        <v>153</v>
      </c>
      <c r="J21" s="36" t="s">
        <v>154</v>
      </c>
      <c r="K21" s="27" t="s">
        <v>174</v>
      </c>
      <c r="L21" s="34" t="s">
        <v>155</v>
      </c>
      <c r="M21" s="34" t="s">
        <v>156</v>
      </c>
      <c r="N21" s="34" t="s">
        <v>46</v>
      </c>
    </row>
    <row r="22" spans="1:14" ht="29.25" x14ac:dyDescent="0.25">
      <c r="A22" s="60" t="s">
        <v>222</v>
      </c>
      <c r="B22" s="60" t="s">
        <v>215</v>
      </c>
      <c r="C22" s="60" t="s">
        <v>6352</v>
      </c>
      <c r="D22" s="60">
        <v>20056765</v>
      </c>
      <c r="E22" s="37" t="s">
        <v>208</v>
      </c>
      <c r="F22" s="27" t="s">
        <v>6049</v>
      </c>
      <c r="G22" s="37">
        <v>6</v>
      </c>
      <c r="H22" s="38"/>
      <c r="I22" s="37" t="s">
        <v>216</v>
      </c>
      <c r="J22" s="37" t="s">
        <v>217</v>
      </c>
      <c r="K22" s="37" t="s">
        <v>218</v>
      </c>
      <c r="L22" s="37" t="s">
        <v>219</v>
      </c>
      <c r="M22" s="37" t="s">
        <v>58</v>
      </c>
      <c r="N22" s="37" t="s">
        <v>220</v>
      </c>
    </row>
    <row r="23" spans="1:14" ht="43.5" x14ac:dyDescent="0.25">
      <c r="A23" s="53" t="s">
        <v>66</v>
      </c>
      <c r="B23" s="53" t="s">
        <v>6353</v>
      </c>
      <c r="C23" s="53" t="s">
        <v>6331</v>
      </c>
      <c r="D23" s="53">
        <v>19430760</v>
      </c>
      <c r="E23" s="31" t="s">
        <v>150</v>
      </c>
      <c r="F23" s="31" t="s">
        <v>6051</v>
      </c>
      <c r="G23" s="31" t="s">
        <v>67</v>
      </c>
      <c r="H23" s="31" t="s">
        <v>68</v>
      </c>
      <c r="I23" s="31" t="s">
        <v>69</v>
      </c>
      <c r="J23" s="31" t="s">
        <v>70</v>
      </c>
      <c r="K23" s="31" t="s">
        <v>71</v>
      </c>
      <c r="L23" s="31" t="s">
        <v>72</v>
      </c>
      <c r="M23" s="31" t="s">
        <v>73</v>
      </c>
      <c r="N23" s="31" t="s">
        <v>7</v>
      </c>
    </row>
    <row r="24" spans="1:14" ht="43.5" x14ac:dyDescent="0.25">
      <c r="A24" s="53" t="s">
        <v>66</v>
      </c>
      <c r="B24" s="53" t="s">
        <v>6353</v>
      </c>
      <c r="C24" s="53" t="s">
        <v>6331</v>
      </c>
      <c r="D24" s="53">
        <v>19430760</v>
      </c>
      <c r="E24" s="31" t="s">
        <v>6043</v>
      </c>
      <c r="F24" s="31" t="s">
        <v>6051</v>
      </c>
      <c r="G24" s="31" t="s">
        <v>74</v>
      </c>
      <c r="H24" s="31"/>
      <c r="I24" s="31" t="s">
        <v>75</v>
      </c>
      <c r="J24" s="31" t="s">
        <v>70</v>
      </c>
      <c r="K24" s="31" t="s">
        <v>76</v>
      </c>
      <c r="L24" s="31" t="s">
        <v>77</v>
      </c>
      <c r="M24" s="31" t="s">
        <v>73</v>
      </c>
      <c r="N24" s="31" t="s">
        <v>7</v>
      </c>
    </row>
    <row r="25" spans="1:14" ht="114.75" x14ac:dyDescent="0.25">
      <c r="A25" s="54" t="s">
        <v>40</v>
      </c>
      <c r="B25" s="54" t="s">
        <v>6354</v>
      </c>
      <c r="C25" s="54" t="s">
        <v>6331</v>
      </c>
      <c r="D25" s="54">
        <v>14632263</v>
      </c>
      <c r="E25" s="39" t="s">
        <v>6043</v>
      </c>
      <c r="F25" s="39" t="s">
        <v>41</v>
      </c>
      <c r="G25" s="39">
        <v>10</v>
      </c>
      <c r="H25" s="39" t="s">
        <v>42</v>
      </c>
      <c r="I25" s="39" t="s">
        <v>43</v>
      </c>
      <c r="J25" s="40" t="s">
        <v>6310</v>
      </c>
      <c r="K25" s="39" t="s">
        <v>44</v>
      </c>
      <c r="L25" s="39" t="s">
        <v>44</v>
      </c>
      <c r="M25" s="39" t="s">
        <v>45</v>
      </c>
      <c r="N25" s="39" t="s">
        <v>46</v>
      </c>
    </row>
    <row r="26" spans="1:14" x14ac:dyDescent="0.25">
      <c r="A26" s="53" t="s">
        <v>223</v>
      </c>
      <c r="B26" s="53" t="s">
        <v>6355</v>
      </c>
      <c r="C26" s="53" t="s">
        <v>6330</v>
      </c>
      <c r="D26" s="53">
        <v>18053258</v>
      </c>
      <c r="E26" s="31" t="s">
        <v>208</v>
      </c>
      <c r="F26" s="27" t="s">
        <v>6049</v>
      </c>
      <c r="G26" s="31">
        <v>4</v>
      </c>
      <c r="H26" s="31" t="s">
        <v>1</v>
      </c>
      <c r="I26" s="32" t="s">
        <v>224</v>
      </c>
      <c r="J26" s="31" t="s">
        <v>225</v>
      </c>
      <c r="K26" s="31" t="s">
        <v>56</v>
      </c>
      <c r="L26" s="31" t="s">
        <v>226</v>
      </c>
      <c r="M26" s="31" t="s">
        <v>58</v>
      </c>
      <c r="N26" s="31" t="s">
        <v>46</v>
      </c>
    </row>
    <row r="27" spans="1:14" ht="42.75" x14ac:dyDescent="0.25">
      <c r="A27" s="53" t="s">
        <v>206</v>
      </c>
      <c r="B27" s="53" t="s">
        <v>6357</v>
      </c>
      <c r="C27" s="53" t="s">
        <v>6332</v>
      </c>
      <c r="D27" s="53">
        <v>25502107</v>
      </c>
      <c r="E27" s="31" t="s">
        <v>208</v>
      </c>
      <c r="F27" s="27" t="s">
        <v>151</v>
      </c>
      <c r="G27" s="31">
        <v>10</v>
      </c>
      <c r="H27" s="31" t="s">
        <v>137</v>
      </c>
      <c r="I27" s="31" t="s">
        <v>205</v>
      </c>
      <c r="J27" s="31" t="s">
        <v>202</v>
      </c>
      <c r="K27" s="31" t="s">
        <v>203</v>
      </c>
      <c r="L27" s="31" t="s">
        <v>204</v>
      </c>
      <c r="M27" s="31" t="s">
        <v>111</v>
      </c>
      <c r="N27" s="31" t="s">
        <v>7</v>
      </c>
    </row>
    <row r="28" spans="1:14" ht="29.25" x14ac:dyDescent="0.25">
      <c r="A28" s="53" t="s">
        <v>200</v>
      </c>
      <c r="B28" s="53" t="s">
        <v>6356</v>
      </c>
      <c r="C28" s="53" t="s">
        <v>6332</v>
      </c>
      <c r="D28" s="53">
        <v>25502107</v>
      </c>
      <c r="E28" s="31" t="s">
        <v>208</v>
      </c>
      <c r="F28" s="27" t="s">
        <v>6049</v>
      </c>
      <c r="G28" s="31">
        <v>10</v>
      </c>
      <c r="H28" s="31" t="s">
        <v>137</v>
      </c>
      <c r="I28" s="31" t="s">
        <v>201</v>
      </c>
      <c r="J28" s="31" t="s">
        <v>202</v>
      </c>
      <c r="K28" s="31" t="s">
        <v>203</v>
      </c>
      <c r="L28" s="31" t="s">
        <v>204</v>
      </c>
      <c r="M28" s="31" t="s">
        <v>111</v>
      </c>
      <c r="N28" s="31" t="s">
        <v>7</v>
      </c>
    </row>
    <row r="29" spans="1:14" ht="86.25" x14ac:dyDescent="0.25">
      <c r="A29" s="53" t="s">
        <v>157</v>
      </c>
      <c r="B29" s="53" t="s">
        <v>6358</v>
      </c>
      <c r="C29" s="53" t="s">
        <v>6331</v>
      </c>
      <c r="D29" s="53">
        <v>34739053</v>
      </c>
      <c r="E29" s="31" t="s">
        <v>208</v>
      </c>
      <c r="F29" s="31" t="s">
        <v>6051</v>
      </c>
      <c r="G29" s="31">
        <v>1</v>
      </c>
      <c r="H29" s="31" t="s">
        <v>158</v>
      </c>
      <c r="I29" s="41" t="s">
        <v>159</v>
      </c>
      <c r="J29" s="42" t="s">
        <v>160</v>
      </c>
      <c r="K29" s="33" t="s">
        <v>161</v>
      </c>
      <c r="L29" s="31" t="s">
        <v>155</v>
      </c>
      <c r="M29" s="31" t="s">
        <v>162</v>
      </c>
      <c r="N29" s="31" t="s">
        <v>46</v>
      </c>
    </row>
    <row r="30" spans="1:14" ht="42.75" x14ac:dyDescent="0.25">
      <c r="A30" s="59" t="s">
        <v>192</v>
      </c>
      <c r="B30" s="59" t="s">
        <v>6359</v>
      </c>
      <c r="C30" s="59" t="s">
        <v>6331</v>
      </c>
      <c r="D30" s="59">
        <v>12397006</v>
      </c>
      <c r="E30" s="34" t="s">
        <v>6043</v>
      </c>
      <c r="F30" s="27" t="s">
        <v>6049</v>
      </c>
      <c r="G30" s="34">
        <v>10</v>
      </c>
      <c r="H30" s="31" t="s">
        <v>187</v>
      </c>
      <c r="I30" s="126" t="s">
        <v>54</v>
      </c>
      <c r="J30" s="31"/>
      <c r="K30" s="27" t="s">
        <v>174</v>
      </c>
      <c r="L30" s="127" t="s">
        <v>50</v>
      </c>
      <c r="M30" s="34" t="s">
        <v>58</v>
      </c>
      <c r="N30" s="34" t="s">
        <v>46</v>
      </c>
    </row>
    <row r="31" spans="1:14" ht="42.75" x14ac:dyDescent="0.25">
      <c r="A31" s="53" t="s">
        <v>192</v>
      </c>
      <c r="B31" s="53" t="s">
        <v>6359</v>
      </c>
      <c r="C31" s="53" t="s">
        <v>6331</v>
      </c>
      <c r="D31" s="53">
        <v>12397006</v>
      </c>
      <c r="E31" s="31" t="s">
        <v>150</v>
      </c>
      <c r="F31" s="27" t="s">
        <v>6049</v>
      </c>
      <c r="G31" s="31">
        <v>10</v>
      </c>
      <c r="H31" s="31" t="s">
        <v>187</v>
      </c>
      <c r="I31" s="61" t="s">
        <v>54</v>
      </c>
      <c r="J31" s="135"/>
      <c r="K31" s="27" t="s">
        <v>174</v>
      </c>
      <c r="L31" s="31" t="s">
        <v>50</v>
      </c>
      <c r="M31" s="31" t="s">
        <v>58</v>
      </c>
      <c r="N31" s="31" t="s">
        <v>46</v>
      </c>
    </row>
    <row r="32" spans="1:14" ht="42.75" x14ac:dyDescent="0.25">
      <c r="A32" s="59" t="s">
        <v>192</v>
      </c>
      <c r="B32" s="59" t="s">
        <v>6359</v>
      </c>
      <c r="C32" s="59" t="s">
        <v>6331</v>
      </c>
      <c r="D32" s="59">
        <v>12397006</v>
      </c>
      <c r="E32" s="34" t="s">
        <v>6044</v>
      </c>
      <c r="F32" s="27" t="s">
        <v>6049</v>
      </c>
      <c r="G32" s="34">
        <v>10</v>
      </c>
      <c r="H32" s="31" t="s">
        <v>187</v>
      </c>
      <c r="I32" s="61" t="s">
        <v>193</v>
      </c>
      <c r="J32" s="116"/>
      <c r="K32" s="27" t="s">
        <v>174</v>
      </c>
      <c r="L32" s="34" t="s">
        <v>50</v>
      </c>
      <c r="M32" s="34" t="s">
        <v>6</v>
      </c>
      <c r="N32" s="34" t="s">
        <v>46</v>
      </c>
    </row>
    <row r="33" spans="1:14" ht="42.75" x14ac:dyDescent="0.25">
      <c r="A33" s="59" t="s">
        <v>192</v>
      </c>
      <c r="B33" s="59" t="s">
        <v>6359</v>
      </c>
      <c r="C33" s="59" t="s">
        <v>6331</v>
      </c>
      <c r="D33" s="59">
        <v>12397006</v>
      </c>
      <c r="E33" s="34" t="s">
        <v>208</v>
      </c>
      <c r="F33" s="27" t="s">
        <v>6049</v>
      </c>
      <c r="G33" s="34">
        <v>10</v>
      </c>
      <c r="H33" s="31" t="s">
        <v>187</v>
      </c>
      <c r="I33" s="127" t="s">
        <v>54</v>
      </c>
      <c r="J33" s="31"/>
      <c r="K33" s="27" t="s">
        <v>174</v>
      </c>
      <c r="L33" s="127" t="s">
        <v>50</v>
      </c>
      <c r="M33" s="34" t="s">
        <v>58</v>
      </c>
      <c r="N33" s="34" t="s">
        <v>46</v>
      </c>
    </row>
    <row r="34" spans="1:14" ht="43.5" x14ac:dyDescent="0.25">
      <c r="A34" s="53" t="s">
        <v>78</v>
      </c>
      <c r="B34" s="53" t="s">
        <v>6360</v>
      </c>
      <c r="C34" s="53" t="s">
        <v>6331</v>
      </c>
      <c r="D34" s="53">
        <v>26441289</v>
      </c>
      <c r="E34" s="31" t="s">
        <v>208</v>
      </c>
      <c r="F34" s="27" t="s">
        <v>6049</v>
      </c>
      <c r="G34" s="31">
        <v>10</v>
      </c>
      <c r="H34" s="31" t="s">
        <v>79</v>
      </c>
      <c r="I34" s="31" t="s">
        <v>80</v>
      </c>
      <c r="J34" s="31" t="s">
        <v>81</v>
      </c>
      <c r="K34" s="31" t="s">
        <v>56</v>
      </c>
      <c r="L34" s="31" t="s">
        <v>82</v>
      </c>
      <c r="M34" s="31" t="s">
        <v>83</v>
      </c>
      <c r="N34" s="31" t="s">
        <v>46</v>
      </c>
    </row>
    <row r="35" spans="1:14" ht="43.5" x14ac:dyDescent="0.25">
      <c r="A35" s="53" t="s">
        <v>78</v>
      </c>
      <c r="B35" s="53" t="s">
        <v>6360</v>
      </c>
      <c r="C35" s="53" t="s">
        <v>6331</v>
      </c>
      <c r="D35" s="53">
        <v>26441289</v>
      </c>
      <c r="E35" s="31" t="s">
        <v>6043</v>
      </c>
      <c r="F35" s="27" t="s">
        <v>6049</v>
      </c>
      <c r="G35" s="31">
        <v>10</v>
      </c>
      <c r="H35" s="31" t="s">
        <v>79</v>
      </c>
      <c r="I35" s="31" t="s">
        <v>80</v>
      </c>
      <c r="J35" s="31" t="s">
        <v>81</v>
      </c>
      <c r="K35" s="31" t="s">
        <v>56</v>
      </c>
      <c r="L35" s="31" t="s">
        <v>82</v>
      </c>
      <c r="M35" s="31" t="s">
        <v>83</v>
      </c>
      <c r="N35" s="31" t="s">
        <v>46</v>
      </c>
    </row>
    <row r="36" spans="1:14" ht="43.5" x14ac:dyDescent="0.25">
      <c r="A36" s="53" t="s">
        <v>78</v>
      </c>
      <c r="B36" s="53" t="s">
        <v>6360</v>
      </c>
      <c r="C36" s="53" t="s">
        <v>6331</v>
      </c>
      <c r="D36" s="53">
        <v>26441289</v>
      </c>
      <c r="E36" s="31" t="s">
        <v>150</v>
      </c>
      <c r="F36" s="27" t="s">
        <v>6049</v>
      </c>
      <c r="G36" s="31">
        <v>10</v>
      </c>
      <c r="H36" s="31" t="s">
        <v>79</v>
      </c>
      <c r="I36" s="31" t="s">
        <v>80</v>
      </c>
      <c r="J36" s="43" t="s">
        <v>81</v>
      </c>
      <c r="K36" s="31" t="s">
        <v>56</v>
      </c>
      <c r="L36" s="31" t="s">
        <v>82</v>
      </c>
      <c r="M36" s="31" t="s">
        <v>83</v>
      </c>
      <c r="N36" s="44" t="s">
        <v>46</v>
      </c>
    </row>
    <row r="37" spans="1:14" ht="43.5" x14ac:dyDescent="0.25">
      <c r="A37" s="128" t="s">
        <v>232</v>
      </c>
      <c r="B37" s="128" t="s">
        <v>6362</v>
      </c>
      <c r="C37" s="128" t="s">
        <v>6332</v>
      </c>
      <c r="D37" s="128">
        <v>23576214</v>
      </c>
      <c r="E37" s="58" t="s">
        <v>208</v>
      </c>
      <c r="F37" s="27" t="s">
        <v>6049</v>
      </c>
      <c r="G37" s="58">
        <v>4</v>
      </c>
      <c r="H37" s="58" t="s">
        <v>35</v>
      </c>
      <c r="I37" s="58" t="s">
        <v>233</v>
      </c>
      <c r="J37" s="58" t="s">
        <v>234</v>
      </c>
      <c r="K37" s="32" t="s">
        <v>167</v>
      </c>
      <c r="L37" s="58" t="s">
        <v>235</v>
      </c>
      <c r="M37" s="58" t="s">
        <v>6</v>
      </c>
      <c r="N37" s="58" t="s">
        <v>46</v>
      </c>
    </row>
    <row r="38" spans="1:14" ht="43.5" x14ac:dyDescent="0.25">
      <c r="A38" s="53" t="s">
        <v>181</v>
      </c>
      <c r="B38" s="53" t="s">
        <v>6363</v>
      </c>
      <c r="C38" s="53" t="s">
        <v>6332</v>
      </c>
      <c r="D38" s="53">
        <v>18763692</v>
      </c>
      <c r="E38" s="31" t="s">
        <v>208</v>
      </c>
      <c r="F38" s="27" t="s">
        <v>6049</v>
      </c>
      <c r="G38" s="31">
        <v>3</v>
      </c>
      <c r="H38" s="31" t="s">
        <v>137</v>
      </c>
      <c r="I38" s="31" t="s">
        <v>183</v>
      </c>
      <c r="J38" s="43" t="s">
        <v>146</v>
      </c>
      <c r="K38" s="31" t="s">
        <v>184</v>
      </c>
      <c r="L38" s="31" t="s">
        <v>185</v>
      </c>
      <c r="M38" s="31" t="s">
        <v>58</v>
      </c>
      <c r="N38" s="45" t="s">
        <v>7</v>
      </c>
    </row>
    <row r="39" spans="1:14" ht="29.25" x14ac:dyDescent="0.25">
      <c r="A39" s="53" t="s">
        <v>85</v>
      </c>
      <c r="B39" s="53" t="s">
        <v>6364</v>
      </c>
      <c r="C39" s="53" t="s">
        <v>6332</v>
      </c>
      <c r="D39" s="53">
        <v>38324224</v>
      </c>
      <c r="E39" s="31" t="s">
        <v>208</v>
      </c>
      <c r="F39" s="27" t="s">
        <v>6049</v>
      </c>
      <c r="G39" s="116">
        <v>5</v>
      </c>
      <c r="H39" s="116" t="s">
        <v>35</v>
      </c>
      <c r="I39" s="31" t="s">
        <v>87</v>
      </c>
      <c r="J39" s="31" t="s">
        <v>88</v>
      </c>
      <c r="K39" s="31" t="s">
        <v>89</v>
      </c>
      <c r="L39" s="31" t="s">
        <v>90</v>
      </c>
      <c r="M39" s="31" t="s">
        <v>91</v>
      </c>
      <c r="N39" s="31" t="s">
        <v>7</v>
      </c>
    </row>
    <row r="40" spans="1:14" ht="29.25" x14ac:dyDescent="0.25">
      <c r="A40" s="53" t="s">
        <v>92</v>
      </c>
      <c r="B40" s="53" t="s">
        <v>6365</v>
      </c>
      <c r="C40" s="53" t="s">
        <v>6332</v>
      </c>
      <c r="D40" s="53">
        <v>38324224</v>
      </c>
      <c r="E40" s="31" t="s">
        <v>208</v>
      </c>
      <c r="F40" s="27" t="s">
        <v>6049</v>
      </c>
      <c r="G40" s="116">
        <v>5</v>
      </c>
      <c r="H40" s="116" t="s">
        <v>35</v>
      </c>
      <c r="I40" s="31" t="s">
        <v>93</v>
      </c>
      <c r="J40" s="31" t="s">
        <v>88</v>
      </c>
      <c r="K40" s="31" t="s">
        <v>89</v>
      </c>
      <c r="L40" s="31" t="s">
        <v>90</v>
      </c>
      <c r="M40" s="31" t="s">
        <v>91</v>
      </c>
      <c r="N40" s="31" t="s">
        <v>7</v>
      </c>
    </row>
    <row r="41" spans="1:14" ht="29.25" x14ac:dyDescent="0.25">
      <c r="A41" s="53" t="s">
        <v>94</v>
      </c>
      <c r="B41" s="53" t="s">
        <v>6366</v>
      </c>
      <c r="C41" s="53" t="s">
        <v>6332</v>
      </c>
      <c r="D41" s="53">
        <v>38324224</v>
      </c>
      <c r="E41" s="31" t="s">
        <v>208</v>
      </c>
      <c r="F41" s="27" t="s">
        <v>6049</v>
      </c>
      <c r="G41" s="116">
        <v>5</v>
      </c>
      <c r="H41" s="116" t="s">
        <v>35</v>
      </c>
      <c r="I41" s="31" t="s">
        <v>95</v>
      </c>
      <c r="J41" s="31" t="s">
        <v>88</v>
      </c>
      <c r="K41" s="31" t="s">
        <v>89</v>
      </c>
      <c r="L41" s="31" t="s">
        <v>90</v>
      </c>
      <c r="M41" s="31" t="s">
        <v>91</v>
      </c>
      <c r="N41" s="31" t="s">
        <v>7</v>
      </c>
    </row>
    <row r="42" spans="1:14" ht="42.75" x14ac:dyDescent="0.25">
      <c r="A42" s="59" t="s">
        <v>112</v>
      </c>
      <c r="B42" s="53" t="s">
        <v>6367</v>
      </c>
      <c r="C42" s="59" t="s">
        <v>6333</v>
      </c>
      <c r="D42" s="59">
        <v>22736157</v>
      </c>
      <c r="E42" s="34" t="s">
        <v>208</v>
      </c>
      <c r="F42" s="27" t="s">
        <v>6049</v>
      </c>
      <c r="G42" s="34">
        <v>10</v>
      </c>
      <c r="H42" s="34" t="s">
        <v>35</v>
      </c>
      <c r="I42" s="34" t="s">
        <v>113</v>
      </c>
      <c r="J42" s="46" t="s">
        <v>114</v>
      </c>
      <c r="K42" s="34" t="s">
        <v>115</v>
      </c>
      <c r="L42" s="34" t="s">
        <v>116</v>
      </c>
      <c r="M42" s="34" t="s">
        <v>117</v>
      </c>
      <c r="N42" s="34" t="s">
        <v>118</v>
      </c>
    </row>
    <row r="43" spans="1:14" ht="42.75" x14ac:dyDescent="0.25">
      <c r="A43" s="59" t="s">
        <v>119</v>
      </c>
      <c r="B43" s="53" t="s">
        <v>6368</v>
      </c>
      <c r="C43" s="59" t="s">
        <v>6333</v>
      </c>
      <c r="D43" s="59">
        <v>22736157</v>
      </c>
      <c r="E43" s="34" t="s">
        <v>208</v>
      </c>
      <c r="F43" s="27" t="s">
        <v>6049</v>
      </c>
      <c r="G43" s="34">
        <v>10</v>
      </c>
      <c r="H43" s="34" t="s">
        <v>35</v>
      </c>
      <c r="I43" s="34" t="s">
        <v>120</v>
      </c>
      <c r="J43" s="46" t="s">
        <v>121</v>
      </c>
      <c r="K43" s="34" t="s">
        <v>115</v>
      </c>
      <c r="L43" s="34" t="s">
        <v>116</v>
      </c>
      <c r="M43" s="34" t="s">
        <v>117</v>
      </c>
      <c r="N43" s="34" t="s">
        <v>118</v>
      </c>
    </row>
    <row r="44" spans="1:14" ht="42.75" x14ac:dyDescent="0.25">
      <c r="A44" s="59" t="s">
        <v>122</v>
      </c>
      <c r="B44" s="53" t="s">
        <v>6369</v>
      </c>
      <c r="C44" s="59" t="s">
        <v>6333</v>
      </c>
      <c r="D44" s="59">
        <v>22736157</v>
      </c>
      <c r="E44" s="34" t="s">
        <v>208</v>
      </c>
      <c r="F44" s="27" t="s">
        <v>6049</v>
      </c>
      <c r="G44" s="34">
        <v>10</v>
      </c>
      <c r="H44" s="34" t="s">
        <v>35</v>
      </c>
      <c r="I44" s="34" t="s">
        <v>123</v>
      </c>
      <c r="J44" s="34" t="s">
        <v>124</v>
      </c>
      <c r="K44" s="34" t="s">
        <v>115</v>
      </c>
      <c r="L44" s="34" t="s">
        <v>116</v>
      </c>
      <c r="M44" s="34" t="s">
        <v>117</v>
      </c>
      <c r="N44" s="34" t="s">
        <v>118</v>
      </c>
    </row>
    <row r="45" spans="1:14" ht="43.5" x14ac:dyDescent="0.25">
      <c r="A45" s="53" t="s">
        <v>130</v>
      </c>
      <c r="B45" s="53" t="s">
        <v>6370</v>
      </c>
      <c r="C45" s="53" t="s">
        <v>6331</v>
      </c>
      <c r="D45" s="53" t="s">
        <v>86</v>
      </c>
      <c r="E45" s="31" t="s">
        <v>208</v>
      </c>
      <c r="F45" s="27" t="s">
        <v>6049</v>
      </c>
      <c r="G45" s="31">
        <v>10</v>
      </c>
      <c r="H45" s="31" t="s">
        <v>131</v>
      </c>
      <c r="I45" s="47" t="s">
        <v>132</v>
      </c>
      <c r="J45" s="31" t="s">
        <v>133</v>
      </c>
      <c r="K45" s="27" t="s">
        <v>174</v>
      </c>
      <c r="L45" s="31" t="s">
        <v>134</v>
      </c>
      <c r="M45" s="31" t="s">
        <v>6</v>
      </c>
      <c r="N45" s="31" t="s">
        <v>46</v>
      </c>
    </row>
    <row r="46" spans="1:14" ht="43.5" x14ac:dyDescent="0.25">
      <c r="A46" s="53" t="s">
        <v>130</v>
      </c>
      <c r="B46" s="53" t="s">
        <v>6370</v>
      </c>
      <c r="C46" s="53" t="s">
        <v>6331</v>
      </c>
      <c r="D46" s="53" t="s">
        <v>86</v>
      </c>
      <c r="E46" s="31" t="s">
        <v>6043</v>
      </c>
      <c r="F46" s="27" t="s">
        <v>6049</v>
      </c>
      <c r="G46" s="31">
        <v>10</v>
      </c>
      <c r="H46" s="31" t="s">
        <v>131</v>
      </c>
      <c r="I46" s="47" t="s">
        <v>132</v>
      </c>
      <c r="J46" s="31" t="s">
        <v>133</v>
      </c>
      <c r="K46" s="27" t="s">
        <v>174</v>
      </c>
      <c r="L46" s="31" t="s">
        <v>134</v>
      </c>
      <c r="M46" s="31" t="s">
        <v>6</v>
      </c>
      <c r="N46" s="31" t="s">
        <v>46</v>
      </c>
    </row>
    <row r="47" spans="1:14" ht="43.5" x14ac:dyDescent="0.25">
      <c r="A47" s="53" t="s">
        <v>194</v>
      </c>
      <c r="B47" s="53" t="s">
        <v>194</v>
      </c>
      <c r="C47" s="53" t="s">
        <v>6334</v>
      </c>
      <c r="D47" s="53" t="s">
        <v>86</v>
      </c>
      <c r="E47" s="31" t="s">
        <v>6044</v>
      </c>
      <c r="F47" s="27" t="s">
        <v>6049</v>
      </c>
      <c r="G47" s="31">
        <v>10</v>
      </c>
      <c r="H47" s="31" t="s">
        <v>195</v>
      </c>
      <c r="I47" s="31" t="s">
        <v>196</v>
      </c>
      <c r="J47" s="31" t="s">
        <v>197</v>
      </c>
      <c r="K47" s="31" t="s">
        <v>56</v>
      </c>
      <c r="L47" s="31" t="s">
        <v>198</v>
      </c>
      <c r="M47" s="31" t="s">
        <v>199</v>
      </c>
      <c r="N47" s="31" t="s">
        <v>46</v>
      </c>
    </row>
    <row r="48" spans="1:14" ht="43.5" x14ac:dyDescent="0.25">
      <c r="A48" s="53" t="s">
        <v>227</v>
      </c>
      <c r="B48" s="53" t="s">
        <v>6371</v>
      </c>
      <c r="C48" s="53" t="s">
        <v>6330</v>
      </c>
      <c r="D48" s="53">
        <v>31526404</v>
      </c>
      <c r="E48" s="31" t="s">
        <v>208</v>
      </c>
      <c r="F48" s="31" t="s">
        <v>6051</v>
      </c>
      <c r="G48" s="31">
        <v>10</v>
      </c>
      <c r="H48" s="31"/>
      <c r="I48" s="31" t="s">
        <v>228</v>
      </c>
      <c r="J48" s="127" t="s">
        <v>229</v>
      </c>
      <c r="K48" s="27" t="s">
        <v>174</v>
      </c>
      <c r="L48" s="34" t="s">
        <v>230</v>
      </c>
      <c r="M48" s="34" t="s">
        <v>111</v>
      </c>
      <c r="N48" s="34" t="s">
        <v>7</v>
      </c>
    </row>
    <row r="49" spans="1:14" ht="57" x14ac:dyDescent="0.25">
      <c r="A49" s="49" t="s">
        <v>0</v>
      </c>
      <c r="B49" s="197" t="s">
        <v>6361</v>
      </c>
      <c r="C49" s="49" t="s">
        <v>6330</v>
      </c>
      <c r="D49" s="49">
        <v>25826379</v>
      </c>
      <c r="E49" s="27" t="s">
        <v>6045</v>
      </c>
      <c r="F49" s="27" t="s">
        <v>6049</v>
      </c>
      <c r="G49" s="28" t="s">
        <v>6323</v>
      </c>
      <c r="H49" s="29" t="s">
        <v>1</v>
      </c>
      <c r="I49" s="27" t="s">
        <v>2</v>
      </c>
      <c r="J49" s="27" t="s">
        <v>3</v>
      </c>
      <c r="K49" s="27" t="s">
        <v>4</v>
      </c>
      <c r="L49" s="27" t="s">
        <v>5</v>
      </c>
      <c r="M49" s="27" t="s">
        <v>6</v>
      </c>
      <c r="N49" s="27" t="s">
        <v>7</v>
      </c>
    </row>
    <row r="50" spans="1:14" ht="57.75" x14ac:dyDescent="0.25">
      <c r="A50" s="53" t="s">
        <v>59</v>
      </c>
      <c r="B50" s="53" t="s">
        <v>6372</v>
      </c>
      <c r="C50" s="53" t="s">
        <v>6331</v>
      </c>
      <c r="D50" s="53" t="s">
        <v>6375</v>
      </c>
      <c r="E50" s="31" t="s">
        <v>208</v>
      </c>
      <c r="F50" s="31" t="s">
        <v>6050</v>
      </c>
      <c r="G50" s="31">
        <v>10</v>
      </c>
      <c r="H50" s="31" t="s">
        <v>53</v>
      </c>
      <c r="I50" s="48" t="s">
        <v>60</v>
      </c>
      <c r="J50" s="129" t="s">
        <v>55</v>
      </c>
      <c r="K50" s="27" t="s">
        <v>174</v>
      </c>
      <c r="L50" s="47" t="s">
        <v>57</v>
      </c>
      <c r="M50" s="47" t="s">
        <v>58</v>
      </c>
      <c r="N50" s="31" t="s">
        <v>46</v>
      </c>
    </row>
    <row r="51" spans="1:14" ht="43.5" x14ac:dyDescent="0.25">
      <c r="A51" s="53" t="s">
        <v>52</v>
      </c>
      <c r="B51" s="53" t="s">
        <v>6373</v>
      </c>
      <c r="C51" s="53" t="s">
        <v>6331</v>
      </c>
      <c r="D51" s="53" t="s">
        <v>6375</v>
      </c>
      <c r="E51" s="31" t="s">
        <v>6046</v>
      </c>
      <c r="F51" s="27" t="s">
        <v>6049</v>
      </c>
      <c r="G51" s="31">
        <v>10</v>
      </c>
      <c r="H51" s="31" t="s">
        <v>53</v>
      </c>
      <c r="I51" s="31" t="s">
        <v>54</v>
      </c>
      <c r="J51" s="130" t="s">
        <v>55</v>
      </c>
      <c r="K51" s="27" t="s">
        <v>174</v>
      </c>
      <c r="L51" s="47" t="s">
        <v>57</v>
      </c>
      <c r="M51" s="47" t="s">
        <v>58</v>
      </c>
      <c r="N51" s="31" t="s">
        <v>46</v>
      </c>
    </row>
    <row r="52" spans="1:14" ht="42.75" x14ac:dyDescent="0.25">
      <c r="A52" s="53" t="s">
        <v>61</v>
      </c>
      <c r="B52" s="53" t="s">
        <v>6374</v>
      </c>
      <c r="C52" s="53" t="s">
        <v>6331</v>
      </c>
      <c r="D52" s="53" t="s">
        <v>6375</v>
      </c>
      <c r="E52" s="31" t="s">
        <v>208</v>
      </c>
      <c r="F52" s="27" t="s">
        <v>6049</v>
      </c>
      <c r="G52" s="31">
        <v>10</v>
      </c>
      <c r="H52" s="31" t="s">
        <v>53</v>
      </c>
      <c r="I52" s="31" t="s">
        <v>62</v>
      </c>
      <c r="J52" s="129" t="s">
        <v>55</v>
      </c>
      <c r="K52" s="27" t="s">
        <v>174</v>
      </c>
      <c r="L52" s="47" t="s">
        <v>57</v>
      </c>
      <c r="M52" s="47" t="s">
        <v>58</v>
      </c>
      <c r="N52" s="31" t="s">
        <v>46</v>
      </c>
    </row>
  </sheetData>
  <sortState xmlns:xlrd2="http://schemas.microsoft.com/office/spreadsheetml/2017/richdata2" ref="A4:N52">
    <sortCondition ref="A2:A52"/>
  </sortState>
  <hyperlinks>
    <hyperlink ref="K18" r:id="rId1" xr:uid="{B9FB9A39-CBA9-9A48-8541-13C8422EE5DD}"/>
    <hyperlink ref="K29" r:id="rId2" display="https://imputation.biodatacatalyst.nhlbi.nih.gov" xr:uid="{00000000-0004-0000-0100-000000000000}"/>
    <hyperlink ref="L7" r:id="rId3" xr:uid="{B669698C-E9D8-4F28-8600-A4EB5094CB7C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A6756-3A17-4553-B507-F1EB9A390A64}">
  <dimension ref="A1:H163"/>
  <sheetViews>
    <sheetView workbookViewId="0">
      <pane ySplit="3" topLeftCell="A10" activePane="bottomLeft" state="frozen"/>
      <selection pane="bottomLeft" activeCell="L12" sqref="L12"/>
    </sheetView>
  </sheetViews>
  <sheetFormatPr defaultRowHeight="15" x14ac:dyDescent="0.25"/>
  <cols>
    <col min="1" max="1" width="25.28515625" style="66" customWidth="1"/>
    <col min="2" max="2" width="15.85546875" customWidth="1"/>
    <col min="3" max="3" width="28.42578125" customWidth="1"/>
    <col min="4" max="4" width="12.140625" customWidth="1"/>
  </cols>
  <sheetData>
    <row r="1" spans="1:7" ht="18.75" x14ac:dyDescent="0.3">
      <c r="A1" s="26" t="s">
        <v>6057</v>
      </c>
    </row>
    <row r="3" spans="1:7" x14ac:dyDescent="0.25">
      <c r="A3" s="2" t="s">
        <v>8</v>
      </c>
      <c r="B3" s="2" t="s">
        <v>6321</v>
      </c>
      <c r="C3" s="2" t="s">
        <v>6325</v>
      </c>
      <c r="D3" s="2" t="s">
        <v>17</v>
      </c>
      <c r="E3" s="2" t="s">
        <v>18</v>
      </c>
      <c r="F3" s="2" t="s">
        <v>19</v>
      </c>
      <c r="G3" s="2" t="s">
        <v>6326</v>
      </c>
    </row>
    <row r="4" spans="1:7" x14ac:dyDescent="0.25">
      <c r="A4" s="4" t="s">
        <v>0</v>
      </c>
      <c r="B4" s="4" t="s">
        <v>6043</v>
      </c>
      <c r="C4" s="4" t="s">
        <v>20</v>
      </c>
      <c r="D4" s="4" t="s">
        <v>6055</v>
      </c>
      <c r="E4" s="6">
        <v>1986</v>
      </c>
      <c r="F4" s="6">
        <v>755</v>
      </c>
      <c r="G4" s="5"/>
    </row>
    <row r="5" spans="1:7" x14ac:dyDescent="0.25">
      <c r="A5" s="4" t="s">
        <v>0</v>
      </c>
      <c r="B5" s="4" t="s">
        <v>6043</v>
      </c>
      <c r="C5" s="4" t="s">
        <v>20</v>
      </c>
      <c r="D5" s="4" t="s">
        <v>21</v>
      </c>
      <c r="E5" s="6">
        <v>2155</v>
      </c>
      <c r="F5" s="6">
        <v>813</v>
      </c>
      <c r="G5" s="5"/>
    </row>
    <row r="6" spans="1:7" x14ac:dyDescent="0.25">
      <c r="A6" s="4" t="s">
        <v>0</v>
      </c>
      <c r="B6" s="4" t="s">
        <v>6043</v>
      </c>
      <c r="C6" s="4" t="s">
        <v>20</v>
      </c>
      <c r="D6" s="4" t="s">
        <v>6056</v>
      </c>
      <c r="E6" s="6">
        <v>2153</v>
      </c>
      <c r="F6" s="6">
        <v>810</v>
      </c>
      <c r="G6" s="5"/>
    </row>
    <row r="7" spans="1:7" x14ac:dyDescent="0.25">
      <c r="A7" s="4" t="s">
        <v>0</v>
      </c>
      <c r="B7" s="4" t="s">
        <v>208</v>
      </c>
      <c r="C7" s="4" t="s">
        <v>20</v>
      </c>
      <c r="D7" s="4" t="s">
        <v>279</v>
      </c>
      <c r="E7" s="6">
        <v>62223</v>
      </c>
      <c r="F7" s="6">
        <v>64206</v>
      </c>
      <c r="G7" s="5"/>
    </row>
    <row r="8" spans="1:7" x14ac:dyDescent="0.25">
      <c r="A8" s="4" t="s">
        <v>0</v>
      </c>
      <c r="B8" s="4" t="s">
        <v>208</v>
      </c>
      <c r="C8" s="4" t="s">
        <v>20</v>
      </c>
      <c r="D8" s="4" t="s">
        <v>21</v>
      </c>
      <c r="E8" s="6">
        <v>68010</v>
      </c>
      <c r="F8" s="6">
        <v>69840</v>
      </c>
      <c r="G8" s="5"/>
    </row>
    <row r="9" spans="1:7" x14ac:dyDescent="0.25">
      <c r="A9" s="4" t="s">
        <v>0</v>
      </c>
      <c r="B9" s="4" t="s">
        <v>208</v>
      </c>
      <c r="C9" s="4" t="s">
        <v>20</v>
      </c>
      <c r="D9" s="4" t="s">
        <v>275</v>
      </c>
      <c r="E9" s="6">
        <v>67927</v>
      </c>
      <c r="F9" s="6">
        <v>69759</v>
      </c>
      <c r="G9" s="5"/>
    </row>
    <row r="10" spans="1:7" x14ac:dyDescent="0.25">
      <c r="A10" s="4" t="s">
        <v>0</v>
      </c>
      <c r="B10" s="4" t="s">
        <v>6053</v>
      </c>
      <c r="C10" s="4" t="s">
        <v>20</v>
      </c>
      <c r="D10" s="4" t="s">
        <v>279</v>
      </c>
      <c r="E10" s="6">
        <v>561</v>
      </c>
      <c r="F10" s="6">
        <v>390</v>
      </c>
      <c r="G10" s="5"/>
    </row>
    <row r="11" spans="1:7" x14ac:dyDescent="0.25">
      <c r="A11" s="4" t="s">
        <v>0</v>
      </c>
      <c r="B11" s="4" t="s">
        <v>6053</v>
      </c>
      <c r="C11" s="4" t="s">
        <v>20</v>
      </c>
      <c r="D11" s="4" t="s">
        <v>21</v>
      </c>
      <c r="E11" s="6">
        <v>601</v>
      </c>
      <c r="F11" s="6">
        <v>427</v>
      </c>
      <c r="G11" s="5"/>
    </row>
    <row r="12" spans="1:7" x14ac:dyDescent="0.25">
      <c r="A12" s="4" t="s">
        <v>0</v>
      </c>
      <c r="B12" s="4" t="s">
        <v>6053</v>
      </c>
      <c r="C12" s="4" t="s">
        <v>20</v>
      </c>
      <c r="D12" s="4" t="s">
        <v>275</v>
      </c>
      <c r="E12" s="6">
        <v>601</v>
      </c>
      <c r="F12" s="6">
        <v>426</v>
      </c>
      <c r="G12" s="5"/>
    </row>
    <row r="13" spans="1:7" x14ac:dyDescent="0.25">
      <c r="A13" s="4" t="s">
        <v>0</v>
      </c>
      <c r="B13" s="4" t="s">
        <v>6054</v>
      </c>
      <c r="C13" s="4" t="s">
        <v>20</v>
      </c>
      <c r="D13" s="4" t="s">
        <v>279</v>
      </c>
      <c r="E13" s="6">
        <v>205</v>
      </c>
      <c r="F13" s="6">
        <v>149</v>
      </c>
      <c r="G13" s="5"/>
    </row>
    <row r="14" spans="1:7" x14ac:dyDescent="0.25">
      <c r="A14" s="4" t="s">
        <v>0</v>
      </c>
      <c r="B14" s="4" t="s">
        <v>6054</v>
      </c>
      <c r="C14" s="4" t="s">
        <v>20</v>
      </c>
      <c r="D14" s="4" t="s">
        <v>21</v>
      </c>
      <c r="E14" s="6">
        <v>229</v>
      </c>
      <c r="F14" s="6">
        <v>158</v>
      </c>
      <c r="G14" s="5"/>
    </row>
    <row r="15" spans="1:7" x14ac:dyDescent="0.25">
      <c r="A15" s="4" t="s">
        <v>0</v>
      </c>
      <c r="B15" s="4" t="s">
        <v>6054</v>
      </c>
      <c r="C15" s="4" t="s">
        <v>20</v>
      </c>
      <c r="D15" s="4" t="s">
        <v>275</v>
      </c>
      <c r="E15" s="6">
        <v>229</v>
      </c>
      <c r="F15" s="6">
        <v>158</v>
      </c>
      <c r="G15" s="5"/>
    </row>
    <row r="16" spans="1:7" x14ac:dyDescent="0.25">
      <c r="A16" s="4" t="s">
        <v>0</v>
      </c>
      <c r="B16" s="4" t="s">
        <v>6052</v>
      </c>
      <c r="C16" s="4" t="s">
        <v>20</v>
      </c>
      <c r="D16" s="4" t="s">
        <v>279</v>
      </c>
      <c r="E16" s="6">
        <v>1634</v>
      </c>
      <c r="F16" s="6">
        <v>1426</v>
      </c>
      <c r="G16" s="4"/>
    </row>
    <row r="17" spans="1:7" x14ac:dyDescent="0.25">
      <c r="A17" s="4" t="s">
        <v>0</v>
      </c>
      <c r="B17" s="4" t="s">
        <v>6052</v>
      </c>
      <c r="C17" s="4" t="s">
        <v>20</v>
      </c>
      <c r="D17" s="4" t="s">
        <v>21</v>
      </c>
      <c r="E17" s="6">
        <v>1809</v>
      </c>
      <c r="F17" s="6">
        <v>1558</v>
      </c>
      <c r="G17" s="4"/>
    </row>
    <row r="18" spans="1:7" x14ac:dyDescent="0.25">
      <c r="A18" s="4" t="s">
        <v>0</v>
      </c>
      <c r="B18" s="4" t="s">
        <v>6052</v>
      </c>
      <c r="C18" s="4" t="s">
        <v>20</v>
      </c>
      <c r="D18" s="4" t="s">
        <v>275</v>
      </c>
      <c r="E18" s="6">
        <v>1804</v>
      </c>
      <c r="F18" s="6">
        <v>1557</v>
      </c>
      <c r="G18" s="4"/>
    </row>
    <row r="19" spans="1:7" x14ac:dyDescent="0.25">
      <c r="A19" s="63" t="s">
        <v>40</v>
      </c>
      <c r="B19" s="182" t="s">
        <v>6043</v>
      </c>
      <c r="C19" s="62" t="s">
        <v>47</v>
      </c>
      <c r="D19" s="182" t="s">
        <v>279</v>
      </c>
      <c r="E19" s="182">
        <v>381</v>
      </c>
      <c r="F19" s="182">
        <v>454</v>
      </c>
      <c r="G19" s="10"/>
    </row>
    <row r="20" spans="1:7" x14ac:dyDescent="0.25">
      <c r="A20" s="63" t="s">
        <v>40</v>
      </c>
      <c r="B20" s="182" t="s">
        <v>6043</v>
      </c>
      <c r="C20" s="10" t="s">
        <v>47</v>
      </c>
      <c r="D20" s="182" t="s">
        <v>21</v>
      </c>
      <c r="E20" s="183">
        <v>381</v>
      </c>
      <c r="F20" s="183">
        <v>454</v>
      </c>
      <c r="G20" s="10"/>
    </row>
    <row r="21" spans="1:7" x14ac:dyDescent="0.25">
      <c r="A21" s="63" t="s">
        <v>40</v>
      </c>
      <c r="B21" s="182" t="s">
        <v>6043</v>
      </c>
      <c r="C21" s="10" t="s">
        <v>47</v>
      </c>
      <c r="D21" s="182" t="s">
        <v>275</v>
      </c>
      <c r="E21" s="183">
        <v>381</v>
      </c>
      <c r="F21" s="182">
        <v>454</v>
      </c>
      <c r="G21" s="10"/>
    </row>
    <row r="22" spans="1:7" x14ac:dyDescent="0.25">
      <c r="A22" s="63" t="s">
        <v>48</v>
      </c>
      <c r="B22" s="182" t="s">
        <v>208</v>
      </c>
      <c r="C22" s="10" t="s">
        <v>20</v>
      </c>
      <c r="D22" s="182" t="s">
        <v>279</v>
      </c>
      <c r="E22" s="182">
        <v>29</v>
      </c>
      <c r="F22" s="182">
        <v>34</v>
      </c>
      <c r="G22" s="10"/>
    </row>
    <row r="23" spans="1:7" x14ac:dyDescent="0.25">
      <c r="A23" s="63" t="s">
        <v>48</v>
      </c>
      <c r="B23" s="182" t="s">
        <v>208</v>
      </c>
      <c r="C23" s="10" t="s">
        <v>20</v>
      </c>
      <c r="D23" s="182" t="s">
        <v>21</v>
      </c>
      <c r="E23" s="182">
        <v>29</v>
      </c>
      <c r="F23" s="182">
        <v>34</v>
      </c>
      <c r="G23" s="10"/>
    </row>
    <row r="24" spans="1:7" x14ac:dyDescent="0.25">
      <c r="A24" s="63" t="s">
        <v>48</v>
      </c>
      <c r="B24" s="182" t="s">
        <v>208</v>
      </c>
      <c r="C24" s="10" t="s">
        <v>20</v>
      </c>
      <c r="D24" s="182" t="s">
        <v>275</v>
      </c>
      <c r="E24" s="182">
        <v>28</v>
      </c>
      <c r="F24" s="182">
        <v>33.5</v>
      </c>
      <c r="G24" s="10"/>
    </row>
    <row r="25" spans="1:7" x14ac:dyDescent="0.25">
      <c r="A25" s="204" t="s">
        <v>61</v>
      </c>
      <c r="B25" s="204" t="s">
        <v>208</v>
      </c>
      <c r="C25" s="12" t="s">
        <v>63</v>
      </c>
      <c r="D25" s="6" t="s">
        <v>279</v>
      </c>
      <c r="E25" s="6">
        <v>1116</v>
      </c>
      <c r="F25" s="6">
        <v>1069</v>
      </c>
      <c r="G25" s="12"/>
    </row>
    <row r="26" spans="1:7" x14ac:dyDescent="0.25">
      <c r="A26" s="205"/>
      <c r="B26" s="205"/>
      <c r="C26" s="12" t="s">
        <v>63</v>
      </c>
      <c r="D26" s="6" t="s">
        <v>21</v>
      </c>
      <c r="E26" s="6">
        <v>1116</v>
      </c>
      <c r="F26" s="6">
        <v>1069</v>
      </c>
      <c r="G26" s="12"/>
    </row>
    <row r="27" spans="1:7" x14ac:dyDescent="0.25">
      <c r="A27" s="206"/>
      <c r="B27" s="206"/>
      <c r="C27" s="12" t="s">
        <v>63</v>
      </c>
      <c r="D27" s="6" t="s">
        <v>275</v>
      </c>
      <c r="E27" s="6">
        <v>1105</v>
      </c>
      <c r="F27" s="6">
        <v>1058</v>
      </c>
      <c r="G27" s="12"/>
    </row>
    <row r="28" spans="1:7" x14ac:dyDescent="0.25">
      <c r="A28" s="204" t="s">
        <v>59</v>
      </c>
      <c r="B28" s="204" t="s">
        <v>208</v>
      </c>
      <c r="C28" s="12" t="s">
        <v>63</v>
      </c>
      <c r="D28" s="6" t="s">
        <v>279</v>
      </c>
      <c r="E28" s="6">
        <v>772</v>
      </c>
      <c r="F28" s="6">
        <v>822</v>
      </c>
      <c r="G28" s="12"/>
    </row>
    <row r="29" spans="1:7" x14ac:dyDescent="0.25">
      <c r="A29" s="205"/>
      <c r="B29" s="205"/>
      <c r="C29" s="12" t="s">
        <v>63</v>
      </c>
      <c r="D29" s="6" t="s">
        <v>21</v>
      </c>
      <c r="E29" s="6">
        <v>772</v>
      </c>
      <c r="F29" s="6">
        <v>822</v>
      </c>
      <c r="G29" s="12"/>
    </row>
    <row r="30" spans="1:7" x14ac:dyDescent="0.25">
      <c r="A30" s="206"/>
      <c r="B30" s="206"/>
      <c r="C30" s="12" t="s">
        <v>63</v>
      </c>
      <c r="D30" s="6" t="s">
        <v>275</v>
      </c>
      <c r="E30" s="6">
        <v>760</v>
      </c>
      <c r="F30" s="6">
        <v>800</v>
      </c>
      <c r="G30" s="12"/>
    </row>
    <row r="31" spans="1:7" x14ac:dyDescent="0.25">
      <c r="A31" s="204" t="s">
        <v>52</v>
      </c>
      <c r="B31" s="204" t="s">
        <v>6043</v>
      </c>
      <c r="C31" s="12" t="s">
        <v>63</v>
      </c>
      <c r="D31" s="6" t="s">
        <v>279</v>
      </c>
      <c r="E31" s="6">
        <v>1636</v>
      </c>
      <c r="F31" s="6">
        <v>1667</v>
      </c>
      <c r="G31" s="12"/>
    </row>
    <row r="32" spans="1:7" x14ac:dyDescent="0.25">
      <c r="A32" s="205"/>
      <c r="B32" s="205"/>
      <c r="C32" s="12" t="s">
        <v>63</v>
      </c>
      <c r="D32" s="6" t="s">
        <v>21</v>
      </c>
      <c r="E32" s="6">
        <v>1636</v>
      </c>
      <c r="F32" s="6">
        <v>1667</v>
      </c>
      <c r="G32" s="12"/>
    </row>
    <row r="33" spans="1:7" x14ac:dyDescent="0.25">
      <c r="A33" s="206"/>
      <c r="B33" s="206"/>
      <c r="C33" s="12" t="s">
        <v>63</v>
      </c>
      <c r="D33" s="6" t="s">
        <v>275</v>
      </c>
      <c r="E33" s="6">
        <v>1632</v>
      </c>
      <c r="F33" s="6">
        <v>1656</v>
      </c>
      <c r="G33" s="12"/>
    </row>
    <row r="34" spans="1:7" x14ac:dyDescent="0.25">
      <c r="A34" s="204" t="s">
        <v>52</v>
      </c>
      <c r="B34" s="204" t="s">
        <v>6054</v>
      </c>
      <c r="C34" s="12" t="s">
        <v>63</v>
      </c>
      <c r="D34" s="6" t="s">
        <v>279</v>
      </c>
      <c r="E34" s="6">
        <v>731</v>
      </c>
      <c r="F34" s="6">
        <v>698</v>
      </c>
      <c r="G34" s="12"/>
    </row>
    <row r="35" spans="1:7" x14ac:dyDescent="0.25">
      <c r="A35" s="205"/>
      <c r="B35" s="205"/>
      <c r="C35" s="12" t="s">
        <v>63</v>
      </c>
      <c r="D35" s="6" t="s">
        <v>21</v>
      </c>
      <c r="E35" s="6">
        <v>731</v>
      </c>
      <c r="F35" s="6">
        <v>698</v>
      </c>
      <c r="G35" s="12"/>
    </row>
    <row r="36" spans="1:7" x14ac:dyDescent="0.25">
      <c r="A36" s="206"/>
      <c r="B36" s="206"/>
      <c r="C36" s="12" t="s">
        <v>63</v>
      </c>
      <c r="D36" s="6" t="s">
        <v>275</v>
      </c>
      <c r="E36" s="6">
        <v>716</v>
      </c>
      <c r="F36" s="6">
        <v>684</v>
      </c>
      <c r="G36" s="12"/>
    </row>
    <row r="37" spans="1:7" x14ac:dyDescent="0.25">
      <c r="A37" s="6" t="s">
        <v>66</v>
      </c>
      <c r="B37" s="6" t="s">
        <v>6054</v>
      </c>
      <c r="C37" s="12" t="s">
        <v>20</v>
      </c>
      <c r="D37" s="6" t="s">
        <v>279</v>
      </c>
      <c r="E37" s="6">
        <v>191</v>
      </c>
      <c r="F37" s="6">
        <v>190</v>
      </c>
      <c r="G37" s="12"/>
    </row>
    <row r="38" spans="1:7" x14ac:dyDescent="0.25">
      <c r="A38" s="6" t="s">
        <v>66</v>
      </c>
      <c r="B38" s="6" t="s">
        <v>6054</v>
      </c>
      <c r="C38" s="12" t="s">
        <v>20</v>
      </c>
      <c r="D38" s="6" t="s">
        <v>21</v>
      </c>
      <c r="E38" s="6">
        <v>191</v>
      </c>
      <c r="F38" s="6">
        <v>190</v>
      </c>
      <c r="G38" s="12"/>
    </row>
    <row r="39" spans="1:7" x14ac:dyDescent="0.25">
      <c r="A39" s="6" t="s">
        <v>66</v>
      </c>
      <c r="B39" s="6" t="s">
        <v>6054</v>
      </c>
      <c r="C39" s="12" t="s">
        <v>20</v>
      </c>
      <c r="D39" s="6" t="s">
        <v>275</v>
      </c>
      <c r="E39" s="6">
        <v>189</v>
      </c>
      <c r="F39" s="6">
        <v>190</v>
      </c>
      <c r="G39" s="12"/>
    </row>
    <row r="40" spans="1:7" x14ac:dyDescent="0.25">
      <c r="A40" s="6" t="s">
        <v>66</v>
      </c>
      <c r="B40" s="6" t="s">
        <v>6043</v>
      </c>
      <c r="C40" s="12" t="s">
        <v>20</v>
      </c>
      <c r="D40" s="6" t="s">
        <v>279</v>
      </c>
      <c r="E40" s="6">
        <v>103</v>
      </c>
      <c r="F40" s="6">
        <v>104</v>
      </c>
      <c r="G40" s="12"/>
    </row>
    <row r="41" spans="1:7" x14ac:dyDescent="0.25">
      <c r="A41" s="6" t="s">
        <v>66</v>
      </c>
      <c r="B41" s="6" t="s">
        <v>6043</v>
      </c>
      <c r="C41" s="12" t="s">
        <v>20</v>
      </c>
      <c r="D41" s="6" t="s">
        <v>21</v>
      </c>
      <c r="E41" s="6">
        <v>103</v>
      </c>
      <c r="F41" s="6">
        <v>104</v>
      </c>
      <c r="G41" s="12"/>
    </row>
    <row r="42" spans="1:7" x14ac:dyDescent="0.25">
      <c r="A42" s="6" t="s">
        <v>66</v>
      </c>
      <c r="B42" s="6" t="s">
        <v>6043</v>
      </c>
      <c r="C42" s="12" t="s">
        <v>20</v>
      </c>
      <c r="D42" s="6" t="s">
        <v>275</v>
      </c>
      <c r="E42" s="6">
        <v>102</v>
      </c>
      <c r="F42" s="6">
        <v>103</v>
      </c>
      <c r="G42" s="12"/>
    </row>
    <row r="43" spans="1:7" x14ac:dyDescent="0.25">
      <c r="A43" s="6" t="s">
        <v>78</v>
      </c>
      <c r="B43" s="6" t="s">
        <v>208</v>
      </c>
      <c r="C43" s="12" t="s">
        <v>84</v>
      </c>
      <c r="D43" s="6" t="s">
        <v>279</v>
      </c>
      <c r="E43" s="6">
        <v>39187</v>
      </c>
      <c r="F43" s="6">
        <v>37663</v>
      </c>
      <c r="G43" s="12"/>
    </row>
    <row r="44" spans="1:7" x14ac:dyDescent="0.25">
      <c r="A44" s="6" t="s">
        <v>78</v>
      </c>
      <c r="B44" s="6" t="s">
        <v>208</v>
      </c>
      <c r="C44" s="12" t="s">
        <v>84</v>
      </c>
      <c r="D44" s="6" t="s">
        <v>21</v>
      </c>
      <c r="E44" s="184">
        <v>37505</v>
      </c>
      <c r="F44" s="185">
        <v>36155</v>
      </c>
      <c r="G44" s="12"/>
    </row>
    <row r="45" spans="1:7" x14ac:dyDescent="0.25">
      <c r="A45" s="6" t="s">
        <v>78</v>
      </c>
      <c r="B45" s="6" t="s">
        <v>208</v>
      </c>
      <c r="C45" s="12" t="s">
        <v>84</v>
      </c>
      <c r="D45" s="6" t="s">
        <v>275</v>
      </c>
      <c r="E45" s="6">
        <v>39227</v>
      </c>
      <c r="F45" s="6">
        <v>37723</v>
      </c>
      <c r="G45" s="12"/>
    </row>
    <row r="46" spans="1:7" x14ac:dyDescent="0.25">
      <c r="A46" s="6" t="s">
        <v>78</v>
      </c>
      <c r="B46" s="6" t="s">
        <v>6043</v>
      </c>
      <c r="C46" s="12" t="s">
        <v>84</v>
      </c>
      <c r="D46" s="6" t="s">
        <v>279</v>
      </c>
      <c r="E46" s="6">
        <v>5808</v>
      </c>
      <c r="F46" s="6">
        <v>5575</v>
      </c>
      <c r="G46" s="12"/>
    </row>
    <row r="47" spans="1:7" x14ac:dyDescent="0.25">
      <c r="A47" s="6" t="s">
        <v>78</v>
      </c>
      <c r="B47" s="6" t="s">
        <v>6043</v>
      </c>
      <c r="C47" s="12" t="s">
        <v>84</v>
      </c>
      <c r="D47" s="6" t="s">
        <v>21</v>
      </c>
      <c r="E47" s="184">
        <v>5258</v>
      </c>
      <c r="F47" s="185">
        <v>5232</v>
      </c>
      <c r="G47" s="12"/>
    </row>
    <row r="48" spans="1:7" x14ac:dyDescent="0.25">
      <c r="A48" s="6" t="s">
        <v>78</v>
      </c>
      <c r="B48" s="6" t="s">
        <v>6043</v>
      </c>
      <c r="C48" s="12" t="s">
        <v>84</v>
      </c>
      <c r="D48" s="6" t="s">
        <v>275</v>
      </c>
      <c r="E48" s="6">
        <v>5809</v>
      </c>
      <c r="F48" s="6">
        <v>5589</v>
      </c>
      <c r="G48" s="12"/>
    </row>
    <row r="49" spans="1:7" x14ac:dyDescent="0.25">
      <c r="A49" s="6" t="s">
        <v>78</v>
      </c>
      <c r="B49" s="6" t="s">
        <v>6054</v>
      </c>
      <c r="C49" s="12" t="s">
        <v>84</v>
      </c>
      <c r="D49" s="6" t="s">
        <v>279</v>
      </c>
      <c r="E49" s="6">
        <v>2697</v>
      </c>
      <c r="F49" s="6">
        <v>2706</v>
      </c>
      <c r="G49" s="12"/>
    </row>
    <row r="50" spans="1:7" x14ac:dyDescent="0.25">
      <c r="A50" s="6" t="s">
        <v>78</v>
      </c>
      <c r="B50" s="6" t="s">
        <v>6054</v>
      </c>
      <c r="C50" s="12" t="s">
        <v>84</v>
      </c>
      <c r="D50" s="6" t="s">
        <v>21</v>
      </c>
      <c r="E50" s="184">
        <v>2633</v>
      </c>
      <c r="F50" s="185">
        <v>2636</v>
      </c>
      <c r="G50" s="12"/>
    </row>
    <row r="51" spans="1:7" x14ac:dyDescent="0.25">
      <c r="A51" s="6" t="s">
        <v>78</v>
      </c>
      <c r="B51" s="6" t="s">
        <v>6054</v>
      </c>
      <c r="C51" s="12" t="s">
        <v>84</v>
      </c>
      <c r="D51" s="6" t="s">
        <v>275</v>
      </c>
      <c r="E51" s="6">
        <v>2698</v>
      </c>
      <c r="F51" s="6">
        <v>2713</v>
      </c>
      <c r="G51" s="12"/>
    </row>
    <row r="52" spans="1:7" x14ac:dyDescent="0.25">
      <c r="A52" s="6" t="s">
        <v>85</v>
      </c>
      <c r="B52" s="6" t="s">
        <v>208</v>
      </c>
      <c r="C52" s="12" t="s">
        <v>84</v>
      </c>
      <c r="D52" s="6" t="s">
        <v>279</v>
      </c>
      <c r="E52" s="6">
        <v>262</v>
      </c>
      <c r="F52" s="6">
        <v>257</v>
      </c>
      <c r="G52" s="12"/>
    </row>
    <row r="53" spans="1:7" x14ac:dyDescent="0.25">
      <c r="A53" s="6" t="s">
        <v>85</v>
      </c>
      <c r="B53" s="6" t="s">
        <v>208</v>
      </c>
      <c r="C53" s="12" t="s">
        <v>84</v>
      </c>
      <c r="D53" s="6" t="s">
        <v>21</v>
      </c>
      <c r="E53" s="6">
        <v>253</v>
      </c>
      <c r="F53" s="6">
        <v>250</v>
      </c>
      <c r="G53" s="12"/>
    </row>
    <row r="54" spans="1:7" x14ac:dyDescent="0.25">
      <c r="A54" s="6" t="s">
        <v>85</v>
      </c>
      <c r="B54" s="6" t="s">
        <v>208</v>
      </c>
      <c r="C54" s="12" t="s">
        <v>84</v>
      </c>
      <c r="D54" s="6" t="s">
        <v>275</v>
      </c>
      <c r="E54" s="6">
        <v>251</v>
      </c>
      <c r="F54" s="6">
        <v>249</v>
      </c>
      <c r="G54" s="12"/>
    </row>
    <row r="55" spans="1:7" x14ac:dyDescent="0.25">
      <c r="A55" s="6" t="s">
        <v>92</v>
      </c>
      <c r="B55" s="6" t="s">
        <v>208</v>
      </c>
      <c r="C55" s="12" t="s">
        <v>84</v>
      </c>
      <c r="D55" s="6" t="s">
        <v>279</v>
      </c>
      <c r="E55" s="6">
        <v>246</v>
      </c>
      <c r="F55" s="6">
        <v>248</v>
      </c>
      <c r="G55" s="12"/>
    </row>
    <row r="56" spans="1:7" x14ac:dyDescent="0.25">
      <c r="A56" s="6" t="s">
        <v>92</v>
      </c>
      <c r="B56" s="6" t="s">
        <v>208</v>
      </c>
      <c r="C56" s="12" t="s">
        <v>84</v>
      </c>
      <c r="D56" s="6" t="s">
        <v>21</v>
      </c>
      <c r="E56" s="6">
        <v>243</v>
      </c>
      <c r="F56" s="6">
        <v>238</v>
      </c>
      <c r="G56" s="12"/>
    </row>
    <row r="57" spans="1:7" x14ac:dyDescent="0.25">
      <c r="A57" s="6" t="s">
        <v>92</v>
      </c>
      <c r="B57" s="6" t="s">
        <v>208</v>
      </c>
      <c r="C57" s="12" t="s">
        <v>84</v>
      </c>
      <c r="D57" s="6" t="s">
        <v>275</v>
      </c>
      <c r="E57" s="6">
        <v>243</v>
      </c>
      <c r="F57" s="6">
        <v>237</v>
      </c>
      <c r="G57" s="12"/>
    </row>
    <row r="58" spans="1:7" x14ac:dyDescent="0.25">
      <c r="A58" s="6" t="s">
        <v>94</v>
      </c>
      <c r="B58" s="6" t="s">
        <v>208</v>
      </c>
      <c r="C58" s="12" t="s">
        <v>84</v>
      </c>
      <c r="D58" s="6" t="s">
        <v>279</v>
      </c>
      <c r="E58" s="6">
        <v>596</v>
      </c>
      <c r="F58" s="6">
        <v>595</v>
      </c>
      <c r="G58" s="12"/>
    </row>
    <row r="59" spans="1:7" x14ac:dyDescent="0.25">
      <c r="A59" s="6" t="s">
        <v>94</v>
      </c>
      <c r="B59" s="6" t="s">
        <v>208</v>
      </c>
      <c r="C59" s="12" t="s">
        <v>84</v>
      </c>
      <c r="D59" s="6" t="s">
        <v>21</v>
      </c>
      <c r="E59" s="6">
        <v>587</v>
      </c>
      <c r="F59" s="6">
        <v>586</v>
      </c>
      <c r="G59" s="12"/>
    </row>
    <row r="60" spans="1:7" x14ac:dyDescent="0.25">
      <c r="A60" s="6" t="s">
        <v>94</v>
      </c>
      <c r="B60" s="6" t="s">
        <v>208</v>
      </c>
      <c r="C60" s="12" t="s">
        <v>84</v>
      </c>
      <c r="D60" s="6" t="s">
        <v>275</v>
      </c>
      <c r="E60" s="6">
        <v>576</v>
      </c>
      <c r="F60" s="6">
        <v>576</v>
      </c>
      <c r="G60" s="12"/>
    </row>
    <row r="61" spans="1:7" x14ac:dyDescent="0.25">
      <c r="A61" s="6" t="s">
        <v>96</v>
      </c>
      <c r="B61" s="6" t="s">
        <v>208</v>
      </c>
      <c r="C61" s="12" t="s">
        <v>84</v>
      </c>
      <c r="D61" s="6" t="s">
        <v>279</v>
      </c>
      <c r="E61" s="6">
        <v>48</v>
      </c>
      <c r="F61" s="6">
        <v>44</v>
      </c>
      <c r="G61" s="12"/>
    </row>
    <row r="62" spans="1:7" x14ac:dyDescent="0.25">
      <c r="A62" s="6" t="s">
        <v>96</v>
      </c>
      <c r="B62" s="6" t="s">
        <v>208</v>
      </c>
      <c r="C62" s="12" t="s">
        <v>84</v>
      </c>
      <c r="D62" s="6" t="s">
        <v>21</v>
      </c>
      <c r="E62" s="6">
        <v>49</v>
      </c>
      <c r="F62" s="6">
        <v>42.5</v>
      </c>
      <c r="G62" s="12"/>
    </row>
    <row r="63" spans="1:7" x14ac:dyDescent="0.25">
      <c r="A63" s="6" t="s">
        <v>96</v>
      </c>
      <c r="B63" s="6" t="s">
        <v>208</v>
      </c>
      <c r="C63" s="12" t="s">
        <v>84</v>
      </c>
      <c r="D63" s="6" t="s">
        <v>275</v>
      </c>
      <c r="E63" s="6">
        <v>47.5</v>
      </c>
      <c r="F63" s="6">
        <v>41.5</v>
      </c>
      <c r="G63" s="12"/>
    </row>
    <row r="64" spans="1:7" x14ac:dyDescent="0.25">
      <c r="A64" s="6" t="s">
        <v>100</v>
      </c>
      <c r="B64" s="6" t="s">
        <v>208</v>
      </c>
      <c r="C64" s="14" t="s">
        <v>125</v>
      </c>
      <c r="D64" s="6" t="s">
        <v>279</v>
      </c>
      <c r="E64" s="186">
        <v>407</v>
      </c>
      <c r="F64" s="186">
        <v>408</v>
      </c>
      <c r="G64" s="13"/>
    </row>
    <row r="65" spans="1:7" x14ac:dyDescent="0.25">
      <c r="A65" s="6" t="s">
        <v>100</v>
      </c>
      <c r="B65" s="6" t="s">
        <v>208</v>
      </c>
      <c r="C65" s="14" t="s">
        <v>125</v>
      </c>
      <c r="D65" s="6" t="s">
        <v>21</v>
      </c>
      <c r="E65" s="186">
        <v>403</v>
      </c>
      <c r="F65" s="186">
        <v>401</v>
      </c>
      <c r="G65" s="13"/>
    </row>
    <row r="66" spans="1:7" x14ac:dyDescent="0.25">
      <c r="A66" s="6" t="s">
        <v>100</v>
      </c>
      <c r="B66" s="6" t="s">
        <v>208</v>
      </c>
      <c r="C66" s="14" t="s">
        <v>125</v>
      </c>
      <c r="D66" s="6" t="s">
        <v>275</v>
      </c>
      <c r="E66" s="186">
        <v>396</v>
      </c>
      <c r="F66" s="186">
        <v>391</v>
      </c>
      <c r="G66" s="13"/>
    </row>
    <row r="67" spans="1:7" x14ac:dyDescent="0.25">
      <c r="A67" s="6" t="s">
        <v>100</v>
      </c>
      <c r="B67" s="6" t="s">
        <v>6043</v>
      </c>
      <c r="C67" s="14" t="s">
        <v>125</v>
      </c>
      <c r="D67" s="6" t="s">
        <v>279</v>
      </c>
      <c r="E67" s="6">
        <v>106</v>
      </c>
      <c r="F67" s="6">
        <v>105</v>
      </c>
      <c r="G67" s="12"/>
    </row>
    <row r="68" spans="1:7" x14ac:dyDescent="0.25">
      <c r="A68" s="6" t="s">
        <v>100</v>
      </c>
      <c r="B68" s="6" t="s">
        <v>6043</v>
      </c>
      <c r="C68" s="14" t="s">
        <v>125</v>
      </c>
      <c r="D68" s="6" t="s">
        <v>21</v>
      </c>
      <c r="E68" s="6">
        <v>104</v>
      </c>
      <c r="F68" s="6">
        <v>103</v>
      </c>
      <c r="G68" s="12"/>
    </row>
    <row r="69" spans="1:7" x14ac:dyDescent="0.25">
      <c r="A69" s="6" t="s">
        <v>100</v>
      </c>
      <c r="B69" s="6" t="s">
        <v>6043</v>
      </c>
      <c r="C69" s="14" t="s">
        <v>125</v>
      </c>
      <c r="D69" s="6" t="s">
        <v>275</v>
      </c>
      <c r="E69" s="6">
        <v>103</v>
      </c>
      <c r="F69" s="6">
        <v>103</v>
      </c>
      <c r="G69" s="12"/>
    </row>
    <row r="70" spans="1:7" x14ac:dyDescent="0.25">
      <c r="A70" s="6" t="s">
        <v>108</v>
      </c>
      <c r="B70" s="6" t="s">
        <v>6054</v>
      </c>
      <c r="C70" s="14" t="s">
        <v>125</v>
      </c>
      <c r="D70" s="6" t="s">
        <v>279</v>
      </c>
      <c r="E70" s="186">
        <v>49</v>
      </c>
      <c r="F70" s="186">
        <v>48</v>
      </c>
      <c r="G70" s="13"/>
    </row>
    <row r="71" spans="1:7" x14ac:dyDescent="0.25">
      <c r="A71" s="6" t="s">
        <v>108</v>
      </c>
      <c r="B71" s="6" t="s">
        <v>6054</v>
      </c>
      <c r="C71" s="14" t="s">
        <v>125</v>
      </c>
      <c r="D71" s="6" t="s">
        <v>21</v>
      </c>
      <c r="E71" s="186">
        <v>49</v>
      </c>
      <c r="F71" s="186">
        <v>48</v>
      </c>
      <c r="G71" s="13"/>
    </row>
    <row r="72" spans="1:7" x14ac:dyDescent="0.25">
      <c r="A72" s="6" t="s">
        <v>108</v>
      </c>
      <c r="B72" s="6" t="s">
        <v>6054</v>
      </c>
      <c r="C72" s="14" t="s">
        <v>125</v>
      </c>
      <c r="D72" s="6" t="s">
        <v>275</v>
      </c>
      <c r="E72" s="186">
        <v>49</v>
      </c>
      <c r="F72" s="186">
        <v>48</v>
      </c>
      <c r="G72" s="13"/>
    </row>
    <row r="73" spans="1:7" x14ac:dyDescent="0.25">
      <c r="A73" s="4" t="s">
        <v>112</v>
      </c>
      <c r="B73" s="4" t="s">
        <v>208</v>
      </c>
      <c r="C73" s="14" t="s">
        <v>125</v>
      </c>
      <c r="D73" s="4" t="s">
        <v>279</v>
      </c>
      <c r="E73" s="187">
        <v>728</v>
      </c>
      <c r="F73" s="187">
        <v>727</v>
      </c>
      <c r="G73" s="14"/>
    </row>
    <row r="74" spans="1:7" x14ac:dyDescent="0.25">
      <c r="A74" s="4" t="s">
        <v>112</v>
      </c>
      <c r="B74" s="4" t="s">
        <v>208</v>
      </c>
      <c r="C74" s="14" t="s">
        <v>125</v>
      </c>
      <c r="D74" s="4" t="s">
        <v>21</v>
      </c>
      <c r="E74" s="4" t="s">
        <v>35</v>
      </c>
      <c r="F74" s="4" t="s">
        <v>35</v>
      </c>
      <c r="G74" s="14"/>
    </row>
    <row r="75" spans="1:7" x14ac:dyDescent="0.25">
      <c r="A75" s="4" t="s">
        <v>112</v>
      </c>
      <c r="B75" s="4" t="s">
        <v>208</v>
      </c>
      <c r="C75" s="14" t="s">
        <v>125</v>
      </c>
      <c r="D75" s="4" t="s">
        <v>275</v>
      </c>
      <c r="E75" s="187">
        <v>729</v>
      </c>
      <c r="F75" s="187">
        <v>724</v>
      </c>
      <c r="G75" s="14"/>
    </row>
    <row r="76" spans="1:7" x14ac:dyDescent="0.25">
      <c r="A76" s="4" t="s">
        <v>119</v>
      </c>
      <c r="B76" s="4" t="s">
        <v>208</v>
      </c>
      <c r="C76" s="14" t="s">
        <v>125</v>
      </c>
      <c r="D76" s="4" t="s">
        <v>279</v>
      </c>
      <c r="E76" s="4">
        <v>204</v>
      </c>
      <c r="F76" s="4">
        <v>197</v>
      </c>
      <c r="G76" s="14"/>
    </row>
    <row r="77" spans="1:7" x14ac:dyDescent="0.25">
      <c r="A77" s="4" t="s">
        <v>119</v>
      </c>
      <c r="B77" s="4" t="s">
        <v>208</v>
      </c>
      <c r="C77" s="14" t="s">
        <v>125</v>
      </c>
      <c r="D77" s="4" t="s">
        <v>21</v>
      </c>
      <c r="E77" s="4">
        <v>182</v>
      </c>
      <c r="F77" s="4">
        <v>187</v>
      </c>
      <c r="G77" s="14"/>
    </row>
    <row r="78" spans="1:7" x14ac:dyDescent="0.25">
      <c r="A78" s="4" t="s">
        <v>119</v>
      </c>
      <c r="B78" s="4" t="s">
        <v>208</v>
      </c>
      <c r="C78" s="14" t="s">
        <v>125</v>
      </c>
      <c r="D78" s="4" t="s">
        <v>275</v>
      </c>
      <c r="E78" s="4">
        <v>204</v>
      </c>
      <c r="F78" s="4">
        <v>197</v>
      </c>
      <c r="G78" s="14"/>
    </row>
    <row r="79" spans="1:7" x14ac:dyDescent="0.25">
      <c r="A79" s="4" t="s">
        <v>122</v>
      </c>
      <c r="B79" s="4" t="s">
        <v>208</v>
      </c>
      <c r="C79" s="14" t="s">
        <v>125</v>
      </c>
      <c r="D79" s="4" t="s">
        <v>279</v>
      </c>
      <c r="E79" s="4">
        <v>622</v>
      </c>
      <c r="F79" s="4">
        <v>620</v>
      </c>
      <c r="G79" s="14"/>
    </row>
    <row r="80" spans="1:7" x14ac:dyDescent="0.25">
      <c r="A80" s="4" t="s">
        <v>122</v>
      </c>
      <c r="B80" s="4" t="s">
        <v>208</v>
      </c>
      <c r="C80" s="14" t="s">
        <v>125</v>
      </c>
      <c r="D80" s="4" t="s">
        <v>21</v>
      </c>
      <c r="E80" s="4">
        <v>305</v>
      </c>
      <c r="F80" s="4">
        <v>315</v>
      </c>
      <c r="G80" s="14"/>
    </row>
    <row r="81" spans="1:8" x14ac:dyDescent="0.25">
      <c r="A81" s="4" t="s">
        <v>122</v>
      </c>
      <c r="B81" s="4" t="s">
        <v>208</v>
      </c>
      <c r="C81" s="14" t="s">
        <v>125</v>
      </c>
      <c r="D81" s="4" t="s">
        <v>275</v>
      </c>
      <c r="E81" s="4">
        <v>622</v>
      </c>
      <c r="F81" s="4">
        <v>620</v>
      </c>
      <c r="G81" s="14"/>
    </row>
    <row r="82" spans="1:8" x14ac:dyDescent="0.25">
      <c r="A82" s="6" t="s">
        <v>126</v>
      </c>
      <c r="B82" s="6" t="s">
        <v>208</v>
      </c>
      <c r="C82" s="14" t="s">
        <v>125</v>
      </c>
      <c r="D82" s="6" t="s">
        <v>279</v>
      </c>
      <c r="E82" s="186">
        <v>695</v>
      </c>
      <c r="F82" s="186">
        <v>708</v>
      </c>
      <c r="H82" s="13"/>
    </row>
    <row r="83" spans="1:8" x14ac:dyDescent="0.25">
      <c r="A83" s="6" t="s">
        <v>126</v>
      </c>
      <c r="B83" s="6" t="s">
        <v>208</v>
      </c>
      <c r="C83" s="14" t="s">
        <v>125</v>
      </c>
      <c r="D83" s="6" t="s">
        <v>275</v>
      </c>
      <c r="E83" s="186">
        <v>377</v>
      </c>
      <c r="F83" s="186">
        <v>493</v>
      </c>
      <c r="H83" s="13"/>
    </row>
    <row r="84" spans="1:8" x14ac:dyDescent="0.25">
      <c r="A84" s="6" t="s">
        <v>126</v>
      </c>
      <c r="B84" s="6" t="s">
        <v>208</v>
      </c>
      <c r="C84" s="14" t="s">
        <v>125</v>
      </c>
      <c r="D84" s="6" t="s">
        <v>21</v>
      </c>
      <c r="E84" s="186">
        <v>613</v>
      </c>
      <c r="F84" s="186">
        <v>608</v>
      </c>
      <c r="H84" s="13"/>
    </row>
    <row r="85" spans="1:8" x14ac:dyDescent="0.25">
      <c r="A85" s="6" t="s">
        <v>130</v>
      </c>
      <c r="B85" s="6" t="s">
        <v>208</v>
      </c>
      <c r="C85" s="12" t="s">
        <v>135</v>
      </c>
      <c r="D85" s="6" t="s">
        <v>279</v>
      </c>
      <c r="E85" s="6">
        <v>133</v>
      </c>
      <c r="F85" s="6">
        <v>133</v>
      </c>
      <c r="G85" s="15"/>
    </row>
    <row r="86" spans="1:8" x14ac:dyDescent="0.25">
      <c r="A86" s="6" t="s">
        <v>130</v>
      </c>
      <c r="B86" s="6" t="s">
        <v>208</v>
      </c>
      <c r="C86" s="12" t="s">
        <v>135</v>
      </c>
      <c r="D86" s="6" t="s">
        <v>21</v>
      </c>
      <c r="E86" s="6">
        <v>132</v>
      </c>
      <c r="F86" s="6">
        <v>130</v>
      </c>
      <c r="G86" s="15"/>
    </row>
    <row r="87" spans="1:8" x14ac:dyDescent="0.25">
      <c r="A87" s="6" t="s">
        <v>130</v>
      </c>
      <c r="B87" s="6" t="s">
        <v>208</v>
      </c>
      <c r="C87" s="12" t="s">
        <v>135</v>
      </c>
      <c r="D87" s="6" t="s">
        <v>275</v>
      </c>
      <c r="E87" s="6">
        <v>132</v>
      </c>
      <c r="F87" s="6">
        <v>129</v>
      </c>
      <c r="G87" s="15"/>
    </row>
    <row r="88" spans="1:8" x14ac:dyDescent="0.25">
      <c r="A88" s="6" t="s">
        <v>130</v>
      </c>
      <c r="B88" s="6" t="s">
        <v>6043</v>
      </c>
      <c r="C88" s="12" t="s">
        <v>135</v>
      </c>
      <c r="D88" s="6" t="s">
        <v>279</v>
      </c>
      <c r="E88" s="6">
        <v>65</v>
      </c>
      <c r="F88" s="6">
        <v>64</v>
      </c>
      <c r="G88" s="12"/>
    </row>
    <row r="89" spans="1:8" x14ac:dyDescent="0.25">
      <c r="A89" s="6" t="s">
        <v>130</v>
      </c>
      <c r="B89" s="6" t="s">
        <v>6043</v>
      </c>
      <c r="C89" s="12" t="s">
        <v>135</v>
      </c>
      <c r="D89" s="6" t="s">
        <v>21</v>
      </c>
      <c r="E89" s="6">
        <v>61</v>
      </c>
      <c r="F89" s="6">
        <v>61</v>
      </c>
      <c r="G89" s="12"/>
    </row>
    <row r="90" spans="1:8" x14ac:dyDescent="0.25">
      <c r="A90" s="6" t="s">
        <v>130</v>
      </c>
      <c r="B90" s="6" t="s">
        <v>6043</v>
      </c>
      <c r="C90" s="12" t="s">
        <v>135</v>
      </c>
      <c r="D90" s="6" t="s">
        <v>275</v>
      </c>
      <c r="E90" s="6">
        <v>60</v>
      </c>
      <c r="F90" s="6">
        <v>61</v>
      </c>
      <c r="G90" s="12"/>
    </row>
    <row r="91" spans="1:8" x14ac:dyDescent="0.25">
      <c r="A91" s="6" t="s">
        <v>136</v>
      </c>
      <c r="B91" s="6" t="s">
        <v>208</v>
      </c>
      <c r="C91" s="12" t="s">
        <v>141</v>
      </c>
      <c r="D91" s="6" t="s">
        <v>279</v>
      </c>
      <c r="E91" s="6">
        <v>245</v>
      </c>
      <c r="F91" s="6">
        <v>246</v>
      </c>
      <c r="G91" s="12" t="s">
        <v>142</v>
      </c>
    </row>
    <row r="92" spans="1:8" x14ac:dyDescent="0.25">
      <c r="A92" s="6" t="s">
        <v>136</v>
      </c>
      <c r="B92" s="6" t="s">
        <v>208</v>
      </c>
      <c r="C92" s="12" t="s">
        <v>141</v>
      </c>
      <c r="D92" s="6" t="s">
        <v>21</v>
      </c>
      <c r="E92" s="6">
        <v>245</v>
      </c>
      <c r="F92" s="6">
        <v>246</v>
      </c>
      <c r="G92" s="12" t="s">
        <v>142</v>
      </c>
    </row>
    <row r="93" spans="1:8" x14ac:dyDescent="0.25">
      <c r="A93" s="6" t="s">
        <v>136</v>
      </c>
      <c r="B93" s="6" t="s">
        <v>208</v>
      </c>
      <c r="C93" s="12" t="s">
        <v>141</v>
      </c>
      <c r="D93" s="6" t="s">
        <v>275</v>
      </c>
      <c r="E93" s="6">
        <v>245</v>
      </c>
      <c r="F93" s="6">
        <v>246</v>
      </c>
      <c r="G93" s="12" t="s">
        <v>142</v>
      </c>
    </row>
    <row r="94" spans="1:8" x14ac:dyDescent="0.25">
      <c r="A94" s="6" t="s">
        <v>143</v>
      </c>
      <c r="B94" s="6" t="s">
        <v>208</v>
      </c>
      <c r="C94" s="12" t="s">
        <v>20</v>
      </c>
      <c r="D94" s="6" t="s">
        <v>279</v>
      </c>
      <c r="E94" s="6">
        <v>1511</v>
      </c>
      <c r="F94" s="6">
        <v>1529</v>
      </c>
      <c r="G94" s="12"/>
    </row>
    <row r="95" spans="1:8" x14ac:dyDescent="0.25">
      <c r="A95" s="6" t="s">
        <v>143</v>
      </c>
      <c r="B95" s="6" t="s">
        <v>208</v>
      </c>
      <c r="C95" s="12" t="s">
        <v>20</v>
      </c>
      <c r="D95" s="6" t="s">
        <v>21</v>
      </c>
      <c r="E95" s="6">
        <v>1377</v>
      </c>
      <c r="F95" s="6">
        <v>1362</v>
      </c>
      <c r="G95" s="12"/>
    </row>
    <row r="96" spans="1:8" x14ac:dyDescent="0.25">
      <c r="A96" s="6" t="s">
        <v>143</v>
      </c>
      <c r="B96" s="6" t="s">
        <v>208</v>
      </c>
      <c r="C96" s="12" t="s">
        <v>20</v>
      </c>
      <c r="D96" s="6" t="s">
        <v>275</v>
      </c>
      <c r="E96" s="6">
        <v>1359</v>
      </c>
      <c r="F96" s="6">
        <v>1345</v>
      </c>
      <c r="G96" s="12"/>
    </row>
    <row r="97" spans="1:7" ht="15" customHeight="1" x14ac:dyDescent="0.25">
      <c r="A97" s="11" t="s">
        <v>149</v>
      </c>
      <c r="B97" s="11" t="s">
        <v>150</v>
      </c>
      <c r="C97" s="12" t="s">
        <v>84</v>
      </c>
      <c r="D97" s="6" t="s">
        <v>279</v>
      </c>
      <c r="E97" s="188">
        <v>2224</v>
      </c>
      <c r="F97" s="188">
        <v>2223</v>
      </c>
      <c r="G97" s="12"/>
    </row>
    <row r="98" spans="1:7" x14ac:dyDescent="0.25">
      <c r="A98" s="11" t="s">
        <v>149</v>
      </c>
      <c r="B98" s="11" t="s">
        <v>150</v>
      </c>
      <c r="C98" s="12" t="s">
        <v>84</v>
      </c>
      <c r="D98" s="6" t="s">
        <v>21</v>
      </c>
      <c r="E98" s="189">
        <v>2220</v>
      </c>
      <c r="F98" s="189">
        <v>2214</v>
      </c>
      <c r="G98" s="12"/>
    </row>
    <row r="99" spans="1:7" x14ac:dyDescent="0.25">
      <c r="A99" s="11" t="s">
        <v>149</v>
      </c>
      <c r="B99" s="11" t="s">
        <v>150</v>
      </c>
      <c r="C99" s="12" t="s">
        <v>84</v>
      </c>
      <c r="D99" s="6" t="s">
        <v>275</v>
      </c>
      <c r="E99" s="188">
        <v>2186</v>
      </c>
      <c r="F99" s="188">
        <v>2169</v>
      </c>
      <c r="G99" s="12"/>
    </row>
    <row r="100" spans="1:7" x14ac:dyDescent="0.25">
      <c r="A100" s="6" t="s">
        <v>157</v>
      </c>
      <c r="B100" s="6" t="s">
        <v>208</v>
      </c>
      <c r="C100" s="14" t="s">
        <v>125</v>
      </c>
      <c r="D100" s="6" t="s">
        <v>279</v>
      </c>
      <c r="E100" s="6">
        <v>394.5</v>
      </c>
      <c r="F100" s="6">
        <v>387.5</v>
      </c>
      <c r="G100" s="12" t="s">
        <v>35</v>
      </c>
    </row>
    <row r="101" spans="1:7" x14ac:dyDescent="0.25">
      <c r="A101" s="6" t="s">
        <v>157</v>
      </c>
      <c r="B101" s="6" t="s">
        <v>208</v>
      </c>
      <c r="C101" s="14" t="s">
        <v>125</v>
      </c>
      <c r="D101" s="6" t="s">
        <v>21</v>
      </c>
      <c r="E101" s="6">
        <v>358</v>
      </c>
      <c r="F101" s="6">
        <v>349.5</v>
      </c>
      <c r="G101" s="12"/>
    </row>
    <row r="102" spans="1:7" x14ac:dyDescent="0.25">
      <c r="A102" s="6" t="s">
        <v>157</v>
      </c>
      <c r="B102" s="6" t="s">
        <v>208</v>
      </c>
      <c r="C102" s="14" t="s">
        <v>125</v>
      </c>
      <c r="D102" s="6" t="s">
        <v>275</v>
      </c>
      <c r="E102" s="6">
        <v>336</v>
      </c>
      <c r="F102" s="6">
        <v>323.5</v>
      </c>
      <c r="G102" s="12"/>
    </row>
    <row r="103" spans="1:7" x14ac:dyDescent="0.25">
      <c r="A103" s="6" t="s">
        <v>163</v>
      </c>
      <c r="B103" s="6" t="s">
        <v>208</v>
      </c>
      <c r="C103" s="12" t="s">
        <v>169</v>
      </c>
      <c r="D103" s="6" t="s">
        <v>279</v>
      </c>
      <c r="E103" s="6">
        <v>332</v>
      </c>
      <c r="F103" s="6">
        <v>310</v>
      </c>
      <c r="G103" s="12"/>
    </row>
    <row r="104" spans="1:7" x14ac:dyDescent="0.25">
      <c r="A104" s="6" t="s">
        <v>163</v>
      </c>
      <c r="B104" s="6" t="s">
        <v>208</v>
      </c>
      <c r="C104" s="12" t="s">
        <v>169</v>
      </c>
      <c r="D104" s="6" t="s">
        <v>21</v>
      </c>
      <c r="E104" s="6">
        <v>332</v>
      </c>
      <c r="F104" s="6">
        <v>310</v>
      </c>
      <c r="G104" s="12"/>
    </row>
    <row r="105" spans="1:7" x14ac:dyDescent="0.25">
      <c r="A105" s="6" t="s">
        <v>163</v>
      </c>
      <c r="B105" s="6" t="s">
        <v>208</v>
      </c>
      <c r="C105" s="12" t="s">
        <v>169</v>
      </c>
      <c r="D105" s="6" t="s">
        <v>275</v>
      </c>
      <c r="E105" s="6">
        <v>329</v>
      </c>
      <c r="F105" s="6">
        <v>303</v>
      </c>
      <c r="G105" s="12"/>
    </row>
    <row r="106" spans="1:7" x14ac:dyDescent="0.25">
      <c r="A106" s="6" t="s">
        <v>163</v>
      </c>
      <c r="B106" s="6" t="s">
        <v>6043</v>
      </c>
      <c r="C106" s="12" t="s">
        <v>169</v>
      </c>
      <c r="D106" s="6" t="s">
        <v>279</v>
      </c>
      <c r="E106" s="6">
        <v>170</v>
      </c>
      <c r="F106" s="6">
        <v>167</v>
      </c>
      <c r="G106" s="12"/>
    </row>
    <row r="107" spans="1:7" x14ac:dyDescent="0.25">
      <c r="A107" s="6" t="s">
        <v>163</v>
      </c>
      <c r="B107" s="6" t="s">
        <v>6043</v>
      </c>
      <c r="C107" s="12" t="s">
        <v>169</v>
      </c>
      <c r="D107" s="6" t="s">
        <v>21</v>
      </c>
      <c r="E107" s="6">
        <v>170</v>
      </c>
      <c r="F107" s="6">
        <v>167</v>
      </c>
      <c r="G107" s="12"/>
    </row>
    <row r="108" spans="1:7" x14ac:dyDescent="0.25">
      <c r="A108" s="6" t="s">
        <v>163</v>
      </c>
      <c r="B108" s="6" t="s">
        <v>6043</v>
      </c>
      <c r="C108" s="12" t="s">
        <v>169</v>
      </c>
      <c r="D108" s="6" t="s">
        <v>275</v>
      </c>
      <c r="E108" s="6">
        <v>168</v>
      </c>
      <c r="F108" s="6">
        <v>164</v>
      </c>
      <c r="G108" s="12"/>
    </row>
    <row r="109" spans="1:7" x14ac:dyDescent="0.25">
      <c r="A109" s="4" t="s">
        <v>170</v>
      </c>
      <c r="B109" s="4" t="s">
        <v>208</v>
      </c>
      <c r="C109" s="4" t="s">
        <v>20</v>
      </c>
      <c r="D109" s="4" t="s">
        <v>279</v>
      </c>
      <c r="E109" s="4">
        <v>777</v>
      </c>
      <c r="F109" s="4">
        <v>788</v>
      </c>
      <c r="G109" s="5"/>
    </row>
    <row r="110" spans="1:7" x14ac:dyDescent="0.25">
      <c r="A110" s="4" t="s">
        <v>170</v>
      </c>
      <c r="B110" s="4" t="s">
        <v>208</v>
      </c>
      <c r="C110" s="4" t="s">
        <v>20</v>
      </c>
      <c r="D110" s="4" t="s">
        <v>21</v>
      </c>
      <c r="E110" s="4">
        <v>758</v>
      </c>
      <c r="F110" s="4">
        <v>760</v>
      </c>
      <c r="G110" s="5"/>
    </row>
    <row r="111" spans="1:7" x14ac:dyDescent="0.25">
      <c r="A111" s="4" t="s">
        <v>170</v>
      </c>
      <c r="B111" s="4" t="s">
        <v>208</v>
      </c>
      <c r="C111" s="4" t="s">
        <v>20</v>
      </c>
      <c r="D111" s="4" t="s">
        <v>275</v>
      </c>
      <c r="E111" s="4">
        <v>753</v>
      </c>
      <c r="F111" s="4">
        <v>746</v>
      </c>
      <c r="G111" s="5"/>
    </row>
    <row r="112" spans="1:7" x14ac:dyDescent="0.25">
      <c r="A112" s="4" t="s">
        <v>170</v>
      </c>
      <c r="B112" s="4" t="s">
        <v>6043</v>
      </c>
      <c r="C112" s="4" t="s">
        <v>20</v>
      </c>
      <c r="D112" s="4" t="s">
        <v>279</v>
      </c>
      <c r="E112" s="4">
        <v>205</v>
      </c>
      <c r="F112" s="4">
        <v>204</v>
      </c>
      <c r="G112" s="4"/>
    </row>
    <row r="113" spans="1:7" x14ac:dyDescent="0.25">
      <c r="A113" s="4" t="s">
        <v>170</v>
      </c>
      <c r="B113" s="4" t="s">
        <v>6043</v>
      </c>
      <c r="C113" s="4" t="s">
        <v>20</v>
      </c>
      <c r="D113" s="4" t="s">
        <v>21</v>
      </c>
      <c r="E113" s="4">
        <v>189</v>
      </c>
      <c r="F113" s="4">
        <v>193</v>
      </c>
      <c r="G113" s="4"/>
    </row>
    <row r="114" spans="1:7" x14ac:dyDescent="0.25">
      <c r="A114" s="4" t="s">
        <v>170</v>
      </c>
      <c r="B114" s="4" t="s">
        <v>6043</v>
      </c>
      <c r="C114" s="4" t="s">
        <v>20</v>
      </c>
      <c r="D114" s="4" t="s">
        <v>275</v>
      </c>
      <c r="E114" s="4">
        <v>189</v>
      </c>
      <c r="F114" s="4">
        <v>192</v>
      </c>
      <c r="G114" s="4"/>
    </row>
    <row r="115" spans="1:7" x14ac:dyDescent="0.25">
      <c r="A115" s="64" t="s">
        <v>176</v>
      </c>
      <c r="B115" s="64" t="s">
        <v>208</v>
      </c>
      <c r="C115" s="16" t="s">
        <v>20</v>
      </c>
      <c r="D115" s="190" t="s">
        <v>275</v>
      </c>
      <c r="E115" s="190">
        <v>84</v>
      </c>
      <c r="F115" s="190">
        <v>85</v>
      </c>
      <c r="G115" s="16"/>
    </row>
    <row r="116" spans="1:7" x14ac:dyDescent="0.25">
      <c r="A116" s="64" t="s">
        <v>176</v>
      </c>
      <c r="B116" s="64" t="s">
        <v>208</v>
      </c>
      <c r="C116" s="16" t="s">
        <v>20</v>
      </c>
      <c r="D116" s="190" t="s">
        <v>279</v>
      </c>
      <c r="E116" s="190">
        <v>84</v>
      </c>
      <c r="F116" s="190">
        <v>85</v>
      </c>
      <c r="G116" s="16"/>
    </row>
    <row r="117" spans="1:7" x14ac:dyDescent="0.25">
      <c r="A117" s="64" t="s">
        <v>176</v>
      </c>
      <c r="B117" s="64" t="s">
        <v>208</v>
      </c>
      <c r="C117" s="16" t="s">
        <v>20</v>
      </c>
      <c r="D117" s="190" t="s">
        <v>21</v>
      </c>
      <c r="E117" s="190">
        <v>84</v>
      </c>
      <c r="F117" s="190">
        <v>85</v>
      </c>
      <c r="G117" s="16"/>
    </row>
    <row r="118" spans="1:7" x14ac:dyDescent="0.25">
      <c r="A118" s="6" t="s">
        <v>181</v>
      </c>
      <c r="B118" s="64" t="s">
        <v>208</v>
      </c>
      <c r="C118" s="12" t="s">
        <v>182</v>
      </c>
      <c r="D118" s="6" t="s">
        <v>279</v>
      </c>
      <c r="E118" s="6">
        <v>269</v>
      </c>
      <c r="F118" s="6">
        <v>273</v>
      </c>
      <c r="G118" s="12"/>
    </row>
    <row r="119" spans="1:7" x14ac:dyDescent="0.25">
      <c r="A119" s="6" t="s">
        <v>181</v>
      </c>
      <c r="B119" s="64" t="s">
        <v>208</v>
      </c>
      <c r="C119" s="12" t="s">
        <v>182</v>
      </c>
      <c r="D119" s="6" t="s">
        <v>21</v>
      </c>
      <c r="E119" s="6">
        <v>268</v>
      </c>
      <c r="F119" s="6">
        <v>275</v>
      </c>
      <c r="G119" s="12"/>
    </row>
    <row r="120" spans="1:7" x14ac:dyDescent="0.25">
      <c r="A120" s="6" t="s">
        <v>181</v>
      </c>
      <c r="B120" s="64" t="s">
        <v>208</v>
      </c>
      <c r="C120" s="12" t="s">
        <v>182</v>
      </c>
      <c r="D120" s="6" t="s">
        <v>275</v>
      </c>
      <c r="E120" s="6">
        <v>268</v>
      </c>
      <c r="F120" s="6">
        <v>271</v>
      </c>
      <c r="G120" s="12"/>
    </row>
    <row r="121" spans="1:7" x14ac:dyDescent="0.25">
      <c r="A121" s="64" t="s">
        <v>186</v>
      </c>
      <c r="B121" s="64" t="s">
        <v>6053</v>
      </c>
      <c r="C121" s="16" t="s">
        <v>20</v>
      </c>
      <c r="D121" s="190" t="s">
        <v>275</v>
      </c>
      <c r="E121" s="190">
        <v>347</v>
      </c>
      <c r="F121" s="190">
        <v>346</v>
      </c>
      <c r="G121" s="16"/>
    </row>
    <row r="122" spans="1:7" x14ac:dyDescent="0.25">
      <c r="A122" s="64" t="s">
        <v>186</v>
      </c>
      <c r="B122" s="64" t="s">
        <v>6053</v>
      </c>
      <c r="C122" s="16" t="s">
        <v>20</v>
      </c>
      <c r="D122" s="190" t="s">
        <v>279</v>
      </c>
      <c r="E122" s="190">
        <v>351</v>
      </c>
      <c r="F122" s="190">
        <v>352</v>
      </c>
      <c r="G122" s="16"/>
    </row>
    <row r="123" spans="1:7" x14ac:dyDescent="0.25">
      <c r="A123" s="64" t="s">
        <v>186</v>
      </c>
      <c r="B123" s="64" t="s">
        <v>6053</v>
      </c>
      <c r="C123" s="16" t="s">
        <v>20</v>
      </c>
      <c r="D123" s="190" t="s">
        <v>21</v>
      </c>
      <c r="E123" s="190">
        <v>351</v>
      </c>
      <c r="F123" s="190">
        <v>352</v>
      </c>
      <c r="G123" s="16" t="s">
        <v>188</v>
      </c>
    </row>
    <row r="124" spans="1:7" x14ac:dyDescent="0.25">
      <c r="A124" s="6" t="s">
        <v>189</v>
      </c>
      <c r="B124" s="6" t="s">
        <v>6043</v>
      </c>
      <c r="C124" s="12" t="s">
        <v>20</v>
      </c>
      <c r="D124" s="6" t="s">
        <v>279</v>
      </c>
      <c r="E124" s="6">
        <v>119</v>
      </c>
      <c r="F124" s="6">
        <v>121</v>
      </c>
    </row>
    <row r="125" spans="1:7" x14ac:dyDescent="0.25">
      <c r="A125" s="6" t="s">
        <v>189</v>
      </c>
      <c r="B125" s="6" t="s">
        <v>6043</v>
      </c>
      <c r="C125" s="12" t="s">
        <v>20</v>
      </c>
      <c r="D125" s="6" t="s">
        <v>21</v>
      </c>
      <c r="E125" s="6">
        <v>102</v>
      </c>
      <c r="F125" s="6">
        <v>112</v>
      </c>
    </row>
    <row r="126" spans="1:7" x14ac:dyDescent="0.25">
      <c r="A126" s="6" t="s">
        <v>189</v>
      </c>
      <c r="B126" s="6" t="s">
        <v>6043</v>
      </c>
      <c r="C126" s="12" t="s">
        <v>20</v>
      </c>
      <c r="D126" s="6" t="s">
        <v>275</v>
      </c>
      <c r="E126" s="6">
        <v>102</v>
      </c>
      <c r="F126" s="6">
        <v>111</v>
      </c>
    </row>
    <row r="127" spans="1:7" x14ac:dyDescent="0.25">
      <c r="A127" s="6" t="s">
        <v>48</v>
      </c>
      <c r="B127" s="6" t="s">
        <v>6043</v>
      </c>
      <c r="C127" s="12" t="s">
        <v>20</v>
      </c>
      <c r="D127" s="6" t="s">
        <v>279</v>
      </c>
      <c r="E127" s="6">
        <v>35</v>
      </c>
      <c r="F127" s="6">
        <v>33.5</v>
      </c>
      <c r="G127" s="12"/>
    </row>
    <row r="128" spans="1:7" x14ac:dyDescent="0.25">
      <c r="A128" s="6" t="s">
        <v>48</v>
      </c>
      <c r="B128" s="6" t="s">
        <v>6043</v>
      </c>
      <c r="C128" s="12" t="s">
        <v>20</v>
      </c>
      <c r="D128" s="6" t="s">
        <v>21</v>
      </c>
      <c r="E128" s="6">
        <v>35</v>
      </c>
      <c r="F128" s="6">
        <v>33.5</v>
      </c>
      <c r="G128" s="12"/>
    </row>
    <row r="129" spans="1:7" x14ac:dyDescent="0.25">
      <c r="A129" s="6" t="s">
        <v>48</v>
      </c>
      <c r="B129" s="6" t="s">
        <v>6043</v>
      </c>
      <c r="C129" s="12" t="s">
        <v>20</v>
      </c>
      <c r="D129" s="6" t="s">
        <v>275</v>
      </c>
      <c r="E129" s="6">
        <v>35</v>
      </c>
      <c r="F129" s="6">
        <v>32.5</v>
      </c>
      <c r="G129" s="12"/>
    </row>
    <row r="130" spans="1:7" x14ac:dyDescent="0.25">
      <c r="A130" s="6" t="s">
        <v>192</v>
      </c>
      <c r="B130" s="6" t="s">
        <v>6043</v>
      </c>
      <c r="C130" s="12" t="s">
        <v>20</v>
      </c>
      <c r="D130" s="6" t="s">
        <v>275</v>
      </c>
      <c r="E130" s="6">
        <v>309</v>
      </c>
      <c r="F130" s="6">
        <v>220</v>
      </c>
      <c r="G130" s="12"/>
    </row>
    <row r="131" spans="1:7" x14ac:dyDescent="0.25">
      <c r="A131" s="6" t="s">
        <v>192</v>
      </c>
      <c r="B131" s="6" t="s">
        <v>6043</v>
      </c>
      <c r="C131" s="12" t="s">
        <v>20</v>
      </c>
      <c r="D131" s="6" t="s">
        <v>279</v>
      </c>
      <c r="E131" s="6">
        <v>325</v>
      </c>
      <c r="F131" s="6">
        <v>227</v>
      </c>
      <c r="G131" s="12"/>
    </row>
    <row r="132" spans="1:7" x14ac:dyDescent="0.25">
      <c r="A132" s="6" t="s">
        <v>192</v>
      </c>
      <c r="B132" s="6" t="s">
        <v>6043</v>
      </c>
      <c r="C132" s="12" t="s">
        <v>20</v>
      </c>
      <c r="D132" s="6" t="s">
        <v>21</v>
      </c>
      <c r="E132" s="6">
        <v>324</v>
      </c>
      <c r="F132" s="6">
        <v>226</v>
      </c>
      <c r="G132" s="12"/>
    </row>
    <row r="133" spans="1:7" x14ac:dyDescent="0.25">
      <c r="A133" s="6" t="s">
        <v>192</v>
      </c>
      <c r="B133" s="6" t="s">
        <v>6054</v>
      </c>
      <c r="C133" s="12" t="s">
        <v>20</v>
      </c>
      <c r="D133" s="6" t="s">
        <v>275</v>
      </c>
      <c r="E133" s="6">
        <v>205</v>
      </c>
      <c r="F133" s="6">
        <v>271</v>
      </c>
      <c r="G133" s="12"/>
    </row>
    <row r="134" spans="1:7" x14ac:dyDescent="0.25">
      <c r="A134" s="6" t="s">
        <v>192</v>
      </c>
      <c r="B134" s="6" t="s">
        <v>6054</v>
      </c>
      <c r="C134" s="12" t="s">
        <v>20</v>
      </c>
      <c r="D134" s="6" t="s">
        <v>279</v>
      </c>
      <c r="E134" s="6">
        <v>212</v>
      </c>
      <c r="F134" s="6">
        <v>276</v>
      </c>
      <c r="G134" s="12"/>
    </row>
    <row r="135" spans="1:7" x14ac:dyDescent="0.25">
      <c r="A135" s="6" t="s">
        <v>192</v>
      </c>
      <c r="B135" s="6" t="s">
        <v>6054</v>
      </c>
      <c r="C135" s="12" t="s">
        <v>20</v>
      </c>
      <c r="D135" s="6" t="s">
        <v>21</v>
      </c>
      <c r="E135" s="6">
        <v>212</v>
      </c>
      <c r="F135" s="6">
        <v>275</v>
      </c>
      <c r="G135" s="12"/>
    </row>
    <row r="136" spans="1:7" x14ac:dyDescent="0.25">
      <c r="A136" s="6" t="s">
        <v>192</v>
      </c>
      <c r="B136" s="6" t="s">
        <v>6053</v>
      </c>
      <c r="C136" s="12" t="s">
        <v>20</v>
      </c>
      <c r="D136" s="6" t="s">
        <v>275</v>
      </c>
      <c r="E136" s="6">
        <v>114</v>
      </c>
      <c r="F136" s="6">
        <v>107</v>
      </c>
      <c r="G136" s="12"/>
    </row>
    <row r="137" spans="1:7" x14ac:dyDescent="0.25">
      <c r="A137" s="6" t="s">
        <v>192</v>
      </c>
      <c r="B137" s="6" t="s">
        <v>6053</v>
      </c>
      <c r="C137" s="12" t="s">
        <v>20</v>
      </c>
      <c r="D137" s="6" t="s">
        <v>279</v>
      </c>
      <c r="E137" s="6">
        <v>122</v>
      </c>
      <c r="F137" s="6">
        <v>110</v>
      </c>
      <c r="G137" s="12"/>
    </row>
    <row r="138" spans="1:7" x14ac:dyDescent="0.25">
      <c r="A138" s="6" t="s">
        <v>192</v>
      </c>
      <c r="B138" s="6" t="s">
        <v>6053</v>
      </c>
      <c r="C138" s="12" t="s">
        <v>20</v>
      </c>
      <c r="D138" s="6" t="s">
        <v>21</v>
      </c>
      <c r="E138" s="6">
        <v>122</v>
      </c>
      <c r="F138" s="6">
        <v>110</v>
      </c>
      <c r="G138" s="12"/>
    </row>
    <row r="139" spans="1:7" x14ac:dyDescent="0.25">
      <c r="A139" s="6" t="s">
        <v>192</v>
      </c>
      <c r="B139" s="6" t="s">
        <v>208</v>
      </c>
      <c r="C139" s="12" t="s">
        <v>20</v>
      </c>
      <c r="D139" s="6" t="s">
        <v>275</v>
      </c>
      <c r="E139" s="6">
        <v>374</v>
      </c>
      <c r="F139" s="6">
        <v>437</v>
      </c>
      <c r="G139" s="12"/>
    </row>
    <row r="140" spans="1:7" x14ac:dyDescent="0.25">
      <c r="A140" s="6" t="s">
        <v>192</v>
      </c>
      <c r="B140" s="6" t="s">
        <v>208</v>
      </c>
      <c r="C140" s="12" t="s">
        <v>20</v>
      </c>
      <c r="D140" s="6" t="s">
        <v>279</v>
      </c>
      <c r="E140" s="6">
        <v>394</v>
      </c>
      <c r="F140" s="6">
        <v>462</v>
      </c>
      <c r="G140" s="12"/>
    </row>
    <row r="141" spans="1:7" x14ac:dyDescent="0.25">
      <c r="A141" s="6" t="s">
        <v>192</v>
      </c>
      <c r="B141" s="6" t="s">
        <v>208</v>
      </c>
      <c r="C141" s="12" t="s">
        <v>20</v>
      </c>
      <c r="D141" s="6" t="s">
        <v>21</v>
      </c>
      <c r="E141" s="6">
        <v>391</v>
      </c>
      <c r="F141" s="6">
        <v>461</v>
      </c>
      <c r="G141" s="12"/>
    </row>
    <row r="142" spans="1:7" x14ac:dyDescent="0.25">
      <c r="A142" s="6" t="s">
        <v>194</v>
      </c>
      <c r="B142" s="6" t="s">
        <v>6053</v>
      </c>
      <c r="C142" s="12" t="s">
        <v>20</v>
      </c>
      <c r="D142" s="6" t="s">
        <v>279</v>
      </c>
      <c r="E142" s="6">
        <v>637</v>
      </c>
      <c r="F142" s="6">
        <v>693</v>
      </c>
      <c r="G142" s="12"/>
    </row>
    <row r="143" spans="1:7" x14ac:dyDescent="0.25">
      <c r="A143" s="6" t="s">
        <v>194</v>
      </c>
      <c r="B143" s="6" t="s">
        <v>6053</v>
      </c>
      <c r="C143" s="12" t="s">
        <v>20</v>
      </c>
      <c r="D143" s="6" t="s">
        <v>21</v>
      </c>
      <c r="E143" s="6">
        <v>486</v>
      </c>
      <c r="F143" s="6">
        <v>537</v>
      </c>
      <c r="G143" s="12"/>
    </row>
    <row r="144" spans="1:7" x14ac:dyDescent="0.25">
      <c r="A144" s="6" t="s">
        <v>194</v>
      </c>
      <c r="B144" s="6" t="s">
        <v>6053</v>
      </c>
      <c r="C144" s="12" t="s">
        <v>20</v>
      </c>
      <c r="D144" s="6" t="s">
        <v>275</v>
      </c>
      <c r="E144" s="6">
        <v>637</v>
      </c>
      <c r="F144" s="6">
        <v>693</v>
      </c>
      <c r="G144" s="12"/>
    </row>
    <row r="145" spans="1:7" x14ac:dyDescent="0.25">
      <c r="A145" s="6" t="s">
        <v>200</v>
      </c>
      <c r="B145" s="6" t="s">
        <v>208</v>
      </c>
      <c r="C145" s="12" t="s">
        <v>182</v>
      </c>
      <c r="D145" s="6" t="s">
        <v>279</v>
      </c>
      <c r="E145" s="6">
        <v>2617</v>
      </c>
      <c r="F145" s="6">
        <v>2612</v>
      </c>
      <c r="G145" s="12"/>
    </row>
    <row r="146" spans="1:7" x14ac:dyDescent="0.25">
      <c r="A146" s="6" t="s">
        <v>200</v>
      </c>
      <c r="B146" s="6" t="s">
        <v>208</v>
      </c>
      <c r="C146" s="12" t="s">
        <v>182</v>
      </c>
      <c r="D146" s="6" t="s">
        <v>21</v>
      </c>
      <c r="E146" s="6">
        <v>2617</v>
      </c>
      <c r="F146" s="6">
        <v>2612</v>
      </c>
      <c r="G146" s="12"/>
    </row>
    <row r="147" spans="1:7" x14ac:dyDescent="0.25">
      <c r="A147" s="6" t="s">
        <v>200</v>
      </c>
      <c r="B147" s="6" t="s">
        <v>208</v>
      </c>
      <c r="C147" s="12" t="s">
        <v>182</v>
      </c>
      <c r="D147" s="6" t="s">
        <v>275</v>
      </c>
      <c r="E147" s="6">
        <v>2617</v>
      </c>
      <c r="F147" s="6">
        <v>2612</v>
      </c>
      <c r="G147" s="12"/>
    </row>
    <row r="148" spans="1:7" x14ac:dyDescent="0.25">
      <c r="A148" s="6" t="s">
        <v>206</v>
      </c>
      <c r="B148" s="6" t="s">
        <v>208</v>
      </c>
      <c r="C148" s="12" t="s">
        <v>182</v>
      </c>
      <c r="D148" s="6" t="s">
        <v>279</v>
      </c>
      <c r="E148" s="6">
        <v>5890</v>
      </c>
      <c r="F148" s="6">
        <v>5899</v>
      </c>
      <c r="G148" s="12"/>
    </row>
    <row r="149" spans="1:7" x14ac:dyDescent="0.25">
      <c r="A149" s="6" t="s">
        <v>206</v>
      </c>
      <c r="B149" s="6" t="s">
        <v>208</v>
      </c>
      <c r="C149" s="12" t="s">
        <v>182</v>
      </c>
      <c r="D149" s="6" t="s">
        <v>21</v>
      </c>
      <c r="E149" s="6">
        <v>5890</v>
      </c>
      <c r="F149" s="6">
        <v>5899</v>
      </c>
      <c r="G149" s="12"/>
    </row>
    <row r="150" spans="1:7" x14ac:dyDescent="0.25">
      <c r="A150" s="6" t="s">
        <v>206</v>
      </c>
      <c r="B150" s="6" t="s">
        <v>208</v>
      </c>
      <c r="C150" s="12" t="s">
        <v>182</v>
      </c>
      <c r="D150" s="6" t="s">
        <v>275</v>
      </c>
      <c r="E150" s="6">
        <v>5890</v>
      </c>
      <c r="F150" s="6">
        <v>5899</v>
      </c>
      <c r="G150" s="12"/>
    </row>
    <row r="151" spans="1:7" x14ac:dyDescent="0.25">
      <c r="A151" s="6" t="s">
        <v>207</v>
      </c>
      <c r="B151" s="6" t="s">
        <v>208</v>
      </c>
      <c r="C151" s="12" t="s">
        <v>214</v>
      </c>
      <c r="D151" s="6" t="s">
        <v>279</v>
      </c>
      <c r="E151" s="6">
        <v>1572</v>
      </c>
      <c r="F151" s="6">
        <v>1571</v>
      </c>
      <c r="G151" s="12"/>
    </row>
    <row r="152" spans="1:7" x14ac:dyDescent="0.25">
      <c r="A152" s="6" t="s">
        <v>207</v>
      </c>
      <c r="B152" s="6" t="s">
        <v>208</v>
      </c>
      <c r="C152" s="12" t="s">
        <v>214</v>
      </c>
      <c r="D152" s="6" t="s">
        <v>275</v>
      </c>
      <c r="E152" s="6">
        <v>1572</v>
      </c>
      <c r="F152" s="6">
        <v>1571</v>
      </c>
      <c r="G152" s="12"/>
    </row>
    <row r="153" spans="1:7" x14ac:dyDescent="0.25">
      <c r="A153" s="65" t="s">
        <v>221</v>
      </c>
      <c r="B153" s="65" t="s">
        <v>208</v>
      </c>
      <c r="C153" s="12" t="s">
        <v>20</v>
      </c>
      <c r="D153" s="65" t="s">
        <v>279</v>
      </c>
      <c r="E153" s="65">
        <v>311</v>
      </c>
      <c r="F153" s="65">
        <v>306</v>
      </c>
      <c r="G153" s="17"/>
    </row>
    <row r="154" spans="1:7" x14ac:dyDescent="0.25">
      <c r="A154" s="65" t="s">
        <v>221</v>
      </c>
      <c r="B154" s="65" t="s">
        <v>208</v>
      </c>
      <c r="C154" s="12" t="s">
        <v>20</v>
      </c>
      <c r="D154" s="65" t="s">
        <v>21</v>
      </c>
      <c r="E154" s="65">
        <v>310</v>
      </c>
      <c r="F154" s="65">
        <v>306</v>
      </c>
      <c r="G154" s="17"/>
    </row>
    <row r="155" spans="1:7" x14ac:dyDescent="0.25">
      <c r="A155" s="65" t="s">
        <v>221</v>
      </c>
      <c r="B155" s="65" t="s">
        <v>208</v>
      </c>
      <c r="C155" s="12" t="s">
        <v>20</v>
      </c>
      <c r="D155" s="65" t="s">
        <v>275</v>
      </c>
      <c r="E155" s="65">
        <v>309</v>
      </c>
      <c r="F155" s="65">
        <v>302</v>
      </c>
      <c r="G155" s="17"/>
    </row>
    <row r="156" spans="1:7" x14ac:dyDescent="0.25">
      <c r="A156" s="6" t="s">
        <v>223</v>
      </c>
      <c r="B156" s="65" t="s">
        <v>208</v>
      </c>
      <c r="C156" s="12" t="s">
        <v>20</v>
      </c>
      <c r="D156" s="6" t="s">
        <v>279</v>
      </c>
      <c r="E156" s="6">
        <v>106</v>
      </c>
      <c r="F156" s="6">
        <v>107</v>
      </c>
      <c r="G156" s="12"/>
    </row>
    <row r="157" spans="1:7" x14ac:dyDescent="0.25">
      <c r="A157" s="6" t="s">
        <v>223</v>
      </c>
      <c r="B157" s="65" t="s">
        <v>208</v>
      </c>
      <c r="C157" s="12" t="s">
        <v>20</v>
      </c>
      <c r="D157" s="6" t="s">
        <v>275</v>
      </c>
      <c r="E157" s="6">
        <v>106</v>
      </c>
      <c r="F157" s="6">
        <v>107</v>
      </c>
      <c r="G157" s="12"/>
    </row>
    <row r="158" spans="1:7" x14ac:dyDescent="0.25">
      <c r="A158" s="6" t="s">
        <v>227</v>
      </c>
      <c r="B158" s="6" t="s">
        <v>208</v>
      </c>
      <c r="C158" s="12" t="s">
        <v>231</v>
      </c>
      <c r="D158" s="6" t="s">
        <v>279</v>
      </c>
      <c r="E158" s="6">
        <v>437</v>
      </c>
      <c r="F158" s="6">
        <v>444</v>
      </c>
      <c r="G158" s="12"/>
    </row>
    <row r="159" spans="1:7" x14ac:dyDescent="0.25">
      <c r="A159" s="6" t="s">
        <v>227</v>
      </c>
      <c r="B159" s="6" t="s">
        <v>208</v>
      </c>
      <c r="C159" s="12" t="s">
        <v>231</v>
      </c>
      <c r="D159" s="6" t="s">
        <v>21</v>
      </c>
      <c r="E159" s="6">
        <v>437</v>
      </c>
      <c r="F159" s="6">
        <v>444</v>
      </c>
      <c r="G159" s="12"/>
    </row>
    <row r="160" spans="1:7" x14ac:dyDescent="0.25">
      <c r="A160" s="6" t="s">
        <v>227</v>
      </c>
      <c r="B160" s="6" t="s">
        <v>208</v>
      </c>
      <c r="C160" s="12" t="s">
        <v>231</v>
      </c>
      <c r="D160" s="6" t="s">
        <v>275</v>
      </c>
      <c r="E160" s="6">
        <v>437</v>
      </c>
      <c r="F160" s="6">
        <v>444</v>
      </c>
      <c r="G160" s="12"/>
    </row>
    <row r="161" spans="1:7" x14ac:dyDescent="0.25">
      <c r="A161" s="64" t="s">
        <v>232</v>
      </c>
      <c r="B161" s="6" t="s">
        <v>208</v>
      </c>
      <c r="C161" s="12" t="s">
        <v>20</v>
      </c>
      <c r="D161" s="190" t="s">
        <v>279</v>
      </c>
      <c r="E161" s="190">
        <v>986</v>
      </c>
      <c r="F161" s="190">
        <v>957</v>
      </c>
      <c r="G161" s="16"/>
    </row>
    <row r="162" spans="1:7" x14ac:dyDescent="0.25">
      <c r="A162" s="64" t="s">
        <v>232</v>
      </c>
      <c r="B162" s="6" t="s">
        <v>208</v>
      </c>
      <c r="C162" s="12" t="s">
        <v>20</v>
      </c>
      <c r="D162" s="190" t="s">
        <v>21</v>
      </c>
      <c r="E162" s="190">
        <v>986</v>
      </c>
      <c r="F162" s="190">
        <v>957</v>
      </c>
      <c r="G162" s="16"/>
    </row>
    <row r="163" spans="1:7" x14ac:dyDescent="0.25">
      <c r="A163" s="64" t="s">
        <v>232</v>
      </c>
      <c r="B163" s="6" t="s">
        <v>208</v>
      </c>
      <c r="C163" s="12" t="s">
        <v>20</v>
      </c>
      <c r="D163" s="190" t="s">
        <v>275</v>
      </c>
      <c r="E163" s="190">
        <v>973</v>
      </c>
      <c r="F163" s="190">
        <v>939</v>
      </c>
      <c r="G163" s="16"/>
    </row>
  </sheetData>
  <mergeCells count="8">
    <mergeCell ref="A34:A36"/>
    <mergeCell ref="B34:B36"/>
    <mergeCell ref="A25:A27"/>
    <mergeCell ref="A28:A30"/>
    <mergeCell ref="A31:A33"/>
    <mergeCell ref="B25:B27"/>
    <mergeCell ref="B28:B30"/>
    <mergeCell ref="B31:B33"/>
  </mergeCells>
  <phoneticPr fontId="13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9387D-4267-4A3F-98CE-59420958BC7C}">
  <dimension ref="A1:AQ445"/>
  <sheetViews>
    <sheetView tabSelected="1" workbookViewId="0">
      <pane xSplit="2" ySplit="5" topLeftCell="C6" activePane="bottomRight" state="frozen"/>
      <selection pane="topRight" activeCell="C1" sqref="C1"/>
      <selection pane="bottomLeft" activeCell="A5" sqref="A5"/>
      <selection pane="bottomRight" activeCell="AQ162" sqref="AQ162"/>
    </sheetView>
  </sheetViews>
  <sheetFormatPr defaultRowHeight="15" x14ac:dyDescent="0.25"/>
  <cols>
    <col min="1" max="2" width="13.7109375" customWidth="1"/>
    <col min="3" max="3" width="42" customWidth="1"/>
    <col min="6" max="6" width="9.85546875" bestFit="1" customWidth="1"/>
    <col min="7" max="9" width="9.42578125" bestFit="1" customWidth="1"/>
    <col min="10" max="10" width="9.5703125" bestFit="1" customWidth="1"/>
    <col min="11" max="11" width="9.42578125" bestFit="1" customWidth="1"/>
    <col min="12" max="12" width="10.7109375" bestFit="1" customWidth="1"/>
    <col min="13" max="13" width="10.7109375" customWidth="1"/>
    <col min="14" max="19" width="9.42578125" bestFit="1" customWidth="1"/>
    <col min="20" max="20" width="9.5703125" bestFit="1" customWidth="1"/>
    <col min="21" max="21" width="9.5703125" customWidth="1"/>
    <col min="22" max="27" width="9.42578125" bestFit="1" customWidth="1"/>
    <col min="28" max="28" width="10.7109375" bestFit="1" customWidth="1"/>
    <col min="29" max="29" width="10.7109375" customWidth="1"/>
    <col min="30" max="35" width="9.42578125" bestFit="1" customWidth="1"/>
    <col min="36" max="36" width="10.7109375" bestFit="1" customWidth="1"/>
    <col min="37" max="37" width="10.7109375" customWidth="1"/>
    <col min="38" max="41" width="9.42578125" bestFit="1" customWidth="1"/>
    <col min="42" max="42" width="9.5703125" bestFit="1" customWidth="1"/>
  </cols>
  <sheetData>
    <row r="1" spans="1:42" ht="18.75" x14ac:dyDescent="0.3">
      <c r="A1" s="23" t="s">
        <v>6058</v>
      </c>
    </row>
    <row r="2" spans="1:42" ht="18.75" x14ac:dyDescent="0.3">
      <c r="A2" s="23"/>
    </row>
    <row r="4" spans="1:42" ht="15.75" x14ac:dyDescent="0.25">
      <c r="A4" s="224" t="s">
        <v>8</v>
      </c>
      <c r="B4" s="224" t="s">
        <v>9</v>
      </c>
      <c r="C4" s="224" t="s">
        <v>22</v>
      </c>
      <c r="D4" s="223" t="s">
        <v>23</v>
      </c>
      <c r="E4" s="223"/>
      <c r="F4" s="223"/>
      <c r="G4" s="223"/>
      <c r="H4" s="223"/>
      <c r="I4" s="223"/>
      <c r="J4" s="223"/>
      <c r="K4" s="1"/>
      <c r="L4" s="223" t="s">
        <v>24</v>
      </c>
      <c r="M4" s="223"/>
      <c r="N4" s="223"/>
      <c r="O4" s="223"/>
      <c r="P4" s="223"/>
      <c r="Q4" s="223"/>
      <c r="R4" s="223"/>
      <c r="S4" s="7"/>
      <c r="T4" s="223" t="s">
        <v>25</v>
      </c>
      <c r="U4" s="223"/>
      <c r="V4" s="223"/>
      <c r="W4" s="223"/>
      <c r="X4" s="223"/>
      <c r="Y4" s="223"/>
      <c r="Z4" s="223"/>
      <c r="AA4" s="7"/>
      <c r="AB4" s="223" t="s">
        <v>26</v>
      </c>
      <c r="AC4" s="223"/>
      <c r="AD4" s="223"/>
      <c r="AE4" s="223"/>
      <c r="AF4" s="223"/>
      <c r="AG4" s="223"/>
      <c r="AH4" s="223"/>
      <c r="AI4" s="1"/>
      <c r="AJ4" s="223" t="s">
        <v>27</v>
      </c>
      <c r="AK4" s="223"/>
      <c r="AL4" s="223"/>
      <c r="AM4" s="223"/>
      <c r="AN4" s="223"/>
      <c r="AO4" s="223"/>
      <c r="AP4" s="223"/>
    </row>
    <row r="5" spans="1:42" ht="15.75" x14ac:dyDescent="0.25">
      <c r="A5" s="225"/>
      <c r="B5" s="225"/>
      <c r="C5" s="225"/>
      <c r="D5" s="1" t="s">
        <v>28</v>
      </c>
      <c r="E5" s="1" t="s">
        <v>6312</v>
      </c>
      <c r="F5" s="8" t="s">
        <v>29</v>
      </c>
      <c r="G5" s="8" t="s">
        <v>30</v>
      </c>
      <c r="H5" s="8" t="s">
        <v>31</v>
      </c>
      <c r="I5" s="8" t="s">
        <v>32</v>
      </c>
      <c r="J5" s="1" t="s">
        <v>33</v>
      </c>
      <c r="K5" s="1"/>
      <c r="L5" s="1" t="s">
        <v>28</v>
      </c>
      <c r="M5" s="1" t="s">
        <v>6312</v>
      </c>
      <c r="N5" s="8" t="s">
        <v>29</v>
      </c>
      <c r="O5" s="8" t="s">
        <v>30</v>
      </c>
      <c r="P5" s="8" t="s">
        <v>31</v>
      </c>
      <c r="Q5" s="8" t="s">
        <v>32</v>
      </c>
      <c r="R5" s="1" t="s">
        <v>33</v>
      </c>
      <c r="S5" s="7"/>
      <c r="T5" s="1" t="s">
        <v>28</v>
      </c>
      <c r="U5" s="1" t="s">
        <v>6312</v>
      </c>
      <c r="V5" s="8" t="s">
        <v>29</v>
      </c>
      <c r="W5" s="8" t="s">
        <v>30</v>
      </c>
      <c r="X5" s="8" t="s">
        <v>31</v>
      </c>
      <c r="Y5" s="8" t="s">
        <v>32</v>
      </c>
      <c r="Z5" s="1" t="s">
        <v>33</v>
      </c>
      <c r="AA5" s="7"/>
      <c r="AB5" s="1" t="s">
        <v>28</v>
      </c>
      <c r="AC5" s="1" t="s">
        <v>6312</v>
      </c>
      <c r="AD5" s="8" t="s">
        <v>29</v>
      </c>
      <c r="AE5" s="8" t="s">
        <v>30</v>
      </c>
      <c r="AF5" s="8" t="s">
        <v>31</v>
      </c>
      <c r="AG5" s="8" t="s">
        <v>32</v>
      </c>
      <c r="AH5" s="1" t="s">
        <v>33</v>
      </c>
      <c r="AI5" s="1"/>
      <c r="AJ5" s="1" t="s">
        <v>28</v>
      </c>
      <c r="AK5" s="1" t="s">
        <v>6312</v>
      </c>
      <c r="AL5" s="8" t="s">
        <v>29</v>
      </c>
      <c r="AM5" s="8" t="s">
        <v>30</v>
      </c>
      <c r="AN5" s="8" t="s">
        <v>31</v>
      </c>
      <c r="AO5" s="8" t="s">
        <v>32</v>
      </c>
      <c r="AP5" s="1" t="s">
        <v>33</v>
      </c>
    </row>
    <row r="6" spans="1:42" ht="15.75" x14ac:dyDescent="0.25">
      <c r="A6" s="226"/>
      <c r="B6" s="226"/>
      <c r="C6" s="203" t="s">
        <v>34</v>
      </c>
      <c r="D6" s="227">
        <f>SUM(D14,D22,D30,D38,D46,D54,D62,D70,D78,D86,D94,D102,D110,D118,D126,D134,D142,D150,D158,D166,D174,D182,D190,D198,D206,D214,D222,D230,D238,D246,D254,D262,D270,D278,D286,D294,D302,D310,D318,D326,D334,D342,D350,D358,D366,D374,D382,D390,D398,D406,D414,D422,D430,D438)</f>
        <v>104046</v>
      </c>
      <c r="E6" s="228">
        <f>D6/154106*100</f>
        <v>67.515865702827924</v>
      </c>
      <c r="F6" s="8"/>
      <c r="G6" s="8"/>
      <c r="H6" s="8"/>
      <c r="I6" s="8"/>
      <c r="J6" s="8"/>
      <c r="K6" s="1"/>
      <c r="L6" s="227">
        <f>SUM(L14,L22,L30,L38,L46,L54,L62,L70,L78,L86,L94,L102,L110,L118,L126,L134,L142,L150,L158,L166,L174,L182,L190,L198,L206,L214,L222,L230,L238,L246,L254,L262,L270,L278,L286,L294,L302,L310,L318,L326,L334,L342,L350,L358,L366,L374,L382,L390,L398,L406,L414,L422,L430,L438)</f>
        <v>365640</v>
      </c>
      <c r="M6" s="228">
        <f>L6/602207*100</f>
        <v>60.71666387139306</v>
      </c>
      <c r="N6" s="8"/>
      <c r="O6" s="8"/>
      <c r="P6" s="8"/>
      <c r="Q6" s="8"/>
      <c r="R6" s="1"/>
      <c r="S6" s="7"/>
      <c r="T6" s="227">
        <f>SUM(T14,T22,T30,T38,T46,T54,T62,T70,T78,T86,T94,T102,T110,T118,T126,T134,T142,T150,T158,T166,T174,T182,T190,T198,T206,T214,T222,T230,T238,T246,T254,T262,T270,T278,T286,T294,T302,T310,T318,T326,T334,T342,T350,T358,T366,T374,T382,T390,T398,T406,T414,T422,T430,T438)</f>
        <v>96654</v>
      </c>
      <c r="U6" s="228">
        <f>T6/152563*100</f>
        <v>63.353499865629281</v>
      </c>
      <c r="V6" s="8"/>
      <c r="W6" s="8"/>
      <c r="X6" s="8"/>
      <c r="Y6" s="8"/>
      <c r="Z6" s="1"/>
      <c r="AA6" s="7"/>
      <c r="AB6" s="227">
        <f>SUM(AB14,AB22,AB30,AB38,AB46,AB54,AB62,AB70,AB78,AB86,AB94,AB102,AB110,AB118,AB126,AB134,AB142,AB150,AB158,AB166,AB174,AB182,AB190,AB198,AB206,AB214,AB222,AB230,AB238,AB246,AB254,AB262,AB270,AB278,AB286,AB294,AB302,AB310,AB318,AB326,AB334,AB342,AB350,AB358,AB366,AB374,AB382,AB390,AB398,AB406,AB414,AB422,AB430,AB438)</f>
        <v>372521</v>
      </c>
      <c r="AC6" s="228">
        <f>AB6/603768*100</f>
        <v>61.699361344092431</v>
      </c>
      <c r="AD6" s="8"/>
      <c r="AE6" s="8"/>
      <c r="AF6" s="8"/>
      <c r="AG6" s="8"/>
      <c r="AH6" s="1"/>
      <c r="AI6" s="1"/>
      <c r="AJ6" s="227">
        <f>SUM(AJ14,AJ22,AJ30,AJ38,AJ46,AJ54,AJ62,AJ70,AJ78,AJ86,AJ94,AJ102,AJ110,AJ118,AJ126,AJ134,AJ142,AJ150,AJ158,AJ166,AJ174,AJ182,AJ190,AJ198,AJ206,AJ214,AJ222,AJ230,AJ238,AJ246,AJ254,AJ262,AJ270,AJ278,AJ286,AJ294,AJ302,AJ310,AJ318,AJ326,AJ334,AJ342,AJ350,AJ358,AJ366,AJ374,AJ382,AJ390,AJ398,AJ406,AJ414,AJ422,AJ430,AJ438)</f>
        <v>469984</v>
      </c>
      <c r="AK6" s="228">
        <f>AJ6/756464*100</f>
        <v>62.129063643478077</v>
      </c>
      <c r="AL6" s="8"/>
      <c r="AM6" s="8"/>
      <c r="AN6" s="8"/>
      <c r="AO6" s="8"/>
      <c r="AP6" s="1"/>
    </row>
    <row r="7" spans="1:42" ht="15.75" customHeight="1" x14ac:dyDescent="0.25">
      <c r="A7" s="233" t="s">
        <v>6999</v>
      </c>
      <c r="B7" s="233" t="s">
        <v>6998</v>
      </c>
      <c r="C7" s="203" t="s">
        <v>36</v>
      </c>
      <c r="D7" s="227">
        <f>SUM(D15,D23,D31,D39,D47,D55,D63,D71,D79,D87,D95,D103,D111,D119,D127,D135,D143,D151,D159,D167,D175,D183,D191,D199,D207,D215,D223,D231,D239,D247,D255,D263,D271,D279,D287,D295,D303,D311,D319,D327,D335,D343,D351,D359,D367,D375,D383,D391,D399,D407,D415,D423,D431,D439)</f>
        <v>45666</v>
      </c>
      <c r="E7" s="228">
        <f>D7/154106*100</f>
        <v>29.632850116153815</v>
      </c>
      <c r="F7" s="8"/>
      <c r="G7" s="8"/>
      <c r="H7" s="8"/>
      <c r="I7" s="8"/>
      <c r="J7" s="8"/>
      <c r="K7" s="1"/>
      <c r="L7" s="227">
        <f>SUM(L15,L23,L31,L39,L47,L55,L63,L71,L79,L87,L95,L103,L111,L119,L127,L135,L143,L151,L159,L167,L175,L183,L191,L199,L207,L215,L223,L231,L239,L247,L255,L263,L271,L279,L287,L295,L303,L311,L319,L327,L335,L343,L351,L359,L367,L375,L383,L391,L399,L407,L415,L423,L431,L439)</f>
        <v>162132</v>
      </c>
      <c r="M7" s="228">
        <f>L7/602207*100</f>
        <v>26.92296834809293</v>
      </c>
      <c r="N7" s="8"/>
      <c r="O7" s="8"/>
      <c r="P7" s="8"/>
      <c r="Q7" s="8"/>
      <c r="R7" s="1"/>
      <c r="S7" s="7"/>
      <c r="T7" s="227">
        <f>SUM(T15,T23,T31,T39,T47,T55,T63,T71,T79,T87,T95,T103,T111,T119,T127,T135,T143,T151,T159,T167,T175,T183,T191,T199,T207,T215,T223,T231,T239,T247,T255,T263,T271,T279,T287,T295,T303,T311,T319,T327,T335,T343,T351,T359,T367,T375,T383,T391,T399,T407,T415,T423,T431,T439)</f>
        <v>44981</v>
      </c>
      <c r="U7" s="228">
        <f>T7/152563*100</f>
        <v>29.483557612265098</v>
      </c>
      <c r="V7" s="8"/>
      <c r="W7" s="8"/>
      <c r="X7" s="8"/>
      <c r="Y7" s="8"/>
      <c r="Z7" s="1"/>
      <c r="AA7" s="7"/>
      <c r="AB7" s="227">
        <f>SUM(AB15,AB23,AB31,AB39,AB47,AB55,AB63,AB71,AB79,AB87,AB95,AB103,AB111,AB119,AB127,AB135,AB143,AB151,AB159,AB167,AB175,AB183,AB191,AB199,AB207,AB215,AB223,AB231,AB239,AB247,AB255,AB263,AB271,AB279,AB287,AB295,AB303,AB311,AB319,AB327,AB335,AB343,AB351,AB359,AB367,AB375,AB383,AB391,AB399,AB407,AB415,AB423,AB431,AB439)</f>
        <v>162817</v>
      </c>
      <c r="AC7" s="228">
        <f>AB7/603768*100</f>
        <v>26.966815068039381</v>
      </c>
      <c r="AD7" s="8"/>
      <c r="AE7" s="8"/>
      <c r="AF7" s="8"/>
      <c r="AG7" s="8"/>
      <c r="AH7" s="1"/>
      <c r="AI7" s="1"/>
      <c r="AJ7" s="227">
        <f>SUM(AJ15,AJ23,AJ31,AJ39,AJ47,AJ55,AJ63,AJ71,AJ79,AJ87,AJ95,AJ103,AJ111,AJ119,AJ127,AJ135,AJ143,AJ151,AJ159,AJ167,AJ175,AJ183,AJ191,AJ199,AJ207,AJ215,AJ223,AJ231,AJ239,AJ247,AJ255,AJ263,AJ271,AJ279,AJ287,AJ295,AJ303,AJ311,AJ319,AJ327,AJ335,AJ343,AJ351,AJ359,AJ367,AJ375,AJ383,AJ391,AJ399,AJ407,AJ415,AJ423,AJ431,AJ439)</f>
        <v>207840</v>
      </c>
      <c r="AK7" s="228">
        <f>AJ7/756464*100</f>
        <v>27.475200406099958</v>
      </c>
      <c r="AL7" s="8"/>
      <c r="AM7" s="8"/>
      <c r="AN7" s="8"/>
      <c r="AO7" s="8"/>
      <c r="AP7" s="1"/>
    </row>
    <row r="8" spans="1:42" ht="15.75" x14ac:dyDescent="0.25">
      <c r="A8" s="234"/>
      <c r="B8" s="234"/>
      <c r="C8" s="230" t="s">
        <v>37</v>
      </c>
      <c r="D8" s="227">
        <f>SUM(D16,D24,D32,D40,D48,D56,D64,D72,D80,D88,D96,D104,D112,D120,D128,D136,D144,D152,D160,D168,D176,D184,D192,D200,D208,D216,D224,D232,D240,D248,D256,D264,D272,D280,D288,D296,D304,D312,D320,D328,D336,D344,D352,D360,D368,D376,D384,D392,D400,D408,D416,D424,D432,D440)</f>
        <v>154106</v>
      </c>
      <c r="E8" s="1"/>
      <c r="F8" s="236">
        <f>F16*(D16/D8)+F24*(D24/D8)+F32*(D32/D8)+F40*(D40/D8)+F48*(D48/D8)+F56*(D56/D8)+F64*(D64/D8)+F72*(D72/D8)+F80*(D80/D8)+F88*(D88/D8)+F96*(D96/D8)+F104*(D104/D8)+F112*(D112/D8)+F120*(D120/D8)+F128*(D128/D8)+F136*(D136/D8)+F144*(D144/D8)+F152*(D152/D8)+F160*(D160/D8)+F168*(D168/D8)+F176*(D176/D8)+F184*(D184/D8)+F192*(D192/D8)+F200*(D200/D8)+F208*(D208/D8)+F216*(D216/D8)+F224*(D224/D8)+F232*(D232/D8)+F240*(D240/D8)+F248*(D248/D8)+F256*(D256/D8)+F264*(D264/D8)+F272*(D272/D8)+F280*(D280/D8)+F288*(D288/D8)+F296*(D296/D8)+F304*(D304/D8)+F312*(D312/D8)+F320*(D320/D8)+F328*(D328/D8)+F336*(D336/D8)+F344*(D344/D8)+F352*(D352/D8)+F360*(D360/D8)+F368*(D368/D8)+F376*(D376/D8)+F384*(D384/D8)+F392*(D392/D8)+F400*(D400/D8)+F408*(D408/D8)+F416*(D416/D8)+F424*(D424/D8)+F432*(D432/D8)+F440*(D440/D8)</f>
        <v>59.904357395542412</v>
      </c>
      <c r="G8" s="236">
        <f>G16*(D16/D8)+G24*(D24/D8)+G32*(D32/D8)+G40*(D40/D8)+G48*(D48/D8)+G56*(D56/D8)+G64*(D64/D8)+G72*(D72/D8)+G80*(D80/D8)+G88*(D88/D8)+G96*(D96/D8)+G104*(D104/D8)+G112*(D112/D8)+G120*(D120/D8)+G128*(D128/D8)+G136*(D136/D8)+G144*(D144/D8)+G152*(D152/D8)+G160*(D160/D8)+G168*(D168/D8)+G176*(D176/D8)+G184*(D184/D8)+G192*(D192/D8)+G200*(D200/D8)+G208*(D208/D8)+G216*(D216/D8)+G224*(D224/D8)+G232*(D232/D8)+G240*(D240/D8)+G248*(D248/D8)+G256*(D256/D8)+G264*(D264/D8)+G272*(D272/D8)+G280*(D280/D8)+G288*(D288/D8)+G296*(D296/D8)+G304*(D304/D8)+G312*(D312/D8)+G320*(D320/D8)+G328*(D328/D8)+G336*(D336/D8)+G344*(D344/D8)+G352*(D352/D8)+G360*(D360/D8)+G368*(D368/D8)+G376*(D376/D8)+G384*(D384/D8)+G392*(D392/D8)+G400*(D400/D8)+G408*(D408/D8)+G416*(D416/D8)+G424*(D424/D8)+G432*(D432/D8)+G440*(D440/D8)</f>
        <v>8.8380495080862307</v>
      </c>
      <c r="H8" s="236">
        <f>H16*(D16/D8)+H24*(D24/D8)+H32*(D32/D8)+H40*(D40/D8)+H48*(D48/D8)+H56*(D56/D8)+H64*(D64/D8)+H72*(D72/D8)+H80*(D80/D8)+H88*(D88/D8)+H96*(D96/D8)+H104*(D104/D8)+H112*(D112/D8)+H120*(D120/D8)+H128*(D128/D8)+H136*(D136/D8)+H144*(D144/D8)+H152*(D152/D8)+H160*(D160/D8)+H168*(D168/D8)+H176*(D176/D8)+H184*(D184/D8)+H192*(D192/D8)+H200*(D200/D8)+H208*(D208/D8)+H216*(D216/D8)+H224*(D224/D8)+H232*(D232/D8)+H240*(D240/D8)+H248*(D248/D8)+H256*(D256/D8)+H264*(D264/D8)+H272*(D272/D8)+H280*(D280/D8)+H288*(D288/D8)+H296*(D296/D8)+H304*(D304/D8)+H312*(D312/D8)+H320*(D320/D8)+H328*(D328/D8)+H336*(D336/D8)+H344*(D344/D8)+H352*(D352/D8)+H360*(D360/D8)+H368*(D368/D8)+H376*(D376/D8)+H384*(D384/D8)+H392*(D392/D8)+H400*(D400/D8)+H408*(D408/D8)+H416*(D416/D8)+H424*(D424/D8)+H432*(D432/D8)+H440*(D440/D8)</f>
        <v>61.09088961242157</v>
      </c>
      <c r="I8" s="229">
        <f>MIN(I16,I24,I32,I40,I48,I56,I64,I72,I80,I88,I96,I104,I112,I120,I128,I136,I144,I152,I160,I168,I176,I184,I192,I200,I208,I216,I224,I232,I240,I248,I256,I264,I272,I280,I288,I296,I304,I312,I320,I328,I336,I344,I352,I360,I368,I376,I384,I392,I400,I408,I416,I424,I432,I440)</f>
        <v>18</v>
      </c>
      <c r="J8" s="237">
        <f>MAX(J16,J24,J32,J40,J48,J56,J64,J72,J80,J88,J96,J104,J112,J120,J128,J136,J144,J152,J160,J168,J176,J184,J192,J200,J208,J216,J224,J232,J240,J248,J256,J264,J272,J280,J288,J296,J304,J312,J320,J328,J336,J344,J352,J360,J368,J376,J384,J392,J400,J408,J416,J424,J432,J440)</f>
        <v>103</v>
      </c>
      <c r="K8" s="1"/>
      <c r="L8" s="227">
        <f>SUM(L16,L24,L32,L40,L48,L56,L64,L72,L80,L88,L96,L104,L112,L120,L128,L136,L144,L152,L160,L168,L176,L184,L192,L200,L208,L216,L224,L232,L240,L248,L256,L264,L272,L280,L288,L296,L304,L312,L320,L328,L336,L344,L352,L360,L368,L376,L384,L392,L400,L408,L416,L424,L432,L440)</f>
        <v>602207</v>
      </c>
      <c r="M8" s="1"/>
      <c r="N8" s="236">
        <f>N16*(L16/L8)+N24*(L24/L8)+N32*(L32/L8)+N40*(L40/L8)+N48*(L48/L8)+N56*(L56/L8)+N64*(L64/L8)+N72*(L72/L8)+N80*(L80/L8)+N88*(L88/L8)+N96*(L96/L8)+N104*(L104/L8)+N112*(L112/L8)+N120*(L120/L8)+N128*(L128/L8)+N136*(L136/L8)+N144*(L144/L8)+N152*(L152/L8)+N160*(L160/L8)+N168*(L168/L8)+N176*(L176/L8)+N184*(L184/L8)+N192*(L192/L8)+N200*(L200/L8)+N208*(L208/L8)+N216*(L216/L8)+N224*(L224/L8)+N232*(L232/L8)+N240*(L240/L8)+N248*(L248/L8)+N256*(L256/L8)+N264*(L264/L8)+N272*(L272/L8)+N280*(L280/L8)+N288*(L288/L8)+N296*(L296/L8)+N304*(L304/L8)+N312*(L312/L8)+N320*(L320/L8)+N328*(L328/L8)+N336*(L336/L8)+N344*(L344/L8)+N352*(L352/L8)+N360*(L360/L8)+N368*(L368/L8)+N376*(L376/L8)+N384*(L384/L8)+N392*(L392/L8)+N400*(L400/L8)+N408*(L408/L8)+N416*(L416/L8)+N424*(L424/L8)+N432*(L432/L8)+N440*(L440/L8)</f>
        <v>58.297508429425015</v>
      </c>
      <c r="O8" s="236">
        <f>O16*(L16/L8)+O24*(L24/L8)+O32*(L32/L8)+O40*(L40/L8)+O48*(L48/L8)+O56*(L56/L8)+O64*(L64/L8)+O72*(L72/L8)+O80*(L80/L8)+O88*(L88/L8)+O96*(L96/L8)+O104*(L104/L8)+O112*(L112/L8)+O120*(L120/L8)+O128*(L128/L8)+O136*(L136/L8)+O144*(L144/L8)+O152*(L152/L8)+O160*(L160/L8)+O168*(L168/L8)+O176*(L176/L8)+O184*(L184/L8)+O192*(L192/L8)+O200*(L200/L8)+O208*(L208/L8)+O216*(L216/L8)+O224*(L224/L8)+O232*(L232/L8)+O240*(L240/L8)+O248*(L248/L8)+O256*(L256/L8)+O264*(L264/L8)+O272*(L272/L8)+O280*(L280/L8)+O288*(L288/L8)+O296*(L296/L8)+O304*(L304/L8)+O312*(L312/L8)+O320*(L320/L8)+O328*(L328/L8)+O336*(L336/L8)+O344*(L344/L8)+O352*(L352/L8)+O360*(L360/L8)+O368*(L368/L8)+O376*(L376/L8)+O384*(L384/L8)+O392*(L392/L8)+O400*(L400/L8)+O408*(L408/L8)+O416*(L416/L8)+O424*(L424/L8)+O432*(L432/L8)+O440*(L440/L8)</f>
        <v>9.6824370061074578</v>
      </c>
      <c r="P8" s="236">
        <f>P16*(L16/L8)+P24*(L24/L8)+P32*(L32/L8)+P40*(L40/L8)+P48*(L48/L8)+P56*(L56/L8)+P64*(L64/L8)+P72*(L72/L8)+P80*(L80/L8)+P88*(L88/L8)+P96*(L96/L8)+P104*(L104/L8)+P112*(L112/L8)+P120*(L120/L8)+P128*(L128/L8)+P136*(L136/L8)+P144*(L144/L8)+P152*(L152/L8)+P160*(L160/L8)+P168*(L168/L8)+P176*(L176/L8)+P184*(L184/L8)+P192*(L192/L8)+P200*(L200/L8)+P208*(L208/L8)+P216*(L216/L8)+P224*(L224/L8)+P232*(L232/L8)+P240*(L240/L8)+P248*(L248/L8)+P256*(L256/L8)+P264*(L264/L8)+P272*(L272/L8)+P280*(L280/L8)+P288*(L288/L8)+P296*(L296/L8)+P304*(L304/L8)+P312*(L312/L8)+P320*(L320/L8)+P328*(L328/L8)+P336*(L336/L8)+P344*(L344/L8)+P352*(L352/L8)+P360*(L360/L8)+P368*(L368/L8)+P376*(L376/L8)+P384*(L384/L8)+P392*(L392/L8)+P400*(L400/L8)+P408*(L408/L8)+P416*(L416/L8)+P424*(L424/L8)+P432*(L432/L8)+P440*(L440/L8)</f>
        <v>59.250817312405744</v>
      </c>
      <c r="Q8" s="229">
        <f>MIN(Q16,Q24,Q32,Q40,Q48,Q56,Q64,Q72,Q80,Q88,Q96,Q104,Q112,Q120,Q128,Q136,Q144,Q152,Q160,Q168,Q176,Q184,Q192,Q200,Q208,Q216,Q224,Q232,Q240,Q248,Q256,Q264,Q272,Q280,Q288,Q296,Q304,Q312,Q320,Q328,Q336,Q344,Q352,Q360,Q368,Q376,Q384,Q392,Q400,Q408,Q416,Q424,Q432,Q440)</f>
        <v>16</v>
      </c>
      <c r="R8" s="237">
        <f>MAX(R16,R24,R32,R40,R48,R56,R64,R72,R80,R88,R96,R104,R112,R120,R128,R136,R144,R152,R160,R168,R176,R184,R192,R200,R208,R216,R224,R232,R240,R248,R256,R264,R272,R280,R288,R296,R304,R312,R320,R328,R336,R344,R352,R360,R368,R376,R384,R392,R400,R408,R416,R424,R432,R440)</f>
        <v>110</v>
      </c>
      <c r="S8" s="7"/>
      <c r="T8" s="227">
        <f>SUM(T16,T24,T32,T40,T48,T56,T64,T72,T80,T88,T96,T104,T112,T120,T128,T136,T144,T152,T160,T168,T176,T184,T192,T200,T208,T216,T224,T232,T240,T248,T256,T264,T272,T280,T288,T296,T304,T312,T320,T328,T336,T344,T352,T360,T368,T376,T384,T392,T400,T408,T416,T424,T432,T440)</f>
        <v>152563</v>
      </c>
      <c r="U8" s="1"/>
      <c r="V8" s="236">
        <f>V16*(T16/T8)+V24*(T24/T8)+V32*(T32/T8)+V40*(T40/T8)+V48*(T48/T8)+V56*(T56/T8)+V64*(T64/T8)+V72*(T72/T8)+V80*(T80/T8)+V88*(T88/T8)+V96*(T96/T8)+V104*(T104/T8)+V112*(T112/T8)+V120*(T120/T8)+V128*(T128/T8)+V136*(T136/T8)+V144*(T144/T8)+V152*(T152/T8)+V160*(T160/T8)+V168*(T168/T8)+V176*(T176/T8)+V184*(T184/T8)+V192*(T192/T8)+V200*(T200/T8)+V208*(T208/T8)+V216*(T216/T8)+V224*(T224/T8)+V232*(T232/T8)+V240*(T240/T8)+V248*(T248/T8)+V256*(T256/T8)+V264*(T264/T8)+V272*(T272/T8)+V280*(T280/T8)+V288*(T288/T8)+V296*(T296/T8)+V304*(T304/T8)+V312*(T312/T8)+V320*(T320/T8)+V328*(T328/T8)+V336*(T336/T8)+V344*(T344/T8)+V352*(T352/T8)+V360*(T360/T8)+V368*(T368/T8)+V376*(T376/T8)+V384*(T384/T8)+V392*(T392/T8)+V400*(T400/T8)+V408*(T408/T8)+V416*(T416/T8)+V424*(T424/T8)+V432*(T432/T8)+V440*(T440/T8)</f>
        <v>59.247488750362479</v>
      </c>
      <c r="W8" s="236">
        <f>W16*(T16/T8)+W24*(T24/T8)+W32*(T32/T8)+W40*(T40/T8)+W48*(T48/T8)+W56*(T56/T8)+W64*(T64/T8)+W72*(T72/T8)+W80*(T80/T8)+W88*(T88/T8)+W96*(T96/T8)+W104*(T104/T8)+W112*(T112/T8)+W120*(T120/T8)+W128*(T128/T8)+W136*(T136/T8)+W144*(T144/T8)+W152*(T152/T8)+W160*(T160/T8)+W168*(T168/T8)+W176*(T176/T8)+W184*(T184/T8)+W192*(T192/T8)+W200*(T200/T8)+W208*(T208/T8)+W216*(T216/T8)+W224*(T224/T8)+W232*(T232/T8)+W240*(T240/T8)+W248*(T248/T8)+W256*(T256/T8)+W264*(T264/T8)+W272*(T272/T8)+W280*(T280/T8)+W288*(T288/T8)+W296*(T296/T8)+W304*(T304/T8)+W312*(T312/T8)+W320*(T320/T8)+W328*(T328/T8)+W336*(T336/T8)+W344*(T344/T8)+W352*(T352/T8)+W360*(T360/T8)+W368*(T368/T8)+W376*(T376/T8)+W384*(T384/T8)+W392*(T392/T8)+W400*(T400/T8)+W408*(T408/T8)+W416*(T416/T8)+W424*(T424/T8)+W432*(T432/T8)+W440*(T440/T8)</f>
        <v>9.8416228738618212</v>
      </c>
      <c r="X8" s="236">
        <f>X16*(T16/T8)+X24*(T24/T8)+X32*(T32/T8)+X40*(T40/T8)+X48*(T48/T8)+X56*(T56/T8)+X64*(T64/T8)+X72*(T72/T8)+X80*(T80/T8)+X88*(T88/T8)+X96*(T96/T8)+X104*(T104/T8)+X112*(T112/T8)+X120*(T120/T8)+X128*(T128/T8)+X136*(T136/T8)+X144*(T144/T8)+X152*(T152/T8)+X160*(T160/T8)+X168*(T168/T8)+X176*(T176/T8)+X184*(T184/T8)+X192*(T192/T8)+X200*(T200/T8)+X208*(T208/T8)+X216*(T216/T8)+X224*(T224/T8)+X232*(T232/T8)+X240*(T240/T8)+X248*(T248/T8)+X256*(T256/T8)+X264*(T264/T8)+X272*(T272/T8)+X280*(T280/T8)+X288*(T288/T8)+X296*(T296/T8)+X304*(T304/T8)+X312*(T312/T8)+X320*(T320/T8)+X328*(T328/T8)+X336*(T336/T8)+X344*(T344/T8)+X352*(T352/T8)+X360*(T360/T8)+X368*(T368/T8)+X376*(T376/T8)+X384*(T384/T8)+X392*(T392/T8)+X400*(T400/T8)+X408*(T408/T8)+X416*(T416/T8)+X424*(T424/T8)+X432*(T432/T8)+X440*(T440/T8)</f>
        <v>60.451872684984906</v>
      </c>
      <c r="Y8" s="229">
        <f>MIN(Y16,Y24,Y32,Y40,Y48,Y56,Y64,Y72,Y80,Y88,Y96,Y104,Y112,Y120,Y128,Y136,Y144,Y152,Y160,Y168,Y176,Y184,Y192,Y200,Y208,Y216,Y224,Y232,Y240,Y248,Y256,Y264,Y272,Y280,Y288,Y296,Y304,Y312,Y320,Y328,Y336,Y344,Y352,Y360,Y368,Y376,Y384,Y392,Y400,Y408,Y416,Y424,Y432,Y440)</f>
        <v>16</v>
      </c>
      <c r="Z8" s="237">
        <f>MAX(Z16,Z24,Z32,Z40,Z48,Z56,Z64,Z72,Z80,Z88,Z96,Z104,Z112,Z120,Z128,Z136,Z144,Z152,Z160,Z168,Z176,Z184,Z192,Z200,Z208,Z216,Z224,Z232,Z240,Z248,Z256,Z264,Z272,Z280,Z288,Z296,Z304,Z312,Z320,Z328,Z336,Z344,Z352,Z360,Z368,Z376,Z384,Z392,Z400,Z408,Z416,Z424,Z432,Z440)</f>
        <v>110</v>
      </c>
      <c r="AA8" s="7"/>
      <c r="AB8" s="227">
        <f>SUM(AB16,AB24,AB32,AB40,AB48,AB56,AB64,AB72,AB80,AB88,AB96,AB104,AB112,AB120,AB128,AB136,AB144,AB152,AB160,AB168,AB176,AB184,AB192,AB200,AB208,AB216,AB224,AB232,AB240,AB248,AB256,AB264,AB272,AB280,AB288,AB296,AB304,AB312,AB320,AB328,AB336,AB344,AB352,AB360,AB368,AB376,AB384,AB392,AB400,AB408,AB416,AB424,AB432,AB440)</f>
        <v>603768</v>
      </c>
      <c r="AC8" s="1"/>
      <c r="AD8" s="236">
        <f>AD16*(AB16/AB8)+AD24*(AB24/AB8)+AD32*(AB32/AB8)+AD40*(AB40/AB8)+AD48*(AB48/AB8)+AD56*(AB56/AB8)+AD64*(AB64/AB8)+AD72*(AB72/AB8)+AD80*(AB80/AB8)+AD88*(AB88/AB8)+AD96*(AB96/AB8)+AD104*(AB104/AB8)+AD112*(AB112/AB8)+AD120*(AB120/AB8)+AD128*(AB128/AB8)+AD136*(AB136/AB8)+AD144*(AB144/AB8)+AD152*(AB152/AB8)+AD160*(AB160/AB8)+AD168*(AB168/AB8)+AD176*(AB176/AB8)+AD184*(AB184/AB8)+AD192*(AB192/AB8)+AD200*(AB200/AB8)+AD208*(AB208/AB8)+AD216*(AB216/AB8)+AD224*(AB224/AB8)+AD232*(AB232/AB8)+AD240*(AB240/AB8)+AD248*(AB248/AB8)+AD256*(AB256/AB8)+AD264*(AB264/AB8)+AD272*(AB272/AB8)+AD280*(AB280/AB8)+AD288*(AB288/AB8)+AD296*(AB296/AB8)+AD304*(AB304/AB8)+AD312*(AB312/AB8)+AD320*(AB320/AB8)+AD328*(AB328/AB8)+AD336*(AB336/AB8)+AD344*(AB344/AB8)+AD352*(AB352/AB8)+AD360*(AB360/AB8)+AD368*(AB368/AB8)+AD376*(AB376/AB8)+AD384*(AB384/AB8)+AD392*(AB392/AB8)+AD400*(AB400/AB8)+AD408*(AB408/AB8)+AD416*(AB416/AB8)+AD424*(AB424/AB8)+AD432*(AB432/AB8)+AD440*(AB440/AB8)</f>
        <v>58.46773598218364</v>
      </c>
      <c r="AE8" s="236">
        <f>AE16*(AB16/AB8)+AE24*(AB24/AB8)+AE32*(AB32/AB8)+AE40*(AB40/AB8)+AE48*(AB48/AB8)+AE56*(AB56/AB8)+AE64*(AB64/AB8)+AE72*(AB72/AB8)+AE80*(AB80/AB8)+AE88*(AB88/AB8)+AE96*(AB96/AB8)+AE104*(AB104/AB8)+AE112*(AB112/AB8)+AE120*(AB120/AB8)+AE128*(AB128/AB8)+AE136*(AB136/AB8)+AE144*(AB144/AB8)+AE152*(AB152/AB8)+AE160*(AB160/AB8)+AE168*(AB168/AB8)+AE176*(AB176/AB8)+AE184*(AB184/AB8)+AE192*(AB192/AB8)+AE200*(AB200/AB8)+AE208*(AB208/AB8)+AE216*(AB216/AB8)+AE224*(AB224/AB8)+AE232*(AB232/AB8)+AE240*(AB240/AB8)+AE248*(AB248/AB8)+AE256*(AB256/AB8)+AE264*(AB264/AB8)+AE272*(AB272/AB8)+AE280*(AB280/AB8)+AE288*(AB288/AB8)+AE296*(AB296/AB8)+AE304*(AB304/AB8)+AE312*(AB312/AB8)+AE320*(AB320/AB8)+AE328*(AB328/AB8)+AE336*(AB336/AB8)+AE344*(AB344/AB8)+AE352*(AB352/AB8)+AE360*(AB360/AB8)+AE368*(AB368/AB8)+AE376*(AB376/AB8)+AE384*(AB384/AB8)+AE392*(AB392/AB8)+AE400*(AB400/AB8)+AE408*(AB408/AB8)+AE416*(AB416/AB8)+AE424*(AB424/AB8)+AE432*(AB432/AB8)+AE440*(AB440/AB8)</f>
        <v>9.4226994223686269</v>
      </c>
      <c r="AF8" s="236">
        <f>AF16*(AB16/AB8)+AF24*(AB24/AB8)+AF32*(AB32/AB8)+AF40*(AB40/AB8)+AF48*(AB48/AB8)+AF56*(AB56/AB8)+AF64*(AB64/AB8)+AF72*(AB72/AB8)+AF80*(AB80/AB8)+AF88*(AB88/AB8)+AF96*(AB96/AB8)+AF104*(AB104/AB8)+AF112*(AB112/AB8)+AF120*(AB120/AB8)+AF128*(AB128/AB8)+AF136*(AB136/AB8)+AF144*(AB144/AB8)+AF152*(AB152/AB8)+AF160*(AB160/AB8)+AF168*(AB168/AB8)+AF176*(AB176/AB8)+AF184*(AB184/AB8)+AF192*(AB192/AB8)+AF200*(AB200/AB8)+AF208*(AB208/AB8)+AF216*(AB216/AB8)+AF224*(AB224/AB8)+AF232*(AB232/AB8)+AF240*(AB240/AB8)+AF248*(AB248/AB8)+AF256*(AB256/AB8)+AF264*(AB264/AB8)+AF272*(AB272/AB8)+AF280*(AB280/AB8)+AF288*(AB288/AB8)+AF296*(AB296/AB8)+AF304*(AB304/AB8)+AF312*(AB312/AB8)+AF320*(AB320/AB8)+AF328*(AB328/AB8)+AF336*(AB336/AB8)+AF344*(AB344/AB8)+AF352*(AB352/AB8)+AF360*(AB360/AB8)+AF368*(AB368/AB8)+AF376*(AB376/AB8)+AF384*(AB384/AB8)+AF392*(AB392/AB8)+AF400*(AB400/AB8)+AF408*(AB408/AB8)+AF416*(AB416/AB8)+AF424*(AB424/AB8)+AF432*(AB432/AB8)+AF440*(AB440/AB8)</f>
        <v>59.495677328871913</v>
      </c>
      <c r="AG8" s="229">
        <f>MIN(AG16,AG24,AG32,AG40,AG48,AG56,AG64,AG72,AG80,AG88,AG96,AG104,AG112,AG120,AG128,AG136,AG144,AG152,AG160,AG168,AG176,AG184,AG192,AG200,AG208,AG216,AG224,AG232,AG240,AG248,AG256,AG264,AG272,AG280,AG288,AG296,AG304,AG312,AG320,AG328,AG336,AG344,AG352,AG360,AG368,AG376,AG384,AG392,AG400,AG408,AG416,AG424,AG432,AG440)</f>
        <v>17</v>
      </c>
      <c r="AH8" s="237">
        <f>MAX(AH16,AH24,AH32,AH40,AH48,AH56,AH64,AH72,AH80,AH88,AH96,AH104,AH112,AH120,AH128,AH136,AH144,AH152,AH160,AH168,AH176,AH184,AH192,AH200,AH208,AH216,AH224,AH232,AH240,AH248,AH256,AH264,AH272,AH280,AH288,AH296,AH304,AH312,AH320,AH328,AH336,AH344,AH352,AH360,AH368,AH376,AH384,AH392,AH400,AH408,AH416,AH424,AH432,AH440)</f>
        <v>103</v>
      </c>
      <c r="AI8" s="1"/>
      <c r="AJ8" s="227">
        <f>SUM(AJ16,AJ24,AJ32,AJ40,AJ48,AJ56,AJ64,AJ72,AJ80,AJ88,AJ96,AJ104,AJ112,AJ120,AJ128,AJ136,AJ144,AJ152,AJ160,AJ168,AJ176,AJ184,AJ192,AJ200,AJ208,AJ216,AJ224,AJ232,AJ240,AJ248,AJ256,AJ264,AJ272,AJ280,AJ288,AJ296,AJ304,AJ312,AJ320,AJ328,AJ336,AJ344,AJ352,AJ360,AJ368,AJ376,AJ384,AJ392,AJ400,AJ408,AJ416,AJ424,AJ432,AJ440)</f>
        <v>756464</v>
      </c>
      <c r="AK8" s="1"/>
      <c r="AL8" s="236">
        <f>AL16*(AJ16/AJ8)+AL24*(AJ24/AJ8)+AL32*(AJ32/AJ8)+AL40*(AJ40/AJ8)+AL48*(AJ48/AJ8)+AL56*(AJ56/AJ8)+AL64*(AJ64/AJ8)+AL72*(AJ72/AJ8)+AL80*(AJ80/AJ8)+AL88*(AJ88/AJ8)+AL96*(AJ96/AJ8)+AL104*(AJ104/AJ8)+AL112*(AJ112/AJ8)+AL120*(AJ120/AJ8)+AL128*(AJ128/AJ8)+AL136*(AJ136/AJ8)+AL144*(AJ144/AJ8)+AL152*(AJ152/AJ8)+AL160*(AJ160/AJ8)+AL168*(AJ168/AJ8)+AL176*(AJ176/AJ8)+AL184*(AJ184/AJ8)+AL192*(AJ192/AJ8)+AL200*(AJ200/AJ8)+AL208*(AJ208/AJ8)+AL216*(AJ216/AJ8)+AL224*(AJ224/AJ8)+AL232*(AJ232/AJ8)+AL240*(AJ240/AJ8)+AL248*(AJ248/AJ8)+AL256*(AJ256/AJ8)+AL264*(AJ264/AJ8)+AL272*(AJ272/AJ8)+AL280*(AJ280/AJ8)+AL288*(AJ288/AJ8)+AL296*(AJ296/AJ8)+AL304*(AJ304/AJ8)+AL312*(AJ312/AJ8)+AL320*(AJ320/AJ8)+AL328*(AJ328/AJ8)+AL336*(AJ336/AJ8)+AL344*(AJ344/AJ8)+AL352*(AJ352/AJ8)+AL360*(AJ360/AJ8)+AL368*(AJ368/AJ8)+AL376*(AJ376/AJ8)+AL384*(AJ384/AJ8)+AL392*(AJ392/AJ8)+AL400*(AJ400/AJ8)+AL408*(AJ408/AJ8)+AL416*(AJ416/AJ8)+AL424*(AJ424/AJ8)+AL432*(AJ432/AJ8)+AL440*(AJ440/AJ8)</f>
        <v>58.622816118177184</v>
      </c>
      <c r="AM8" s="236">
        <f>AM16*(AJ16/AJ8)+AM24*(AJ24/AJ8)+AM32*(AJ32/AJ8)+AM40*(AJ40/AJ8)+AM48*(AJ48/AJ8)+AM56*(AJ56/AJ8)+AM64*(AJ64/AJ8)+AM72*(AJ72/AJ8)+AM80*(AJ80/AJ8)+AM88*(AJ88/AJ8)+AM96*(AJ96/AJ8)+AM104*(AJ104/AJ8)+AM112*(AJ112/AJ8)+AM120*(AJ120/AJ8)+AM128*(AJ128/AJ8)+AM136*(AJ136/AJ8)+AM144*(AJ144/AJ8)+AM152*(AJ152/AJ8)+AM160*(AJ160/AJ8)+AM168*(AJ168/AJ8)+AM176*(AJ176/AJ8)+AM184*(AJ184/AJ8)+AM192*(AJ192/AJ8)+AM200*(AJ200/AJ8)+AM208*(AJ208/AJ8)+AM216*(AJ216/AJ8)+AM224*(AJ224/AJ8)+AM232*(AJ232/AJ8)+AM240*(AJ240/AJ8)+AM248*(AJ248/AJ8)+AM256*(AJ256/AJ8)+AM264*(AJ264/AJ8)+AM272*(AJ272/AJ8)+AM280*(AJ280/AJ8)+AM288*(AJ288/AJ8)+AM296*(AJ296/AJ8)+AM304*(AJ304/AJ8)+AM312*(AJ312/AJ8)+AM320*(AJ320/AJ8)+AM328*(AJ328/AJ8)+AM336*(AJ336/AJ8)+AM344*(AJ344/AJ8)+AM352*(AJ352/AJ8)+AM360*(AJ360/AJ8)+AM368*(AJ368/AJ8)+AM376*(AJ376/AJ8)+AM384*(AJ384/AJ8)+AM392*(AJ392/AJ8)+AM400*(AJ400/AJ8)+AM408*(AJ408/AJ8)+AM416*(AJ416/AJ8)+AM424*(AJ424/AJ8)+AM432*(AJ432/AJ8)+AM440*(AJ440/AJ8)</f>
        <v>9.5578790210114768</v>
      </c>
      <c r="AN8" s="236">
        <f>AN16*(AJ16/AJ8)+AN24*(AJ24/AJ8)+AN32*(AJ32/AJ8)+AN40*(AJ40/AJ8)+AN48*(AJ48/AJ8)+AN56*(AJ56/AJ8)+AN64*(AJ64/AJ8)+AN72*(AJ72/AJ8)+AN80*(AJ80/AJ8)+AN88*(AJ88/AJ8)+AN96*(AJ96/AJ8)+AN104*(AJ104/AJ8)+AN112*(AJ112/AJ8)+AN120*(AJ120/AJ8)+AN128*(AJ128/AJ8)+AN136*(AJ136/AJ8)+AN144*(AJ144/AJ8)+AN152*(AJ152/AJ8)+AN160*(AJ160/AJ8)+AN168*(AJ168/AJ8)+AN176*(AJ176/AJ8)+AN184*(AJ184/AJ8)+AN192*(AJ192/AJ8)+AN200*(AJ200/AJ8)+AN208*(AJ208/AJ8)+AN216*(AJ216/AJ8)+AN224*(AJ224/AJ8)+AN232*(AJ232/AJ8)+AN240*(AJ240/AJ8)+AN248*(AJ248/AJ8)+AN256*(AJ256/AJ8)+AN264*(AJ264/AJ8)+AN272*(AJ272/AJ8)+AN280*(AJ280/AJ8)+AN288*(AJ288/AJ8)+AN296*(AJ296/AJ8)+AN304*(AJ304/AJ8)+AN312*(AJ312/AJ8)+AN320*(AJ320/AJ8)+AN328*(AJ328/AJ8)+AN336*(AJ336/AJ8)+AN344*(AJ344/AJ8)+AN352*(AJ352/AJ8)+AN360*(AJ360/AJ8)+AN368*(AJ368/AJ8)+AN376*(AJ376/AJ8)+AN384*(AJ384/AJ8)+AN392*(AJ392/AJ8)+AN400*(AJ400/AJ8)+AN408*(AJ408/AJ8)+AN416*(AJ416/AJ8)+AN424*(AJ424/AJ8)+AN432*(AJ432/AJ8)+AN440*(AJ440/AJ8)</f>
        <v>59.359095400478779</v>
      </c>
      <c r="AO8" s="229">
        <f>MIN(AO16,AO24,AO32,AO40,AO48,AO56,AO64,AO72,AO80,AO88,AO96,AO104,AO112,AO120,AO128,AO136,AO144,AO152,AO160,AO168,AO176,AO184,AO192,AO200,AO208,AO216,AO224,AO232,AO240,AO248,AO256,AO264,AO272,AO280,AO288,AO296,AO304,AO312,AO320,AO328,AO336,AO344,AO352,AO360,AO368,AO376,AO384,AO392,AO400,AO408,AO416,AO424,AO432,AO440)</f>
        <v>16</v>
      </c>
      <c r="AP8" s="237">
        <f>MAX(AP16,AP24,AP32,AP40,AP48,AP56,AP64,AP72,AP80,AP88,AP96,AP104,AP112,AP120,AP128,AP136,AP144,AP152,AP160,AP168,AP176,AP184,AP192,AP200,AP208,AP216,AP224,AP232,AP240,AP248,AP256,AP264,AP272,AP280,AP288,AP296,AP304,AP312,AP320,AP328,AP336,AP344,AP352,AP360,AP368,AP376,AP384,AP392,AP400,AP408,AP416,AP424,AP432,AP440)</f>
        <v>110</v>
      </c>
    </row>
    <row r="9" spans="1:42" ht="15.75" x14ac:dyDescent="0.25">
      <c r="A9" s="234"/>
      <c r="B9" s="234"/>
      <c r="C9" s="231" t="s">
        <v>6318</v>
      </c>
      <c r="D9" s="227">
        <f>SUM(D17,D25,D33,D41,D49,D57,D65,D73,D81,D89,D97,D105,D113,D121,D129,D137,D145,D153,D161,D169,D177,D185,D193,D201,D209,D217,D225,D233,D241,D249,D257,D265,D273,D281,D289,D297,D305,D313,D321,D329,D337,D345,D353,D361,D369,D377,D385,D393,D401,D409,D417,D425,D433,D441)</f>
        <v>144022</v>
      </c>
      <c r="E9" s="1"/>
      <c r="F9" s="236">
        <f t="shared" ref="F9:H13" si="0">F17*(D17/D9)+F25*(D25/D9)+F33*(D33/D9)+F41*(D41/D9)+F49*(D49/D9)+F57*(D57/D9)+F65*(D65/D9)+F73*(D73/D9)+F81*(D81/D9)+F89*(D89/D9)+F97*(D97/D9)+F105*(D105/D9)+F113*(D113/D9)+F121*(D121/D9)+F129*(D129/D9)+F137*(D137/D9)+F145*(D145/D9)+F153*(D153/D9)+F161*(D161/D9)+F169*(D169/D9)+F177*(D177/D9)+F185*(D185/D9)+F193*(D193/D9)+F201*(D201/D9)+F209*(D209/D9)+F217*(D217/D9)+F225*(D225/D9)+F233*(D233/D9)+F241*(D241/D9)+F249*(D249/D9)+F257*(D257/D9)+F265*(D265/D9)+F273*(D273/D9)+F281*(D281/D9)+F289*(D289/D9)+F297*(D297/D9)+F305*(D305/D9)+F313*(D313/D9)+F321*(D321/D9)+F329*(D329/D9)+F337*(D337/D9)+F345*(D345/D9)+F353*(D353/D9)+F361*(D361/D9)+F369*(D369/D9)+F377*(D377/D9)+F385*(D385/D9)+F393*(D393/D9)+F401*(D401/D9)+F409*(D409/D9)+F417*(D417/D9)+F425*(D425/D9)+F433*(D433/D9)+F441*(D441/D9)</f>
        <v>52.931566719660857</v>
      </c>
      <c r="G9" s="236">
        <f t="shared" ref="G9:G13" si="1">G17*(D17/D9)+G25*(D25/D9)+G33*(D33/D9)+G41*(D41/D9)+G49*(D49/D9)+G57*(D57/D9)+G65*(D65/D9)+G73*(D73/D9)+G81*(D81/D9)+G89*(D89/D9)+G97*(D97/D9)+G105*(D105/D9)+G113*(D113/D9)+G121*(D121/D9)+G129*(D129/D9)+G137*(D137/D9)+G145*(D145/D9)+G153*(D153/D9)+G161*(D161/D9)+G169*(D169/D9)+G177*(D177/D9)+G185*(D185/D9)+G193*(D193/D9)+G201*(D201/D9)+G209*(D209/D9)+G217*(D217/D9)+G225*(D225/D9)+G233*(D233/D9)+G241*(D241/D9)+G249*(D249/D9)+G257*(D257/D9)+G265*(D265/D9)+G273*(D273/D9)+G281*(D281/D9)+G289*(D289/D9)+G297*(D297/D9)+G305*(D305/D9)+G313*(D313/D9)+G321*(D321/D9)+G329*(D329/D9)+G337*(D337/D9)+G345*(D345/D9)+G353*(D353/D9)+G361*(D361/D9)+G369*(D369/D9)+G377*(D377/D9)+G385*(D385/D9)+G393*(D393/D9)+G401*(D401/D9)+G409*(D409/D9)+G417*(D417/D9)+G425*(D425/D9)+G433*(D433/D9)+G441*(D441/D9)</f>
        <v>14.621909953884904</v>
      </c>
      <c r="H9" s="236">
        <f t="shared" ref="H9:H13" si="2">H17*(D17/D9)+H25*(D25/D9)+H33*(D33/D9)+H41*(D41/D9)+H49*(D49/D9)+H57*(D57/D9)+H65*(D65/D9)+H73*(D73/D9)+H81*(D81/D9)+H89*(D89/D9)+H97*(D97/D9)+H105*(D105/D9)+H113*(D113/D9)+H121*(D121/D9)+H129*(D129/D9)+H137*(D137/D9)+H145*(D145/D9)+H153*(D153/D9)+H161*(D161/D9)+H169*(D169/D9)+H177*(D177/D9)+H185*(D185/D9)+H193*(D193/D9)+H201*(D201/D9)+H209*(D209/D9)+H217*(D217/D9)+H225*(D225/D9)+H233*(D233/D9)+H241*(D241/D9)+H249*(D249/D9)+H257*(D257/D9)+H265*(D265/D9)+H273*(D273/D9)+H281*(D281/D9)+H289*(D289/D9)+H297*(D297/D9)+H305*(D305/D9)+H313*(D313/D9)+H321*(D321/D9)+H329*(D329/D9)+H337*(D337/D9)+H345*(D345/D9)+H353*(D353/D9)+H361*(D361/D9)+H369*(D369/D9)+H377*(D377/D9)+H385*(D385/D9)+H393*(D393/D9)+H401*(D401/D9)+H409*(D409/D9)+H417*(D417/D9)+H425*(D425/D9)+H433*(D433/D9)+H441*(D441/D9)</f>
        <v>51.034114006457351</v>
      </c>
      <c r="I9" s="229">
        <f>MIN(I17,I25,I33,I41,I49,I57,I65,I73,I81,I89,I97,I105,I113,I121,I129,I137,I145,I153,I161,I169,I177,I185,I193,I201,I209,I217,I225,I233,I241,I249,I257,I265,I273,I281,I289,I297,I305,I313,I321,I329,I337,I345,I353,I361,I369,I377,I385,I393,I401,I409,I417,I425,I433,I441)</f>
        <v>6.1098600000000003</v>
      </c>
      <c r="J9" s="237">
        <f>MAX(J17,J25,J33,J41,J49,J57,J65,J73,J81,J89,J97,J105,J113,J121,J129,J137,J145,J153,J161,J169,J177,J185,J193,J201,J209,J217,J225,J233,J241,J249,J257,J265,J273,J281,J289,J297,J305,J313,J321,J329,J337,J345,J353,J361,J369,J377,J385,J393,J401,J409,J417,J425,J433,J441)</f>
        <v>206</v>
      </c>
      <c r="K9" s="1"/>
      <c r="L9" s="227">
        <f>SUM(L17,L25,L33,L41,L49,L57,L65,L73,L81,L89,L97,L105,L113,L121,L129,L137,L145,L153,L161,L169,L177,L185,L193,L201,L209,L217,L225,L233,L241,L249,L257,L265,L273,L281,L289,L297,L305,L313,L321,L329,L337,L345,L353,L361,L369,L377,L385,L393,L401,L409,L417,L425,L433,L441)</f>
        <v>563227</v>
      </c>
      <c r="M9" s="1"/>
      <c r="N9" s="236">
        <f t="shared" ref="N9:N10" si="3">N17*(L17/L9)+N25*(L25/L9)+N33*(L33/L9)+N41*(L41/L9)+N49*(L49/L9)+N57*(L57/L9)+N65*(L65/L9)+N73*(L73/L9)+N81*(L81/L9)+N89*(L89/L9)+N97*(L97/L9)+N105*(L105/L9)+N113*(L113/L9)+N121*(L121/L9)+N129*(L129/L9)+N137*(L137/L9)+N145*(L145/L9)+N153*(L153/L9)+N161*(L161/L9)+N169*(L169/L9)+N177*(L177/L9)+N185*(L185/L9)+N193*(L193/L9)+N201*(L201/L9)+N209*(L209/L9)+N217*(L217/L9)+N225*(L225/L9)+N233*(L233/L9)+N241*(L241/L9)+N249*(L249/L9)+N257*(L257/L9)+N265*(L265/L9)+N273*(L273/L9)+N281*(L281/L9)+N289*(L289/L9)+N297*(L297/L9)+N305*(L305/L9)+N313*(L313/L9)+N321*(L321/L9)+N329*(L329/L9)+N337*(L337/L9)+N345*(L345/L9)+N353*(L353/L9)+N361*(L361/L9)+N369*(L369/L9)+N377*(L377/L9)+N385*(L385/L9)+N393*(L393/L9)+N401*(L401/L9)+N409*(L409/L9)+N417*(L417/L9)+N425*(L425/L9)+N433*(L433/L9)+N441*(L441/L9)</f>
        <v>52.784592207680383</v>
      </c>
      <c r="O9" s="236">
        <f t="shared" ref="O9:O13" si="4">O17*(L17/L9)+O25*(L25/L9)+O33*(L33/L9)+O41*(L41/L9)+O49*(L49/L9)+O57*(L57/L9)+O65*(L65/L9)+O73*(L73/L9)+O81*(L81/L9)+O89*(L89/L9)+O97*(L97/L9)+O105*(L105/L9)+O113*(L113/L9)+O121*(L121/L9)+O129*(L129/L9)+O137*(L137/L9)+O145*(L145/L9)+O153*(L153/L9)+O161*(L161/L9)+O169*(L169/L9)+O177*(L177/L9)+O185*(L185/L9)+O193*(L193/L9)+O201*(L201/L9)+O209*(L209/L9)+O217*(L217/L9)+O225*(L225/L9)+O233*(L233/L9)+O241*(L241/L9)+O249*(L249/L9)+O257*(L257/L9)+O265*(L265/L9)+O273*(L273/L9)+O281*(L281/L9)+O289*(L289/L9)+O297*(L297/L9)+O305*(L305/L9)+O313*(L313/L9)+O321*(L321/L9)+O329*(L329/L9)+O337*(L337/L9)+O345*(L345/L9)+O353*(L353/L9)+O361*(L361/L9)+O369*(L369/L9)+O377*(L377/L9)+O385*(L385/L9)+O393*(L393/L9)+O401*(L401/L9)+O409*(L409/L9)+O417*(L417/L9)+O425*(L425/L9)+O433*(L433/L9)+O441*(L441/L9)</f>
        <v>14.505530641876071</v>
      </c>
      <c r="P9" s="236">
        <f t="shared" ref="P9:P13" si="5">P17*(L17/L9)+P25*(L25/L9)+P33*(L33/L9)+P41*(L41/L9)+P49*(L49/L9)+P57*(L57/L9)+P65*(L65/L9)+P73*(L73/L9)+P81*(L81/L9)+P89*(L89/L9)+P97*(L97/L9)+P105*(L105/L9)+P113*(L113/L9)+P121*(L121/L9)+P129*(L129/L9)+P137*(L137/L9)+P145*(L145/L9)+P153*(L153/L9)+P161*(L161/L9)+P169*(L169/L9)+P177*(L177/L9)+P185*(L185/L9)+P193*(L193/L9)+P201*(L201/L9)+P209*(L209/L9)+P217*(L217/L9)+P225*(L225/L9)+P233*(L233/L9)+P241*(L241/L9)+P249*(L249/L9)+P257*(L257/L9)+P265*(L265/L9)+P273*(L273/L9)+P281*(L281/L9)+P289*(L289/L9)+P297*(L297/L9)+P305*(L305/L9)+P313*(L313/L9)+P321*(L321/L9)+P329*(L329/L9)+P337*(L337/L9)+P345*(L345/L9)+P353*(L353/L9)+P361*(L361/L9)+P369*(L369/L9)+P377*(L377/L9)+P385*(L385/L9)+P393*(L393/L9)+P401*(L401/L9)+P409*(L409/L9)+P417*(L417/L9)+P425*(L425/L9)+P433*(L433/L9)+P441*(L441/L9)</f>
        <v>50.631183152348882</v>
      </c>
      <c r="Q9" s="229">
        <f>MIN(Q17,Q25,Q33,Q41,Q49,Q57,Q65,Q73,Q81,Q89,Q97,Q105,Q113,Q121,Q129,Q137,Q145,Q153,Q161,Q169,Q177,Q185,Q193,Q201,Q209,Q217,Q225,Q233,Q241,Q249,Q257,Q265,Q273,Q281,Q289,Q297,Q305,Q313,Q321,Q329,Q337,Q345,Q353,Q361,Q369,Q377,Q385,Q393,Q401,Q409,Q417,Q425,Q433,Q441)</f>
        <v>3.867</v>
      </c>
      <c r="R9" s="237">
        <f>MAX(R17,R25,R33,R41,R49,R57,R65,R73,R81,R89,R97,R105,R113,R121,R129,R137,R145,R153,R161,R169,R177,R185,R193,R201,R209,R217,R225,R233,R241,R249,R257,R265,R273,R281,R289,R297,R305,R313,R321,R329,R337,R345,R353,R361,R369,R377,R385,R393,R401,R409,R417,R425,R433,R441)</f>
        <v>194</v>
      </c>
      <c r="S9" s="7"/>
      <c r="T9" s="227">
        <f>SUM(T17,T25,T33,T41,T49,T57,T65,T73,T81,T89,T97,T105,T113,T121,T129,T137,T145,T153,T161,T169,T177,T185,T193,T201,T209,T217,T225,T233,T241,T249,T257,T265,T273,T281,T289,T297,T305,T313,T321,T329,T337,T345,T353,T361,T369,T377,T385,T393,T401,T409,T417,T425,T433,T441)</f>
        <v>142786</v>
      </c>
      <c r="U9" s="1"/>
      <c r="V9" s="236">
        <f t="shared" ref="V9:V10" si="6">V17*(T17/T9)+V25*(T25/T9)+V33*(T33/T9)+V41*(T41/T9)+V49*(T49/T9)+V57*(T57/T9)+V65*(T65/T9)+V73*(T73/T9)+V81*(T81/T9)+V89*(T89/T9)+V97*(T97/T9)+V105*(T105/T9)+V113*(T113/T9)+V121*(T121/T9)+V129*(T129/T9)+V137*(T137/T9)+V145*(T145/T9)+V153*(T153/T9)+V161*(T161/T9)+V169*(T169/T9)+V177*(T177/T9)+V185*(T185/T9)+V193*(T193/T9)+V201*(T201/T9)+V209*(T209/T9)+V217*(T217/T9)+V225*(T225/T9)+V233*(T233/T9)+V241*(T241/T9)+V249*(T249/T9)+V257*(T257/T9)+V265*(T265/T9)+V273*(T273/T9)+V281*(T281/T9)+V289*(T289/T9)+V297*(T297/T9)+V305*(T305/T9)+V313*(T313/T9)+V321*(T321/T9)+V329*(T329/T9)+V337*(T337/T9)+V345*(T345/T9)+V353*(T353/T9)+V361*(T361/T9)+V369*(T369/T9)+V377*(T377/T9)+V385*(T385/T9)+V393*(T393/T9)+V401*(T401/T9)+V409*(T409/T9)+V417*(T417/T9)+V425*(T425/T9)+V433*(T433/T9)+V441*(T441/T9)</f>
        <v>52.468577612439617</v>
      </c>
      <c r="W9" s="236">
        <f t="shared" ref="W9:W13" si="7">W17*(T17/T9)+W25*(T25/T9)+W33*(T33/T9)+W41*(T41/T9)+W49*(T49/T9)+W57*(T57/T9)+W65*(T65/T9)+W73*(T73/T9)+W81*(T81/T9)+W89*(T89/T9)+W97*(T97/T9)+W105*(T105/T9)+W113*(T113/T9)+W121*(T121/T9)+W129*(T129/T9)+W137*(T137/T9)+W145*(T145/T9)+W153*(T153/T9)+W161*(T161/T9)+W169*(T169/T9)+W177*(T177/T9)+W185*(T185/T9)+W193*(T193/T9)+W201*(T201/T9)+W209*(T209/T9)+W217*(T217/T9)+W225*(T225/T9)+W233*(T233/T9)+W241*(T241/T9)+W249*(T249/T9)+W257*(T257/T9)+W265*(T265/T9)+W273*(T273/T9)+W281*(T281/T9)+W289*(T289/T9)+W297*(T297/T9)+W305*(T305/T9)+W313*(T313/T9)+W321*(T321/T9)+W329*(T329/T9)+W337*(T337/T9)+W345*(T345/T9)+W353*(T353/T9)+W361*(T361/T9)+W369*(T369/T9)+W377*(T377/T9)+W385*(T385/T9)+W393*(T393/T9)+W401*(T401/T9)+W409*(T409/T9)+W417*(T417/T9)+W425*(T425/T9)+W433*(T433/T9)+W441*(T441/T9)</f>
        <v>14.669004727743781</v>
      </c>
      <c r="X9" s="236">
        <f t="shared" ref="X9:X13" si="8">X17*(T17/T9)+X25*(T25/T9)+X33*(T33/T9)+X41*(T41/T9)+X49*(T49/T9)+X57*(T57/T9)+X65*(T65/T9)+X73*(T73/T9)+X81*(T81/T9)+X89*(T89/T9)+X97*(T97/T9)+X105*(T105/T9)+X113*(T113/T9)+X121*(T121/T9)+X129*(T129/T9)+X137*(T137/T9)+X145*(T145/T9)+X153*(T153/T9)+X161*(T161/T9)+X169*(T169/T9)+X177*(T177/T9)+X185*(T185/T9)+X193*(T193/T9)+X201*(T201/T9)+X209*(T209/T9)+X217*(T217/T9)+X225*(T225/T9)+X233*(T233/T9)+X241*(T241/T9)+X249*(T249/T9)+X257*(T257/T9)+X265*(T265/T9)+X273*(T273/T9)+X281*(T281/T9)+X289*(T289/T9)+X297*(T297/T9)+X305*(T305/T9)+X313*(T313/T9)+X321*(T321/T9)+X329*(T329/T9)+X337*(T337/T9)+X345*(T345/T9)+X353*(T353/T9)+X361*(T361/T9)+X369*(T369/T9)+X377*(T377/T9)+X385*(T385/T9)+X393*(T393/T9)+X401*(T401/T9)+X409*(T409/T9)+X417*(T417/T9)+X425*(T425/T9)+X433*(T433/T9)+X441*(T441/T9)</f>
        <v>50.279375509489711</v>
      </c>
      <c r="Y9" s="229">
        <f>MIN(Y17,Y25,Y33,Y41,Y49,Y57,Y65,Y73,Y81,Y89,Y97,Y105,Y113,Y121,Y129,Y137,Y145,Y153,Y161,Y169,Y177,Y185,Y193,Y201,Y209,Y217,Y225,Y233,Y241,Y249,Y257,Y265,Y273,Y281,Y289,Y297,Y305,Y313,Y321,Y329,Y337,Y345,Y353,Y361,Y369,Y377,Y385,Y393,Y401,Y409,Y417,Y425,Y433,Y441)</f>
        <v>3.867</v>
      </c>
      <c r="Z9" s="237">
        <f>MAX(Z17,Z25,Z33,Z41,Z49,Z57,Z65,Z73,Z81,Z89,Z97,Z105,Z113,Z121,Z129,Z137,Z145,Z153,Z161,Z169,Z177,Z185,Z193,Z201,Z209,Z217,Z225,Z233,Z241,Z249,Z257,Z265,Z273,Z281,Z289,Z297,Z305,Z313,Z321,Z329,Z337,Z345,Z353,Z361,Z369,Z377,Z385,Z393,Z401,Z409,Z417,Z425,Z433,Z441)</f>
        <v>161.87262000000001</v>
      </c>
      <c r="AA9" s="7"/>
      <c r="AB9" s="227">
        <f>SUM(AB17,AB25,AB33,AB41,AB49,AB57,AB65,AB73,AB81,AB89,AB97,AB105,AB113,AB121,AB129,AB137,AB145,AB153,AB161,AB169,AB177,AB185,AB193,AB201,AB209,AB217,AB225,AB233,AB241,AB249,AB257,AB265,AB273,AB281,AB289,AB297,AB305,AB313,AB321,AB329,AB337,AB345,AB353,AB361,AB369,AB377,AB385,AB393,AB401,AB409,AB417,AB425,AB433,AB441)</f>
        <v>564463</v>
      </c>
      <c r="AC9" s="1"/>
      <c r="AD9" s="236">
        <f t="shared" ref="AD9:AD10" si="9">AD17*(AB17/AB9)+AD25*(AB25/AB9)+AD33*(AB33/AB9)+AD41*(AB41/AB9)+AD49*(AB49/AB9)+AD57*(AB57/AB9)+AD65*(AB65/AB9)+AD73*(AB73/AB9)+AD81*(AB81/AB9)+AD89*(AB89/AB9)+AD97*(AB97/AB9)+AD105*(AB105/AB9)+AD113*(AB113/AB9)+AD121*(AB121/AB9)+AD129*(AB129/AB9)+AD137*(AB137/AB9)+AD145*(AB145/AB9)+AD153*(AB153/AB9)+AD161*(AB161/AB9)+AD169*(AB169/AB9)+AD177*(AB177/AB9)+AD185*(AB185/AB9)+AD193*(AB193/AB9)+AD201*(AB201/AB9)+AD209*(AB209/AB9)+AD217*(AB217/AB9)+AD225*(AB225/AB9)+AD233*(AB233/AB9)+AD241*(AB241/AB9)+AD249*(AB249/AB9)+AD257*(AB257/AB9)+AD265*(AB265/AB9)+AD273*(AB273/AB9)+AD281*(AB281/AB9)+AD289*(AB289/AB9)+AD297*(AB297/AB9)+AD305*(AB305/AB9)+AD313*(AB313/AB9)+AD321*(AB321/AB9)+AD329*(AB329/AB9)+AD337*(AB337/AB9)+AD345*(AB345/AB9)+AD353*(AB353/AB9)+AD361*(AB361/AB9)+AD369*(AB369/AB9)+AD377*(AB377/AB9)+AD385*(AB385/AB9)+AD393*(AB393/AB9)+AD401*(AB401/AB9)+AD409*(AB409/AB9)+AD417*(AB417/AB9)+AD425*(AB425/AB9)+AD433*(AB433/AB9)+AD441*(AB441/AB9)</f>
        <v>52.902172004769149</v>
      </c>
      <c r="AE9" s="236">
        <f t="shared" ref="AE9:AE13" si="10">AE17*(AB17/AB9)+AE25*(AB25/AB9)+AE33*(AB33/AB9)+AE41*(AB41/AB9)+AE49*(AB49/AB9)+AE57*(AB57/AB9)+AE65*(AB65/AB9)+AE73*(AB73/AB9)+AE81*(AB81/AB9)+AE89*(AB89/AB9)+AE97*(AB97/AB9)+AE105*(AB105/AB9)+AE113*(AB113/AB9)+AE121*(AB121/AB9)+AE129*(AB129/AB9)+AE137*(AB137/AB9)+AE145*(AB145/AB9)+AE153*(AB153/AB9)+AE161*(AB161/AB9)+AE169*(AB169/AB9)+AE177*(AB177/AB9)+AE185*(AB185/AB9)+AE193*(AB193/AB9)+AE201*(AB201/AB9)+AE209*(AB209/AB9)+AE217*(AB217/AB9)+AE225*(AB225/AB9)+AE233*(AB233/AB9)+AE241*(AB241/AB9)+AE249*(AB249/AB9)+AE257*(AB257/AB9)+AE265*(AB265/AB9)+AE273*(AB273/AB9)+AE281*(AB281/AB9)+AE289*(AB289/AB9)+AE297*(AB297/AB9)+AE305*(AB305/AB9)+AE313*(AB313/AB9)+AE321*(AB321/AB9)+AE329*(AB329/AB9)+AE337*(AB337/AB9)+AE345*(AB345/AB9)+AE353*(AB353/AB9)+AE361*(AB361/AB9)+AE369*(AB369/AB9)+AE377*(AB377/AB9)+AE385*(AB385/AB9)+AE393*(AB393/AB9)+AE401*(AB401/AB9)+AE409*(AB409/AB9)+AE417*(AB417/AB9)+AE425*(AB425/AB9)+AE433*(AB433/AB9)+AE441*(AB441/AB9)</f>
        <v>14.496844364001863</v>
      </c>
      <c r="AF9" s="236">
        <f t="shared" ref="AF9:AF13" si="11">AF17*(AB17/AB9)+AF25*(AB25/AB9)+AF33*(AB33/AB9)+AF41*(AB41/AB9)+AF49*(AB49/AB9)+AF57*(AB57/AB9)+AF65*(AB65/AB9)+AF73*(AB73/AB9)+AF81*(AB81/AB9)+AF89*(AB89/AB9)+AF97*(AB97/AB9)+AF105*(AB105/AB9)+AF113*(AB113/AB9)+AF121*(AB121/AB9)+AF129*(AB129/AB9)+AF137*(AB137/AB9)+AF145*(AB145/AB9)+AF153*(AB153/AB9)+AF161*(AB161/AB9)+AF169*(AB169/AB9)+AF177*(AB177/AB9)+AF185*(AB185/AB9)+AF193*(AB193/AB9)+AF201*(AB201/AB9)+AF209*(AB209/AB9)+AF217*(AB217/AB9)+AF225*(AB225/AB9)+AF233*(AB233/AB9)+AF241*(AB241/AB9)+AF249*(AB249/AB9)+AF257*(AB257/AB9)+AF265*(AB265/AB9)+AF273*(AB273/AB9)+AF281*(AB281/AB9)+AF289*(AB289/AB9)+AF297*(AB297/AB9)+AF305*(AB305/AB9)+AF313*(AB313/AB9)+AF321*(AB321/AB9)+AF329*(AB329/AB9)+AF337*(AB337/AB9)+AF345*(AB345/AB9)+AF353*(AB353/AB9)+AF361*(AB361/AB9)+AF369*(AB369/AB9)+AF377*(AB377/AB9)+AF385*(AB385/AB9)+AF393*(AB393/AB9)+AF401*(AB401/AB9)+AF409*(AB409/AB9)+AF417*(AB417/AB9)+AF425*(AB425/AB9)+AF433*(AB433/AB9)+AF441*(AB441/AB9)</f>
        <v>50.744519246707057</v>
      </c>
      <c r="AG9" s="229">
        <f>MIN(AG17,AG25,AG33,AG41,AG49,AG57,AG65,AG73,AG81,AG89,AG97,AG105,AG113,AG121,AG129,AG137,AG145,AG153,AG161,AG169,AG177,AG185,AG193,AG201,AG209,AG217,AG225,AG233,AG241,AG249,AG257,AG265,AG273,AG281,AG289,AG297,AG305,AG313,AG321,AG329,AG337,AG345,AG353,AG361,AG369,AG377,AG385,AG393,AG401,AG409,AG417,AG425,AG433,AG441)</f>
        <v>3.867</v>
      </c>
      <c r="AH9" s="237">
        <f>MAX(AH17,AH25,AH33,AH41,AH49,AH57,AH65,AH73,AH81,AH89,AH97,AH105,AH113,AH121,AH129,AH137,AH145,AH153,AH161,AH169,AH177,AH185,AH193,AH201,AH209,AH217,AH225,AH233,AH241,AH249,AH257,AH265,AH273,AH281,AH289,AH297,AH305,AH313,AH321,AH329,AH337,AH345,AH353,AH361,AH369,AH377,AH385,AH393,AH401,AH409,AH417,AH425,AH433,AH441)</f>
        <v>206</v>
      </c>
      <c r="AI9" s="1"/>
      <c r="AJ9" s="227">
        <f>SUM(AJ17,AJ25,AJ33,AJ41,AJ49,AJ57,AJ65,AJ73,AJ81,AJ89,AJ97,AJ105,AJ113,AJ121,AJ129,AJ137,AJ145,AJ153,AJ161,AJ169,AJ177,AJ185,AJ193,AJ201,AJ209,AJ217,AJ225,AJ233,AJ241,AJ249,AJ257,AJ265,AJ273,AJ281,AJ289,AJ297,AJ305,AJ313,AJ321,AJ329,AJ337,AJ345,AJ353,AJ361,AJ369,AJ377,AJ385,AJ393,AJ401,AJ409,AJ417,AJ425,AJ433,AJ441)</f>
        <v>707230</v>
      </c>
      <c r="AK9" s="1"/>
      <c r="AL9" s="236">
        <f t="shared" ref="AL9:AL10" si="12">AL17*(AJ17/AJ9)+AL25*(AJ25/AJ9)+AL33*(AJ33/AJ9)+AL41*(AJ41/AJ9)+AL49*(AJ49/AJ9)+AL57*(AJ57/AJ9)+AL65*(AJ65/AJ9)+AL73*(AJ73/AJ9)+AL81*(AJ81/AJ9)+AL89*(AJ89/AJ9)+AL97*(AJ97/AJ9)+AL105*(AJ105/AJ9)+AL113*(AJ113/AJ9)+AL121*(AJ121/AJ9)+AL129*(AJ129/AJ9)+AL137*(AJ137/AJ9)+AL145*(AJ145/AJ9)+AL153*(AJ153/AJ9)+AL161*(AJ161/AJ9)+AL169*(AJ169/AJ9)+AL177*(AJ177/AJ9)+AL185*(AJ185/AJ9)+AL193*(AJ193/AJ9)+AL201*(AJ201/AJ9)+AL209*(AJ209/AJ9)+AL217*(AJ217/AJ9)+AL225*(AJ225/AJ9)+AL233*(AJ233/AJ9)+AL241*(AJ241/AJ9)+AL249*(AJ249/AJ9)+AL257*(AJ257/AJ9)+AL265*(AJ265/AJ9)+AL273*(AJ273/AJ9)+AL281*(AJ281/AJ9)+AL289*(AJ289/AJ9)+AL297*(AJ297/AJ9)+AL305*(AJ305/AJ9)+AL313*(AJ313/AJ9)+AL321*(AJ321/AJ9)+AL329*(AJ329/AJ9)+AL337*(AJ337/AJ9)+AL345*(AJ345/AJ9)+AL353*(AJ353/AJ9)+AL361*(AJ361/AJ9)+AL369*(AJ369/AJ9)+AL377*(AJ377/AJ9)+AL385*(AJ385/AJ9)+AL393*(AJ393/AJ9)+AL401*(AJ401/AJ9)+AL409*(AJ409/AJ9)+AL417*(AJ417/AJ9)+AL425*(AJ425/AJ9)+AL433*(AJ433/AJ9)+AL441*(AJ441/AJ9)</f>
        <v>52.816226637837758</v>
      </c>
      <c r="AM9" s="236">
        <f t="shared" ref="AM9:AM13" si="13">AM17*(AJ17/AJ9)+AM25*(AJ25/AJ9)+AM33*(AJ33/AJ9)+AM41*(AJ41/AJ9)+AM49*(AJ49/AJ9)+AM57*(AJ57/AJ9)+AM65*(AJ65/AJ9)+AM73*(AJ73/AJ9)+AM81*(AJ81/AJ9)+AM89*(AJ89/AJ9)+AM97*(AJ97/AJ9)+AM105*(AJ105/AJ9)+AM113*(AJ113/AJ9)+AM121*(AJ121/AJ9)+AM129*(AJ129/AJ9)+AM137*(AJ137/AJ9)+AM145*(AJ145/AJ9)+AM153*(AJ153/AJ9)+AM161*(AJ161/AJ9)+AM169*(AJ169/AJ9)+AM177*(AJ177/AJ9)+AM185*(AJ185/AJ9)+AM193*(AJ193/AJ9)+AM201*(AJ201/AJ9)+AM209*(AJ209/AJ9)+AM217*(AJ217/AJ9)+AM225*(AJ225/AJ9)+AM233*(AJ233/AJ9)+AM241*(AJ241/AJ9)+AM249*(AJ249/AJ9)+AM257*(AJ257/AJ9)+AM265*(AJ265/AJ9)+AM273*(AJ273/AJ9)+AM281*(AJ281/AJ9)+AM289*(AJ289/AJ9)+AM297*(AJ297/AJ9)+AM305*(AJ305/AJ9)+AM313*(AJ313/AJ9)+AM321*(AJ321/AJ9)+AM329*(AJ329/AJ9)+AM337*(AJ337/AJ9)+AM345*(AJ345/AJ9)+AM353*(AJ353/AJ9)+AM361*(AJ361/AJ9)+AM369*(AJ369/AJ9)+AM377*(AJ377/AJ9)+AM385*(AJ385/AJ9)+AM393*(AJ393/AJ9)+AM401*(AJ401/AJ9)+AM409*(AJ409/AJ9)+AM417*(AJ417/AJ9)+AM425*(AJ425/AJ9)+AM433*(AJ433/AJ9)+AM441*(AJ441/AJ9)</f>
        <v>14.53851156871386</v>
      </c>
      <c r="AN9" s="236">
        <f>AN17*(AJ17/AJ9)+AN25*(AJ25/AJ9)+AN33*(AJ33/AJ9)+AN41*(AJ41/AJ9)+AN49*(AJ49/AJ9)+AN57*(AJ57/AJ9)+AN65*(AJ65/AJ9)+AN73*(AJ73/AJ9)+AN81*(AJ81/AJ9)+AN89*(AJ89/AJ9)+AN97*(AJ97/AJ9)+AN105*(AJ105/AJ9)+AN113*(AJ113/AJ9)+AN121*(AJ121/AJ9)+AN129*(AJ129/AJ9)+AN137*(AJ137/AJ9)+AN145*(AJ145/AJ9)+AN153*(AJ153/AJ9)+AN161*(AJ161/AJ9)+AN169*(AJ169/AJ9)+AN177*(AJ177/AJ9)+AN185*(AJ185/AJ9)+AN193*(AJ193/AJ9)+AN201*(AJ201/AJ9)+AN209*(AJ209/AJ9)+AN217*(AJ217/AJ9)+AN225*(AJ225/AJ9)+AN233*(AJ233/AJ9)+AN241*(AJ241/AJ9)+AN249*(AJ249/AJ9)+AN257*(AJ257/AJ9)+AN265*(AJ265/AJ9)+AN273*(AJ273/AJ9)+AN281*(AJ281/AJ9)+AN289*(AJ289/AJ9)+AN297*(AJ297/AJ9)+AN305*(AJ305/AJ9)+AN313*(AJ313/AJ9)+AN321*(AJ321/AJ9)+AN329*(AJ329/AJ9)+AN337*(AJ337/AJ9)+AN345*(AJ345/AJ9)+AN353*(AJ353/AJ9)+AN361*(AJ361/AJ9)+AN369*(AJ369/AJ9)+AN377*(AJ377/AJ9)+AN385*(AJ385/AJ9)+AN393*(AJ393/AJ9)+AN401*(AJ401/AJ9)+AN409*(AJ409/AJ9)+AN417*(AJ417/AJ9)+AN425*(AJ425/AJ9)+AN433*(AJ433/AJ9)+AN441*(AJ441/AJ9)</f>
        <v>50.696187490069704</v>
      </c>
      <c r="AO9" s="229">
        <f>MIN(AO17,AO25,AO33,AO41,AO49,AO57,AO65,AO73,AO81,AO89,AO97,AO105,AO113,AO121,AO129,AO137,AO145,AO153,AO161,AO169,AO177,AO185,AO193,AO201,AO209,AO217,AO225,AO233,AO241,AO249,AO257,AO265,AO273,AO281,AO289,AO297,AO305,AO313,AO321,AO329,AO337,AO345,AO353,AO361,AO369,AO377,AO385,AO393,AO401,AO409,AO417,AO425,AO433,AO441)</f>
        <v>3.867</v>
      </c>
      <c r="AP9" s="237">
        <f>MAX(AP17,AP25,AP33,AP41,AP49,AP57,AP65,AP73,AP81,AP89,AP97,AP105,AP113,AP121,AP129,AP137,AP145,AP153,AP161,AP169,AP177,AP185,AP193,AP201,AP209,AP217,AP225,AP233,AP241,AP249,AP257,AP265,AP273,AP281,AP289,AP297,AP305,AP313,AP321,AP329,AP337,AP345,AP353,AP361,AP369,AP377,AP385,AP393,AP401,AP409,AP417,AP425,AP433,AP441)</f>
        <v>206</v>
      </c>
    </row>
    <row r="10" spans="1:42" ht="15.75" x14ac:dyDescent="0.25">
      <c r="A10" s="234"/>
      <c r="B10" s="234"/>
      <c r="C10" s="231" t="s">
        <v>38</v>
      </c>
      <c r="D10" s="227">
        <f>SUM(D18,D26,D34,D42,D50,D58,D66,D74,D82,D90,D98,D106,D114,D122,D130,D138,D146,D154,D162,D170,D178,D186,D194,D202,D210,D218,D226,D234,D242,D250,D258,D266,D274,D282,D290,D298,D306,D314,D322,D330,D338,D346,D354,D362,D370,D378,D386,D394,D402,D410,D418,D426,D434,D442)</f>
        <v>144022</v>
      </c>
      <c r="E10" s="1"/>
      <c r="F10" s="236">
        <f t="shared" si="0"/>
        <v>3.9002535701002201</v>
      </c>
      <c r="G10" s="236">
        <f t="shared" si="1"/>
        <v>0.26820274400245431</v>
      </c>
      <c r="H10" s="236">
        <f t="shared" si="2"/>
        <v>3.8981063757695411</v>
      </c>
      <c r="I10" s="229">
        <f>MIN(I18,I26,I34,I42,I50,I58,I66,I74,I82,I90,I98,I106,I114,I122,I130,I138,I146,I154,I162,I170,I178,I186,I194,I202,I210,I218,I226,I234,I242,I250,I258,I266,I274,I282,I290,I298,I306,I314,I322,I330,I338,I346,I354,I362,I370,I378,I386,I394,I402,I410,I418,I426,I434,I442)</f>
        <v>-0.39660200000000001</v>
      </c>
      <c r="J10" s="237">
        <f>MAX(J18,J26,J34,J42,J50,J58,J66,J74,J82,J90,J98,J106,J114,J122,J130,J138,J146,J154,J162,J170,J178,J186,J194,J202,J210,J218,J226,J234,J242,J250,J258,J266,J274,J282,J290,J298,J306,J314,J322,J330,J338,J346,J354,J362,J370,J378,J386,J394,J402,J410,J418,J426,J434,J442)</f>
        <v>5.3278759999999998</v>
      </c>
      <c r="K10" s="1"/>
      <c r="L10" s="227">
        <f>SUM(L18,L26,L34,L42,L50,L58,L66,L74,L82,L90,L98,L106,L114,L122,L130,L138,L146,L154,L162,L170,L178,L186,L194,L202,L210,L218,L226,L234,L242,L250,L258,L266,L274,L282,L290,L298,L306,L314,L322,L330,L338,L346,L354,L362,L370,L378,L386,L394,L402,L410,L418,L426,L434,L442)</f>
        <v>563226</v>
      </c>
      <c r="M10" s="1"/>
      <c r="N10" s="236">
        <f t="shared" si="3"/>
        <v>3.8987560362552771</v>
      </c>
      <c r="O10" s="236">
        <f t="shared" si="4"/>
        <v>0.26852366049460613</v>
      </c>
      <c r="P10" s="236">
        <f t="shared" si="5"/>
        <v>3.8899731838234493</v>
      </c>
      <c r="Q10" s="229">
        <f>MIN(Q18,Q26,Q34,Q42,Q50,Q58,Q66,Q74,Q82,Q90,Q98,Q106,Q114,Q122,Q130,Q138,Q146,Q154,Q162,Q170,Q178,Q186,Q194,Q202,Q210,Q218,Q226,Q234,Q242,Q250,Q258,Q266,Q274,Q282,Q290,Q298,Q306,Q314,Q322,Q330,Q338,Q346,Q354,Q362,Q370,Q378,Q386,Q394,Q402,Q410,Q418,Q426,Q434,Q442)</f>
        <v>-0.63063999999999998</v>
      </c>
      <c r="R10" s="237">
        <f>MAX(R18,R26,R34,R42,R50,R58,R66,R74,R82,R90,R98,R106,R114,R122,R130,R138,R146,R154,R162,R170,R178,R186,R194,R202,R210,R218,R226,R234,R242,R250,R258,R266,R274,R282,R290,R298,R306,R314,R322,R330,R338,R346,R354,R362,R370,R378,R386,R394,R402,R410,R418,R426,R434,R442)</f>
        <v>5.27</v>
      </c>
      <c r="S10" s="7"/>
      <c r="T10" s="227">
        <f>SUM(T18,T26,T34,T42,T50,T58,T66,T74,T82,T90,T98,T106,T114,T122,T130,T138,T146,T154,T162,T170,T178,T186,T194,T202,T210,T218,T226,T234,T242,T250,T258,T266,T274,T282,T290,T298,T306,T314,T322,T330,T338,T346,T354,T362,T370,T378,T386,T394,T402,T410,T418,T426,T434,T442)</f>
        <v>142786</v>
      </c>
      <c r="U10" s="1"/>
      <c r="V10" s="236">
        <f t="shared" si="6"/>
        <v>3.8915152920895579</v>
      </c>
      <c r="W10" s="236">
        <f t="shared" si="7"/>
        <v>0.26998691966178157</v>
      </c>
      <c r="X10" s="236">
        <f t="shared" si="8"/>
        <v>3.8843303057093004</v>
      </c>
      <c r="Y10" s="229">
        <f>MIN(Y18,Y26,Y34,Y42,Y50,Y58,Y66,Y74,Y82,Y90,Y98,Y106,Y114,Y122,Y130,Y138,Y146,Y154,Y162,Y170,Y178,Y186,Y194,Y202,Y210,Y218,Y226,Y234,Y242,Y250,Y258,Y266,Y274,Y282,Y290,Y298,Y306,Y314,Y322,Y330,Y338,Y346,Y354,Y362,Y370,Y378,Y386,Y394,Y402,Y410,Y418,Y426,Y434,Y442)</f>
        <v>-0.63063999999999998</v>
      </c>
      <c r="Z10" s="237">
        <f>MAX(Z18,Z26,Z34,Z42,Z50,Z58,Z66,Z74,Z82,Z90,Z98,Z106,Z114,Z122,Z130,Z138,Z146,Z154,Z162,Z170,Z178,Z186,Z194,Z202,Z210,Z218,Z226,Z234,Z242,Z250,Z258,Z266,Z274,Z282,Z290,Z298,Z306,Z314,Z322,Z330,Z338,Z346,Z354,Z362,Z370,Z378,Z386,Z394,Z402,Z410,Z418,Z426,Z434,Z442)</f>
        <v>5.0868097296430097</v>
      </c>
      <c r="AA10" s="7"/>
      <c r="AB10" s="227">
        <f>SUM(AB18,AB26,AB34,AB42,AB50,AB58,AB66,AB74,AB82,AB90,AB98,AB106,AB114,AB122,AB130,AB138,AB146,AB154,AB162,AB170,AB178,AB186,AB194,AB202,AB210,AB218,AB226,AB234,AB242,AB250,AB258,AB266,AB274,AB282,AB290,AB298,AB306,AB314,AB322,AB330,AB338,AB346,AB354,AB362,AB370,AB378,AB386,AB394,AB402,AB410,AB418,AB426,AB434,AB442)</f>
        <v>564462</v>
      </c>
      <c r="AC10" s="1"/>
      <c r="AD10" s="236">
        <f t="shared" si="9"/>
        <v>3.8984012119515397</v>
      </c>
      <c r="AE10" s="236">
        <f t="shared" si="10"/>
        <v>0.26606706891642462</v>
      </c>
      <c r="AF10" s="236">
        <f t="shared" si="11"/>
        <v>3.8925595424182813</v>
      </c>
      <c r="AG10" s="229">
        <f>MIN(AG18,AG26,AG34,AG42,AG50,AG58,AG66,AG74,AG82,AG90,AG98,AG106,AG114,AG122,AG130,AG138,AG146,AG154,AG162,AG170,AG178,AG186,AG194,AG202,AG210,AG218,AG226,AG234,AG242,AG250,AG258,AG266,AG274,AG282,AG290,AG298,AG306,AG314,AG322,AG330,AG338,AG346,AG354,AG362,AG370,AG378,AG386,AG394,AG402,AG410,AG418,AG426,AG434,AG442)</f>
        <v>-0.53548399999999996</v>
      </c>
      <c r="AH10" s="237">
        <f>MAX(AH18,AH26,AH34,AH42,AH50,AH58,AH66,AH74,AH82,AH90,AH98,AH106,AH114,AH122,AH130,AH138,AH146,AH154,AH162,AH170,AH178,AH186,AH194,AH202,AH210,AH218,AH226,AH234,AH242,AH250,AH258,AH266,AH274,AH282,AH290,AH298,AH306,AH314,AH322,AH330,AH338,AH346,AH354,AH362,AH370,AH378,AH386,AH394,AH402,AH410,AH418,AH426,AH434,AH442)</f>
        <v>5.3278759999999998</v>
      </c>
      <c r="AI10" s="1"/>
      <c r="AJ10" s="227">
        <f>SUM(AJ18,AJ26,AJ34,AJ42,AJ50,AJ58,AJ66,AJ74,AJ82,AJ90,AJ98,AJ106,AJ114,AJ122,AJ130,AJ138,AJ146,AJ154,AJ162,AJ170,AJ178,AJ186,AJ194,AJ202,AJ210,AJ218,AJ226,AJ234,AJ242,AJ250,AJ258,AJ266,AJ274,AJ282,AJ290,AJ298,AJ306,AJ314,AJ322,AJ330,AJ338,AJ346,AJ354,AJ362,AJ370,AJ378,AJ386,AJ394,AJ402,AJ410,AJ418,AJ426,AJ434,AJ442)</f>
        <v>707229</v>
      </c>
      <c r="AK10" s="1"/>
      <c r="AL10" s="236">
        <f t="shared" si="12"/>
        <v>3.8971578253316665</v>
      </c>
      <c r="AM10" s="236">
        <f t="shared" si="13"/>
        <v>0.26907710435482418</v>
      </c>
      <c r="AN10" s="236">
        <f t="shared" ref="AN9:AN13" si="14">AN18*(AJ18/AJ10)+AN26*(AJ26/AJ10)+AN34*(AJ34/AJ10)+AN42*(AJ42/AJ10)+AN50*(AJ50/AJ10)+AN58*(AJ58/AJ10)+AN66*(AJ66/AJ10)+AN74*(AJ74/AJ10)+AN82*(AJ82/AJ10)+AN90*(AJ90/AJ10)+AN98*(AJ98/AJ10)+AN106*(AJ106/AJ10)+AN114*(AJ114/AJ10)+AN122*(AJ122/AJ10)+AN130*(AJ130/AJ10)+AN138*(AJ138/AJ10)+AN146*(AJ146/AJ10)+AN154*(AJ154/AJ10)+AN162*(AJ162/AJ10)+AN170*(AJ170/AJ10)+AN178*(AJ178/AJ10)+AN186*(AJ186/AJ10)+AN194*(AJ194/AJ10)+AN202*(AJ202/AJ10)+AN210*(AJ210/AJ10)+AN218*(AJ218/AJ10)+AN226*(AJ226/AJ10)+AN234*(AJ234/AJ10)+AN242*(AJ242/AJ10)+AN250*(AJ250/AJ10)+AN258*(AJ258/AJ10)+AN266*(AJ266/AJ10)+AN274*(AJ274/AJ10)+AN282*(AJ282/AJ10)+AN290*(AJ290/AJ10)+AN298*(AJ298/AJ10)+AN306*(AJ306/AJ10)+AN314*(AJ314/AJ10)+AN322*(AJ322/AJ10)+AN330*(AJ330/AJ10)+AN338*(AJ338/AJ10)+AN346*(AJ346/AJ10)+AN354*(AJ354/AJ10)+AN362*(AJ362/AJ10)+AN370*(AJ370/AJ10)+AN378*(AJ378/AJ10)+AN386*(AJ386/AJ10)+AN394*(AJ394/AJ10)+AN402*(AJ402/AJ10)+AN410*(AJ410/AJ10)+AN418*(AJ418/AJ10)+AN426*(AJ426/AJ10)+AN434*(AJ434/AJ10)+AN442*(AJ442/AJ10)</f>
        <v>3.8917703569668354</v>
      </c>
      <c r="AO10" s="229">
        <f>MIN(AO18,AO26,AO34,AO42,AO50,AO58,AO66,AO74,AO82,AO90,AO98,AO106,AO114,AO122,AO130,AO138,AO146,AO154,AO162,AO170,AO178,AO186,AO194,AO202,AO210,AO218,AO226,AO234,AO242,AO250,AO258,AO266,AO274,AO282,AO290,AO298,AO306,AO314,AO322,AO330,AO338,AO346,AO354,AO362,AO370,AO378,AO386,AO394,AO402,AO410,AO418,AO426,AO434,AO442)</f>
        <v>-0.63063999999999998</v>
      </c>
      <c r="AP10" s="237">
        <f>MAX(AP18,AP26,AP34,AP42,AP50,AP58,AP66,AP74,AP82,AP90,AP98,AP106,AP114,AP122,AP130,AP138,AP146,AP154,AP162,AP170,AP178,AP186,AP194,AP202,AP210,AP218,AP226,AP234,AP242,AP250,AP258,AP266,AP274,AP282,AP290,AP298,AP306,AP314,AP322,AP330,AP338,AP346,AP354,AP362,AP370,AP378,AP386,AP394,AP402,AP410,AP418,AP426,AP434,AP442)</f>
        <v>5.3278759999999998</v>
      </c>
    </row>
    <row r="11" spans="1:42" ht="15.75" x14ac:dyDescent="0.25">
      <c r="A11" s="234"/>
      <c r="B11" s="234"/>
      <c r="C11" s="232" t="s">
        <v>6319</v>
      </c>
      <c r="D11" s="227">
        <f>SUM(D19,D27,D35,D43,D51,D59,D67,D75,D83,D91,D99,D107,D115,D123,D131,D139,D147,D155,D163,D171,D179,D187,D195,D203,D211,D219,D227,D235,D243,D251,D259,D267,D275,D283,D291,D299,D307,D315,D323,D331,D339,D347,D355,D363,D371,D379,D387,D395,D403,D411,D419,D427,D435,D443)</f>
        <v>145012</v>
      </c>
      <c r="E11" s="1"/>
      <c r="F11" s="236">
        <f>F19*(D19/D11)+F27*(D27/D11)+F35*(D35/D11)+F43*(D43/D11)+F51*(D51/D11)+F59*(D59/D11)+F67*(D67/D11)+F75*(D75/D11)+F83*(D83/D11)+F91*(D91/D11)+F99*(D99/D11)+F107*(D107/D11)+F115*(D115/D11)+F123*(D123/D11)+F131*(D131/D11)+F139*(D139/D11)+F147*(D147/D11)+F155*(D155/D11)+F163*(D163/D11)+F171*(D171/D11)+F179*(D179/D11)+F187*(D187/D11)+F195*(D195/D11)+F203*(D203/D11)+F211*(D211/D11)+F219*(D219/D11)+F227*(D227/D11)+F235*(D235/D11)+F243*(D243/D11)+F251*(D251/D11)+F259*(D259/D11)+F267*(D267/D11)+F275*(D275/D11)+F283*(D283/D11)+F291*(D291/D11)+F299*(D299/D11)+F307*(D307/D11)+F315*(D315/D11)+F323*(D323/D11)+F331*(D331/D11)+F339*(D339/D11)+F347*(D347/D11)+F355*(D355/D11)+F363*(D363/D11)+F371*(D371/D11)+F379*(D379/D11)+F387*(D387/D11)+F395*(D395/D11)+F403*(D403/D11)+F411*(D411/D11)+F419*(D419/D11)+F427*(D427/D11)+F435*(D435/D11)+F443*(D443/D11)</f>
        <v>145.91506351676981</v>
      </c>
      <c r="G11" s="236">
        <f t="shared" si="1"/>
        <v>90.96874889594622</v>
      </c>
      <c r="H11" s="236">
        <f t="shared" si="2"/>
        <v>123.0429025048028</v>
      </c>
      <c r="I11" s="229">
        <f>MIN(I19,I27,I35,I43,I51,I59,I67,I75,I83,I91,I99,I107,I115,I123,I131,I139,I147,I155,I163,I171,I179,I187,I195,I203,I211,I219,I227,I235,I243,I251,I259,I267,I275,I283,I291,I299,I307,I315,I323,I331,I339,I347,I355,I363,I371,I379,I387,I395,I403,I411,I419,I427,I435,I443)</f>
        <v>15.044247787610599</v>
      </c>
      <c r="J11" s="237">
        <f>MAX(J19,J27,J35,J43,J51,J59,J67,J75,J83,J91,J99,J107,J115,J123,J131,J139,J147,J155,J163,J171,J179,J187,J195,J203,J211,J219,J227,J235,J243,J251,J259,J267,J275,J283,J291,J299,J307,J315,J323,J331,J339,J347,J355,J363,J371,J379,J387,J395,J403,J411,J419,J427,J435,J443)</f>
        <v>2817</v>
      </c>
      <c r="K11" s="1"/>
      <c r="L11" s="227">
        <f>SUM(L19,L27,L35,L43,L51,L59,L67,L75,L83,L91,L99,L107,L115,L123,L131,L139,L147,L155,L163,L171,L179,L187,L195,L203,L211,L219,L227,L235,L243,L251,L259,L267,L275,L283,L291,L299,L307,L315,L323,L331,L339,L347,L355,L363,L371,L379,L387,L395,L403,L411,L419,L427,L435,L443)</f>
        <v>567455</v>
      </c>
      <c r="M11" s="1"/>
      <c r="N11" s="236">
        <f>N19*(L19/L11)+N27*(L27/L11)+N35*(L35/L11)+N43*(L43/L11)+N51*(L51/L11)+N59*(L59/L11)+N67*(L67/L11)+N75*(L75/L11)+N83*(L83/L11)+N91*(L91/L11)+N99*(L99/L11)+N107*(L107/L11)+N115*(L115/L11)+N123*(L123/L11)+N131*(L131/L11)+N139*(L139/L11)+N147*(L147/L11)+N155*(L155/L11)+N163*(L163/L11)+N171*(L171/L11)+N179*(L179/L11)+N187*(L187/L11)+N195*(L195/L11)+N203*(L203/L11)+N211*(L211/L11)+N219*(L219/L11)+N227*(L227/L11)+N235*(L235/L11)+N243*(L243/L11)+N251*(L251/L11)+N259*(L259/L11)+N267*(L267/L11)+N275*(L275/L11)+N283*(L283/L11)+N291*(L291/L11)+N299*(L299/L11)+N307*(L307/L11)+N315*(L315/L11)+N323*(L323/L11)+N331*(L331/L11)+N339*(L339/L11)+N347*(L347/L11)+N355*(L355/L11)+N363*(L363/L11)+N371*(L371/L11)+N379*(L379/L11)+N387*(L387/L11)+N395*(L395/L11)+N403*(L403/L11)+N411*(L411/L11)+N419*(L419/L11)+N427*(L427/L11)+N435*(L435/L11)+N443*(L443/L11)</f>
        <v>146.24760544414301</v>
      </c>
      <c r="O11" s="236">
        <f t="shared" si="4"/>
        <v>91.37964391296066</v>
      </c>
      <c r="P11" s="236">
        <f t="shared" si="5"/>
        <v>123.15684875802216</v>
      </c>
      <c r="Q11" s="229">
        <f>MIN(Q19,Q27,Q35,Q43,Q51,Q59,Q67,Q75,Q83,Q91,Q99,Q107,Q115,Q123,Q131,Q139,Q147,Q155,Q163,Q171,Q179,Q187,Q195,Q203,Q211,Q219,Q227,Q235,Q243,Q251,Q259,Q267,Q275,Q283,Q291,Q299,Q307,Q315,Q323,Q331,Q339,Q347,Q355,Q363,Q371,Q379,Q387,Q395,Q403,Q411,Q419,Q427,Q435,Q443)</f>
        <v>4.4247787610619502</v>
      </c>
      <c r="R11" s="237">
        <f>MAX(R19,R27,R35,R43,R51,R59,R67,R75,R83,R91,R99,R107,R115,R123,R131,R139,R147,R155,R163,R171,R179,R187,R195,R203,R211,R219,R227,R235,R243,R251,R259,R267,R275,R283,R291,R299,R307,R315,R323,R331,R339,R347,R355,R363,R371,R379,R387,R395,R403,R411,R419,R427,R435,R443)</f>
        <v>6366</v>
      </c>
      <c r="S11" s="7"/>
      <c r="T11" s="227">
        <f>SUM(T19,T27,T35,T43,T51,T59,T67,T75,T83,T91,T99,T107,T115,T123,T131,T139,T147,T155,T163,T171,T179,T187,T195,T203,T211,T219,T227,T235,T243,T251,T259,T267,T275,T283,T291,T299,T307,T315,T323,T331,T339,T347,T355,T363,T371,T379,T387,T395,T403,T411,T419,T427,T435,T443)</f>
        <v>143762</v>
      </c>
      <c r="U11" s="1"/>
      <c r="V11" s="236">
        <f>V19*(T19/T11)+V27*(T27/T11)+V35*(T35/T11)+V43*(T43/T11)+V51*(T51/T11)+V59*(T59/T11)+V67*(T67/T11)+V75*(T75/T11)+V83*(T83/T11)+V91*(T91/T11)+V99*(T99/T11)+V107*(T107/T11)+V115*(T115/T11)+V123*(T123/T11)+V131*(T131/T11)+V139*(T139/T11)+V147*(T147/T11)+V155*(T155/T11)+V163*(T163/T11)+V171*(T171/T11)+V179*(T179/T11)+V187*(T187/T11)+V195*(T195/T11)+V203*(T203/T11)+V211*(T211/T11)+V219*(T219/T11)+V227*(T227/T11)+V235*(T235/T11)+V243*(T243/T11)+V251*(T251/T11)+V259*(T259/T11)+V267*(T267/T11)+V275*(T275/T11)+V283*(T283/T11)+V291*(T291/T11)+V299*(T299/T11)+V307*(T307/T11)+V315*(T315/T11)+V323*(T323/T11)+V331*(T331/T11)+V339*(T339/T11)+V347*(T347/T11)+V355*(T355/T11)+V363*(T363/T11)+V371*(T371/T11)+V379*(T379/T11)+V387*(T387/T11)+V395*(T395/T11)+V403*(T403/T11)+V411*(T411/T11)+V419*(T419/T11)+V427*(T427/T11)+V435*(T435/T11)+V443*(T443/T11)</f>
        <v>155.20142570027193</v>
      </c>
      <c r="W11" s="236">
        <f t="shared" si="7"/>
        <v>96.542477979067186</v>
      </c>
      <c r="X11" s="236">
        <f t="shared" si="8"/>
        <v>131.40877622420805</v>
      </c>
      <c r="Y11" s="229">
        <f>MIN(Y19,Y27,Y35,Y43,Y51,Y59,Y67,Y75,Y83,Y91,Y99,Y107,Y115,Y123,Y131,Y139,Y147,Y155,Y163,Y171,Y179,Y187,Y195,Y203,Y211,Y219,Y227,Y235,Y243,Y251,Y259,Y267,Y275,Y283,Y291,Y299,Y307,Y315,Y323,Y331,Y339,Y347,Y355,Y363,Y371,Y379,Y387,Y395,Y403,Y411,Y419,Y427,Y435,Y443)</f>
        <v>13</v>
      </c>
      <c r="Z11" s="237">
        <f>MAX(Z19,Z27,Z35,Z43,Z51,Z59,Z67,Z75,Z83,Z91,Z99,Z107,Z115,Z123,Z131,Z139,Z147,Z155,Z163,Z171,Z179,Z187,Z195,Z203,Z211,Z219,Z227,Z235,Z243,Z251,Z259,Z267,Z275,Z283,Z291,Z299,Z307,Z315,Z323,Z331,Z339,Z347,Z355,Z363,Z371,Z379,Z387,Z395,Z403,Z411,Z419,Z427,Z435,Z443)</f>
        <v>6366</v>
      </c>
      <c r="AA11" s="7"/>
      <c r="AB11" s="227">
        <f>SUM(AB19,AB27,AB35,AB43,AB51,AB59,AB67,AB75,AB83,AB91,AB99,AB107,AB115,AB123,AB131,AB139,AB147,AB155,AB163,AB171,AB179,AB187,AB195,AB203,AB211,AB219,AB227,AB235,AB243,AB251,AB259,AB267,AB275,AB283,AB291,AB299,AB307,AB315,AB323,AB331,AB339,AB347,AB355,AB363,AB371,AB379,AB387,AB395,AB403,AB411,AB419,AB427,AB435,AB443)</f>
        <v>568705</v>
      </c>
      <c r="AC11" s="1"/>
      <c r="AD11" s="236">
        <f>AD19*(AB19/AB11)+AD27*(AB27/AB11)+AD35*(AB35/AB11)+AD43*(AB43/AB11)+AD51*(AB51/AB11)+AD59*(AB59/AB11)+AD67*(AB67/AB11)+AD75*(AB75/AB11)+AD83*(AB83/AB11)+AD91*(AB91/AB11)+AD99*(AB99/AB11)+AD107*(AB107/AB11)+AD115*(AB115/AB11)+AD123*(AB123/AB11)+AD131*(AB131/AB11)+AD139*(AB139/AB11)+AD147*(AB147/AB11)+AD155*(AB155/AB11)+AD163*(AB163/AB11)+AD171*(AB171/AB11)+AD179*(AB179/AB11)+AD187*(AB187/AB11)+AD195*(AB195/AB11)+AD203*(AB203/AB11)+AD211*(AB211/AB11)+AD219*(AB219/AB11)+AD227*(AB227/AB11)+AD235*(AB235/AB11)+AD243*(AB243/AB11)+AD251*(AB251/AB11)+AD259*(AB259/AB11)+AD267*(AB267/AB11)+AD275*(AB275/AB11)+AD283*(AB283/AB11)+AD291*(AB291/AB11)+AD299*(AB299/AB11)+AD307*(AB307/AB11)+AD315*(AB315/AB11)+AD323*(AB323/AB11)+AD331*(AB331/AB11)+AD339*(AB339/AB11)+AD347*(AB347/AB11)+AD355*(AB355/AB11)+AD363*(AB363/AB11)+AD371*(AB371/AB11)+AD379*(AB379/AB11)+AD387*(AB387/AB11)+AD395*(AB395/AB11)+AD403*(AB403/AB11)+AD411*(AB411/AB11)+AD419*(AB419/AB11)+AD427*(AB427/AB11)+AD435*(AB435/AB11)+AD443*(AB443/AB11)</f>
        <v>143.88967388227417</v>
      </c>
      <c r="AE11" s="236">
        <f t="shared" si="10"/>
        <v>89.718086509386936</v>
      </c>
      <c r="AF11" s="236">
        <f t="shared" si="11"/>
        <v>121.16882861530181</v>
      </c>
      <c r="AG11" s="229">
        <f>MIN(AG19,AG27,AG35,AG43,AG51,AG59,AG67,AG75,AG83,AG91,AG99,AG107,AG115,AG123,AG131,AG139,AG147,AG155,AG163,AG171,AG179,AG187,AG195,AG203,AG211,AG219,AG227,AG235,AG243,AG251,AG259,AG267,AG275,AG283,AG291,AG299,AG307,AG315,AG323,AG331,AG339,AG347,AG355,AG363,AG371,AG379,AG387,AG395,AG403,AG411,AG419,AG427,AG435,AG443)</f>
        <v>4.4247787610619502</v>
      </c>
      <c r="AH11" s="237">
        <f>MAX(AH19,AH27,AH35,AH43,AH51,AH59,AH67,AH75,AH83,AH91,AH99,AH107,AH115,AH123,AH131,AH139,AH147,AH155,AH163,AH171,AH179,AH187,AH195,AH203,AH211,AH219,AH227,AH235,AH243,AH251,AH259,AH267,AH275,AH283,AH291,AH299,AH307,AH315,AH323,AH331,AH339,AH347,AH355,AH363,AH371,AH379,AH387,AH395,AH403,AH411,AH419,AH427,AH435,AH443)</f>
        <v>2855</v>
      </c>
      <c r="AI11" s="1"/>
      <c r="AJ11" s="227">
        <f>SUM(AJ19,AJ27,AJ35,AJ43,AJ51,AJ59,AJ67,AJ75,AJ83,AJ91,AJ99,AJ107,AJ115,AJ123,AJ131,AJ139,AJ147,AJ155,AJ163,AJ171,AJ179,AJ187,AJ195,AJ203,AJ211,AJ219,AJ227,AJ235,AJ243,AJ251,AJ259,AJ267,AJ275,AJ283,AJ291,AJ299,AJ307,AJ315,AJ323,AJ331,AJ339,AJ347,AJ355,AJ363,AJ371,AJ379,AJ387,AJ395,AJ403,AJ411,AJ419,AJ427,AJ435,AJ443)</f>
        <v>712562</v>
      </c>
      <c r="AK11" s="1"/>
      <c r="AL11" s="236">
        <f>AL19*(AJ19/AJ11)+AL27*(AJ27/AJ11)+AL35*(AJ35/AJ11)+AL43*(AJ43/AJ11)+AL51*(AJ51/AJ11)+AL59*(AJ59/AJ11)+AL67*(AJ67/AJ11)+AL75*(AJ75/AJ11)+AL83*(AJ83/AJ11)+AL91*(AJ91/AJ11)+AL99*(AJ99/AJ11)+AL107*(AJ107/AJ11)+AL115*(AJ115/AJ11)+AL123*(AJ123/AJ11)+AL131*(AJ131/AJ11)+AL139*(AJ139/AJ11)+AL147*(AJ147/AJ11)+AL155*(AJ155/AJ11)+AL163*(AJ163/AJ11)+AL171*(AJ171/AJ11)+AL179*(AJ179/AJ11)+AL187*(AJ187/AJ11)+AL195*(AJ195/AJ11)+AL203*(AJ203/AJ11)+AL211*(AJ211/AJ11)+AL219*(AJ219/AJ11)+AL227*(AJ227/AJ11)+AL235*(AJ235/AJ11)+AL243*(AJ243/AJ11)+AL251*(AJ251/AJ11)+AL259*(AJ259/AJ11)+AL267*(AJ267/AJ11)+AL275*(AJ275/AJ11)+AL283*(AJ283/AJ11)+AL291*(AJ291/AJ11)+AL299*(AJ299/AJ11)+AL307*(AJ307/AJ11)+AL315*(AJ315/AJ11)+AL323*(AJ323/AJ11)+AL331*(AJ331/AJ11)+AL339*(AJ339/AJ11)+AL347*(AJ347/AJ11)+AL355*(AJ355/AJ11)+AL363*(AJ363/AJ11)+AL371*(AJ371/AJ11)+AL379*(AJ379/AJ11)+AL387*(AJ387/AJ11)+AL395*(AJ395/AJ11)+AL403*(AJ403/AJ11)+AL411*(AJ411/AJ11)+AL419*(AJ419/AJ11)+AL427*(AJ427/AJ11)+AL435*(AJ435/AJ11)+AL443*(AJ443/AJ11)</f>
        <v>146.17618632759607</v>
      </c>
      <c r="AM11" s="236">
        <f t="shared" si="13"/>
        <v>91.326267614072734</v>
      </c>
      <c r="AN11" s="236">
        <f>AN19*(AJ19/AJ11)+AN27*(AJ27/AJ11)+AN35*(AJ35/AJ11)+AN43*(AJ43/AJ11)+AN51*(AJ51/AJ11)+AN59*(AJ59/AJ11)+AN67*(AJ67/AJ11)+AN75*(AJ75/AJ11)+AN83*(AJ83/AJ11)+AN91*(AJ91/AJ11)+AN99*(AJ99/AJ11)+AN107*(AJ107/AJ11)+AN115*(AJ115/AJ11)+AN123*(AJ123/AJ11)+AN131*(AJ131/AJ11)+AN139*(AJ139/AJ11)+AN147*(AJ147/AJ11)+AN155*(AJ155/AJ11)+AN163*(AJ163/AJ11)+AN171*(AJ171/AJ11)+AN179*(AJ179/AJ11)+AN187*(AJ187/AJ11)+AN195*(AJ195/AJ11)+AN203*(AJ203/AJ11)+AN211*(AJ211/AJ11)+AN219*(AJ219/AJ11)+AN227*(AJ227/AJ11)+AN235*(AJ235/AJ11)+AN243*(AJ243/AJ11)+AN251*(AJ251/AJ11)+AN259*(AJ259/AJ11)+AN267*(AJ267/AJ11)+AN275*(AJ275/AJ11)+AN283*(AJ283/AJ11)+AN291*(AJ291/AJ11)+AN299*(AJ299/AJ11)+AN307*(AJ307/AJ11)+AN315*(AJ315/AJ11)+AN323*(AJ323/AJ11)+AN331*(AJ331/AJ11)+AN339*(AJ339/AJ11)+AN347*(AJ347/AJ11)+AN355*(AJ355/AJ11)+AN363*(AJ363/AJ11)+AN371*(AJ371/AJ11)+AN379*(AJ379/AJ11)+AN387*(AJ387/AJ11)+AN395*(AJ395/AJ11)+AN403*(AJ403/AJ11)+AN411*(AJ411/AJ11)+AN419*(AJ419/AJ11)+AN427*(AJ427/AJ11)+AN435*(AJ435/AJ11)+AN443*(AJ443/AJ11)</f>
        <v>122.98766457553516</v>
      </c>
      <c r="AO11" s="229">
        <f>MIN(AO19,AO27,AO35,AO43,AO51,AO59,AO67,AO75,AO83,AO91,AO99,AO107,AO115,AO123,AO131,AO139,AO147,AO155,AO163,AO171,AO179,AO187,AO195,AO203,AO211,AO219,AO227,AO235,AO243,AO251,AO259,AO267,AO275,AO283,AO291,AO299,AO307,AO315,AO323,AO331,AO339,AO347,AO355,AO363,AO371,AO379,AO387,AO395,AO403,AO411,AO419,AO427,AO435,AO443)</f>
        <v>4.4247787610619502</v>
      </c>
      <c r="AP11" s="237">
        <f>MAX(AP19,AP27,AP35,AP43,AP51,AP59,AP67,AP75,AP83,AP91,AP99,AP107,AP115,AP123,AP131,AP139,AP147,AP155,AP163,AP171,AP179,AP187,AP195,AP203,AP211,AP219,AP227,AP235,AP243,AP251,AP259,AP267,AP275,AP283,AP291,AP299,AP307,AP315,AP323,AP331,AP339,AP347,AP355,AP363,AP371,AP379,AP387,AP395,AP403,AP411,AP419,AP427,AP435,AP443)</f>
        <v>6366</v>
      </c>
    </row>
    <row r="12" spans="1:42" ht="15.75" x14ac:dyDescent="0.25">
      <c r="A12" s="234"/>
      <c r="B12" s="234"/>
      <c r="C12" s="232" t="s">
        <v>39</v>
      </c>
      <c r="D12" s="227">
        <f>SUM(D20,D28,D36,D44,D52,D60,D68,D76,D84,D92,D100,D108,D116,D124,D132,D140,D148,D156,D164,D172,D180,D188,D196,D204,D212,D220,D228,D236,D244,D252,D260,D268,D276,D284,D292,D300,D308,D316,D324,D332,D340,D348,D356,D364,D372,D380,D388,D396,D404,D412,D420,D428,D436,D444)</f>
        <v>144673</v>
      </c>
      <c r="E12" s="1"/>
      <c r="F12" s="236">
        <f t="shared" si="0"/>
        <v>4.8019026095393684</v>
      </c>
      <c r="G12" s="236">
        <f t="shared" si="1"/>
        <v>0.50767534331502717</v>
      </c>
      <c r="H12" s="236">
        <f t="shared" si="2"/>
        <v>4.7707887570231993</v>
      </c>
      <c r="I12" s="229">
        <f>MIN(I20,I28,I36,I44,I52,I60,I68,I76,I84,I92,I100,I108,I116,I124,I132,I140,I148,I156,I164,I172,I180,I188,I196,I204,I212,I220,I228,I236,I244,I252,I260,I268,I276,I284,I292,I300,I308,I316,I324,I332,I340,I348,I356,I364,I372,I380,I388,I396,I404,I412,I420,I428,I436,I444)</f>
        <v>-0.72469899999999998</v>
      </c>
      <c r="J12" s="237">
        <f>MAX(J20,J28,J36,J44,J52,J60,J68,J76,J84,J92,J100,J108,J116,J124,J132,J140,J148,J156,J164,J172,J180,J188,J196,J204,J212,J220,J228,J236,J244,J252,J260,J268,J276,J284,J292,J300,J308,J316,J324,J332,J340,J348,J356,J364,J372,J380,J388,J396,J404,J412,J420,J428,J436,J444)</f>
        <v>7.94</v>
      </c>
      <c r="K12" s="1"/>
      <c r="L12" s="227">
        <f>SUM(L20,L28,L36,L44,L52,L60,L68,L76,L84,L92,L100,L108,L116,L124,L132,L140,L148,L156,L164,L172,L180,L188,L196,L204,L212,L220,L228,L236,L244,L252,L260,L268,L276,L284,L292,L300,L308,L316,L324,L332,L340,L348,L356,L364,L372,L380,L388,L396,L404,L412,L420,L428,L436,L444)</f>
        <v>566235</v>
      </c>
      <c r="M12" s="1"/>
      <c r="N12" s="236">
        <f t="shared" ref="N12:N13" si="15">N20*(L20/L12)+N28*(L28/L12)+N36*(L36/L12)+N44*(L44/L12)+N52*(L52/L12)+N60*(L60/L12)+N68*(L68/L12)+N76*(L76/L12)+N84*(L84/L12)+N92*(L92/L12)+N100*(L100/L12)+N108*(L108/L12)+N116*(L116/L12)+N124*(L124/L12)+N132*(L132/L12)+N140*(L140/L12)+N148*(L148/L12)+N156*(L156/L12)+N164*(L164/L12)+N172*(L172/L12)+N180*(L180/L12)+N188*(L188/L12)+N196*(L196/L12)+N204*(L204/L12)+N212*(L212/L12)+N220*(L220/L12)+N228*(L228/L12)+N236*(L236/L12)+N244*(L244/L12)+N252*(L252/L12)+N260*(L260/L12)+N268*(L268/L12)+N276*(L276/L12)+N284*(L284/L12)+N292*(L292/L12)+N300*(L300/L12)+N308*(L308/L12)+N316*(L316/L12)+N324*(L324/L12)+N332*(L332/L12)+N340*(L340/L12)+N348*(L348/L12)+N356*(L356/L12)+N364*(L364/L12)+N372*(L372/L12)+N380*(L380/L12)+N388*(L388/L12)+N396*(L396/L12)+N404*(L404/L12)+N412*(L412/L12)+N420*(L420/L12)+N428*(L428/L12)+N436*(L436/L12)+N444*(L444/L12)</f>
        <v>4.803669218717979</v>
      </c>
      <c r="O12" s="236">
        <f t="shared" si="4"/>
        <v>0.51098766282576358</v>
      </c>
      <c r="P12" s="236">
        <f t="shared" si="5"/>
        <v>4.7721124987243577</v>
      </c>
      <c r="Q12" s="229">
        <f>MIN(Q20,Q28,Q36,Q44,Q52,Q60,Q68,Q76,Q84,Q92,Q100,Q108,Q116,Q124,Q132,Q140,Q148,Q156,Q164,Q172,Q180,Q188,Q196,Q204,Q212,Q220,Q228,Q236,Q244,Q252,Q260,Q268,Q276,Q284,Q292,Q300,Q308,Q316,Q324,Q332,Q340,Q348,Q356,Q364,Q372,Q380,Q388,Q396,Q404,Q412,Q420,Q428,Q436,Q444)</f>
        <v>-0.81873899999999999</v>
      </c>
      <c r="R12" s="237">
        <f>MAX(R20,R28,R36,R44,R52,R60,R68,R76,R84,R92,R100,R108,R116,R124,R132,R140,R148,R156,R164,R172,R180,R188,R196,R204,R212,R220,R228,R236,R244,R252,R260,R268,R276,R284,R292,R300,R308,R316,R324,R332,R340,R348,R356,R364,R372,R380,R388,R396,R404,R412,R420,R428,R436,R444)</f>
        <v>8.0540830000000003</v>
      </c>
      <c r="S12" s="7"/>
      <c r="T12" s="227">
        <f>SUM(T20,T28,T36,T44,T52,T60,T68,T76,T84,T92,T100,T108,T116,T124,T132,T140,T148,T156,T164,T172,T180,T188,T196,T204,T212,T220,T228,T236,T244,T252,T260,T268,T276,T284,T292,T300,T308,T316,T324,T332,T340,T348,T356,T364,T372,T380,T388,T396,T404,T412,T420,T428,T436,T444)</f>
        <v>143447</v>
      </c>
      <c r="U12" s="1"/>
      <c r="V12" s="236">
        <f t="shared" ref="V12:V13" si="16">V20*(T20/T12)+V28*(T28/T12)+V36*(T36/T12)+V44*(T44/T12)+V52*(T52/T12)+V60*(T60/T12)+V68*(T68/T12)+V76*(T76/T12)+V84*(T84/T12)+V92*(T92/T12)+V100*(T100/T12)+V108*(T108/T12)+V116*(T116/T12)+V124*(T124/T12)+V132*(T132/T12)+V140*(T140/T12)+V148*(T148/T12)+V156*(T156/T12)+V164*(T164/T12)+V172*(T172/T12)+V180*(T180/T12)+V188*(T188/T12)+V196*(T196/T12)+V204*(T204/T12)+V212*(T212/T12)+V220*(T220/T12)+V228*(T228/T12)+V236*(T236/T12)+V244*(T244/T12)+V252*(T252/T12)+V260*(T260/T12)+V268*(T268/T12)+V276*(T276/T12)+V284*(T284/T12)+V292*(T292/T12)+V300*(T300/T12)+V308*(T308/T12)+V316*(T316/T12)+V324*(T324/T12)+V332*(T332/T12)+V340*(T340/T12)+V348*(T348/T12)+V356*(T356/T12)+V364*(T364/T12)+V372*(T372/T12)+V380*(T380/T12)+V388*(T388/T12)+V396*(T396/T12)+V404*(T404/T12)+V412*(T412/T12)+V420*(T420/T12)+V428*(T428/T12)+V436*(T436/T12)+V444*(T444/T12)</f>
        <v>4.8634673361776128</v>
      </c>
      <c r="W12" s="236">
        <f t="shared" si="7"/>
        <v>0.50788539182334658</v>
      </c>
      <c r="X12" s="236">
        <f t="shared" si="8"/>
        <v>4.8363512032851066</v>
      </c>
      <c r="Y12" s="229">
        <f>MIN(Y20,Y28,Y36,Y44,Y52,Y60,Y68,Y76,Y84,Y92,Y100,Y108,Y116,Y124,Y132,Y140,Y148,Y156,Y164,Y172,Y180,Y188,Y196,Y204,Y212,Y220,Y228,Y236,Y244,Y252,Y260,Y268,Y276,Y284,Y292,Y300,Y308,Y316,Y324,Y332,Y340,Y348,Y356,Y364,Y372,Y380,Y388,Y396,Y404,Y412,Y420,Y428,Y436,Y444)</f>
        <v>-0.81873899999999999</v>
      </c>
      <c r="Z12" s="237">
        <f>MAX(Z20,Z28,Z36,Z44,Z52,Z60,Z68,Z76,Z84,Z92,Z100,Z108,Z116,Z124,Z132,Z140,Z148,Z156,Z164,Z172,Z180,Z188,Z196,Z204,Z212,Z220,Z228,Z236,Z244,Z252,Z260,Z268,Z276,Z284,Z292,Z300,Z308,Z316,Z324,Z332,Z340,Z348,Z356,Z364,Z372,Z380,Z388,Z396,Z404,Z412,Z420,Z428,Z436,Z444)</f>
        <v>8.0540830000000003</v>
      </c>
      <c r="AA12" s="7"/>
      <c r="AB12" s="227">
        <f>SUM(AB20,AB28,AB36,AB44,AB52,AB60,AB68,AB76,AB84,AB92,AB100,AB108,AB116,AB124,AB132,AB140,AB148,AB156,AB164,AB172,AB180,AB188,AB196,AB204,AB212,AB220,AB228,AB236,AB244,AB252,AB260,AB268,AB276,AB284,AB292,AB300,AB308,AB316,AB324,AB332,AB340,AB348,AB356,AB364,AB372,AB380,AB388,AB396,AB404,AB412,AB420,AB428,AB436,AB444)</f>
        <v>567461</v>
      </c>
      <c r="AC12" s="1"/>
      <c r="AD12" s="236">
        <f t="shared" ref="AD12:AD13" si="17">AD20*(AB20/AB12)+AD28*(AB28/AB12)+AD36*(AB36/AB12)+AD44*(AB44/AB12)+AD52*(AB52/AB12)+AD60*(AB60/AB12)+AD68*(AB68/AB12)+AD76*(AB76/AB12)+AD84*(AB84/AB12)+AD92*(AB92/AB12)+AD100*(AB100/AB12)+AD108*(AB108/AB12)+AD116*(AB116/AB12)+AD124*(AB124/AB12)+AD132*(AB132/AB12)+AD140*(AB140/AB12)+AD148*(AB148/AB12)+AD156*(AB156/AB12)+AD164*(AB164/AB12)+AD172*(AB172/AB12)+AD180*(AB180/AB12)+AD188*(AB188/AB12)+AD196*(AB196/AB12)+AD204*(AB204/AB12)+AD212*(AB212/AB12)+AD220*(AB220/AB12)+AD228*(AB228/AB12)+AD236*(AB236/AB12)+AD244*(AB244/AB12)+AD252*(AB252/AB12)+AD260*(AB260/AB12)+AD268*(AB268/AB12)+AD276*(AB276/AB12)+AD284*(AB284/AB12)+AD292*(AB292/AB12)+AD300*(AB300/AB12)+AD308*(AB308/AB12)+AD316*(AB316/AB12)+AD324*(AB324/AB12)+AD332*(AB332/AB12)+AD340*(AB340/AB12)+AD348*(AB348/AB12)+AD356*(AB356/AB12)+AD364*(AB364/AB12)+AD372*(AB372/AB12)+AD380*(AB380/AB12)+AD388*(AB388/AB12)+AD396*(AB396/AB12)+AD404*(AB404/AB12)+AD412*(AB412/AB12)+AD420*(AB420/AB12)+AD428*(AB428/AB12)+AD436*(AB436/AB12)+AD444*(AB444/AB12)</f>
        <v>4.7879962564015761</v>
      </c>
      <c r="AE12" s="236">
        <f t="shared" si="10"/>
        <v>0.51036353884805374</v>
      </c>
      <c r="AF12" s="236">
        <f t="shared" si="11"/>
        <v>4.7557235209483899</v>
      </c>
      <c r="AG12" s="229">
        <f>MIN(AG20,AG28,AG36,AG44,AG52,AG60,AG68,AG76,AG84,AG92,AG100,AG108,AG116,AG124,AG132,AG140,AG148,AG156,AG164,AG172,AG180,AG188,AG196,AG204,AG212,AG220,AG228,AG236,AG244,AG252,AG260,AG268,AG276,AG284,AG292,AG300,AG308,AG316,AG324,AG332,AG340,AG348,AG356,AG364,AG372,AG380,AG388,AG396,AG404,AG412,AG420,AG428,AG436,AG444)</f>
        <v>-0.72469899999999998</v>
      </c>
      <c r="AH12" s="237">
        <f>MAX(AH20,AH28,AH36,AH44,AH52,AH60,AH68,AH76,AH84,AH92,AH100,AH108,AH116,AH124,AH132,AH140,AH148,AH156,AH164,AH172,AH180,AH188,AH196,AH204,AH212,AH220,AH228,AH236,AH244,AH252,AH260,AH268,AH276,AH284,AH292,AH300,AH308,AH316,AH324,AH332,AH340,AH348,AH356,AH364,AH372,AH380,AH388,AH396,AH404,AH412,AH420,AH428,AH436,AH444)</f>
        <v>7.96</v>
      </c>
      <c r="AI12" s="1"/>
      <c r="AJ12" s="227">
        <f>SUM(AJ20,AJ28,AJ36,AJ44,AJ52,AJ60,AJ68,AJ76,AJ84,AJ92,AJ100,AJ108,AJ116,AJ124,AJ132,AJ140,AJ148,AJ156,AJ164,AJ172,AJ180,AJ188,AJ196,AJ204,AJ212,AJ220,AJ228,AJ236,AJ244,AJ252,AJ260,AJ268,AJ276,AJ284,AJ292,AJ300,AJ308,AJ316,AJ324,AJ332,AJ340,AJ348,AJ356,AJ364,AJ372,AJ380,AJ388,AJ396,AJ404,AJ412,AJ420,AJ428,AJ436,AJ444)</f>
        <v>711003</v>
      </c>
      <c r="AK12" s="1"/>
      <c r="AL12" s="236">
        <f t="shared" ref="AL12:AL13" si="18">AL20*(AJ20/AJ12)+AL28*(AJ28/AJ12)+AL36*(AJ36/AJ12)+AL44*(AJ44/AJ12)+AL52*(AJ52/AJ12)+AL60*(AJ60/AJ12)+AL68*(AJ68/AJ12)+AL76*(AJ76/AJ12)+AL84*(AJ84/AJ12)+AL92*(AJ92/AJ12)+AL100*(AJ100/AJ12)+AL108*(AJ108/AJ12)+AL116*(AJ116/AJ12)+AL124*(AJ124/AJ12)+AL132*(AJ132/AJ12)+AL140*(AJ140/AJ12)+AL148*(AJ148/AJ12)+AL156*(AJ156/AJ12)+AL164*(AJ164/AJ12)+AL172*(AJ172/AJ12)+AL180*(AJ180/AJ12)+AL188*(AJ188/AJ12)+AL196*(AJ196/AJ12)+AL204*(AJ204/AJ12)+AL212*(AJ212/AJ12)+AL220*(AJ220/AJ12)+AL228*(AJ228/AJ12)+AL236*(AJ236/AJ12)+AL244*(AJ244/AJ12)+AL252*(AJ252/AJ12)+AL260*(AJ260/AJ12)+AL268*(AJ268/AJ12)+AL276*(AJ276/AJ12)+AL284*(AJ284/AJ12)+AL292*(AJ292/AJ12)+AL300*(AJ300/AJ12)+AL308*(AJ308/AJ12)+AL316*(AJ316/AJ12)+AL324*(AJ324/AJ12)+AL332*(AJ332/AJ12)+AL340*(AJ340/AJ12)+AL348*(AJ348/AJ12)+AL356*(AJ356/AJ12)+AL364*(AJ364/AJ12)+AL372*(AJ372/AJ12)+AL380*(AJ380/AJ12)+AL388*(AJ388/AJ12)+AL396*(AJ396/AJ12)+AL404*(AJ404/AJ12)+AL412*(AJ412/AJ12)+AL420*(AJ420/AJ12)+AL428*(AJ428/AJ12)+AL436*(AJ436/AJ12)+AL444*(AJ444/AJ12)</f>
        <v>4.8025997503675262</v>
      </c>
      <c r="AM12" s="236">
        <f t="shared" si="13"/>
        <v>0.51023545999416098</v>
      </c>
      <c r="AN12" s="236">
        <f t="shared" si="14"/>
        <v>4.7710502683777873</v>
      </c>
      <c r="AO12" s="229">
        <f>MIN(AO20,AO28,AO36,AO44,AO52,AO60,AO68,AO76,AO84,AO92,AO100,AO108,AO116,AO124,AO132,AO140,AO148,AO156,AO164,AO172,AO180,AO188,AO196,AO204,AO212,AO220,AO228,AO236,AO244,AO252,AO260,AO268,AO276,AO284,AO292,AO300,AO308,AO316,AO324,AO332,AO340,AO348,AO356,AO364,AO372,AO380,AO388,AO396,AO404,AO412,AO420,AO428,AO436,AO444)</f>
        <v>-0.81873899999999999</v>
      </c>
      <c r="AP12" s="237">
        <f>MAX(AP20,AP28,AP36,AP44,AP52,AP60,AP68,AP76,AP84,AP92,AP100,AP108,AP116,AP124,AP132,AP140,AP148,AP156,AP164,AP172,AP180,AP188,AP196,AP204,AP212,AP220,AP228,AP236,AP244,AP252,AP260,AP268,AP276,AP284,AP292,AP300,AP308,AP316,AP324,AP332,AP340,AP348,AP356,AP364,AP372,AP380,AP388,AP396,AP404,AP412,AP420,AP428,AP436,AP444)</f>
        <v>8.0540830000000003</v>
      </c>
    </row>
    <row r="13" spans="1:42" ht="15.75" x14ac:dyDescent="0.25">
      <c r="A13" s="235"/>
      <c r="B13" s="235"/>
      <c r="C13" s="232" t="s">
        <v>6320</v>
      </c>
      <c r="D13" s="227">
        <f>SUM(D21,D29,D37,D45,D53,D61,D69,D77,D85,D93,D101,D109,D117,D125,D133,D141,D149,D157,D165,D173,D181,D189,D197,D205,D213,D221,D229,D237,D245,D253,D261,D269,D277,D285,D293,D301,D309,D317,D325,D333,D341,D349,D357,D365,D373,D381,D389,D397,D405,D413,D421,D429,D437,D445)</f>
        <v>148981</v>
      </c>
      <c r="E13" s="1"/>
      <c r="F13" s="236">
        <f t="shared" si="0"/>
        <v>133.67240522758411</v>
      </c>
      <c r="G13" s="236">
        <f t="shared" si="1"/>
        <v>37.215169194496035</v>
      </c>
      <c r="H13" s="236">
        <f t="shared" si="2"/>
        <v>130.04866155094274</v>
      </c>
      <c r="I13" s="229">
        <f>MIN(I21,I29,I37,I45,I53,I61,I69,I77,I85,I93,I101,I109,I117,I125,I133,I141,I149,I157,I165,I173,I181,I189,I197,I205,I213,I221,I229,I237,I245,I253,I261,I269,I277,I285,I293,I301,I309,I317,I325,I333,I341,I349,I357,I365,I373,I381,I389,I397,I405,I413,I421,I429,I437,I445)</f>
        <v>15.468</v>
      </c>
      <c r="J13" s="237">
        <f>MAX(J21,J29,J37,J45,J53,J61,J69,J77,J85,J93,J101,J109,J117,J125,J133,J141,J149,J157,J165,J173,J181,J189,J197,J205,J213,J221,J229,J237,J245,J253,J261,J269,J277,J285,J293,J301,J309,J317,J325,J333,J341,J349,J357,J365,J373,J381,J389,J397,J405,J413,J421,J429,J437,J445)</f>
        <v>479</v>
      </c>
      <c r="K13" s="1"/>
      <c r="L13" s="227">
        <f>SUM(L21,L29,L37,L45,L53,L61,L69,L77,L85,L93,L101,L109,L117,L125,L133,L141,L149,L157,L165,L173,L181,L189,L197,L205,L213,L221,L229,L237,L245,L253,L261,L269,L277,L285,L293,L301,L309,L317,L325,L333,L341,L349,L357,L365,L373,L381,L389,L397,L405,L413,L421,L429,L437,L445)</f>
        <v>582138</v>
      </c>
      <c r="M13" s="1"/>
      <c r="N13" s="236">
        <f t="shared" si="15"/>
        <v>133.52240114755517</v>
      </c>
      <c r="O13" s="236">
        <f t="shared" si="4"/>
        <v>36.430955411434162</v>
      </c>
      <c r="P13" s="236">
        <f t="shared" si="5"/>
        <v>130.1535277582266</v>
      </c>
      <c r="Q13" s="229">
        <f>MIN(Q21,Q29,Q37,Q45,Q53,Q61,Q69,Q77,Q85,Q93,Q101,Q109,Q117,Q125,Q133,Q141,Q149,Q157,Q165,Q173,Q181,Q189,Q197,Q205,Q213,Q221,Q229,Q237,Q245,Q253,Q261,Q269,Q277,Q285,Q293,Q301,Q309,Q317,Q325,Q333,Q341,Q349,Q357,Q365,Q373,Q381,Q389,Q397,Q405,Q413,Q421,Q429,Q437,Q445)</f>
        <v>10.28622</v>
      </c>
      <c r="R13" s="237">
        <f>MAX(R21,R29,R37,R45,R53,R61,R69,R77,R85,R93,R101,R109,R117,R125,R133,R141,R149,R157,R165,R173,R181,R189,R197,R205,R213,R221,R229,R237,R245,R253,R261,R269,R277,R285,R293,R301,R309,R317,R325,R333,R341,R349,R357,R365,R373,R381,R389,R397,R405,R413,R421,R429,R437,R445)</f>
        <v>467.3</v>
      </c>
      <c r="S13" s="7"/>
      <c r="T13" s="227">
        <f>SUM(T21,T29,T37,T45,T53,T61,T69,T77,T85,T93,T101,T109,T117,T125,T133,T141,T149,T157,T165,T173,T181,T189,T197,T205,T213,T221,T229,T237,T245,T253,T261,T269,T277,T285,T293,T301,T309,T317,T325,T333,T341,T349,T357,T365,T373,T381,T389,T397,T405,T413,T421,T429,T437,T445)</f>
        <v>147358</v>
      </c>
      <c r="U13" s="1"/>
      <c r="V13" s="236">
        <f t="shared" si="16"/>
        <v>136.75387503999545</v>
      </c>
      <c r="W13" s="236">
        <f t="shared" si="7"/>
        <v>37.393284864594058</v>
      </c>
      <c r="X13" s="236">
        <f t="shared" si="8"/>
        <v>133.38827084282596</v>
      </c>
      <c r="Y13" s="229">
        <f>MIN(Y21,Y29,Y37,Y45,Y53,Y61,Y69,Y77,Y85,Y93,Y101,Y109,Y117,Y125,Y133,Y141,Y149,Y157,Y165,Y173,Y181,Y189,Y197,Y205,Y213,Y221,Y229,Y237,Y245,Y253,Y261,Y269,Y277,Y285,Y293,Y301,Y309,Y317,Y325,Y333,Y341,Y349,Y357,Y365,Y373,Y381,Y389,Y397,Y405,Y413,Y421,Y429,Y437,Y445)</f>
        <v>11.601000000000001</v>
      </c>
      <c r="Z13" s="237">
        <f>MAX(Z21,Z29,Z37,Z45,Z53,Z61,Z69,Z77,Z85,Z93,Z101,Z109,Z117,Z125,Z133,Z141,Z149,Z157,Z165,Z173,Z181,Z189,Z197,Z205,Z213,Z221,Z229,Z237,Z245,Z253,Z261,Z269,Z277,Z285,Z293,Z301,Z309,Z317,Z325,Z333,Z341,Z349,Z357,Z365,Z373,Z381,Z389,Z397,Z405,Z413,Z421,Z429,Z437,Z445)</f>
        <v>467.3</v>
      </c>
      <c r="AA13" s="7"/>
      <c r="AB13" s="227">
        <f>SUM(AB21,AB29,AB37,AB45,AB53,AB61,AB69,AB77,AB85,AB93,AB101,AB109,AB117,AB125,AB133,AB141,AB149,AB157,AB165,AB173,AB181,AB189,AB197,AB205,AB213,AB221,AB229,AB237,AB245,AB253,AB261,AB269,AB277,AB285,AB293,AB301,AB309,AB317,AB325,AB333,AB341,AB349,AB357,AB365,AB373,AB381,AB389,AB397,AB405,AB413,AB421,AB429,AB437,AB445)</f>
        <v>583771</v>
      </c>
      <c r="AC13" s="1"/>
      <c r="AD13" s="236">
        <f t="shared" si="17"/>
        <v>132.74539014101958</v>
      </c>
      <c r="AE13" s="236">
        <f t="shared" si="10"/>
        <v>36.331677077777336</v>
      </c>
      <c r="AF13" s="236">
        <f t="shared" si="11"/>
        <v>129.45103600412736</v>
      </c>
      <c r="AG13" s="229">
        <f>MIN(AG21,AG29,AG37,AG45,AG53,AG61,AG69,AG77,AG85,AG93,AG101,AG109,AG117,AG125,AG133,AG141,AG149,AG157,AG165,AG173,AG181,AG189,AG197,AG205,AG213,AG221,AG229,AG237,AG245,AG253,AG261,AG269,AG277,AG285,AG293,AG301,AG309,AG317,AG325,AG333,AG341,AG349,AG357,AG365,AG373,AG381,AG389,AG397,AG405,AG413,AG421,AG429,AG437,AG445)</f>
        <v>10.28622</v>
      </c>
      <c r="AH13" s="237">
        <f>MAX(AH21,AH29,AH37,AH45,AH53,AH61,AH69,AH77,AH85,AH93,AH101,AH109,AH117,AH125,AH133,AH141,AH149,AH157,AH165,AH173,AH181,AH189,AH197,AH205,AH213,AH221,AH229,AH237,AH245,AH253,AH261,AH269,AH277,AH285,AH293,AH301,AH309,AH317,AH325,AH333,AH341,AH349,AH357,AH365,AH373,AH381,AH389,AH397,AH405,AH413,AH421,AH429,AH437,AH445)</f>
        <v>479</v>
      </c>
      <c r="AI13" s="1"/>
      <c r="AJ13" s="227">
        <f>SUM(AJ21,AJ29,AJ37,AJ45,AJ53,AJ61,AJ69,AJ77,AJ85,AJ93,AJ101,AJ109,AJ117,AJ125,AJ133,AJ141,AJ149,AJ157,AJ165,AJ173,AJ181,AJ189,AJ197,AJ205,AJ213,AJ221,AJ229,AJ237,AJ245,AJ253,AJ261,AJ269,AJ277,AJ285,AJ293,AJ301,AJ309,AJ317,AJ325,AJ333,AJ341,AJ349,AJ357,AJ365,AJ373,AJ381,AJ389,AJ397,AJ405,AJ413,AJ421,AJ429,AJ437,AJ445)</f>
        <v>731092</v>
      </c>
      <c r="AK13" s="1"/>
      <c r="AL13" s="236">
        <f t="shared" si="18"/>
        <v>133.55274603972558</v>
      </c>
      <c r="AM13" s="236">
        <f t="shared" si="13"/>
        <v>36.599631510162233</v>
      </c>
      <c r="AN13" s="236">
        <f t="shared" si="14"/>
        <v>130.22788257579873</v>
      </c>
      <c r="AO13" s="229">
        <f>MIN(AO21,AO29,AO37,AO45,AO53,AO61,AO69,AO77,AO85,AO93,AO101,AO109,AO117,AO125,AO133,AO141,AO149,AO157,AO165,AO173,AO181,AO189,AO197,AO205,AO213,AO221,AO229,AO237,AO245,AO253,AO261,AO269,AO277,AO285,AO293,AO301,AO309,AO317,AO325,AO333,AO341,AO349,AO357,AO365,AO373,AO381,AO389,AO397,AO405,AO413,AO421,AO429,AO437,AO445)</f>
        <v>10.28622</v>
      </c>
      <c r="AP13" s="237">
        <f>MAX(AP21,AP29,AP37,AP45,AP53,AP61,AP69,AP77,AP85,AP93,AP101,AP109,AP117,AP125,AP133,AP141,AP149,AP157,AP165,AP173,AP181,AP189,AP197,AP205,AP213,AP221,AP229,AP237,AP245,AP253,AP261,AP269,AP277,AP285,AP293,AP301,AP309,AP317,AP325,AP333,AP341,AP349,AP357,AP365,AP373,AP381,AP389,AP397,AP405,AP413,AP421,AP429,AP437,AP445)</f>
        <v>479</v>
      </c>
    </row>
    <row r="14" spans="1:42" x14ac:dyDescent="0.25">
      <c r="A14" s="211" t="s">
        <v>0</v>
      </c>
      <c r="B14" s="211" t="s">
        <v>208</v>
      </c>
      <c r="C14" s="9" t="s">
        <v>34</v>
      </c>
      <c r="D14" s="68">
        <v>45381</v>
      </c>
      <c r="E14" s="151">
        <f>(D14/(MAX(D17:D21))*100)</f>
        <v>66.726951918835468</v>
      </c>
      <c r="F14" s="137"/>
      <c r="G14" s="137"/>
      <c r="H14" s="137"/>
      <c r="I14" s="137"/>
      <c r="J14" s="137"/>
      <c r="K14" s="69"/>
      <c r="L14" s="90">
        <v>147961</v>
      </c>
      <c r="M14" s="151">
        <f>(L14/(MAX(L17:L21))*100)</f>
        <v>53.747516246562697</v>
      </c>
      <c r="N14" s="137"/>
      <c r="O14" s="137"/>
      <c r="P14" s="137"/>
      <c r="Q14" s="137"/>
      <c r="R14" s="137"/>
      <c r="S14" s="69"/>
      <c r="T14" s="90">
        <v>41715</v>
      </c>
      <c r="U14" s="151">
        <f>(T14/(MAX(T17:T21))*100)</f>
        <v>59.729381443298969</v>
      </c>
      <c r="V14" s="137"/>
      <c r="W14" s="137"/>
      <c r="X14" s="137"/>
      <c r="Y14" s="137"/>
      <c r="Z14" s="137"/>
      <c r="AA14" s="69"/>
      <c r="AB14" s="90">
        <v>151627</v>
      </c>
      <c r="AC14" s="151">
        <f>(AB14/(MAX(AB17:AB21))*100)</f>
        <v>55.447800218679944</v>
      </c>
      <c r="AD14" s="137"/>
      <c r="AE14" s="137"/>
      <c r="AF14" s="137"/>
      <c r="AG14" s="137"/>
      <c r="AH14" s="137"/>
      <c r="AI14" s="69"/>
      <c r="AJ14" s="90">
        <v>193342</v>
      </c>
      <c r="AK14" s="151">
        <f>(AJ14/(MAX(AJ17:AJ21))*100)</f>
        <v>56.318835767071853</v>
      </c>
      <c r="AL14" s="137"/>
      <c r="AM14" s="137"/>
      <c r="AN14" s="137"/>
      <c r="AO14" s="137"/>
      <c r="AP14" s="137"/>
    </row>
    <row r="15" spans="1:42" x14ac:dyDescent="0.25">
      <c r="A15" s="212"/>
      <c r="B15" s="212"/>
      <c r="C15" s="9" t="s">
        <v>36</v>
      </c>
      <c r="D15" s="68">
        <v>16646</v>
      </c>
      <c r="E15" s="151">
        <f>(D15/(MAX(D17:D21))*100)</f>
        <v>24.475812380532275</v>
      </c>
      <c r="F15" s="137"/>
      <c r="G15" s="137"/>
      <c r="H15" s="137"/>
      <c r="I15" s="137"/>
      <c r="J15" s="137"/>
      <c r="K15" s="69"/>
      <c r="L15" s="90">
        <v>57344</v>
      </c>
      <c r="M15" s="151">
        <f>(L15/(MAX(L17:L21))*100)</f>
        <v>20.830472703231877</v>
      </c>
      <c r="N15" s="137"/>
      <c r="O15" s="137"/>
      <c r="P15" s="137"/>
      <c r="Q15" s="137"/>
      <c r="R15" s="137"/>
      <c r="S15" s="69"/>
      <c r="T15" s="90">
        <v>17117</v>
      </c>
      <c r="U15" s="151">
        <f>(T15/(MAX(T17:T21))*100)</f>
        <v>24.508877434135165</v>
      </c>
      <c r="V15" s="137"/>
      <c r="W15" s="137"/>
      <c r="X15" s="137"/>
      <c r="Y15" s="137"/>
      <c r="Z15" s="137"/>
      <c r="AA15" s="69"/>
      <c r="AB15" s="90">
        <v>56873</v>
      </c>
      <c r="AC15" s="151">
        <f>(AB15/(MAX(AB17:AB21))*100)</f>
        <v>20.797633283234415</v>
      </c>
      <c r="AD15" s="137"/>
      <c r="AE15" s="137"/>
      <c r="AF15" s="137"/>
      <c r="AG15" s="137"/>
      <c r="AH15" s="137"/>
      <c r="AI15" s="69"/>
      <c r="AJ15" s="90">
        <v>73990</v>
      </c>
      <c r="AK15" s="151">
        <f>(AJ15/(MAX(AJ17:AJ21))*100)</f>
        <v>21.552640700963298</v>
      </c>
      <c r="AL15" s="137"/>
      <c r="AM15" s="137"/>
      <c r="AN15" s="137"/>
      <c r="AO15" s="137"/>
      <c r="AP15" s="137"/>
    </row>
    <row r="16" spans="1:42" x14ac:dyDescent="0.25">
      <c r="A16" s="212"/>
      <c r="B16" s="212"/>
      <c r="C16" s="9" t="s">
        <v>37</v>
      </c>
      <c r="D16" s="68">
        <v>71412</v>
      </c>
      <c r="E16" s="151"/>
      <c r="F16" s="69">
        <v>58.3815885285386</v>
      </c>
      <c r="G16" s="69">
        <v>7.1809022451358997</v>
      </c>
      <c r="H16" s="69">
        <v>60</v>
      </c>
      <c r="I16" s="69">
        <v>40</v>
      </c>
      <c r="J16" s="69">
        <v>70</v>
      </c>
      <c r="K16" s="69"/>
      <c r="L16" s="90">
        <v>288895</v>
      </c>
      <c r="M16" s="151"/>
      <c r="N16" s="69">
        <v>56.424898319458599</v>
      </c>
      <c r="O16" s="69">
        <v>8.1550782082196704</v>
      </c>
      <c r="P16" s="69">
        <v>58</v>
      </c>
      <c r="Q16" s="69">
        <v>39</v>
      </c>
      <c r="R16" s="69">
        <v>72</v>
      </c>
      <c r="S16" s="69"/>
      <c r="T16" s="90">
        <v>73380</v>
      </c>
      <c r="U16" s="151"/>
      <c r="V16" s="69">
        <v>58.459253202507497</v>
      </c>
      <c r="W16" s="69">
        <v>7.9083515245711</v>
      </c>
      <c r="X16" s="69">
        <v>61</v>
      </c>
      <c r="Y16" s="69">
        <v>39</v>
      </c>
      <c r="Z16" s="69">
        <v>72</v>
      </c>
      <c r="AA16" s="69"/>
      <c r="AB16" s="90">
        <v>286927</v>
      </c>
      <c r="AC16" s="151"/>
      <c r="AD16" s="69">
        <v>56.391615288906202</v>
      </c>
      <c r="AE16" s="69">
        <v>7.9808482646158199</v>
      </c>
      <c r="AF16" s="69">
        <v>58</v>
      </c>
      <c r="AG16" s="69">
        <v>39</v>
      </c>
      <c r="AH16" s="69">
        <v>72</v>
      </c>
      <c r="AI16" s="69"/>
      <c r="AJ16" s="90">
        <v>360307</v>
      </c>
      <c r="AK16" s="151"/>
      <c r="AL16" s="69">
        <v>56.8127097169913</v>
      </c>
      <c r="AM16" s="69">
        <v>8.0095267245578796</v>
      </c>
      <c r="AN16" s="69">
        <v>58</v>
      </c>
      <c r="AO16" s="69">
        <v>39</v>
      </c>
      <c r="AP16" s="69">
        <v>72</v>
      </c>
    </row>
    <row r="17" spans="1:42" x14ac:dyDescent="0.25">
      <c r="A17" s="212"/>
      <c r="B17" s="212"/>
      <c r="C17" s="70" t="s">
        <v>6318</v>
      </c>
      <c r="D17" s="68">
        <v>62223</v>
      </c>
      <c r="E17" s="151"/>
      <c r="F17" s="69">
        <v>57.098633693168097</v>
      </c>
      <c r="G17" s="69">
        <v>15.1470271309692</v>
      </c>
      <c r="H17" s="69">
        <v>55.220759999999999</v>
      </c>
      <c r="I17" s="69">
        <v>12.25839</v>
      </c>
      <c r="J17" s="69">
        <v>156.53616</v>
      </c>
      <c r="K17" s="69"/>
      <c r="L17" s="90">
        <v>252372</v>
      </c>
      <c r="M17" s="151"/>
      <c r="N17" s="69">
        <v>55.971019321121197</v>
      </c>
      <c r="O17" s="69">
        <v>14.714772539595399</v>
      </c>
      <c r="P17" s="69">
        <v>54.021990000000002</v>
      </c>
      <c r="Q17" s="69">
        <v>8.4687300000000008</v>
      </c>
      <c r="R17" s="69">
        <v>170.18666999999999</v>
      </c>
      <c r="S17" s="69"/>
      <c r="T17" s="90">
        <v>64206</v>
      </c>
      <c r="U17" s="151"/>
      <c r="V17" s="69">
        <v>55.9707041991403</v>
      </c>
      <c r="W17" s="69">
        <v>14.8879657716819</v>
      </c>
      <c r="X17" s="69">
        <v>53.944650000000003</v>
      </c>
      <c r="Y17" s="69">
        <v>13.41849</v>
      </c>
      <c r="Z17" s="69">
        <v>161.87262000000001</v>
      </c>
      <c r="AA17" s="69"/>
      <c r="AB17" s="90">
        <v>250389</v>
      </c>
      <c r="AC17" s="151"/>
      <c r="AD17" s="69">
        <v>56.251318303080403</v>
      </c>
      <c r="AE17" s="69">
        <v>14.7869845232083</v>
      </c>
      <c r="AF17" s="69">
        <v>54.33135</v>
      </c>
      <c r="AG17" s="69">
        <v>8.4687300000000008</v>
      </c>
      <c r="AH17" s="69">
        <v>170.18666999999999</v>
      </c>
      <c r="AI17" s="69"/>
      <c r="AJ17" s="90">
        <v>314595</v>
      </c>
      <c r="AK17" s="151"/>
      <c r="AL17" s="69">
        <v>56.194047497258403</v>
      </c>
      <c r="AM17" s="69">
        <v>14.8080579933837</v>
      </c>
      <c r="AN17" s="69">
        <v>54.254010000000001</v>
      </c>
      <c r="AO17" s="69">
        <v>8.4687300000000008</v>
      </c>
      <c r="AP17" s="69">
        <v>170.18666999999999</v>
      </c>
    </row>
    <row r="18" spans="1:42" x14ac:dyDescent="0.25">
      <c r="A18" s="212"/>
      <c r="B18" s="212"/>
      <c r="C18" s="70" t="s">
        <v>38</v>
      </c>
      <c r="D18" s="68">
        <v>62223</v>
      </c>
      <c r="E18" s="151"/>
      <c r="F18" s="69">
        <v>4.0105193393848602</v>
      </c>
      <c r="G18" s="69">
        <v>0.262117718618536</v>
      </c>
      <c r="H18" s="69">
        <v>4.0113389695365997</v>
      </c>
      <c r="I18" s="69">
        <v>2.5062106005143501</v>
      </c>
      <c r="J18" s="69">
        <v>5.0532870376043704</v>
      </c>
      <c r="K18" s="69"/>
      <c r="L18" s="90">
        <v>252372</v>
      </c>
      <c r="M18" s="151"/>
      <c r="N18" s="69">
        <v>3.99139116237978</v>
      </c>
      <c r="O18" s="69">
        <v>0.25853698352481103</v>
      </c>
      <c r="P18" s="69">
        <v>3.9893911858940299</v>
      </c>
      <c r="Q18" s="69">
        <v>2.43343403465895</v>
      </c>
      <c r="R18" s="69">
        <v>5.1368958934481599</v>
      </c>
      <c r="S18" s="69"/>
      <c r="T18" s="90">
        <v>64206</v>
      </c>
      <c r="U18" s="151"/>
      <c r="V18" s="69">
        <v>3.99071641476641</v>
      </c>
      <c r="W18" s="69">
        <v>0.26095699750089602</v>
      </c>
      <c r="X18" s="69">
        <v>3.9879585208925299</v>
      </c>
      <c r="Y18" s="69">
        <v>2.5966336065839299</v>
      </c>
      <c r="Z18" s="69">
        <v>5.0868097296430097</v>
      </c>
      <c r="AA18" s="69"/>
      <c r="AB18" s="90">
        <v>250389</v>
      </c>
      <c r="AC18" s="151"/>
      <c r="AD18" s="69">
        <v>3.9963176383953098</v>
      </c>
      <c r="AE18" s="69">
        <v>0.25893788879283097</v>
      </c>
      <c r="AF18" s="69">
        <v>3.9951014084049099</v>
      </c>
      <c r="AG18" s="69">
        <v>2.43343403465895</v>
      </c>
      <c r="AH18" s="69">
        <v>5.1368958934481599</v>
      </c>
      <c r="AI18" s="69"/>
      <c r="AJ18" s="90">
        <v>314595</v>
      </c>
      <c r="AK18" s="151"/>
      <c r="AL18" s="69">
        <v>3.9951744792086799</v>
      </c>
      <c r="AM18" s="69">
        <v>0.259360656259707</v>
      </c>
      <c r="AN18" s="69">
        <v>3.9936769067395299</v>
      </c>
      <c r="AO18" s="69">
        <v>2.43343403465895</v>
      </c>
      <c r="AP18" s="69">
        <v>5.1368958934481599</v>
      </c>
    </row>
    <row r="19" spans="1:42" x14ac:dyDescent="0.25">
      <c r="A19" s="212"/>
      <c r="B19" s="212"/>
      <c r="C19" s="71" t="s">
        <v>6319</v>
      </c>
      <c r="D19" s="68">
        <v>68010</v>
      </c>
      <c r="E19" s="151"/>
      <c r="F19" s="69">
        <v>154.198820252904</v>
      </c>
      <c r="G19" s="69">
        <v>89.487385330465798</v>
      </c>
      <c r="H19" s="69">
        <v>131.43788000000001</v>
      </c>
      <c r="I19" s="69">
        <v>23.028199999999998</v>
      </c>
      <c r="J19" s="69">
        <v>998.71532000000002</v>
      </c>
      <c r="K19" s="69"/>
      <c r="L19" s="90">
        <v>275289</v>
      </c>
      <c r="M19" s="151"/>
      <c r="N19" s="69">
        <v>155.474219324492</v>
      </c>
      <c r="O19" s="69">
        <v>90.885374424067905</v>
      </c>
      <c r="P19" s="69">
        <v>132.14644000000001</v>
      </c>
      <c r="Q19" s="69">
        <v>20.459669999999999</v>
      </c>
      <c r="R19" s="69">
        <v>998.89246000000003</v>
      </c>
      <c r="S19" s="69"/>
      <c r="T19" s="90">
        <v>69840</v>
      </c>
      <c r="U19" s="151"/>
      <c r="V19" s="69">
        <v>165.84764331429</v>
      </c>
      <c r="W19" s="69">
        <v>94.350631297840295</v>
      </c>
      <c r="X19" s="69">
        <v>142.33198999999999</v>
      </c>
      <c r="Y19" s="69">
        <v>23.73676</v>
      </c>
      <c r="Z19" s="69">
        <v>997.65247999999997</v>
      </c>
      <c r="AA19" s="69"/>
      <c r="AB19" s="90">
        <v>273459</v>
      </c>
      <c r="AC19" s="151"/>
      <c r="AD19" s="69">
        <v>152.50770579849299</v>
      </c>
      <c r="AE19" s="69">
        <v>89.429454489345005</v>
      </c>
      <c r="AF19" s="69">
        <v>129.40076999999999</v>
      </c>
      <c r="AG19" s="69">
        <v>20.459669999999999</v>
      </c>
      <c r="AH19" s="69">
        <v>998.89246000000003</v>
      </c>
      <c r="AI19" s="69"/>
      <c r="AJ19" s="90">
        <v>343299</v>
      </c>
      <c r="AK19" s="151"/>
      <c r="AL19" s="69">
        <v>155.22155359910701</v>
      </c>
      <c r="AM19" s="69">
        <v>90.611432401189404</v>
      </c>
      <c r="AN19" s="69">
        <v>131.9693</v>
      </c>
      <c r="AO19" s="69">
        <v>20.459669999999999</v>
      </c>
      <c r="AP19" s="69">
        <v>998.89246000000003</v>
      </c>
    </row>
    <row r="20" spans="1:42" x14ac:dyDescent="0.25">
      <c r="A20" s="212"/>
      <c r="B20" s="212"/>
      <c r="C20" s="71" t="s">
        <v>39</v>
      </c>
      <c r="D20" s="68">
        <v>68010</v>
      </c>
      <c r="E20" s="151"/>
      <c r="F20" s="69">
        <v>4.9024811829808304</v>
      </c>
      <c r="G20" s="69">
        <v>0.51009418495740999</v>
      </c>
      <c r="H20" s="69">
        <v>4.8785343445666802</v>
      </c>
      <c r="I20" s="69">
        <v>3.1367195518548798</v>
      </c>
      <c r="J20" s="69">
        <v>6.9064697730733604</v>
      </c>
      <c r="K20" s="69"/>
      <c r="L20" s="90">
        <v>275289</v>
      </c>
      <c r="M20" s="151"/>
      <c r="N20" s="69">
        <v>4.9077766677266697</v>
      </c>
      <c r="O20" s="69">
        <v>0.51614941303727502</v>
      </c>
      <c r="P20" s="69">
        <v>4.8839107016030603</v>
      </c>
      <c r="Q20" s="69">
        <v>3.0184556313611499</v>
      </c>
      <c r="R20" s="69">
        <v>6.9066471252064803</v>
      </c>
      <c r="S20" s="69"/>
      <c r="T20" s="90">
        <v>69840</v>
      </c>
      <c r="U20" s="151"/>
      <c r="V20" s="69">
        <v>4.9786440862679999</v>
      </c>
      <c r="W20" s="69">
        <v>0.50504185635287202</v>
      </c>
      <c r="X20" s="69">
        <v>4.9581622865768704</v>
      </c>
      <c r="Y20" s="69">
        <v>3.1670249013502101</v>
      </c>
      <c r="Z20" s="69">
        <v>6.90540499923718</v>
      </c>
      <c r="AA20" s="69"/>
      <c r="AB20" s="90">
        <v>273459</v>
      </c>
      <c r="AC20" s="151"/>
      <c r="AD20" s="69">
        <v>4.88836049773961</v>
      </c>
      <c r="AE20" s="69">
        <v>0.51585753471707096</v>
      </c>
      <c r="AF20" s="69">
        <v>4.8629143325900497</v>
      </c>
      <c r="AG20" s="69">
        <v>3.0184556313611499</v>
      </c>
      <c r="AH20" s="69">
        <v>6.9066471252064803</v>
      </c>
      <c r="AI20" s="69"/>
      <c r="AJ20" s="90">
        <v>343299</v>
      </c>
      <c r="AK20" s="151"/>
      <c r="AL20" s="69">
        <v>4.9067275941273696</v>
      </c>
      <c r="AM20" s="69">
        <v>0.51495907046203204</v>
      </c>
      <c r="AN20" s="69">
        <v>4.8825693197788604</v>
      </c>
      <c r="AO20" s="69">
        <v>3.0184556313611499</v>
      </c>
      <c r="AP20" s="69">
        <v>6.9066471252064803</v>
      </c>
    </row>
    <row r="21" spans="1:42" x14ac:dyDescent="0.25">
      <c r="A21" s="213"/>
      <c r="B21" s="213"/>
      <c r="C21" s="68" t="s">
        <v>6320</v>
      </c>
      <c r="D21" s="68">
        <v>67927</v>
      </c>
      <c r="E21" s="151"/>
      <c r="F21" s="69">
        <v>149.13737461778899</v>
      </c>
      <c r="G21" s="69">
        <v>36.0311962908713</v>
      </c>
      <c r="H21" s="69">
        <v>145.70856000000001</v>
      </c>
      <c r="I21" s="69">
        <v>31.052009999999999</v>
      </c>
      <c r="J21" s="69">
        <v>360.59297569390702</v>
      </c>
      <c r="K21" s="69"/>
      <c r="L21" s="90">
        <v>275016</v>
      </c>
      <c r="M21" s="151"/>
      <c r="N21" s="69">
        <v>147.77714639486101</v>
      </c>
      <c r="O21" s="69">
        <v>35.195347027392401</v>
      </c>
      <c r="P21" s="69">
        <v>144.57055714285701</v>
      </c>
      <c r="Q21" s="69">
        <v>10.28622</v>
      </c>
      <c r="R21" s="69">
        <v>360.59297569390702</v>
      </c>
      <c r="S21" s="69"/>
      <c r="T21" s="90">
        <v>69759</v>
      </c>
      <c r="U21" s="151"/>
      <c r="V21" s="69">
        <v>152.55698851336601</v>
      </c>
      <c r="W21" s="69">
        <v>36.080832812533501</v>
      </c>
      <c r="X21" s="69">
        <v>149.22753</v>
      </c>
      <c r="Y21" s="69">
        <v>34.570979999999999</v>
      </c>
      <c r="Z21" s="69">
        <v>360.59297569390702</v>
      </c>
      <c r="AA21" s="69"/>
      <c r="AB21" s="90">
        <v>273184</v>
      </c>
      <c r="AC21" s="151"/>
      <c r="AD21" s="69">
        <v>146.89480781044199</v>
      </c>
      <c r="AE21" s="69">
        <v>35.089124165250603</v>
      </c>
      <c r="AF21" s="69">
        <v>143.65905000000001</v>
      </c>
      <c r="AG21" s="69">
        <v>10.28622</v>
      </c>
      <c r="AH21" s="69">
        <v>360.59297569390702</v>
      </c>
      <c r="AI21" s="69"/>
      <c r="AJ21" s="90">
        <v>342943</v>
      </c>
      <c r="AK21" s="151"/>
      <c r="AL21" s="69">
        <v>148.04656790951199</v>
      </c>
      <c r="AM21" s="69">
        <v>35.3665755520353</v>
      </c>
      <c r="AN21" s="69">
        <v>144.79152857142901</v>
      </c>
      <c r="AO21" s="69">
        <v>10.28622</v>
      </c>
      <c r="AP21" s="69">
        <v>360.59297569390702</v>
      </c>
    </row>
    <row r="22" spans="1:42" x14ac:dyDescent="0.25">
      <c r="A22" s="211" t="s">
        <v>0</v>
      </c>
      <c r="B22" s="211" t="s">
        <v>6059</v>
      </c>
      <c r="C22" s="9" t="s">
        <v>34</v>
      </c>
      <c r="D22" s="68">
        <v>1142</v>
      </c>
      <c r="E22" s="151">
        <f>(D22/(MAX(D25:D29))*100)</f>
        <v>63.128800442233278</v>
      </c>
      <c r="F22" s="137"/>
      <c r="G22" s="137"/>
      <c r="H22" s="137"/>
      <c r="I22" s="137"/>
      <c r="J22" s="137"/>
      <c r="K22" s="69"/>
      <c r="L22" s="90">
        <v>2524</v>
      </c>
      <c r="M22" s="151">
        <f>(L22/(MAX(L25:L29))*100)</f>
        <v>43.442340791738381</v>
      </c>
      <c r="N22" s="137"/>
      <c r="O22" s="137"/>
      <c r="P22" s="137"/>
      <c r="Q22" s="137"/>
      <c r="R22" s="137"/>
      <c r="S22" s="69"/>
      <c r="T22" s="90">
        <v>545</v>
      </c>
      <c r="U22" s="151">
        <f>(T22/(MAX(T25:T29))*100)</f>
        <v>34.980744544287553</v>
      </c>
      <c r="V22" s="137"/>
      <c r="W22" s="137"/>
      <c r="X22" s="137"/>
      <c r="Y22" s="137"/>
      <c r="Z22" s="137"/>
      <c r="AA22" s="69"/>
      <c r="AB22" s="90">
        <v>3121</v>
      </c>
      <c r="AC22" s="151">
        <f>(AB22/(MAX(AB25:AB29))*100)</f>
        <v>51.493152945058576</v>
      </c>
      <c r="AD22" s="137"/>
      <c r="AE22" s="137"/>
      <c r="AF22" s="137"/>
      <c r="AG22" s="137"/>
      <c r="AH22" s="137"/>
      <c r="AI22" s="69"/>
      <c r="AJ22" s="90">
        <v>3666</v>
      </c>
      <c r="AK22" s="151">
        <f>(AJ22/(MAX(AJ25:AJ29))*100)</f>
        <v>48.11655072844205</v>
      </c>
      <c r="AL22" s="137"/>
      <c r="AM22" s="137"/>
      <c r="AN22" s="137"/>
      <c r="AO22" s="137"/>
      <c r="AP22" s="137"/>
    </row>
    <row r="23" spans="1:42" x14ac:dyDescent="0.25">
      <c r="A23" s="212"/>
      <c r="B23" s="212"/>
      <c r="C23" s="9" t="s">
        <v>36</v>
      </c>
      <c r="D23" s="68">
        <v>638</v>
      </c>
      <c r="E23" s="151">
        <f>(D23/(MAX(D25:D29))*100)</f>
        <v>35.268103924820345</v>
      </c>
      <c r="F23" s="137"/>
      <c r="G23" s="137"/>
      <c r="H23" s="137"/>
      <c r="I23" s="137"/>
      <c r="J23" s="137"/>
      <c r="K23" s="69"/>
      <c r="L23" s="90">
        <v>1732</v>
      </c>
      <c r="M23" s="151">
        <f>(L23/(MAX(L25:L29))*100)</f>
        <v>29.810671256454391</v>
      </c>
      <c r="N23" s="137"/>
      <c r="O23" s="137"/>
      <c r="P23" s="137"/>
      <c r="Q23" s="137"/>
      <c r="R23" s="137"/>
      <c r="S23" s="69"/>
      <c r="T23" s="90">
        <v>529</v>
      </c>
      <c r="U23" s="151">
        <f>(T23/(MAX(T25:T29))*100)</f>
        <v>33.953786906290119</v>
      </c>
      <c r="V23" s="137"/>
      <c r="W23" s="137"/>
      <c r="X23" s="137"/>
      <c r="Y23" s="137"/>
      <c r="Z23" s="137"/>
      <c r="AA23" s="69"/>
      <c r="AB23" s="90">
        <v>1841</v>
      </c>
      <c r="AC23" s="151">
        <f>(AB23/(MAX(AB25:AB29))*100)</f>
        <v>30.374525655832368</v>
      </c>
      <c r="AD23" s="137"/>
      <c r="AE23" s="137"/>
      <c r="AF23" s="137"/>
      <c r="AG23" s="137"/>
      <c r="AH23" s="137"/>
      <c r="AI23" s="69"/>
      <c r="AJ23" s="90">
        <v>2370</v>
      </c>
      <c r="AK23" s="151">
        <f>(AJ23/(MAX(AJ25:AJ29))*100)</f>
        <v>31.106444415277597</v>
      </c>
      <c r="AL23" s="137"/>
      <c r="AM23" s="137"/>
      <c r="AN23" s="137"/>
      <c r="AO23" s="137"/>
      <c r="AP23" s="137"/>
    </row>
    <row r="24" spans="1:42" x14ac:dyDescent="0.25">
      <c r="A24" s="212"/>
      <c r="B24" s="212"/>
      <c r="C24" s="9" t="s">
        <v>37</v>
      </c>
      <c r="D24" s="68">
        <v>1922</v>
      </c>
      <c r="E24" s="151"/>
      <c r="F24" s="69">
        <v>55.681061394380897</v>
      </c>
      <c r="G24" s="69">
        <v>8.1249191125515292</v>
      </c>
      <c r="H24" s="69">
        <v>57</v>
      </c>
      <c r="I24" s="69">
        <v>40</v>
      </c>
      <c r="J24" s="69">
        <v>72</v>
      </c>
      <c r="K24" s="69"/>
      <c r="L24" s="90">
        <v>6113</v>
      </c>
      <c r="M24" s="151"/>
      <c r="N24" s="69">
        <v>52.826108293800097</v>
      </c>
      <c r="O24" s="69">
        <v>8.5245272196625592</v>
      </c>
      <c r="P24" s="69">
        <v>52</v>
      </c>
      <c r="Q24" s="69">
        <v>40</v>
      </c>
      <c r="R24" s="69">
        <v>70</v>
      </c>
      <c r="S24" s="69"/>
      <c r="T24" s="90">
        <v>1640</v>
      </c>
      <c r="U24" s="151"/>
      <c r="V24" s="69">
        <v>53.157317073170702</v>
      </c>
      <c r="W24" s="69">
        <v>8.5773020911221494</v>
      </c>
      <c r="X24" s="69">
        <v>53</v>
      </c>
      <c r="Y24" s="69">
        <v>40</v>
      </c>
      <c r="Z24" s="69">
        <v>70</v>
      </c>
      <c r="AA24" s="69"/>
      <c r="AB24" s="90">
        <v>6395</v>
      </c>
      <c r="AC24" s="151"/>
      <c r="AD24" s="69">
        <v>53.599218139171199</v>
      </c>
      <c r="AE24" s="69">
        <v>8.5006742827247805</v>
      </c>
      <c r="AF24" s="69">
        <v>53</v>
      </c>
      <c r="AG24" s="69">
        <v>40</v>
      </c>
      <c r="AH24" s="69">
        <v>72</v>
      </c>
      <c r="AI24" s="69"/>
      <c r="AJ24" s="90">
        <v>8035</v>
      </c>
      <c r="AK24" s="151"/>
      <c r="AL24" s="69">
        <v>53.509023024268799</v>
      </c>
      <c r="AM24" s="69">
        <v>8.5176974299649597</v>
      </c>
      <c r="AN24" s="69">
        <v>53</v>
      </c>
      <c r="AO24" s="69">
        <v>40</v>
      </c>
      <c r="AP24" s="69">
        <v>72</v>
      </c>
    </row>
    <row r="25" spans="1:42" x14ac:dyDescent="0.25">
      <c r="A25" s="212"/>
      <c r="B25" s="212"/>
      <c r="C25" s="70" t="s">
        <v>6318</v>
      </c>
      <c r="D25" s="68">
        <v>1634</v>
      </c>
      <c r="E25" s="151"/>
      <c r="F25" s="69">
        <v>49.9504223867809</v>
      </c>
      <c r="G25" s="69">
        <v>12.598686958675501</v>
      </c>
      <c r="H25" s="69">
        <v>47.467424999999999</v>
      </c>
      <c r="I25" s="69">
        <v>23.318010000000001</v>
      </c>
      <c r="J25" s="69">
        <v>121.50114000000001</v>
      </c>
      <c r="K25" s="69"/>
      <c r="L25" s="90">
        <v>5330</v>
      </c>
      <c r="M25" s="151"/>
      <c r="N25" s="69">
        <v>48.180012253283302</v>
      </c>
      <c r="O25" s="69">
        <v>12.249101062760101</v>
      </c>
      <c r="P25" s="69">
        <v>46.404000000000003</v>
      </c>
      <c r="Q25" s="69">
        <v>13.76652</v>
      </c>
      <c r="R25" s="69">
        <v>139.9854</v>
      </c>
      <c r="S25" s="69"/>
      <c r="T25" s="90">
        <v>1426</v>
      </c>
      <c r="U25" s="151"/>
      <c r="V25" s="69">
        <v>46.587804530154301</v>
      </c>
      <c r="W25" s="69">
        <v>11.5090957558907</v>
      </c>
      <c r="X25" s="69">
        <v>45.050550000000001</v>
      </c>
      <c r="Y25" s="69">
        <v>21.036480000000001</v>
      </c>
      <c r="Z25" s="69">
        <v>107.1159</v>
      </c>
      <c r="AA25" s="69"/>
      <c r="AB25" s="90">
        <v>5538</v>
      </c>
      <c r="AC25" s="151"/>
      <c r="AD25" s="69">
        <v>49.112359377031403</v>
      </c>
      <c r="AE25" s="69">
        <v>12.511181111415601</v>
      </c>
      <c r="AF25" s="69">
        <v>47.061390000000003</v>
      </c>
      <c r="AG25" s="69">
        <v>13.76652</v>
      </c>
      <c r="AH25" s="69">
        <v>139.9854</v>
      </c>
      <c r="AI25" s="69"/>
      <c r="AJ25" s="90">
        <v>6964</v>
      </c>
      <c r="AK25" s="151"/>
      <c r="AL25" s="69">
        <v>48.5954129078116</v>
      </c>
      <c r="AM25" s="69">
        <v>12.3539091278702</v>
      </c>
      <c r="AN25" s="69">
        <v>46.674689999999998</v>
      </c>
      <c r="AO25" s="69">
        <v>13.76652</v>
      </c>
      <c r="AP25" s="69">
        <v>139.9854</v>
      </c>
    </row>
    <row r="26" spans="1:42" x14ac:dyDescent="0.25">
      <c r="A26" s="212"/>
      <c r="B26" s="212"/>
      <c r="C26" s="70" t="s">
        <v>38</v>
      </c>
      <c r="D26" s="68">
        <v>1634</v>
      </c>
      <c r="E26" s="151"/>
      <c r="F26" s="69">
        <v>3.8812237464277302</v>
      </c>
      <c r="G26" s="69">
        <v>0.242005990867693</v>
      </c>
      <c r="H26" s="69">
        <v>3.8600436033460701</v>
      </c>
      <c r="I26" s="69">
        <v>3.1492260233642502</v>
      </c>
      <c r="J26" s="69">
        <v>4.7999236454526404</v>
      </c>
      <c r="K26" s="69"/>
      <c r="L26" s="90">
        <v>5330</v>
      </c>
      <c r="M26" s="151"/>
      <c r="N26" s="69">
        <v>3.84427650486538</v>
      </c>
      <c r="O26" s="69">
        <v>0.246489529829757</v>
      </c>
      <c r="P26" s="69">
        <v>3.8373856624131601</v>
      </c>
      <c r="Q26" s="69">
        <v>2.6222395574891002</v>
      </c>
      <c r="R26" s="69">
        <v>4.9415381314568902</v>
      </c>
      <c r="S26" s="69"/>
      <c r="T26" s="90">
        <v>1426</v>
      </c>
      <c r="U26" s="151"/>
      <c r="V26" s="69">
        <v>3.8118942272228602</v>
      </c>
      <c r="W26" s="69">
        <v>0.24232170534903799</v>
      </c>
      <c r="X26" s="69">
        <v>3.80778519263687</v>
      </c>
      <c r="Y26" s="69">
        <v>3.0462580734930098</v>
      </c>
      <c r="Z26" s="69">
        <v>4.6739114258184502</v>
      </c>
      <c r="AA26" s="69"/>
      <c r="AB26" s="90">
        <v>5538</v>
      </c>
      <c r="AC26" s="151"/>
      <c r="AD26" s="69">
        <v>3.8635161077240099</v>
      </c>
      <c r="AE26" s="69">
        <v>0.24576008553633999</v>
      </c>
      <c r="AF26" s="69">
        <v>3.8514529196246001</v>
      </c>
      <c r="AG26" s="69">
        <v>2.6222395574891002</v>
      </c>
      <c r="AH26" s="69">
        <v>4.9415381314568902</v>
      </c>
      <c r="AI26" s="69"/>
      <c r="AJ26" s="90">
        <v>6964</v>
      </c>
      <c r="AK26" s="151"/>
      <c r="AL26" s="69">
        <v>3.8529456307575201</v>
      </c>
      <c r="AM26" s="69">
        <v>0.24592659391416699</v>
      </c>
      <c r="AN26" s="69">
        <v>3.8432020477346001</v>
      </c>
      <c r="AO26" s="69">
        <v>2.6222395574891002</v>
      </c>
      <c r="AP26" s="69">
        <v>4.9415381314568902</v>
      </c>
    </row>
    <row r="27" spans="1:42" x14ac:dyDescent="0.25">
      <c r="A27" s="212"/>
      <c r="B27" s="212"/>
      <c r="C27" s="71" t="s">
        <v>6319</v>
      </c>
      <c r="D27" s="68">
        <v>1809</v>
      </c>
      <c r="E27" s="151"/>
      <c r="F27" s="69">
        <v>170.2874042178</v>
      </c>
      <c r="G27" s="69">
        <v>104.050774080542</v>
      </c>
      <c r="H27" s="69">
        <v>144.19195999999999</v>
      </c>
      <c r="I27" s="69">
        <v>35.33943</v>
      </c>
      <c r="J27" s="69">
        <v>962.7559</v>
      </c>
      <c r="K27" s="69"/>
      <c r="L27" s="90">
        <v>5810</v>
      </c>
      <c r="M27" s="151"/>
      <c r="N27" s="69">
        <v>175.11740267469901</v>
      </c>
      <c r="O27" s="69">
        <v>101.149719727833</v>
      </c>
      <c r="P27" s="69">
        <v>149.15188000000001</v>
      </c>
      <c r="Q27" s="69">
        <v>22.76249</v>
      </c>
      <c r="R27" s="69">
        <v>997.82961999999998</v>
      </c>
      <c r="S27" s="69"/>
      <c r="T27" s="90">
        <v>1558</v>
      </c>
      <c r="U27" s="151"/>
      <c r="V27" s="69">
        <v>190.186110866495</v>
      </c>
      <c r="W27" s="69">
        <v>108.392082910528</v>
      </c>
      <c r="X27" s="69">
        <v>162.52594999999999</v>
      </c>
      <c r="Y27" s="69">
        <v>37.642249999999997</v>
      </c>
      <c r="Z27" s="69">
        <v>997.82961999999998</v>
      </c>
      <c r="AA27" s="69"/>
      <c r="AB27" s="90">
        <v>6061</v>
      </c>
      <c r="AC27" s="151"/>
      <c r="AD27" s="69">
        <v>169.80235324863901</v>
      </c>
      <c r="AE27" s="69">
        <v>99.695999882635206</v>
      </c>
      <c r="AF27" s="69">
        <v>144.72337999999999</v>
      </c>
      <c r="AG27" s="69">
        <v>22.76249</v>
      </c>
      <c r="AH27" s="69">
        <v>962.7559</v>
      </c>
      <c r="AI27" s="69"/>
      <c r="AJ27" s="90">
        <v>7619</v>
      </c>
      <c r="AK27" s="151"/>
      <c r="AL27" s="69">
        <v>173.97060293608101</v>
      </c>
      <c r="AM27" s="69">
        <v>101.85985862720599</v>
      </c>
      <c r="AN27" s="69">
        <v>148.00047000000001</v>
      </c>
      <c r="AO27" s="69">
        <v>22.76249</v>
      </c>
      <c r="AP27" s="69">
        <v>997.82961999999998</v>
      </c>
    </row>
    <row r="28" spans="1:42" x14ac:dyDescent="0.25">
      <c r="A28" s="212"/>
      <c r="B28" s="212"/>
      <c r="C28" s="71" t="s">
        <v>39</v>
      </c>
      <c r="D28" s="68">
        <v>1809</v>
      </c>
      <c r="E28" s="151"/>
      <c r="F28" s="69">
        <v>4.9953683862301803</v>
      </c>
      <c r="G28" s="69">
        <v>0.51788526218883302</v>
      </c>
      <c r="H28" s="69">
        <v>4.9711454674018398</v>
      </c>
      <c r="I28" s="69">
        <v>3.56499933772922</v>
      </c>
      <c r="J28" s="69">
        <v>6.86979990095461</v>
      </c>
      <c r="K28" s="69"/>
      <c r="L28" s="90">
        <v>5810</v>
      </c>
      <c r="M28" s="151"/>
      <c r="N28" s="69">
        <v>5.02640644389116</v>
      </c>
      <c r="O28" s="69">
        <v>0.51940926005152999</v>
      </c>
      <c r="P28" s="69">
        <v>5.0049651156416299</v>
      </c>
      <c r="Q28" s="69">
        <v>3.1251140057345701</v>
      </c>
      <c r="R28" s="69">
        <v>6.9055825402940103</v>
      </c>
      <c r="S28" s="69"/>
      <c r="T28" s="90">
        <v>1558</v>
      </c>
      <c r="U28" s="151"/>
      <c r="V28" s="69">
        <v>5.1140361358007302</v>
      </c>
      <c r="W28" s="69">
        <v>0.50831406477347996</v>
      </c>
      <c r="X28" s="69">
        <v>5.0908376813280301</v>
      </c>
      <c r="Y28" s="69">
        <v>3.6281270897637699</v>
      </c>
      <c r="Z28" s="69">
        <v>6.9055825402940103</v>
      </c>
      <c r="AA28" s="69"/>
      <c r="AB28" s="90">
        <v>6061</v>
      </c>
      <c r="AC28" s="151"/>
      <c r="AD28" s="69">
        <v>4.99461715065509</v>
      </c>
      <c r="AE28" s="69">
        <v>0.51917885925492502</v>
      </c>
      <c r="AF28" s="69">
        <v>4.9748241962593003</v>
      </c>
      <c r="AG28" s="69">
        <v>3.1251140057345701</v>
      </c>
      <c r="AH28" s="69">
        <v>6.86979990095461</v>
      </c>
      <c r="AI28" s="69"/>
      <c r="AJ28" s="90">
        <v>7619</v>
      </c>
      <c r="AK28" s="151"/>
      <c r="AL28" s="69">
        <v>5.0190369930040797</v>
      </c>
      <c r="AM28" s="69">
        <v>0.51918188434591395</v>
      </c>
      <c r="AN28" s="69">
        <v>4.9972154494347496</v>
      </c>
      <c r="AO28" s="69">
        <v>3.1251140057345701</v>
      </c>
      <c r="AP28" s="69">
        <v>6.9055825402940103</v>
      </c>
    </row>
    <row r="29" spans="1:42" x14ac:dyDescent="0.25">
      <c r="A29" s="213"/>
      <c r="B29" s="213"/>
      <c r="C29" s="68" t="s">
        <v>6320</v>
      </c>
      <c r="D29" s="68">
        <v>1804</v>
      </c>
      <c r="E29" s="151"/>
      <c r="F29" s="69">
        <v>141.683943725044</v>
      </c>
      <c r="G29" s="69">
        <v>34.962181843862801</v>
      </c>
      <c r="H29" s="69">
        <v>138.01322999999999</v>
      </c>
      <c r="I29" s="69">
        <v>59.010420000000003</v>
      </c>
      <c r="J29" s="69">
        <v>360.59297569390702</v>
      </c>
      <c r="K29" s="69"/>
      <c r="L29" s="90">
        <v>5805</v>
      </c>
      <c r="M29" s="151"/>
      <c r="N29" s="69">
        <v>142.50942377925401</v>
      </c>
      <c r="O29" s="69">
        <v>33.833550977051701</v>
      </c>
      <c r="P29" s="69">
        <v>139.13466</v>
      </c>
      <c r="Q29" s="69">
        <v>48.840209999999999</v>
      </c>
      <c r="R29" s="69">
        <v>330.79422857142902</v>
      </c>
      <c r="S29" s="69"/>
      <c r="T29" s="90">
        <v>1557</v>
      </c>
      <c r="U29" s="151"/>
      <c r="V29" s="69">
        <v>144.72149751720301</v>
      </c>
      <c r="W29" s="69">
        <v>33.439739130381703</v>
      </c>
      <c r="X29" s="69">
        <v>141.64268571428599</v>
      </c>
      <c r="Y29" s="69">
        <v>48.840209999999999</v>
      </c>
      <c r="Z29" s="69">
        <v>330.79422857142902</v>
      </c>
      <c r="AA29" s="69"/>
      <c r="AB29" s="90">
        <v>6052</v>
      </c>
      <c r="AC29" s="151"/>
      <c r="AD29" s="69">
        <v>141.69426105159701</v>
      </c>
      <c r="AE29" s="69">
        <v>34.248166436222498</v>
      </c>
      <c r="AF29" s="69">
        <v>138.01322999999999</v>
      </c>
      <c r="AG29" s="69">
        <v>53.585571428571399</v>
      </c>
      <c r="AH29" s="69">
        <v>360.59297569390702</v>
      </c>
      <c r="AI29" s="69"/>
      <c r="AJ29" s="90">
        <v>7609</v>
      </c>
      <c r="AK29" s="151"/>
      <c r="AL29" s="69">
        <v>142.31371264536099</v>
      </c>
      <c r="AM29" s="69">
        <v>34.104000670960403</v>
      </c>
      <c r="AN29" s="69">
        <v>138.78663</v>
      </c>
      <c r="AO29" s="69">
        <v>48.840209999999999</v>
      </c>
      <c r="AP29" s="69">
        <v>360.59297569390702</v>
      </c>
    </row>
    <row r="30" spans="1:42" x14ac:dyDescent="0.25">
      <c r="A30" s="211" t="s">
        <v>0</v>
      </c>
      <c r="B30" s="211" t="s">
        <v>6043</v>
      </c>
      <c r="C30" s="9" t="s">
        <v>34</v>
      </c>
      <c r="D30" s="68">
        <v>1601</v>
      </c>
      <c r="E30" s="151">
        <f>(D30/(MAX(D33:D37))*100)</f>
        <v>74.292343387470993</v>
      </c>
      <c r="F30" s="137"/>
      <c r="G30" s="137"/>
      <c r="H30" s="137"/>
      <c r="I30" s="137"/>
      <c r="J30" s="137"/>
      <c r="K30" s="69"/>
      <c r="L30" s="90">
        <v>1909</v>
      </c>
      <c r="M30" s="151">
        <f>(L30/(MAX(L33:L37))*100)</f>
        <v>54.966887417218544</v>
      </c>
      <c r="N30" s="137"/>
      <c r="O30" s="137"/>
      <c r="P30" s="137"/>
      <c r="Q30" s="137"/>
      <c r="R30" s="137"/>
      <c r="S30" s="69"/>
      <c r="T30" s="90">
        <v>398</v>
      </c>
      <c r="U30" s="151">
        <f>(T30/(MAX(T33:T37))*100)</f>
        <v>48.954489544895445</v>
      </c>
      <c r="V30" s="137"/>
      <c r="W30" s="137"/>
      <c r="X30" s="137"/>
      <c r="Y30" s="137"/>
      <c r="Z30" s="137"/>
      <c r="AA30" s="69"/>
      <c r="AB30" s="90">
        <v>3112</v>
      </c>
      <c r="AC30" s="151">
        <f>(AB30/(MAX(AB33:AB37))*100)</f>
        <v>64.631360332294904</v>
      </c>
      <c r="AD30" s="137"/>
      <c r="AE30" s="137"/>
      <c r="AF30" s="137"/>
      <c r="AG30" s="137"/>
      <c r="AH30" s="137"/>
      <c r="AI30" s="69"/>
      <c r="AJ30" s="90">
        <v>3510</v>
      </c>
      <c r="AK30" s="151">
        <f>(AJ30/(MAX(AJ33:AJ37))*100)</f>
        <v>62.366737739872072</v>
      </c>
      <c r="AL30" s="137"/>
      <c r="AM30" s="137"/>
      <c r="AN30" s="137"/>
      <c r="AO30" s="137"/>
      <c r="AP30" s="137"/>
    </row>
    <row r="31" spans="1:42" x14ac:dyDescent="0.25">
      <c r="A31" s="212"/>
      <c r="B31" s="212"/>
      <c r="C31" s="9" t="s">
        <v>36</v>
      </c>
      <c r="D31" s="68">
        <v>442</v>
      </c>
      <c r="E31" s="151">
        <f>(D31/(MAX(D33:D37))*100)</f>
        <v>20.51044083526682</v>
      </c>
      <c r="F31" s="137"/>
      <c r="G31" s="137"/>
      <c r="H31" s="137"/>
      <c r="I31" s="137"/>
      <c r="J31" s="137"/>
      <c r="K31" s="69"/>
      <c r="L31" s="90">
        <v>652</v>
      </c>
      <c r="M31" s="151">
        <f>(L31/(MAX(L33:L37))*100)</f>
        <v>18.773394759573854</v>
      </c>
      <c r="N31" s="137"/>
      <c r="O31" s="137"/>
      <c r="P31" s="137"/>
      <c r="Q31" s="137"/>
      <c r="R31" s="137"/>
      <c r="S31" s="69"/>
      <c r="T31" s="90">
        <v>196</v>
      </c>
      <c r="U31" s="151">
        <f>(T31/(MAX(T33:T37))*100)</f>
        <v>24.108241082410824</v>
      </c>
      <c r="V31" s="137"/>
      <c r="W31" s="137"/>
      <c r="X31" s="137"/>
      <c r="Y31" s="137"/>
      <c r="Z31" s="137"/>
      <c r="AA31" s="69"/>
      <c r="AB31" s="90">
        <v>898</v>
      </c>
      <c r="AC31" s="151">
        <f>(AB31/(MAX(AB33:AB37))*100)</f>
        <v>18.650051921079957</v>
      </c>
      <c r="AD31" s="137"/>
      <c r="AE31" s="137"/>
      <c r="AF31" s="137"/>
      <c r="AG31" s="137"/>
      <c r="AH31" s="137"/>
      <c r="AI31" s="69"/>
      <c r="AJ31" s="90">
        <v>1094</v>
      </c>
      <c r="AK31" s="151">
        <f>(AJ31/(MAX(AJ33:AJ37))*100)</f>
        <v>19.438521677327646</v>
      </c>
      <c r="AL31" s="137"/>
      <c r="AM31" s="137"/>
      <c r="AN31" s="137"/>
      <c r="AO31" s="137"/>
      <c r="AP31" s="137"/>
    </row>
    <row r="32" spans="1:42" x14ac:dyDescent="0.25">
      <c r="A32" s="212"/>
      <c r="B32" s="212"/>
      <c r="C32" s="9" t="s">
        <v>37</v>
      </c>
      <c r="D32" s="68">
        <v>2298</v>
      </c>
      <c r="E32" s="151"/>
      <c r="F32" s="69">
        <v>53.331157528285502</v>
      </c>
      <c r="G32" s="69">
        <v>7.9856474736185401</v>
      </c>
      <c r="H32" s="69">
        <v>52</v>
      </c>
      <c r="I32" s="69">
        <v>40</v>
      </c>
      <c r="J32" s="69">
        <v>70</v>
      </c>
      <c r="K32" s="69"/>
      <c r="L32" s="90">
        <v>3711</v>
      </c>
      <c r="M32" s="151"/>
      <c r="N32" s="69">
        <v>51.744812718943699</v>
      </c>
      <c r="O32" s="69">
        <v>8.0991054320306404</v>
      </c>
      <c r="P32" s="69">
        <v>50</v>
      </c>
      <c r="Q32" s="69">
        <v>39</v>
      </c>
      <c r="R32" s="69">
        <v>70</v>
      </c>
      <c r="S32" s="69"/>
      <c r="T32" s="90">
        <v>856</v>
      </c>
      <c r="U32" s="151"/>
      <c r="V32" s="69">
        <v>54.461448598130801</v>
      </c>
      <c r="W32" s="69">
        <v>8.9589530379691205</v>
      </c>
      <c r="X32" s="69">
        <v>54</v>
      </c>
      <c r="Y32" s="69">
        <v>40</v>
      </c>
      <c r="Z32" s="69">
        <v>70</v>
      </c>
      <c r="AA32" s="69"/>
      <c r="AB32" s="90">
        <v>5153</v>
      </c>
      <c r="AC32" s="151"/>
      <c r="AD32" s="69">
        <v>52.000970308558102</v>
      </c>
      <c r="AE32" s="69">
        <v>7.8853266506538002</v>
      </c>
      <c r="AF32" s="69">
        <v>51</v>
      </c>
      <c r="AG32" s="69">
        <v>39</v>
      </c>
      <c r="AH32" s="69">
        <v>70</v>
      </c>
      <c r="AI32" s="69"/>
      <c r="AJ32" s="90">
        <v>6009</v>
      </c>
      <c r="AK32" s="151"/>
      <c r="AL32" s="69">
        <v>52.351472790813801</v>
      </c>
      <c r="AM32" s="69">
        <v>8.0920520575622295</v>
      </c>
      <c r="AN32" s="69">
        <v>51</v>
      </c>
      <c r="AO32" s="69">
        <v>39</v>
      </c>
      <c r="AP32" s="69">
        <v>70</v>
      </c>
    </row>
    <row r="33" spans="1:42" x14ac:dyDescent="0.25">
      <c r="A33" s="212"/>
      <c r="B33" s="212"/>
      <c r="C33" s="70" t="s">
        <v>6318</v>
      </c>
      <c r="D33" s="68">
        <v>1986</v>
      </c>
      <c r="E33" s="151"/>
      <c r="F33" s="69">
        <v>57.772882643504502</v>
      </c>
      <c r="G33" s="69">
        <v>14.7741374021548</v>
      </c>
      <c r="H33" s="69">
        <v>55.955489999999998</v>
      </c>
      <c r="I33" s="69">
        <v>24.710129999999999</v>
      </c>
      <c r="J33" s="69">
        <v>146.946</v>
      </c>
      <c r="K33" s="69"/>
      <c r="L33" s="90">
        <v>3233</v>
      </c>
      <c r="M33" s="151"/>
      <c r="N33" s="69">
        <v>54.939436647077002</v>
      </c>
      <c r="O33" s="69">
        <v>13.6909184008172</v>
      </c>
      <c r="P33" s="69">
        <v>53.093910000000001</v>
      </c>
      <c r="Q33" s="69">
        <v>18.754950000000001</v>
      </c>
      <c r="R33" s="69">
        <v>119.60630999999999</v>
      </c>
      <c r="S33" s="69"/>
      <c r="T33" s="90">
        <v>755</v>
      </c>
      <c r="U33" s="151"/>
      <c r="V33" s="69">
        <v>53.998787999999998</v>
      </c>
      <c r="W33" s="69">
        <v>13.3877132093287</v>
      </c>
      <c r="X33" s="69">
        <v>52.359180000000002</v>
      </c>
      <c r="Y33" s="69">
        <v>21.15249</v>
      </c>
      <c r="Z33" s="69">
        <v>103.67427000000001</v>
      </c>
      <c r="AA33" s="69"/>
      <c r="AB33" s="90">
        <v>4464</v>
      </c>
      <c r="AC33" s="151"/>
      <c r="AD33" s="69">
        <v>56.359108124999999</v>
      </c>
      <c r="AE33" s="69">
        <v>14.2810803735057</v>
      </c>
      <c r="AF33" s="69">
        <v>54.544035000000001</v>
      </c>
      <c r="AG33" s="69">
        <v>18.754950000000001</v>
      </c>
      <c r="AH33" s="69">
        <v>146.946</v>
      </c>
      <c r="AI33" s="69"/>
      <c r="AJ33" s="90">
        <v>5219</v>
      </c>
      <c r="AK33" s="151"/>
      <c r="AL33" s="69">
        <v>56.017655414830401</v>
      </c>
      <c r="AM33" s="69">
        <v>14.1784289652469</v>
      </c>
      <c r="AN33" s="69">
        <v>54.137999999999998</v>
      </c>
      <c r="AO33" s="69">
        <v>18.754950000000001</v>
      </c>
      <c r="AP33" s="69">
        <v>146.946</v>
      </c>
    </row>
    <row r="34" spans="1:42" x14ac:dyDescent="0.25">
      <c r="A34" s="212"/>
      <c r="B34" s="212"/>
      <c r="C34" s="70" t="s">
        <v>38</v>
      </c>
      <c r="D34" s="68">
        <v>1986</v>
      </c>
      <c r="E34" s="151"/>
      <c r="F34" s="69">
        <v>4.0247834803696501</v>
      </c>
      <c r="G34" s="69">
        <v>0.25221063478396499</v>
      </c>
      <c r="H34" s="69">
        <v>4.0245565532685497</v>
      </c>
      <c r="I34" s="69">
        <v>3.2072132810145999</v>
      </c>
      <c r="J34" s="69">
        <v>4.9900651723515503</v>
      </c>
      <c r="K34" s="69"/>
      <c r="L34" s="90">
        <v>3233</v>
      </c>
      <c r="M34" s="151"/>
      <c r="N34" s="69">
        <v>3.9761352309151201</v>
      </c>
      <c r="O34" s="69">
        <v>0.24538236860410501</v>
      </c>
      <c r="P34" s="69">
        <v>3.9720622324050399</v>
      </c>
      <c r="Q34" s="69">
        <v>2.93145771757455</v>
      </c>
      <c r="R34" s="69">
        <v>4.7842055993221404</v>
      </c>
      <c r="S34" s="69"/>
      <c r="T34" s="90">
        <v>755</v>
      </c>
      <c r="U34" s="151"/>
      <c r="V34" s="69">
        <v>3.9592445384379502</v>
      </c>
      <c r="W34" s="69">
        <v>0.24370507835725599</v>
      </c>
      <c r="X34" s="69">
        <v>3.9581272801092902</v>
      </c>
      <c r="Y34" s="69">
        <v>3.05175762905905</v>
      </c>
      <c r="Z34" s="69">
        <v>4.6412539648730302</v>
      </c>
      <c r="AA34" s="69"/>
      <c r="AB34" s="90">
        <v>4464</v>
      </c>
      <c r="AC34" s="151"/>
      <c r="AD34" s="69">
        <v>4.0006352076707099</v>
      </c>
      <c r="AE34" s="69">
        <v>0.24953312767830599</v>
      </c>
      <c r="AF34" s="69">
        <v>3.9990082942495802</v>
      </c>
      <c r="AG34" s="69">
        <v>2.93145771757455</v>
      </c>
      <c r="AH34" s="69">
        <v>4.9900651723515503</v>
      </c>
      <c r="AI34" s="69"/>
      <c r="AJ34" s="90">
        <v>5219</v>
      </c>
      <c r="AK34" s="151"/>
      <c r="AL34" s="69">
        <v>3.9946474791267899</v>
      </c>
      <c r="AM34" s="69">
        <v>0.24910136694096999</v>
      </c>
      <c r="AN34" s="69">
        <v>3.99153634224042</v>
      </c>
      <c r="AO34" s="69">
        <v>2.93145771757455</v>
      </c>
      <c r="AP34" s="69">
        <v>4.9900651723515503</v>
      </c>
    </row>
    <row r="35" spans="1:42" x14ac:dyDescent="0.25">
      <c r="A35" s="212"/>
      <c r="B35" s="212"/>
      <c r="C35" s="71" t="s">
        <v>6319</v>
      </c>
      <c r="D35" s="68">
        <v>2155</v>
      </c>
      <c r="E35" s="151"/>
      <c r="F35" s="69">
        <v>98.617084881670493</v>
      </c>
      <c r="G35" s="69">
        <v>56.820694175436003</v>
      </c>
      <c r="H35" s="69">
        <v>84.407210000000006</v>
      </c>
      <c r="I35" s="69">
        <v>24.799600000000002</v>
      </c>
      <c r="J35" s="69">
        <v>814.48972000000003</v>
      </c>
      <c r="K35" s="69"/>
      <c r="L35" s="90">
        <v>3473</v>
      </c>
      <c r="M35" s="151"/>
      <c r="N35" s="69">
        <v>108.33207605240401</v>
      </c>
      <c r="O35" s="69">
        <v>62.450699620226104</v>
      </c>
      <c r="P35" s="69">
        <v>91.404240000000001</v>
      </c>
      <c r="Q35" s="69">
        <v>26.216719999999999</v>
      </c>
      <c r="R35" s="69">
        <v>784.55305999999996</v>
      </c>
      <c r="S35" s="69"/>
      <c r="T35" s="90">
        <v>813</v>
      </c>
      <c r="U35" s="151"/>
      <c r="V35" s="69">
        <v>116.94072496925</v>
      </c>
      <c r="W35" s="69">
        <v>64.861189474177493</v>
      </c>
      <c r="X35" s="69">
        <v>99.198400000000007</v>
      </c>
      <c r="Y35" s="69">
        <v>32.68233</v>
      </c>
      <c r="Z35" s="69">
        <v>476.32945999999998</v>
      </c>
      <c r="AA35" s="69"/>
      <c r="AB35" s="90">
        <v>4815</v>
      </c>
      <c r="AC35" s="151"/>
      <c r="AD35" s="69">
        <v>102.530489854621</v>
      </c>
      <c r="AE35" s="69">
        <v>59.530971046638001</v>
      </c>
      <c r="AF35" s="69">
        <v>87.064310000000006</v>
      </c>
      <c r="AG35" s="69">
        <v>24.799600000000002</v>
      </c>
      <c r="AH35" s="69">
        <v>814.48972000000003</v>
      </c>
      <c r="AI35" s="69"/>
      <c r="AJ35" s="90">
        <v>5628</v>
      </c>
      <c r="AK35" s="151"/>
      <c r="AL35" s="69">
        <v>104.61213895700099</v>
      </c>
      <c r="AM35" s="69">
        <v>60.536387126854898</v>
      </c>
      <c r="AN35" s="69">
        <v>88.614284999999995</v>
      </c>
      <c r="AO35" s="69">
        <v>24.799600000000002</v>
      </c>
      <c r="AP35" s="69">
        <v>814.48972000000003</v>
      </c>
    </row>
    <row r="36" spans="1:42" x14ac:dyDescent="0.25">
      <c r="A36" s="212"/>
      <c r="B36" s="212"/>
      <c r="C36" s="71" t="s">
        <v>39</v>
      </c>
      <c r="D36" s="68">
        <v>2155</v>
      </c>
      <c r="E36" s="151"/>
      <c r="F36" s="69">
        <v>4.4774742231211704</v>
      </c>
      <c r="G36" s="69">
        <v>0.45459448840551803</v>
      </c>
      <c r="H36" s="69">
        <v>4.4356528244935598</v>
      </c>
      <c r="I36" s="69">
        <v>3.2108275240086002</v>
      </c>
      <c r="J36" s="69">
        <v>6.7025618067224304</v>
      </c>
      <c r="K36" s="69"/>
      <c r="L36" s="90">
        <v>3473</v>
      </c>
      <c r="M36" s="151"/>
      <c r="N36" s="69">
        <v>4.5607607482717096</v>
      </c>
      <c r="O36" s="69">
        <v>0.478692465446872</v>
      </c>
      <c r="P36" s="69">
        <v>4.5152918668808599</v>
      </c>
      <c r="Q36" s="69">
        <v>3.2663973751634101</v>
      </c>
      <c r="R36" s="69">
        <v>6.6651142053225003</v>
      </c>
      <c r="S36" s="69"/>
      <c r="T36" s="90">
        <v>813</v>
      </c>
      <c r="U36" s="151"/>
      <c r="V36" s="69">
        <v>4.6426391704017202</v>
      </c>
      <c r="W36" s="69">
        <v>0.47026513400484499</v>
      </c>
      <c r="X36" s="69">
        <v>4.5971218851284901</v>
      </c>
      <c r="Y36" s="69">
        <v>3.4868345648798802</v>
      </c>
      <c r="Z36" s="69">
        <v>6.1661097576681598</v>
      </c>
      <c r="AA36" s="69"/>
      <c r="AB36" s="90">
        <v>4815</v>
      </c>
      <c r="AC36" s="151"/>
      <c r="AD36" s="69">
        <v>4.5096601005269301</v>
      </c>
      <c r="AE36" s="69">
        <v>0.46882129161832498</v>
      </c>
      <c r="AF36" s="69">
        <v>4.46664704098652</v>
      </c>
      <c r="AG36" s="69">
        <v>3.2108275240086002</v>
      </c>
      <c r="AH36" s="69">
        <v>6.7025618067224304</v>
      </c>
      <c r="AI36" s="69"/>
      <c r="AJ36" s="90">
        <v>5628</v>
      </c>
      <c r="AK36" s="151"/>
      <c r="AL36" s="69">
        <v>4.5288697636058597</v>
      </c>
      <c r="AM36" s="69">
        <v>0.47131291562135602</v>
      </c>
      <c r="AN36" s="69">
        <v>4.4842929499880304</v>
      </c>
      <c r="AO36" s="69">
        <v>3.2108275240086002</v>
      </c>
      <c r="AP36" s="69">
        <v>6.7025618067224304</v>
      </c>
    </row>
    <row r="37" spans="1:42" x14ac:dyDescent="0.25">
      <c r="A37" s="213"/>
      <c r="B37" s="213"/>
      <c r="C37" s="68" t="s">
        <v>6320</v>
      </c>
      <c r="D37" s="68">
        <v>2153</v>
      </c>
      <c r="E37" s="151"/>
      <c r="F37" s="69">
        <v>133.23938536393501</v>
      </c>
      <c r="G37" s="69">
        <v>35.087715001366199</v>
      </c>
      <c r="H37" s="69">
        <v>128.73242999999999</v>
      </c>
      <c r="I37" s="69">
        <v>41.22222</v>
      </c>
      <c r="J37" s="69">
        <v>360.59297569390702</v>
      </c>
      <c r="K37" s="69"/>
      <c r="L37" s="90">
        <v>3465</v>
      </c>
      <c r="M37" s="151"/>
      <c r="N37" s="69">
        <v>134.62636956338301</v>
      </c>
      <c r="O37" s="69">
        <v>36.294616423115201</v>
      </c>
      <c r="P37" s="69">
        <v>130.24055999999999</v>
      </c>
      <c r="Q37" s="69">
        <v>32.830829999999999</v>
      </c>
      <c r="R37" s="69">
        <v>360.59297569390702</v>
      </c>
      <c r="S37" s="69"/>
      <c r="T37" s="90">
        <v>810</v>
      </c>
      <c r="U37" s="151"/>
      <c r="V37" s="69">
        <v>138.51099542328001</v>
      </c>
      <c r="W37" s="69">
        <v>38.448752718222799</v>
      </c>
      <c r="X37" s="69">
        <v>134.049555</v>
      </c>
      <c r="Y37" s="69">
        <v>55.027410000000003</v>
      </c>
      <c r="Z37" s="69">
        <v>344.21824285714303</v>
      </c>
      <c r="AA37" s="69"/>
      <c r="AB37" s="90">
        <v>4808</v>
      </c>
      <c r="AC37" s="151"/>
      <c r="AD37" s="69">
        <v>133.35084461996999</v>
      </c>
      <c r="AE37" s="69">
        <v>35.3316494789564</v>
      </c>
      <c r="AF37" s="69">
        <v>128.96445</v>
      </c>
      <c r="AG37" s="69">
        <v>32.830829999999999</v>
      </c>
      <c r="AH37" s="69">
        <v>360.59297569390702</v>
      </c>
      <c r="AI37" s="69"/>
      <c r="AJ37" s="90">
        <v>5618</v>
      </c>
      <c r="AK37" s="151"/>
      <c r="AL37" s="69">
        <v>134.09483218684099</v>
      </c>
      <c r="AM37" s="69">
        <v>35.840101507225903</v>
      </c>
      <c r="AN37" s="69">
        <v>129.69918000000001</v>
      </c>
      <c r="AO37" s="69">
        <v>32.830829999999999</v>
      </c>
      <c r="AP37" s="69">
        <v>360.59297569390702</v>
      </c>
    </row>
    <row r="38" spans="1:42" x14ac:dyDescent="0.25">
      <c r="A38" s="211" t="s">
        <v>0</v>
      </c>
      <c r="B38" s="211" t="s">
        <v>6044</v>
      </c>
      <c r="C38" s="9" t="s">
        <v>34</v>
      </c>
      <c r="D38" s="68">
        <v>512</v>
      </c>
      <c r="E38" s="151">
        <f>(D38/(MAX(D41:D45))*100)</f>
        <v>85.191347753743756</v>
      </c>
      <c r="F38" s="137"/>
      <c r="G38" s="137"/>
      <c r="H38" s="137"/>
      <c r="I38" s="137"/>
      <c r="J38" s="137"/>
      <c r="K38" s="69"/>
      <c r="L38" s="90">
        <v>1216</v>
      </c>
      <c r="M38" s="151">
        <f>(L38/(MAX(L41:L45))*100)</f>
        <v>64.338624338624342</v>
      </c>
      <c r="N38" s="137"/>
      <c r="O38" s="137"/>
      <c r="P38" s="137"/>
      <c r="Q38" s="137"/>
      <c r="R38" s="137"/>
      <c r="S38" s="69"/>
      <c r="T38" s="90">
        <v>211</v>
      </c>
      <c r="U38" s="151">
        <f>(T38/(MAX(T41:T45))*100)</f>
        <v>49.414519906323186</v>
      </c>
      <c r="V38" s="137"/>
      <c r="W38" s="137"/>
      <c r="X38" s="137"/>
      <c r="Y38" s="137"/>
      <c r="Z38" s="137"/>
      <c r="AA38" s="69"/>
      <c r="AB38" s="90">
        <v>1517</v>
      </c>
      <c r="AC38" s="151">
        <f>(AB38/(MAX(AB41:AB45))*100)</f>
        <v>73.498062015503876</v>
      </c>
      <c r="AD38" s="137"/>
      <c r="AE38" s="137"/>
      <c r="AF38" s="137"/>
      <c r="AG38" s="137"/>
      <c r="AH38" s="137"/>
      <c r="AI38" s="69"/>
      <c r="AJ38" s="90">
        <v>1728</v>
      </c>
      <c r="AK38" s="151">
        <f>(AJ38/(MAX(AJ41:AJ45))*100)</f>
        <v>69.369731031714167</v>
      </c>
      <c r="AL38" s="137"/>
      <c r="AM38" s="137"/>
      <c r="AN38" s="137"/>
      <c r="AO38" s="137"/>
      <c r="AP38" s="137"/>
    </row>
    <row r="39" spans="1:42" x14ac:dyDescent="0.25">
      <c r="A39" s="212"/>
      <c r="B39" s="212"/>
      <c r="C39" s="9" t="s">
        <v>36</v>
      </c>
      <c r="D39" s="68">
        <v>111</v>
      </c>
      <c r="E39" s="151">
        <f>(D39/(MAX(D41:D45))*100)</f>
        <v>18.469217970049918</v>
      </c>
      <c r="F39" s="137"/>
      <c r="G39" s="137"/>
      <c r="H39" s="137"/>
      <c r="I39" s="137"/>
      <c r="J39" s="137"/>
      <c r="K39" s="69"/>
      <c r="L39" s="90">
        <v>242</v>
      </c>
      <c r="M39" s="151">
        <f>(L39/(MAX(L41:L45))*100)</f>
        <v>12.804232804232804</v>
      </c>
      <c r="N39" s="137"/>
      <c r="O39" s="137"/>
      <c r="P39" s="137"/>
      <c r="Q39" s="137"/>
      <c r="R39" s="137"/>
      <c r="S39" s="69"/>
      <c r="T39" s="90">
        <v>72</v>
      </c>
      <c r="U39" s="151">
        <f>(T39/(MAX(T41:T45))*100)</f>
        <v>16.861826697892273</v>
      </c>
      <c r="V39" s="137"/>
      <c r="W39" s="137"/>
      <c r="X39" s="137"/>
      <c r="Y39" s="137"/>
      <c r="Z39" s="137"/>
      <c r="AA39" s="69"/>
      <c r="AB39" s="90">
        <v>281</v>
      </c>
      <c r="AC39" s="151">
        <f>(AB39/(MAX(AB41:AB45))*100)</f>
        <v>13.614341085271317</v>
      </c>
      <c r="AD39" s="137"/>
      <c r="AE39" s="137"/>
      <c r="AF39" s="137"/>
      <c r="AG39" s="137"/>
      <c r="AH39" s="137"/>
      <c r="AI39" s="69"/>
      <c r="AJ39" s="90">
        <v>353</v>
      </c>
      <c r="AK39" s="151">
        <f>(AJ39/(MAX(AJ41:AJ45))*100)</f>
        <v>14.171015656362906</v>
      </c>
      <c r="AL39" s="137"/>
      <c r="AM39" s="137"/>
      <c r="AN39" s="137"/>
      <c r="AO39" s="137"/>
      <c r="AP39" s="137"/>
    </row>
    <row r="40" spans="1:42" x14ac:dyDescent="0.25">
      <c r="A40" s="212"/>
      <c r="B40" s="212"/>
      <c r="C40" s="9" t="s">
        <v>37</v>
      </c>
      <c r="D40" s="68">
        <v>641</v>
      </c>
      <c r="E40" s="151"/>
      <c r="F40" s="69">
        <v>54.767550702028103</v>
      </c>
      <c r="G40" s="69">
        <v>7.6250374030437298</v>
      </c>
      <c r="H40" s="69">
        <v>55</v>
      </c>
      <c r="I40" s="69">
        <v>40</v>
      </c>
      <c r="J40" s="69">
        <v>70</v>
      </c>
      <c r="K40" s="69"/>
      <c r="L40" s="90">
        <v>1982</v>
      </c>
      <c r="M40" s="151"/>
      <c r="N40" s="69">
        <v>51.3632694248234</v>
      </c>
      <c r="O40" s="69">
        <v>7.7286922244527601</v>
      </c>
      <c r="P40" s="69">
        <v>50</v>
      </c>
      <c r="Q40" s="69">
        <v>40</v>
      </c>
      <c r="R40" s="69">
        <v>70</v>
      </c>
      <c r="S40" s="69"/>
      <c r="T40" s="90">
        <v>443</v>
      </c>
      <c r="U40" s="151"/>
      <c r="V40" s="69">
        <v>52.566591422121903</v>
      </c>
      <c r="W40" s="69">
        <v>8.3988236561913592</v>
      </c>
      <c r="X40" s="69">
        <v>52</v>
      </c>
      <c r="Y40" s="69">
        <v>40</v>
      </c>
      <c r="Z40" s="69">
        <v>70</v>
      </c>
      <c r="AA40" s="69"/>
      <c r="AB40" s="90">
        <v>2180</v>
      </c>
      <c r="AC40" s="151"/>
      <c r="AD40" s="69">
        <v>52.1197247706422</v>
      </c>
      <c r="AE40" s="69">
        <v>7.7210948723566002</v>
      </c>
      <c r="AF40" s="69">
        <v>52</v>
      </c>
      <c r="AG40" s="69">
        <v>40</v>
      </c>
      <c r="AH40" s="69">
        <v>70</v>
      </c>
      <c r="AI40" s="69"/>
      <c r="AJ40" s="90">
        <v>2623</v>
      </c>
      <c r="AK40" s="151"/>
      <c r="AL40" s="69">
        <v>52.195196340068598</v>
      </c>
      <c r="AM40" s="69">
        <v>7.8397873214501201</v>
      </c>
      <c r="AN40" s="69">
        <v>52</v>
      </c>
      <c r="AO40" s="69">
        <v>40</v>
      </c>
      <c r="AP40" s="69">
        <v>70</v>
      </c>
    </row>
    <row r="41" spans="1:42" x14ac:dyDescent="0.25">
      <c r="A41" s="212"/>
      <c r="B41" s="212"/>
      <c r="C41" s="70" t="s">
        <v>6318</v>
      </c>
      <c r="D41" s="68">
        <v>561</v>
      </c>
      <c r="E41" s="151"/>
      <c r="F41" s="69">
        <v>59.317849946524099</v>
      </c>
      <c r="G41" s="69">
        <v>15.555122654879799</v>
      </c>
      <c r="H41" s="69">
        <v>57.386279999999999</v>
      </c>
      <c r="I41" s="69">
        <v>27.649049999999999</v>
      </c>
      <c r="J41" s="69">
        <v>126.60558</v>
      </c>
      <c r="K41" s="69"/>
      <c r="L41" s="90">
        <v>1718</v>
      </c>
      <c r="M41" s="151"/>
      <c r="N41" s="69">
        <v>55.751650931315503</v>
      </c>
      <c r="O41" s="69">
        <v>14.2463024312255</v>
      </c>
      <c r="P41" s="69">
        <v>53.673960000000001</v>
      </c>
      <c r="Q41" s="69">
        <v>24.516780000000001</v>
      </c>
      <c r="R41" s="69">
        <v>116.16468</v>
      </c>
      <c r="S41" s="69"/>
      <c r="T41" s="90">
        <v>390</v>
      </c>
      <c r="U41" s="151"/>
      <c r="V41" s="69">
        <v>52.535772999999999</v>
      </c>
      <c r="W41" s="69">
        <v>13.7518146986523</v>
      </c>
      <c r="X41" s="69">
        <v>49.980975000000001</v>
      </c>
      <c r="Y41" s="69">
        <v>26.95299</v>
      </c>
      <c r="Z41" s="69">
        <v>115.73931</v>
      </c>
      <c r="AA41" s="69"/>
      <c r="AB41" s="90">
        <v>1889</v>
      </c>
      <c r="AC41" s="151"/>
      <c r="AD41" s="69">
        <v>57.474694891477</v>
      </c>
      <c r="AE41" s="69">
        <v>14.698675945552701</v>
      </c>
      <c r="AF41" s="69">
        <v>55.762140000000002</v>
      </c>
      <c r="AG41" s="69">
        <v>24.516780000000001</v>
      </c>
      <c r="AH41" s="69">
        <v>126.60558</v>
      </c>
      <c r="AI41" s="69"/>
      <c r="AJ41" s="90">
        <v>2279</v>
      </c>
      <c r="AK41" s="151"/>
      <c r="AL41" s="69">
        <v>56.6295086090391</v>
      </c>
      <c r="AM41" s="69">
        <v>14.6566561757286</v>
      </c>
      <c r="AN41" s="69">
        <v>54.679380000000002</v>
      </c>
      <c r="AO41" s="69">
        <v>24.516780000000001</v>
      </c>
      <c r="AP41" s="69">
        <v>126.60558</v>
      </c>
    </row>
    <row r="42" spans="1:42" x14ac:dyDescent="0.25">
      <c r="A42" s="212"/>
      <c r="B42" s="212"/>
      <c r="C42" s="70" t="s">
        <v>38</v>
      </c>
      <c r="D42" s="68">
        <v>561</v>
      </c>
      <c r="E42" s="151"/>
      <c r="F42" s="69">
        <v>4.0493525837327304</v>
      </c>
      <c r="G42" s="69">
        <v>0.25966630481218</v>
      </c>
      <c r="H42" s="69">
        <v>4.0498052503643898</v>
      </c>
      <c r="I42" s="69">
        <v>3.3195913693310799</v>
      </c>
      <c r="J42" s="69">
        <v>4.8410765845681496</v>
      </c>
      <c r="K42" s="69"/>
      <c r="L42" s="90">
        <v>1718</v>
      </c>
      <c r="M42" s="151"/>
      <c r="N42" s="69">
        <v>3.9891814397705798</v>
      </c>
      <c r="O42" s="69">
        <v>0.25187853701447399</v>
      </c>
      <c r="P42" s="69">
        <v>3.9829279677038198</v>
      </c>
      <c r="Q42" s="69">
        <v>3.1993577810742901</v>
      </c>
      <c r="R42" s="69">
        <v>4.7550088395210901</v>
      </c>
      <c r="S42" s="69"/>
      <c r="T42" s="90">
        <v>390</v>
      </c>
      <c r="U42" s="151"/>
      <c r="V42" s="69">
        <v>3.9289151042796502</v>
      </c>
      <c r="W42" s="69">
        <v>0.25429931313888599</v>
      </c>
      <c r="X42" s="69">
        <v>3.9116423581942699</v>
      </c>
      <c r="Y42" s="69">
        <v>3.2940942373975899</v>
      </c>
      <c r="Z42" s="69">
        <v>4.75134033448977</v>
      </c>
      <c r="AA42" s="69"/>
      <c r="AB42" s="90">
        <v>1889</v>
      </c>
      <c r="AC42" s="151"/>
      <c r="AD42" s="69">
        <v>4.01949371219209</v>
      </c>
      <c r="AE42" s="69">
        <v>0.25254345496696801</v>
      </c>
      <c r="AF42" s="69">
        <v>4.0210951444819596</v>
      </c>
      <c r="AG42" s="69">
        <v>3.1993577810742901</v>
      </c>
      <c r="AH42" s="69">
        <v>4.8410765845681496</v>
      </c>
      <c r="AI42" s="69"/>
      <c r="AJ42" s="90">
        <v>2279</v>
      </c>
      <c r="AK42" s="151"/>
      <c r="AL42" s="69">
        <v>4.0039932044756101</v>
      </c>
      <c r="AM42" s="69">
        <v>0.25508122035286002</v>
      </c>
      <c r="AN42" s="69">
        <v>4.0014866730935896</v>
      </c>
      <c r="AO42" s="69">
        <v>3.1993577810742901</v>
      </c>
      <c r="AP42" s="69">
        <v>4.8410765845681496</v>
      </c>
    </row>
    <row r="43" spans="1:42" x14ac:dyDescent="0.25">
      <c r="A43" s="212"/>
      <c r="B43" s="212"/>
      <c r="C43" s="71" t="s">
        <v>6319</v>
      </c>
      <c r="D43" s="68">
        <v>601</v>
      </c>
      <c r="E43" s="151"/>
      <c r="F43" s="69">
        <v>149.57955078203</v>
      </c>
      <c r="G43" s="69">
        <v>94.6024924789956</v>
      </c>
      <c r="H43" s="69">
        <v>122.93516</v>
      </c>
      <c r="I43" s="69">
        <v>35.78228</v>
      </c>
      <c r="J43" s="69">
        <v>800.22995000000003</v>
      </c>
      <c r="K43" s="69"/>
      <c r="L43" s="90">
        <v>1890</v>
      </c>
      <c r="M43" s="151"/>
      <c r="N43" s="69">
        <v>160.09299302116401</v>
      </c>
      <c r="O43" s="69">
        <v>101.06064644488301</v>
      </c>
      <c r="P43" s="69">
        <v>133.03214</v>
      </c>
      <c r="Q43" s="69">
        <v>37.199399999999997</v>
      </c>
      <c r="R43" s="69">
        <v>889.77422000000001</v>
      </c>
      <c r="S43" s="69"/>
      <c r="T43" s="90">
        <v>427</v>
      </c>
      <c r="U43" s="151"/>
      <c r="V43" s="69">
        <v>178.573091639344</v>
      </c>
      <c r="W43" s="69">
        <v>108.906948012478</v>
      </c>
      <c r="X43" s="69">
        <v>150.74614</v>
      </c>
      <c r="Y43" s="69">
        <v>43.133589999999998</v>
      </c>
      <c r="Z43" s="69">
        <v>889.77422000000001</v>
      </c>
      <c r="AA43" s="69"/>
      <c r="AB43" s="90">
        <v>2064</v>
      </c>
      <c r="AC43" s="151"/>
      <c r="AD43" s="69">
        <v>153.20850615310101</v>
      </c>
      <c r="AE43" s="69">
        <v>97.054851422772202</v>
      </c>
      <c r="AF43" s="69">
        <v>126.43367499999999</v>
      </c>
      <c r="AG43" s="69">
        <v>35.78228</v>
      </c>
      <c r="AH43" s="69">
        <v>800.22995000000003</v>
      </c>
      <c r="AI43" s="69"/>
      <c r="AJ43" s="90">
        <v>2491</v>
      </c>
      <c r="AK43" s="151"/>
      <c r="AL43" s="69">
        <v>157.556429879566</v>
      </c>
      <c r="AM43" s="69">
        <v>99.623828188411395</v>
      </c>
      <c r="AN43" s="69">
        <v>130.90646000000001</v>
      </c>
      <c r="AO43" s="69">
        <v>35.78228</v>
      </c>
      <c r="AP43" s="69">
        <v>889.77422000000001</v>
      </c>
    </row>
    <row r="44" spans="1:42" x14ac:dyDescent="0.25">
      <c r="A44" s="212"/>
      <c r="B44" s="212"/>
      <c r="C44" s="71" t="s">
        <v>39</v>
      </c>
      <c r="D44" s="68">
        <v>601</v>
      </c>
      <c r="E44" s="151"/>
      <c r="F44" s="69">
        <v>4.8571877846013596</v>
      </c>
      <c r="G44" s="69">
        <v>0.53013515306202896</v>
      </c>
      <c r="H44" s="69">
        <v>4.8116570619061001</v>
      </c>
      <c r="I44" s="69">
        <v>3.5774527988005</v>
      </c>
      <c r="J44" s="69">
        <v>6.6848991238656801</v>
      </c>
      <c r="K44" s="69"/>
      <c r="L44" s="90">
        <v>1890</v>
      </c>
      <c r="M44" s="151"/>
      <c r="N44" s="69">
        <v>4.9190133581138999</v>
      </c>
      <c r="O44" s="69">
        <v>0.54536547977337402</v>
      </c>
      <c r="P44" s="69">
        <v>4.8905907531634298</v>
      </c>
      <c r="Q44" s="69">
        <v>3.6162926321167701</v>
      </c>
      <c r="R44" s="69">
        <v>6.7909677451493398</v>
      </c>
      <c r="S44" s="69"/>
      <c r="T44" s="90">
        <v>427</v>
      </c>
      <c r="U44" s="151"/>
      <c r="V44" s="69">
        <v>5.03656773686654</v>
      </c>
      <c r="W44" s="69">
        <v>0.535013478133891</v>
      </c>
      <c r="X44" s="69">
        <v>5.0155972299726699</v>
      </c>
      <c r="Y44" s="69">
        <v>3.7643020439219401</v>
      </c>
      <c r="Z44" s="69">
        <v>6.7909677451493398</v>
      </c>
      <c r="AA44" s="69"/>
      <c r="AB44" s="90">
        <v>2064</v>
      </c>
      <c r="AC44" s="151"/>
      <c r="AD44" s="69">
        <v>4.8766912217726102</v>
      </c>
      <c r="AE44" s="69">
        <v>0.53984277806774095</v>
      </c>
      <c r="AF44" s="69">
        <v>4.8397178010275397</v>
      </c>
      <c r="AG44" s="69">
        <v>3.5774527988005</v>
      </c>
      <c r="AH44" s="69">
        <v>6.6848991238656801</v>
      </c>
      <c r="AI44" s="69"/>
      <c r="AJ44" s="90">
        <v>2491</v>
      </c>
      <c r="AK44" s="151"/>
      <c r="AL44" s="69">
        <v>4.9040967905984303</v>
      </c>
      <c r="AM44" s="69">
        <v>0.54227024562585102</v>
      </c>
      <c r="AN44" s="69">
        <v>4.8744830223475004</v>
      </c>
      <c r="AO44" s="69">
        <v>3.5774527988005</v>
      </c>
      <c r="AP44" s="69">
        <v>6.7909677451493398</v>
      </c>
    </row>
    <row r="45" spans="1:42" x14ac:dyDescent="0.25">
      <c r="A45" s="213"/>
      <c r="B45" s="213"/>
      <c r="C45" s="68" t="s">
        <v>6320</v>
      </c>
      <c r="D45" s="68">
        <v>601</v>
      </c>
      <c r="E45" s="151"/>
      <c r="F45" s="69">
        <v>141.58241492987901</v>
      </c>
      <c r="G45" s="69">
        <v>32.992227348552298</v>
      </c>
      <c r="H45" s="69">
        <v>138.94130999999999</v>
      </c>
      <c r="I45" s="69">
        <v>49.26558</v>
      </c>
      <c r="J45" s="69">
        <v>337.25764285714303</v>
      </c>
      <c r="K45" s="69"/>
      <c r="L45" s="90">
        <v>1888</v>
      </c>
      <c r="M45" s="151"/>
      <c r="N45" s="69">
        <v>139.14871357218499</v>
      </c>
      <c r="O45" s="69">
        <v>33.068408306195501</v>
      </c>
      <c r="P45" s="69">
        <v>136.41947357142899</v>
      </c>
      <c r="Q45" s="69">
        <v>49.072229999999998</v>
      </c>
      <c r="R45" s="69">
        <v>350.79214285714301</v>
      </c>
      <c r="S45" s="69"/>
      <c r="T45" s="90">
        <v>426</v>
      </c>
      <c r="U45" s="151"/>
      <c r="V45" s="69">
        <v>142.82013663983901</v>
      </c>
      <c r="W45" s="69">
        <v>36.642831951117003</v>
      </c>
      <c r="X45" s="69">
        <v>137.54919000000001</v>
      </c>
      <c r="Y45" s="69">
        <v>56.342190000000002</v>
      </c>
      <c r="Z45" s="69">
        <v>350.79214285714301</v>
      </c>
      <c r="AA45" s="69"/>
      <c r="AB45" s="90">
        <v>2063</v>
      </c>
      <c r="AC45" s="151"/>
      <c r="AD45" s="69">
        <v>139.09957556401901</v>
      </c>
      <c r="AE45" s="69">
        <v>32.243391013907399</v>
      </c>
      <c r="AF45" s="69">
        <v>136.89179999999999</v>
      </c>
      <c r="AG45" s="69">
        <v>49.072229999999998</v>
      </c>
      <c r="AH45" s="69">
        <v>337.25764285714303</v>
      </c>
      <c r="AI45" s="69"/>
      <c r="AJ45" s="90">
        <v>2489</v>
      </c>
      <c r="AK45" s="151"/>
      <c r="AL45" s="69">
        <v>139.736361027378</v>
      </c>
      <c r="AM45" s="69">
        <v>33.059820550046602</v>
      </c>
      <c r="AN45" s="69">
        <v>136.947042857143</v>
      </c>
      <c r="AO45" s="69">
        <v>49.072229999999998</v>
      </c>
      <c r="AP45" s="69">
        <v>350.79214285714301</v>
      </c>
    </row>
    <row r="46" spans="1:42" x14ac:dyDescent="0.25">
      <c r="A46" s="211" t="s">
        <v>0</v>
      </c>
      <c r="B46" s="211" t="s">
        <v>150</v>
      </c>
      <c r="C46" s="9" t="s">
        <v>34</v>
      </c>
      <c r="D46" s="68">
        <v>178</v>
      </c>
      <c r="E46" s="151">
        <f>(D46/(MAX(D49:D53))*100)</f>
        <v>77.729257641921407</v>
      </c>
      <c r="F46" s="137"/>
      <c r="G46" s="137"/>
      <c r="H46" s="137"/>
      <c r="I46" s="137"/>
      <c r="J46" s="137"/>
      <c r="K46" s="69"/>
      <c r="L46" s="90">
        <v>453</v>
      </c>
      <c r="M46" s="151">
        <f>(L46/(MAX(L49:L53))*100)</f>
        <v>64.992826398852216</v>
      </c>
      <c r="N46" s="137"/>
      <c r="O46" s="137"/>
      <c r="P46" s="137"/>
      <c r="Q46" s="137"/>
      <c r="R46" s="137"/>
      <c r="S46" s="69"/>
      <c r="T46" s="90">
        <v>99</v>
      </c>
      <c r="U46" s="151">
        <f>(T46/(MAX(T49:T53))*100)</f>
        <v>62.658227848101269</v>
      </c>
      <c r="V46" s="137"/>
      <c r="W46" s="137"/>
      <c r="X46" s="137"/>
      <c r="Y46" s="137"/>
      <c r="Z46" s="137"/>
      <c r="AA46" s="69"/>
      <c r="AB46" s="90">
        <v>532</v>
      </c>
      <c r="AC46" s="151">
        <f>(AB46/(MAX(AB49:AB53))*100)</f>
        <v>69.270833333333343</v>
      </c>
      <c r="AD46" s="137"/>
      <c r="AE46" s="137"/>
      <c r="AF46" s="137"/>
      <c r="AG46" s="137"/>
      <c r="AH46" s="137"/>
      <c r="AI46" s="69"/>
      <c r="AJ46" s="90">
        <v>631</v>
      </c>
      <c r="AK46" s="151">
        <f>(AJ46/(MAX(AJ49:AJ53))*100)</f>
        <v>68.142548596112306</v>
      </c>
      <c r="AL46" s="137"/>
      <c r="AM46" s="137"/>
      <c r="AN46" s="137"/>
      <c r="AO46" s="137"/>
      <c r="AP46" s="137"/>
    </row>
    <row r="47" spans="1:42" x14ac:dyDescent="0.25">
      <c r="A47" s="212"/>
      <c r="B47" s="212"/>
      <c r="C47" s="9" t="s">
        <v>36</v>
      </c>
      <c r="D47" s="68">
        <v>42</v>
      </c>
      <c r="E47" s="151">
        <f>(D47/(MAX(D49:D53))*100)</f>
        <v>18.340611353711793</v>
      </c>
      <c r="F47" s="137"/>
      <c r="G47" s="137"/>
      <c r="H47" s="137"/>
      <c r="I47" s="137"/>
      <c r="J47" s="137"/>
      <c r="K47" s="69"/>
      <c r="L47" s="90">
        <v>106</v>
      </c>
      <c r="M47" s="151">
        <f>(L47/(MAX(L49:L53))*100)</f>
        <v>15.208034433285508</v>
      </c>
      <c r="N47" s="137"/>
      <c r="O47" s="137"/>
      <c r="P47" s="137"/>
      <c r="Q47" s="137"/>
      <c r="R47" s="137"/>
      <c r="S47" s="69"/>
      <c r="T47" s="90">
        <v>31</v>
      </c>
      <c r="U47" s="151">
        <f>(T47/(MAX(T49:T53))*100)</f>
        <v>19.62025316455696</v>
      </c>
      <c r="V47" s="137"/>
      <c r="W47" s="137"/>
      <c r="X47" s="137"/>
      <c r="Y47" s="137"/>
      <c r="Z47" s="137"/>
      <c r="AA47" s="69"/>
      <c r="AB47" s="90">
        <v>117</v>
      </c>
      <c r="AC47" s="151">
        <f>(AB47/(MAX(AB49:AB53))*100)</f>
        <v>15.234375</v>
      </c>
      <c r="AD47" s="137"/>
      <c r="AE47" s="137"/>
      <c r="AF47" s="137"/>
      <c r="AG47" s="137"/>
      <c r="AH47" s="137"/>
      <c r="AI47" s="69"/>
      <c r="AJ47" s="90">
        <v>148</v>
      </c>
      <c r="AK47" s="151">
        <f>(AJ47/(MAX(AJ49:AJ53))*100)</f>
        <v>15.982721382289416</v>
      </c>
      <c r="AL47" s="137"/>
      <c r="AM47" s="137"/>
      <c r="AN47" s="137"/>
      <c r="AO47" s="137"/>
      <c r="AP47" s="137"/>
    </row>
    <row r="48" spans="1:42" x14ac:dyDescent="0.25">
      <c r="A48" s="212"/>
      <c r="B48" s="212"/>
      <c r="C48" s="9" t="s">
        <v>37</v>
      </c>
      <c r="D48" s="68">
        <v>236</v>
      </c>
      <c r="E48" s="151"/>
      <c r="F48" s="69">
        <v>54.533898305084698</v>
      </c>
      <c r="G48" s="69">
        <v>7.6694277890133904</v>
      </c>
      <c r="H48" s="69">
        <v>56</v>
      </c>
      <c r="I48" s="69">
        <v>40</v>
      </c>
      <c r="J48" s="69">
        <v>70</v>
      </c>
      <c r="K48" s="69"/>
      <c r="L48" s="90">
        <v>731</v>
      </c>
      <c r="M48" s="151"/>
      <c r="N48" s="69">
        <v>52.231190150478803</v>
      </c>
      <c r="O48" s="69">
        <v>8.3746133719442106</v>
      </c>
      <c r="P48" s="69">
        <v>51</v>
      </c>
      <c r="Q48" s="69">
        <v>40</v>
      </c>
      <c r="R48" s="69">
        <v>70</v>
      </c>
      <c r="S48" s="69"/>
      <c r="T48" s="90">
        <v>170</v>
      </c>
      <c r="U48" s="151"/>
      <c r="V48" s="69">
        <v>54.7470588235294</v>
      </c>
      <c r="W48" s="69">
        <v>9.1017013590677305</v>
      </c>
      <c r="X48" s="69">
        <v>56</v>
      </c>
      <c r="Y48" s="69">
        <v>40</v>
      </c>
      <c r="Z48" s="69">
        <v>70</v>
      </c>
      <c r="AA48" s="69"/>
      <c r="AB48" s="90">
        <v>797</v>
      </c>
      <c r="AC48" s="151"/>
      <c r="AD48" s="69">
        <v>52.376411543287297</v>
      </c>
      <c r="AE48" s="69">
        <v>8.0184363988673404</v>
      </c>
      <c r="AF48" s="69">
        <v>51</v>
      </c>
      <c r="AG48" s="69">
        <v>40</v>
      </c>
      <c r="AH48" s="69">
        <v>70</v>
      </c>
      <c r="AI48" s="69"/>
      <c r="AJ48" s="90">
        <v>967</v>
      </c>
      <c r="AK48" s="151"/>
      <c r="AL48" s="69">
        <v>52.793174767321602</v>
      </c>
      <c r="AM48" s="69">
        <v>8.2636821079233194</v>
      </c>
      <c r="AN48" s="69">
        <v>52</v>
      </c>
      <c r="AO48" s="69">
        <v>40</v>
      </c>
      <c r="AP48" s="69">
        <v>70</v>
      </c>
    </row>
    <row r="49" spans="1:42" x14ac:dyDescent="0.25">
      <c r="A49" s="212"/>
      <c r="B49" s="212"/>
      <c r="C49" s="70" t="s">
        <v>6318</v>
      </c>
      <c r="D49" s="68">
        <v>205</v>
      </c>
      <c r="E49" s="151"/>
      <c r="F49" s="69">
        <v>58.644658390243897</v>
      </c>
      <c r="G49" s="69">
        <v>15.449722578089601</v>
      </c>
      <c r="H49" s="69">
        <v>57.154260000000001</v>
      </c>
      <c r="I49" s="69">
        <v>31.43871</v>
      </c>
      <c r="J49" s="69">
        <v>143.92974000000001</v>
      </c>
      <c r="K49" s="69"/>
      <c r="L49" s="90">
        <v>639</v>
      </c>
      <c r="M49" s="151"/>
      <c r="N49" s="69">
        <v>55.596627558685398</v>
      </c>
      <c r="O49" s="69">
        <v>15.433852158822599</v>
      </c>
      <c r="P49" s="69">
        <v>53.712629999999997</v>
      </c>
      <c r="Q49" s="69">
        <v>23.743379999999998</v>
      </c>
      <c r="R49" s="69">
        <v>127.14696000000001</v>
      </c>
      <c r="S49" s="69"/>
      <c r="T49" s="90">
        <v>149</v>
      </c>
      <c r="U49" s="151"/>
      <c r="V49" s="69">
        <v>55.887752617449699</v>
      </c>
      <c r="W49" s="69">
        <v>16.112876045988699</v>
      </c>
      <c r="X49" s="69">
        <v>54.292679999999997</v>
      </c>
      <c r="Y49" s="69">
        <v>23.743379999999998</v>
      </c>
      <c r="Z49" s="69">
        <v>126.25754999999999</v>
      </c>
      <c r="AA49" s="69"/>
      <c r="AB49" s="90">
        <v>695</v>
      </c>
      <c r="AC49" s="151"/>
      <c r="AD49" s="69">
        <v>56.433273151079099</v>
      </c>
      <c r="AE49" s="69">
        <v>15.3559380110551</v>
      </c>
      <c r="AF49" s="69">
        <v>54.447360000000003</v>
      </c>
      <c r="AG49" s="69">
        <v>26.759640000000001</v>
      </c>
      <c r="AH49" s="69">
        <v>143.92974000000001</v>
      </c>
      <c r="AI49" s="69"/>
      <c r="AJ49" s="90">
        <v>844</v>
      </c>
      <c r="AK49" s="151"/>
      <c r="AL49" s="69">
        <v>56.336966800947899</v>
      </c>
      <c r="AM49" s="69">
        <v>15.483873424827999</v>
      </c>
      <c r="AN49" s="69">
        <v>54.40869</v>
      </c>
      <c r="AO49" s="69">
        <v>23.743379999999998</v>
      </c>
      <c r="AP49" s="69">
        <v>143.92974000000001</v>
      </c>
    </row>
    <row r="50" spans="1:42" x14ac:dyDescent="0.25">
      <c r="A50" s="212"/>
      <c r="B50" s="212"/>
      <c r="C50" s="70" t="s">
        <v>38</v>
      </c>
      <c r="D50" s="68">
        <v>205</v>
      </c>
      <c r="E50" s="151"/>
      <c r="F50" s="69">
        <v>4.0406324165409702</v>
      </c>
      <c r="G50" s="69">
        <v>0.24490353852660399</v>
      </c>
      <c r="H50" s="69">
        <v>4.0457539281452197</v>
      </c>
      <c r="I50" s="69">
        <v>3.4480399361848799</v>
      </c>
      <c r="J50" s="69">
        <v>4.9693252638392602</v>
      </c>
      <c r="K50" s="69"/>
      <c r="L50" s="90">
        <v>639</v>
      </c>
      <c r="M50" s="151"/>
      <c r="N50" s="69">
        <v>3.98136694669244</v>
      </c>
      <c r="O50" s="69">
        <v>0.27055368215585601</v>
      </c>
      <c r="P50" s="69">
        <v>3.9836481693914099</v>
      </c>
      <c r="Q50" s="69">
        <v>3.1673037547842098</v>
      </c>
      <c r="R50" s="69">
        <v>4.8453435828131397</v>
      </c>
      <c r="S50" s="69"/>
      <c r="T50" s="90">
        <v>149</v>
      </c>
      <c r="U50" s="151"/>
      <c r="V50" s="69">
        <v>3.9829703024706098</v>
      </c>
      <c r="W50" s="69">
        <v>0.28630968692021003</v>
      </c>
      <c r="X50" s="69">
        <v>3.99438941122283</v>
      </c>
      <c r="Y50" s="69">
        <v>3.1673037547842098</v>
      </c>
      <c r="Z50" s="69">
        <v>4.8383238683476</v>
      </c>
      <c r="AA50" s="69"/>
      <c r="AB50" s="90">
        <v>695</v>
      </c>
      <c r="AC50" s="151"/>
      <c r="AD50" s="69">
        <v>3.9985043874233699</v>
      </c>
      <c r="AE50" s="69">
        <v>0.26112181228769499</v>
      </c>
      <c r="AF50" s="69">
        <v>3.99723436335506</v>
      </c>
      <c r="AG50" s="69">
        <v>3.2868947822547399</v>
      </c>
      <c r="AH50" s="69">
        <v>4.9693252638392602</v>
      </c>
      <c r="AI50" s="69"/>
      <c r="AJ50" s="90">
        <v>844</v>
      </c>
      <c r="AK50" s="151"/>
      <c r="AL50" s="69">
        <v>3.99576199564854</v>
      </c>
      <c r="AM50" s="69">
        <v>0.26563060764378599</v>
      </c>
      <c r="AN50" s="69">
        <v>3.9965238837514598</v>
      </c>
      <c r="AO50" s="69">
        <v>3.1673037547842098</v>
      </c>
      <c r="AP50" s="69">
        <v>4.9693252638392602</v>
      </c>
    </row>
    <row r="51" spans="1:42" x14ac:dyDescent="0.25">
      <c r="A51" s="212"/>
      <c r="B51" s="212"/>
      <c r="C51" s="71" t="s">
        <v>6319</v>
      </c>
      <c r="D51" s="68">
        <v>229</v>
      </c>
      <c r="E51" s="151"/>
      <c r="F51" s="69">
        <v>142.49791371179001</v>
      </c>
      <c r="G51" s="69">
        <v>69.379329978719895</v>
      </c>
      <c r="H51" s="69">
        <v>131.43788000000001</v>
      </c>
      <c r="I51" s="69">
        <v>43.753579999999999</v>
      </c>
      <c r="J51" s="69">
        <v>450.02417000000003</v>
      </c>
      <c r="K51" s="69"/>
      <c r="L51" s="90">
        <v>696</v>
      </c>
      <c r="M51" s="151"/>
      <c r="N51" s="69">
        <v>156.948457859195</v>
      </c>
      <c r="O51" s="69">
        <v>101.950246527065</v>
      </c>
      <c r="P51" s="69">
        <v>127.36366</v>
      </c>
      <c r="Q51" s="69">
        <v>32.416620000000002</v>
      </c>
      <c r="R51" s="69">
        <v>745.93654000000004</v>
      </c>
      <c r="S51" s="69"/>
      <c r="T51" s="90">
        <v>158</v>
      </c>
      <c r="U51" s="151"/>
      <c r="V51" s="69">
        <v>172.50128639240501</v>
      </c>
      <c r="W51" s="69">
        <v>113.26892260776</v>
      </c>
      <c r="X51" s="69">
        <v>133.51927499999999</v>
      </c>
      <c r="Y51" s="69">
        <v>54.204839999999997</v>
      </c>
      <c r="Z51" s="69">
        <v>745.93654000000004</v>
      </c>
      <c r="AA51" s="69"/>
      <c r="AB51" s="90">
        <v>767</v>
      </c>
      <c r="AC51" s="151"/>
      <c r="AD51" s="69">
        <v>149.430176870926</v>
      </c>
      <c r="AE51" s="69">
        <v>90.495905322163793</v>
      </c>
      <c r="AF51" s="69">
        <v>126.74366999999999</v>
      </c>
      <c r="AG51" s="69">
        <v>32.416620000000002</v>
      </c>
      <c r="AH51" s="69">
        <v>743.36801000000003</v>
      </c>
      <c r="AI51" s="69"/>
      <c r="AJ51" s="90">
        <v>925</v>
      </c>
      <c r="AK51" s="151"/>
      <c r="AL51" s="69">
        <v>153.37097179459499</v>
      </c>
      <c r="AM51" s="69">
        <v>95.102954957058202</v>
      </c>
      <c r="AN51" s="69">
        <v>128.60364000000001</v>
      </c>
      <c r="AO51" s="69">
        <v>32.416620000000002</v>
      </c>
      <c r="AP51" s="69">
        <v>745.93654000000004</v>
      </c>
    </row>
    <row r="52" spans="1:42" x14ac:dyDescent="0.25">
      <c r="A52" s="212"/>
      <c r="B52" s="212"/>
      <c r="C52" s="71" t="s">
        <v>39</v>
      </c>
      <c r="D52" s="68">
        <v>229</v>
      </c>
      <c r="E52" s="151"/>
      <c r="F52" s="69">
        <v>4.8525739344279302</v>
      </c>
      <c r="G52" s="69">
        <v>0.46139645477490399</v>
      </c>
      <c r="H52" s="69">
        <v>4.8785343445666802</v>
      </c>
      <c r="I52" s="69">
        <v>3.77857343802728</v>
      </c>
      <c r="J52" s="69">
        <v>6.1093012924330896</v>
      </c>
      <c r="K52" s="69"/>
      <c r="L52" s="90">
        <v>696</v>
      </c>
      <c r="M52" s="151"/>
      <c r="N52" s="69">
        <v>4.8951188813427597</v>
      </c>
      <c r="O52" s="69">
        <v>0.54806252266876498</v>
      </c>
      <c r="P52" s="69">
        <v>4.8470454919284602</v>
      </c>
      <c r="Q52" s="69">
        <v>3.4786712542407199</v>
      </c>
      <c r="R52" s="69">
        <v>6.6146405295612301</v>
      </c>
      <c r="S52" s="69"/>
      <c r="T52" s="90">
        <v>158</v>
      </c>
      <c r="U52" s="151"/>
      <c r="V52" s="69">
        <v>4.9884637504004603</v>
      </c>
      <c r="W52" s="69">
        <v>0.54601561561267298</v>
      </c>
      <c r="X52" s="69">
        <v>4.8941995888197596</v>
      </c>
      <c r="Y52" s="69">
        <v>3.9927702033516801</v>
      </c>
      <c r="Z52" s="69">
        <v>6.6146405295612301</v>
      </c>
      <c r="AA52" s="69"/>
      <c r="AB52" s="90">
        <v>767</v>
      </c>
      <c r="AC52" s="151"/>
      <c r="AD52" s="69">
        <v>4.8631876138660903</v>
      </c>
      <c r="AE52" s="69">
        <v>0.52202902535186102</v>
      </c>
      <c r="AF52" s="69">
        <v>4.8421667003958104</v>
      </c>
      <c r="AG52" s="69">
        <v>3.4786712542407199</v>
      </c>
      <c r="AH52" s="69">
        <v>6.6111912249221803</v>
      </c>
      <c r="AI52" s="69"/>
      <c r="AJ52" s="90">
        <v>925</v>
      </c>
      <c r="AK52" s="151"/>
      <c r="AL52" s="69">
        <v>4.8845861323227702</v>
      </c>
      <c r="AM52" s="69">
        <v>0.52801285636096396</v>
      </c>
      <c r="AN52" s="69">
        <v>4.8567351162241001</v>
      </c>
      <c r="AO52" s="69">
        <v>3.4786712542407199</v>
      </c>
      <c r="AP52" s="69">
        <v>6.6146405295612301</v>
      </c>
    </row>
    <row r="53" spans="1:42" x14ac:dyDescent="0.25">
      <c r="A53" s="213"/>
      <c r="B53" s="213"/>
      <c r="C53" s="68" t="s">
        <v>6320</v>
      </c>
      <c r="D53" s="68">
        <v>229</v>
      </c>
      <c r="E53" s="151"/>
      <c r="F53" s="69">
        <v>146.471324803404</v>
      </c>
      <c r="G53" s="69">
        <v>42.227906401088902</v>
      </c>
      <c r="H53" s="69">
        <v>141.76421999999999</v>
      </c>
      <c r="I53" s="69">
        <v>80.897639999999996</v>
      </c>
      <c r="J53" s="69">
        <v>360.59297569390702</v>
      </c>
      <c r="K53" s="69"/>
      <c r="L53" s="90">
        <v>697</v>
      </c>
      <c r="M53" s="151"/>
      <c r="N53" s="69">
        <v>146.41467784586999</v>
      </c>
      <c r="O53" s="69">
        <v>35.251896662115897</v>
      </c>
      <c r="P53" s="69">
        <v>143.686671428571</v>
      </c>
      <c r="Q53" s="69">
        <v>62.313942857142898</v>
      </c>
      <c r="R53" s="69">
        <v>331.84384285714299</v>
      </c>
      <c r="S53" s="69"/>
      <c r="T53" s="90">
        <v>158</v>
      </c>
      <c r="U53" s="151"/>
      <c r="V53" s="69">
        <v>153.77412203435799</v>
      </c>
      <c r="W53" s="69">
        <v>36.946748291533403</v>
      </c>
      <c r="X53" s="69">
        <v>150.50363999999999</v>
      </c>
      <c r="Y53" s="69">
        <v>79.157489999999996</v>
      </c>
      <c r="Z53" s="69">
        <v>278.14778571428599</v>
      </c>
      <c r="AA53" s="69"/>
      <c r="AB53" s="90">
        <v>768</v>
      </c>
      <c r="AC53" s="151"/>
      <c r="AD53" s="69">
        <v>144.91751635041999</v>
      </c>
      <c r="AE53" s="69">
        <v>36.944799576330198</v>
      </c>
      <c r="AF53" s="69">
        <v>141.95757</v>
      </c>
      <c r="AG53" s="69">
        <v>62.313942857142898</v>
      </c>
      <c r="AH53" s="69">
        <v>360.59297569390702</v>
      </c>
      <c r="AI53" s="69"/>
      <c r="AJ53" s="90">
        <v>926</v>
      </c>
      <c r="AK53" s="151"/>
      <c r="AL53" s="69">
        <v>146.42868665070301</v>
      </c>
      <c r="AM53" s="69">
        <v>37.075318912742702</v>
      </c>
      <c r="AN53" s="69">
        <v>143.12595642857099</v>
      </c>
      <c r="AO53" s="69">
        <v>62.313942857142898</v>
      </c>
      <c r="AP53" s="69">
        <v>360.59297569390702</v>
      </c>
    </row>
    <row r="54" spans="1:42" x14ac:dyDescent="0.25">
      <c r="A54" s="218" t="s">
        <v>40</v>
      </c>
      <c r="B54" s="218" t="s">
        <v>6043</v>
      </c>
      <c r="C54" s="9" t="s">
        <v>34</v>
      </c>
      <c r="D54" s="163">
        <v>88</v>
      </c>
      <c r="E54" s="151">
        <f>(D54/(MAX(D57:D61))*100)</f>
        <v>23.097112860892388</v>
      </c>
      <c r="F54" s="164"/>
      <c r="G54" s="164"/>
      <c r="H54" s="164"/>
      <c r="I54" s="164"/>
      <c r="J54" s="164"/>
      <c r="K54" s="165"/>
      <c r="L54" s="166">
        <v>715</v>
      </c>
      <c r="M54" s="151">
        <f>(L54/(MAX(L57:L61))*100)</f>
        <v>41.186635944700463</v>
      </c>
      <c r="N54" s="164"/>
      <c r="O54" s="164"/>
      <c r="P54" s="164"/>
      <c r="Q54" s="164"/>
      <c r="R54" s="164"/>
      <c r="S54" s="167"/>
      <c r="T54" s="166">
        <v>161</v>
      </c>
      <c r="U54" s="151">
        <f>(T54/(MAX(T57:T61))*100)</f>
        <v>35.46255506607929</v>
      </c>
      <c r="V54" s="164"/>
      <c r="W54" s="164"/>
      <c r="X54" s="164"/>
      <c r="Y54" s="164"/>
      <c r="Z54" s="164"/>
      <c r="AA54" s="167"/>
      <c r="AB54" s="166">
        <v>161</v>
      </c>
      <c r="AC54" s="151">
        <f>(AB54/(MAX(AB57:AB61))*100)</f>
        <v>9.6812988574864693</v>
      </c>
      <c r="AD54" s="164"/>
      <c r="AE54" s="164"/>
      <c r="AF54" s="164"/>
      <c r="AG54" s="164"/>
      <c r="AH54" s="164"/>
      <c r="AI54" s="165"/>
      <c r="AJ54" s="166">
        <v>803</v>
      </c>
      <c r="AK54" s="151">
        <f>(AJ54/(MAX(AJ57:AJ61))*100)</f>
        <v>37.931034482758619</v>
      </c>
      <c r="AL54" s="164"/>
      <c r="AM54" s="164"/>
      <c r="AN54" s="164"/>
      <c r="AO54" s="164"/>
      <c r="AP54" s="164"/>
    </row>
    <row r="55" spans="1:42" x14ac:dyDescent="0.25">
      <c r="A55" s="221"/>
      <c r="B55" s="221"/>
      <c r="C55" s="9" t="s">
        <v>36</v>
      </c>
      <c r="D55" s="163">
        <v>42</v>
      </c>
      <c r="E55" s="151">
        <f>(D55/(MAX(D57:D61))*100)</f>
        <v>11.023622047244094</v>
      </c>
      <c r="F55" s="164"/>
      <c r="G55" s="164"/>
      <c r="H55" s="164"/>
      <c r="I55" s="164"/>
      <c r="J55" s="164"/>
      <c r="K55" s="165"/>
      <c r="L55" s="166">
        <v>156</v>
      </c>
      <c r="M55" s="151">
        <f>(L55/(MAX(L57:L61))*100)</f>
        <v>8.9861751152073737</v>
      </c>
      <c r="N55" s="164"/>
      <c r="O55" s="164"/>
      <c r="P55" s="164"/>
      <c r="Q55" s="164"/>
      <c r="R55" s="164"/>
      <c r="S55" s="167"/>
      <c r="T55" s="166">
        <v>39</v>
      </c>
      <c r="U55" s="151">
        <f>(T55/(MAX(T57:T61))*100)</f>
        <v>8.5903083700440526</v>
      </c>
      <c r="V55" s="164"/>
      <c r="W55" s="164"/>
      <c r="X55" s="164"/>
      <c r="Y55" s="164"/>
      <c r="Z55" s="164"/>
      <c r="AA55" s="167"/>
      <c r="AB55" s="166">
        <v>159</v>
      </c>
      <c r="AC55" s="151">
        <f>(AB55/(MAX(AB57:AB61))*100)</f>
        <v>9.561034275405893</v>
      </c>
      <c r="AD55" s="164"/>
      <c r="AE55" s="164"/>
      <c r="AF55" s="164"/>
      <c r="AG55" s="164"/>
      <c r="AH55" s="164"/>
      <c r="AI55" s="165"/>
      <c r="AJ55" s="166">
        <v>198</v>
      </c>
      <c r="AK55" s="151">
        <f>(AJ55/(MAX(AJ57:AJ61))*100)</f>
        <v>9.3528578176665089</v>
      </c>
      <c r="AL55" s="164"/>
      <c r="AM55" s="164"/>
      <c r="AN55" s="164"/>
      <c r="AO55" s="164"/>
      <c r="AP55" s="164"/>
    </row>
    <row r="56" spans="1:42" x14ac:dyDescent="0.25">
      <c r="A56" s="221"/>
      <c r="B56" s="221"/>
      <c r="C56" s="9" t="s">
        <v>37</v>
      </c>
      <c r="D56" s="163">
        <v>381</v>
      </c>
      <c r="E56" s="168"/>
      <c r="F56" s="165">
        <v>51.14</v>
      </c>
      <c r="G56" s="165">
        <v>10.98</v>
      </c>
      <c r="H56" s="165">
        <v>50</v>
      </c>
      <c r="I56" s="165">
        <v>25</v>
      </c>
      <c r="J56" s="165">
        <v>93</v>
      </c>
      <c r="K56" s="165"/>
      <c r="L56" s="166">
        <v>1736</v>
      </c>
      <c r="M56" s="168"/>
      <c r="N56" s="165">
        <v>49.44</v>
      </c>
      <c r="O56" s="165">
        <v>12.2</v>
      </c>
      <c r="P56" s="165">
        <v>49</v>
      </c>
      <c r="Q56" s="165">
        <v>20</v>
      </c>
      <c r="R56" s="165">
        <v>91</v>
      </c>
      <c r="S56" s="167"/>
      <c r="T56" s="166">
        <v>454</v>
      </c>
      <c r="U56" s="168"/>
      <c r="V56" s="165">
        <v>49.24</v>
      </c>
      <c r="W56" s="165">
        <v>11.73</v>
      </c>
      <c r="X56" s="165">
        <v>49</v>
      </c>
      <c r="Y56" s="165">
        <v>20</v>
      </c>
      <c r="Z56" s="165">
        <v>85</v>
      </c>
      <c r="AA56" s="167"/>
      <c r="AB56" s="166">
        <v>1663</v>
      </c>
      <c r="AC56" s="168"/>
      <c r="AD56" s="165">
        <v>49.89</v>
      </c>
      <c r="AE56" s="165">
        <v>12.085000000000001</v>
      </c>
      <c r="AF56" s="165">
        <v>49</v>
      </c>
      <c r="AG56" s="165">
        <v>21</v>
      </c>
      <c r="AH56" s="165">
        <v>93</v>
      </c>
      <c r="AI56" s="165"/>
      <c r="AJ56" s="166">
        <v>2117</v>
      </c>
      <c r="AK56" s="168"/>
      <c r="AL56" s="165">
        <v>49.75</v>
      </c>
      <c r="AM56" s="165">
        <v>12.01</v>
      </c>
      <c r="AN56" s="165">
        <v>49</v>
      </c>
      <c r="AO56" s="165">
        <v>20</v>
      </c>
      <c r="AP56" s="165">
        <v>93</v>
      </c>
    </row>
    <row r="57" spans="1:42" x14ac:dyDescent="0.25">
      <c r="A57" s="221"/>
      <c r="B57" s="221"/>
      <c r="C57" s="70" t="s">
        <v>6318</v>
      </c>
      <c r="D57" s="169">
        <v>381</v>
      </c>
      <c r="E57" s="170"/>
      <c r="F57" s="167">
        <v>52.55</v>
      </c>
      <c r="G57" s="167">
        <v>16.100000000000001</v>
      </c>
      <c r="H57" s="167">
        <v>50</v>
      </c>
      <c r="I57" s="167">
        <v>20</v>
      </c>
      <c r="J57" s="167">
        <v>139</v>
      </c>
      <c r="K57" s="165"/>
      <c r="L57" s="171">
        <v>1736</v>
      </c>
      <c r="M57" s="170"/>
      <c r="N57" s="167">
        <v>50.43</v>
      </c>
      <c r="O57" s="167">
        <v>13.78</v>
      </c>
      <c r="P57" s="167">
        <v>48</v>
      </c>
      <c r="Q57" s="167">
        <v>19</v>
      </c>
      <c r="R57" s="167">
        <v>120</v>
      </c>
      <c r="S57" s="167"/>
      <c r="T57" s="171">
        <v>454</v>
      </c>
      <c r="U57" s="170"/>
      <c r="V57" s="167">
        <v>51.25</v>
      </c>
      <c r="W57" s="167">
        <v>12.84</v>
      </c>
      <c r="X57" s="167">
        <v>49</v>
      </c>
      <c r="Y57" s="167">
        <v>27</v>
      </c>
      <c r="Z57" s="167">
        <v>99</v>
      </c>
      <c r="AA57" s="167"/>
      <c r="AB57" s="171">
        <v>1663</v>
      </c>
      <c r="AC57" s="170"/>
      <c r="AD57" s="167">
        <v>50.69</v>
      </c>
      <c r="AE57" s="167">
        <v>14.606999999999999</v>
      </c>
      <c r="AF57" s="167">
        <v>48</v>
      </c>
      <c r="AG57" s="167">
        <v>19</v>
      </c>
      <c r="AH57" s="167">
        <v>139</v>
      </c>
      <c r="AI57" s="165"/>
      <c r="AJ57" s="171">
        <v>2117</v>
      </c>
      <c r="AK57" s="170"/>
      <c r="AL57" s="167">
        <v>50.81</v>
      </c>
      <c r="AM57" s="167">
        <v>14.24</v>
      </c>
      <c r="AN57" s="167">
        <v>49</v>
      </c>
      <c r="AO57" s="167">
        <v>19</v>
      </c>
      <c r="AP57" s="167">
        <v>139</v>
      </c>
    </row>
    <row r="58" spans="1:42" x14ac:dyDescent="0.25">
      <c r="A58" s="221"/>
      <c r="B58" s="221"/>
      <c r="C58" s="70" t="s">
        <v>38</v>
      </c>
      <c r="D58" s="169">
        <v>381</v>
      </c>
      <c r="E58" s="170"/>
      <c r="F58" s="167">
        <v>3.92</v>
      </c>
      <c r="G58" s="167">
        <v>0.28710000000000002</v>
      </c>
      <c r="H58" s="167">
        <v>3.9119999999999999</v>
      </c>
      <c r="I58" s="167">
        <v>2.996</v>
      </c>
      <c r="J58" s="167">
        <v>4.9340000000000002</v>
      </c>
      <c r="K58" s="165"/>
      <c r="L58" s="171">
        <v>1736</v>
      </c>
      <c r="M58" s="170"/>
      <c r="N58" s="167">
        <v>3.8860000000000001</v>
      </c>
      <c r="O58" s="167">
        <v>0.26269999999999999</v>
      </c>
      <c r="P58" s="167">
        <v>3.871</v>
      </c>
      <c r="Q58" s="167">
        <v>2.944</v>
      </c>
      <c r="R58" s="167">
        <v>4.7869999999999999</v>
      </c>
      <c r="S58" s="167"/>
      <c r="T58" s="171">
        <v>454</v>
      </c>
      <c r="U58" s="170"/>
      <c r="V58" s="167">
        <v>3.91</v>
      </c>
      <c r="W58" s="167">
        <v>0.24199999999999999</v>
      </c>
      <c r="X58" s="167">
        <v>3.89</v>
      </c>
      <c r="Y58" s="167">
        <v>3.2959999999999998</v>
      </c>
      <c r="Z58" s="167">
        <v>4.5949999999999998</v>
      </c>
      <c r="AA58" s="167"/>
      <c r="AB58" s="171">
        <v>1663</v>
      </c>
      <c r="AC58" s="170"/>
      <c r="AD58" s="167">
        <v>3.8879999999999999</v>
      </c>
      <c r="AE58" s="167">
        <v>0.27400000000000002</v>
      </c>
      <c r="AF58" s="167">
        <v>3.871</v>
      </c>
      <c r="AG58" s="167">
        <v>2.944</v>
      </c>
      <c r="AH58" s="167">
        <v>4.9340000000000002</v>
      </c>
      <c r="AI58" s="165"/>
      <c r="AJ58" s="171">
        <v>2117</v>
      </c>
      <c r="AK58" s="170"/>
      <c r="AL58" s="167">
        <v>3.8919999999999999</v>
      </c>
      <c r="AM58" s="167">
        <v>0.26750000000000002</v>
      </c>
      <c r="AN58" s="167">
        <v>3.8919999999999999</v>
      </c>
      <c r="AO58" s="167">
        <v>2.944</v>
      </c>
      <c r="AP58" s="167">
        <v>4.9340000000000002</v>
      </c>
    </row>
    <row r="59" spans="1:42" x14ac:dyDescent="0.25">
      <c r="A59" s="221"/>
      <c r="B59" s="221"/>
      <c r="C59" s="71" t="s">
        <v>6319</v>
      </c>
      <c r="D59" s="169">
        <v>381</v>
      </c>
      <c r="E59" s="170"/>
      <c r="F59" s="167">
        <v>101.6</v>
      </c>
      <c r="G59" s="167">
        <v>54.762999999999998</v>
      </c>
      <c r="H59" s="167">
        <v>87</v>
      </c>
      <c r="I59" s="167">
        <v>30</v>
      </c>
      <c r="J59" s="167">
        <v>386</v>
      </c>
      <c r="K59" s="165"/>
      <c r="L59" s="171">
        <v>1736</v>
      </c>
      <c r="M59" s="170"/>
      <c r="N59" s="167">
        <v>99.79</v>
      </c>
      <c r="O59" s="167">
        <v>55.216000000000001</v>
      </c>
      <c r="P59" s="167">
        <v>87</v>
      </c>
      <c r="Q59" s="167">
        <v>16</v>
      </c>
      <c r="R59" s="167">
        <v>397</v>
      </c>
      <c r="S59" s="167"/>
      <c r="T59" s="171">
        <v>454</v>
      </c>
      <c r="U59" s="170"/>
      <c r="V59" s="167">
        <v>101</v>
      </c>
      <c r="W59" s="167">
        <v>55.438000000000002</v>
      </c>
      <c r="X59" s="167">
        <v>87</v>
      </c>
      <c r="Y59" s="167">
        <v>18</v>
      </c>
      <c r="Z59" s="167">
        <v>397</v>
      </c>
      <c r="AA59" s="167"/>
      <c r="AB59" s="171">
        <v>1663</v>
      </c>
      <c r="AC59" s="170"/>
      <c r="AD59" s="167">
        <v>99.89</v>
      </c>
      <c r="AE59" s="167">
        <v>55.06</v>
      </c>
      <c r="AF59" s="167">
        <v>87</v>
      </c>
      <c r="AG59" s="167">
        <v>16</v>
      </c>
      <c r="AH59" s="167">
        <v>391</v>
      </c>
      <c r="AI59" s="165"/>
      <c r="AJ59" s="171">
        <v>2117</v>
      </c>
      <c r="AK59" s="170"/>
      <c r="AL59" s="167">
        <v>100.1</v>
      </c>
      <c r="AM59" s="167">
        <v>55.127000000000002</v>
      </c>
      <c r="AN59" s="167">
        <v>87</v>
      </c>
      <c r="AO59" s="167">
        <v>16</v>
      </c>
      <c r="AP59" s="167">
        <v>397</v>
      </c>
    </row>
    <row r="60" spans="1:42" x14ac:dyDescent="0.25">
      <c r="A60" s="221"/>
      <c r="B60" s="221"/>
      <c r="C60" s="71" t="s">
        <v>39</v>
      </c>
      <c r="D60" s="169">
        <v>381</v>
      </c>
      <c r="E60" s="170"/>
      <c r="F60" s="167">
        <v>4.5019999999999998</v>
      </c>
      <c r="G60" s="167">
        <v>0.47799999999999998</v>
      </c>
      <c r="H60" s="167">
        <v>4.4660000000000002</v>
      </c>
      <c r="I60" s="167">
        <v>3.4009999999999998</v>
      </c>
      <c r="J60" s="167">
        <v>5.9560000000000004</v>
      </c>
      <c r="K60" s="165"/>
      <c r="L60" s="171">
        <v>1736</v>
      </c>
      <c r="M60" s="170"/>
      <c r="N60" s="167">
        <v>4.4720000000000004</v>
      </c>
      <c r="O60" s="167">
        <v>0.50700000000000001</v>
      </c>
      <c r="P60" s="167">
        <v>4.4660000000000002</v>
      </c>
      <c r="Q60" s="167">
        <v>2.7730000000000001</v>
      </c>
      <c r="R60" s="167">
        <v>5.984</v>
      </c>
      <c r="S60" s="167"/>
      <c r="T60" s="171">
        <v>454</v>
      </c>
      <c r="U60" s="170"/>
      <c r="V60" s="167">
        <v>4.4859999999999998</v>
      </c>
      <c r="W60" s="167">
        <v>0.504</v>
      </c>
      <c r="X60" s="167">
        <v>4.4660000000000002</v>
      </c>
      <c r="Y60" s="167">
        <v>2.89</v>
      </c>
      <c r="Z60" s="167">
        <v>5.984</v>
      </c>
      <c r="AA60" s="167"/>
      <c r="AB60" s="171">
        <v>1663</v>
      </c>
      <c r="AC60" s="170"/>
      <c r="AD60" s="167">
        <v>4.4749999999999996</v>
      </c>
      <c r="AE60" s="167">
        <v>0.501</v>
      </c>
      <c r="AF60" s="167">
        <v>4.4660000000000002</v>
      </c>
      <c r="AG60" s="167">
        <v>2.7730000000000001</v>
      </c>
      <c r="AH60" s="167">
        <v>5.9690000000000003</v>
      </c>
      <c r="AI60" s="165"/>
      <c r="AJ60" s="171">
        <v>2117</v>
      </c>
      <c r="AK60" s="170"/>
      <c r="AL60" s="167">
        <v>4.4779999999999998</v>
      </c>
      <c r="AM60" s="167">
        <v>0.502</v>
      </c>
      <c r="AN60" s="167">
        <v>4.4459999999999997</v>
      </c>
      <c r="AO60" s="167">
        <v>2.7730000000000001</v>
      </c>
      <c r="AP60" s="167">
        <v>5.984</v>
      </c>
    </row>
    <row r="61" spans="1:42" x14ac:dyDescent="0.25">
      <c r="A61" s="222"/>
      <c r="B61" s="222"/>
      <c r="C61" s="68" t="s">
        <v>6320</v>
      </c>
      <c r="D61" s="166">
        <v>381</v>
      </c>
      <c r="E61" s="168"/>
      <c r="F61" s="165">
        <v>129.9</v>
      </c>
      <c r="G61" s="165">
        <v>39.265999999999998</v>
      </c>
      <c r="H61" s="165">
        <v>126</v>
      </c>
      <c r="I61" s="165">
        <v>31</v>
      </c>
      <c r="J61" s="165">
        <v>331.4</v>
      </c>
      <c r="K61" s="165"/>
      <c r="L61" s="171">
        <v>1736</v>
      </c>
      <c r="M61" s="168"/>
      <c r="N61" s="167">
        <v>130.9</v>
      </c>
      <c r="O61" s="167">
        <v>39.767000000000003</v>
      </c>
      <c r="P61" s="167">
        <v>128</v>
      </c>
      <c r="Q61" s="167">
        <v>22</v>
      </c>
      <c r="R61" s="167">
        <v>361</v>
      </c>
      <c r="S61" s="167"/>
      <c r="T61" s="166">
        <v>454</v>
      </c>
      <c r="U61" s="168"/>
      <c r="V61" s="165">
        <v>129.30000000000001</v>
      </c>
      <c r="W61" s="165">
        <v>39.6</v>
      </c>
      <c r="X61" s="165">
        <v>128</v>
      </c>
      <c r="Y61" s="165">
        <v>42</v>
      </c>
      <c r="Z61" s="165">
        <v>285.7</v>
      </c>
      <c r="AA61" s="167"/>
      <c r="AB61" s="166">
        <v>1663</v>
      </c>
      <c r="AC61" s="168"/>
      <c r="AD61" s="165">
        <v>131.1</v>
      </c>
      <c r="AE61" s="165">
        <v>39.692</v>
      </c>
      <c r="AF61" s="165">
        <v>128</v>
      </c>
      <c r="AG61" s="165">
        <v>22</v>
      </c>
      <c r="AH61" s="165">
        <v>361</v>
      </c>
      <c r="AI61" s="165"/>
      <c r="AJ61" s="171">
        <v>2117</v>
      </c>
      <c r="AK61" s="168"/>
      <c r="AL61" s="167">
        <v>130.69999999999999</v>
      </c>
      <c r="AM61" s="167">
        <v>39.67</v>
      </c>
      <c r="AN61" s="167">
        <v>128</v>
      </c>
      <c r="AO61" s="167">
        <v>22</v>
      </c>
      <c r="AP61" s="167">
        <v>116.57</v>
      </c>
    </row>
    <row r="62" spans="1:42" x14ac:dyDescent="0.25">
      <c r="A62" s="218" t="s">
        <v>48</v>
      </c>
      <c r="B62" s="218" t="s">
        <v>208</v>
      </c>
      <c r="C62" s="9" t="s">
        <v>34</v>
      </c>
      <c r="D62" s="163">
        <v>24</v>
      </c>
      <c r="E62" s="151">
        <f>(D62/(MAX(D65:D69))*100)</f>
        <v>47.058823529411761</v>
      </c>
      <c r="F62" s="164"/>
      <c r="G62" s="164"/>
      <c r="H62" s="164"/>
      <c r="I62" s="164"/>
      <c r="J62" s="164"/>
      <c r="K62" s="165"/>
      <c r="L62" s="166">
        <v>95</v>
      </c>
      <c r="M62" s="151">
        <f>(L62/(MAX(L65:L69))*100)</f>
        <v>47.5</v>
      </c>
      <c r="N62" s="164"/>
      <c r="O62" s="164"/>
      <c r="P62" s="164"/>
      <c r="Q62" s="164"/>
      <c r="R62" s="164"/>
      <c r="S62" s="167"/>
      <c r="T62" s="166">
        <v>24</v>
      </c>
      <c r="U62" s="151">
        <f>(T62/(MAX(T65:T69))*100)</f>
        <v>47.058823529411761</v>
      </c>
      <c r="V62" s="164"/>
      <c r="W62" s="164"/>
      <c r="X62" s="164"/>
      <c r="Y62" s="164"/>
      <c r="Z62" s="164"/>
      <c r="AA62" s="167"/>
      <c r="AB62" s="166">
        <v>95</v>
      </c>
      <c r="AC62" s="151">
        <f>(AB62/(MAX(AB65:AB69))*100)</f>
        <v>47.5</v>
      </c>
      <c r="AD62" s="164"/>
      <c r="AE62" s="164"/>
      <c r="AF62" s="164"/>
      <c r="AG62" s="164"/>
      <c r="AH62" s="164"/>
      <c r="AI62" s="165"/>
      <c r="AJ62" s="166">
        <v>119</v>
      </c>
      <c r="AK62" s="151">
        <f>(AJ62/(MAX(AJ65:AJ69))*100)</f>
        <v>47.410358565737056</v>
      </c>
      <c r="AL62" s="164"/>
      <c r="AM62" s="164"/>
      <c r="AN62" s="164"/>
      <c r="AO62" s="164"/>
      <c r="AP62" s="164"/>
    </row>
    <row r="63" spans="1:42" x14ac:dyDescent="0.25">
      <c r="A63" s="219"/>
      <c r="B63" s="219"/>
      <c r="C63" s="9" t="s">
        <v>36</v>
      </c>
      <c r="D63" s="163">
        <v>9</v>
      </c>
      <c r="E63" s="151">
        <f>(D63/(MAX(D65:D69))*100)</f>
        <v>17.647058823529413</v>
      </c>
      <c r="F63" s="164"/>
      <c r="G63" s="164"/>
      <c r="H63" s="164"/>
      <c r="I63" s="164"/>
      <c r="J63" s="164"/>
      <c r="K63" s="165"/>
      <c r="L63" s="166">
        <v>35</v>
      </c>
      <c r="M63" s="151">
        <f>(L63/(MAX(L65:L69))*100)</f>
        <v>17.5</v>
      </c>
      <c r="N63" s="164"/>
      <c r="O63" s="164"/>
      <c r="P63" s="164"/>
      <c r="Q63" s="164"/>
      <c r="R63" s="164"/>
      <c r="S63" s="167"/>
      <c r="T63" s="166">
        <v>7</v>
      </c>
      <c r="U63" s="151">
        <f>(T63/(MAX(T65:T69))*100)</f>
        <v>13.725490196078432</v>
      </c>
      <c r="V63" s="164"/>
      <c r="W63" s="164"/>
      <c r="X63" s="164"/>
      <c r="Y63" s="164"/>
      <c r="Z63" s="164"/>
      <c r="AA63" s="167"/>
      <c r="AB63" s="166">
        <v>37</v>
      </c>
      <c r="AC63" s="151">
        <f>(AB63/(MAX(AB65:AB69))*100)</f>
        <v>18.5</v>
      </c>
      <c r="AD63" s="164"/>
      <c r="AE63" s="164"/>
      <c r="AF63" s="164"/>
      <c r="AG63" s="164"/>
      <c r="AH63" s="164"/>
      <c r="AI63" s="165"/>
      <c r="AJ63" s="166">
        <v>44</v>
      </c>
      <c r="AK63" s="151">
        <f>(AJ63/(MAX(AJ65:AJ69))*100)</f>
        <v>17.529880478087652</v>
      </c>
      <c r="AL63" s="164"/>
      <c r="AM63" s="164"/>
      <c r="AN63" s="164"/>
      <c r="AO63" s="164"/>
      <c r="AP63" s="164"/>
    </row>
    <row r="64" spans="1:42" x14ac:dyDescent="0.25">
      <c r="A64" s="219"/>
      <c r="B64" s="219"/>
      <c r="C64" s="9" t="s">
        <v>37</v>
      </c>
      <c r="D64" s="163">
        <v>51</v>
      </c>
      <c r="E64" s="168"/>
      <c r="F64" s="165">
        <v>48.400317000000001</v>
      </c>
      <c r="G64" s="165">
        <v>16.664923000000002</v>
      </c>
      <c r="H64" s="165">
        <v>51.460642999999997</v>
      </c>
      <c r="I64" s="165">
        <v>18.611910000000002</v>
      </c>
      <c r="J64" s="165">
        <v>78.598219999999998</v>
      </c>
      <c r="K64" s="165"/>
      <c r="L64" s="166">
        <v>200</v>
      </c>
      <c r="M64" s="168"/>
      <c r="N64" s="172">
        <v>49.081629</v>
      </c>
      <c r="O64" s="172">
        <v>16.731954000000002</v>
      </c>
      <c r="P64" s="172">
        <v>48.527036000000003</v>
      </c>
      <c r="Q64" s="172">
        <v>18.026009999999999</v>
      </c>
      <c r="R64" s="172">
        <v>88.533880999999994</v>
      </c>
      <c r="S64" s="167"/>
      <c r="T64" s="166">
        <v>51</v>
      </c>
      <c r="U64" s="168"/>
      <c r="V64" s="172">
        <v>49.869683999999999</v>
      </c>
      <c r="W64" s="172">
        <v>15.394416</v>
      </c>
      <c r="X64" s="172">
        <v>46.368240999999998</v>
      </c>
      <c r="Y64" s="172">
        <v>19.414100000000001</v>
      </c>
      <c r="Z64" s="172">
        <v>83.701573999999994</v>
      </c>
      <c r="AA64" s="167"/>
      <c r="AB64" s="166">
        <v>200</v>
      </c>
      <c r="AC64" s="168"/>
      <c r="AD64" s="172">
        <v>48.706940000000003</v>
      </c>
      <c r="AE64" s="172">
        <v>17.029710999999999</v>
      </c>
      <c r="AF64" s="172">
        <v>49.971252999999997</v>
      </c>
      <c r="AG64" s="172">
        <v>18.026009999999999</v>
      </c>
      <c r="AH64" s="172">
        <v>88.533880999999994</v>
      </c>
      <c r="AI64" s="165"/>
      <c r="AJ64" s="166">
        <v>251</v>
      </c>
      <c r="AK64" s="168"/>
      <c r="AL64" s="172">
        <v>48.943195000000003</v>
      </c>
      <c r="AM64" s="172">
        <v>16.687306</v>
      </c>
      <c r="AN64" s="172">
        <v>49.399042000000001</v>
      </c>
      <c r="AO64" s="172">
        <v>18.026009999999999</v>
      </c>
      <c r="AP64" s="172">
        <v>88.533880999999994</v>
      </c>
    </row>
    <row r="65" spans="1:42" x14ac:dyDescent="0.25">
      <c r="A65" s="219"/>
      <c r="B65" s="219"/>
      <c r="C65" s="70" t="s">
        <v>6318</v>
      </c>
      <c r="D65" s="169">
        <v>51</v>
      </c>
      <c r="E65" s="170"/>
      <c r="F65" s="167">
        <v>41.176470999999999</v>
      </c>
      <c r="G65" s="167">
        <v>11.615</v>
      </c>
      <c r="H65" s="167">
        <v>40</v>
      </c>
      <c r="I65" s="167">
        <v>17</v>
      </c>
      <c r="J65" s="167">
        <v>73</v>
      </c>
      <c r="K65" s="165"/>
      <c r="L65" s="171">
        <v>199</v>
      </c>
      <c r="M65" s="170"/>
      <c r="N65" s="167">
        <v>44.060302</v>
      </c>
      <c r="O65" s="167">
        <v>13.199571000000001</v>
      </c>
      <c r="P65" s="167">
        <v>43</v>
      </c>
      <c r="Q65" s="167">
        <v>17</v>
      </c>
      <c r="R65" s="167">
        <v>93</v>
      </c>
      <c r="S65" s="167"/>
      <c r="T65" s="171">
        <v>51</v>
      </c>
      <c r="U65" s="170"/>
      <c r="V65" s="167">
        <v>44.843136999999999</v>
      </c>
      <c r="W65" s="167">
        <v>12.565624</v>
      </c>
      <c r="X65" s="167">
        <v>44</v>
      </c>
      <c r="Y65" s="167">
        <v>25</v>
      </c>
      <c r="Z65" s="167">
        <v>83</v>
      </c>
      <c r="AA65" s="167"/>
      <c r="AB65" s="171">
        <v>199</v>
      </c>
      <c r="AC65" s="170"/>
      <c r="AD65" s="167">
        <v>43.120603000000003</v>
      </c>
      <c r="AE65" s="167">
        <v>13.020013000000001</v>
      </c>
      <c r="AF65" s="167">
        <v>42</v>
      </c>
      <c r="AG65" s="167">
        <v>17</v>
      </c>
      <c r="AH65" s="167">
        <v>93</v>
      </c>
      <c r="AI65" s="165"/>
      <c r="AJ65" s="171">
        <v>250</v>
      </c>
      <c r="AK65" s="170"/>
      <c r="AL65" s="167">
        <v>43.472000000000001</v>
      </c>
      <c r="AM65" s="167">
        <v>12.922428999999999</v>
      </c>
      <c r="AN65" s="167">
        <v>42</v>
      </c>
      <c r="AO65" s="167">
        <v>17</v>
      </c>
      <c r="AP65" s="167">
        <v>93</v>
      </c>
    </row>
    <row r="66" spans="1:42" x14ac:dyDescent="0.25">
      <c r="A66" s="219"/>
      <c r="B66" s="219"/>
      <c r="C66" s="70" t="s">
        <v>38</v>
      </c>
      <c r="D66" s="169">
        <v>51</v>
      </c>
      <c r="E66" s="170"/>
      <c r="F66" s="167">
        <v>3.6778659999999999</v>
      </c>
      <c r="G66" s="167">
        <v>0.29054600000000003</v>
      </c>
      <c r="H66" s="167">
        <v>3.688879</v>
      </c>
      <c r="I66" s="167">
        <v>2.8332130000000002</v>
      </c>
      <c r="J66" s="167">
        <v>4.2904590000000002</v>
      </c>
      <c r="K66" s="165"/>
      <c r="L66" s="171">
        <v>199</v>
      </c>
      <c r="M66" s="170"/>
      <c r="N66" s="167">
        <v>3.741892</v>
      </c>
      <c r="O66" s="167">
        <v>0.29784500000000003</v>
      </c>
      <c r="P66" s="167">
        <v>3.7612000000000001</v>
      </c>
      <c r="Q66" s="167">
        <v>2.8332130000000002</v>
      </c>
      <c r="R66" s="167">
        <v>4.5325990000000003</v>
      </c>
      <c r="S66" s="167"/>
      <c r="T66" s="171">
        <v>51</v>
      </c>
      <c r="U66" s="170"/>
      <c r="V66" s="167">
        <v>3.7660999999999998</v>
      </c>
      <c r="W66" s="167">
        <v>0.27452799999999999</v>
      </c>
      <c r="X66" s="167">
        <v>3.7841900000000002</v>
      </c>
      <c r="Y66" s="167">
        <v>3.2188759999999998</v>
      </c>
      <c r="Z66" s="167">
        <v>4.4188409999999996</v>
      </c>
      <c r="AA66" s="167"/>
      <c r="AB66" s="171">
        <v>199</v>
      </c>
      <c r="AC66" s="170"/>
      <c r="AD66" s="167">
        <v>3.7192789999999998</v>
      </c>
      <c r="AE66" s="167">
        <v>0.30230499999999999</v>
      </c>
      <c r="AF66" s="167">
        <v>3.73767</v>
      </c>
      <c r="AG66" s="167">
        <v>2.8332130000000002</v>
      </c>
      <c r="AH66" s="167">
        <v>4.5325990000000003</v>
      </c>
      <c r="AI66" s="165"/>
      <c r="AJ66" s="171">
        <v>250</v>
      </c>
      <c r="AK66" s="170"/>
      <c r="AL66" s="167">
        <v>3.728831</v>
      </c>
      <c r="AM66" s="167">
        <v>0.29692000000000002</v>
      </c>
      <c r="AN66" s="167">
        <v>3.73767</v>
      </c>
      <c r="AO66" s="167">
        <v>2.8332130000000002</v>
      </c>
      <c r="AP66" s="167">
        <v>4.5325990000000003</v>
      </c>
    </row>
    <row r="67" spans="1:42" x14ac:dyDescent="0.25">
      <c r="A67" s="219"/>
      <c r="B67" s="219"/>
      <c r="C67" s="71" t="s">
        <v>6319</v>
      </c>
      <c r="D67" s="169">
        <v>51</v>
      </c>
      <c r="E67" s="170"/>
      <c r="F67" s="167">
        <v>153.803922</v>
      </c>
      <c r="G67" s="167">
        <v>116.91073900000001</v>
      </c>
      <c r="H67" s="167">
        <v>123</v>
      </c>
      <c r="I67" s="167">
        <v>58</v>
      </c>
      <c r="J67" s="167">
        <v>705</v>
      </c>
      <c r="K67" s="165"/>
      <c r="L67" s="171">
        <v>200</v>
      </c>
      <c r="M67" s="170"/>
      <c r="N67" s="167">
        <v>147.30500000000001</v>
      </c>
      <c r="O67" s="167">
        <v>126.985584</v>
      </c>
      <c r="P67" s="167">
        <v>116.5</v>
      </c>
      <c r="Q67" s="167">
        <v>41</v>
      </c>
      <c r="R67" s="167">
        <v>1221</v>
      </c>
      <c r="S67" s="167"/>
      <c r="T67" s="171">
        <v>51</v>
      </c>
      <c r="U67" s="170"/>
      <c r="V67" s="167">
        <v>141.901961</v>
      </c>
      <c r="W67" s="167">
        <v>114.55972300000001</v>
      </c>
      <c r="X67" s="167">
        <v>112</v>
      </c>
      <c r="Y67" s="167">
        <v>46</v>
      </c>
      <c r="Z67" s="167">
        <v>760</v>
      </c>
      <c r="AA67" s="167"/>
      <c r="AB67" s="171">
        <v>200</v>
      </c>
      <c r="AC67" s="170"/>
      <c r="AD67" s="167">
        <v>150.34</v>
      </c>
      <c r="AE67" s="167">
        <v>127.499628</v>
      </c>
      <c r="AF67" s="167">
        <v>118.5</v>
      </c>
      <c r="AG67" s="167">
        <v>41</v>
      </c>
      <c r="AH67" s="167">
        <v>1221</v>
      </c>
      <c r="AI67" s="165"/>
      <c r="AJ67" s="171">
        <v>251</v>
      </c>
      <c r="AK67" s="170"/>
      <c r="AL67" s="167">
        <v>148.62549799999999</v>
      </c>
      <c r="AM67" s="167">
        <v>124.804884</v>
      </c>
      <c r="AN67" s="167">
        <v>117</v>
      </c>
      <c r="AO67" s="167">
        <v>41</v>
      </c>
      <c r="AP67" s="167">
        <v>1221</v>
      </c>
    </row>
    <row r="68" spans="1:42" x14ac:dyDescent="0.25">
      <c r="A68" s="219"/>
      <c r="B68" s="219"/>
      <c r="C68" s="71" t="s">
        <v>39</v>
      </c>
      <c r="D68" s="169">
        <v>51</v>
      </c>
      <c r="E68" s="170"/>
      <c r="F68" s="167">
        <v>4.8683139999999998</v>
      </c>
      <c r="G68" s="167">
        <v>0.53327500000000005</v>
      </c>
      <c r="H68" s="167">
        <v>4.8121840000000002</v>
      </c>
      <c r="I68" s="167">
        <v>4.0604430000000002</v>
      </c>
      <c r="J68" s="167">
        <v>6.558198</v>
      </c>
      <c r="K68" s="165"/>
      <c r="L68" s="171">
        <v>200</v>
      </c>
      <c r="M68" s="170"/>
      <c r="N68" s="167">
        <v>4.8053129999999999</v>
      </c>
      <c r="O68" s="167">
        <v>0.55633600000000005</v>
      </c>
      <c r="P68" s="167">
        <v>4.7578820000000004</v>
      </c>
      <c r="Q68" s="167">
        <v>3.7135720000000001</v>
      </c>
      <c r="R68" s="167">
        <v>7.1074250000000001</v>
      </c>
      <c r="S68" s="167"/>
      <c r="T68" s="171">
        <v>51</v>
      </c>
      <c r="U68" s="170"/>
      <c r="V68" s="167">
        <v>4.7927030000000004</v>
      </c>
      <c r="W68" s="167">
        <v>0.513625</v>
      </c>
      <c r="X68" s="167">
        <v>4.7184990000000004</v>
      </c>
      <c r="Y68" s="167">
        <v>3.8286410000000002</v>
      </c>
      <c r="Z68" s="167">
        <v>6.633318</v>
      </c>
      <c r="AA68" s="167"/>
      <c r="AB68" s="171">
        <v>200</v>
      </c>
      <c r="AC68" s="170"/>
      <c r="AD68" s="167">
        <v>4.8245940000000003</v>
      </c>
      <c r="AE68" s="167">
        <v>0.56149899999999997</v>
      </c>
      <c r="AF68" s="167">
        <v>4.7749040000000003</v>
      </c>
      <c r="AG68" s="167">
        <v>3.7135720000000001</v>
      </c>
      <c r="AH68" s="167">
        <v>7.1074250000000001</v>
      </c>
      <c r="AI68" s="165"/>
      <c r="AJ68" s="171">
        <v>251</v>
      </c>
      <c r="AK68" s="170"/>
      <c r="AL68" s="167">
        <v>4.8181139999999996</v>
      </c>
      <c r="AM68" s="167">
        <v>0.55126299999999995</v>
      </c>
      <c r="AN68" s="167">
        <v>4.7621739999999999</v>
      </c>
      <c r="AO68" s="167">
        <v>3.7135720000000001</v>
      </c>
      <c r="AP68" s="167">
        <v>7.1074250000000001</v>
      </c>
    </row>
    <row r="69" spans="1:42" x14ac:dyDescent="0.25">
      <c r="A69" s="220"/>
      <c r="B69" s="220"/>
      <c r="C69" s="68" t="s">
        <v>6320</v>
      </c>
      <c r="D69" s="166">
        <v>49</v>
      </c>
      <c r="E69" s="168"/>
      <c r="F69" s="165">
        <v>109.76093299999999</v>
      </c>
      <c r="G69" s="165">
        <v>39.861542</v>
      </c>
      <c r="H69" s="165">
        <v>98</v>
      </c>
      <c r="I69" s="165">
        <v>30</v>
      </c>
      <c r="J69" s="165">
        <v>240</v>
      </c>
      <c r="K69" s="165"/>
      <c r="L69" s="171">
        <v>191</v>
      </c>
      <c r="M69" s="168"/>
      <c r="N69" s="167">
        <v>108.032909</v>
      </c>
      <c r="O69" s="167">
        <v>32.652965000000002</v>
      </c>
      <c r="P69" s="167">
        <v>103</v>
      </c>
      <c r="Q69" s="167">
        <v>44</v>
      </c>
      <c r="R69" s="167">
        <v>225.71428599999999</v>
      </c>
      <c r="S69" s="167"/>
      <c r="T69" s="166">
        <v>49</v>
      </c>
      <c r="U69" s="168"/>
      <c r="V69" s="165">
        <v>113.55393599999999</v>
      </c>
      <c r="W69" s="165">
        <v>31.517590999999999</v>
      </c>
      <c r="X69" s="165">
        <v>107</v>
      </c>
      <c r="Y69" s="165">
        <v>59</v>
      </c>
      <c r="Z69" s="165">
        <v>189</v>
      </c>
      <c r="AA69" s="167"/>
      <c r="AB69" s="166">
        <v>191</v>
      </c>
      <c r="AC69" s="168"/>
      <c r="AD69" s="165">
        <v>107.05983500000001</v>
      </c>
      <c r="AE69" s="165">
        <v>34.765450999999999</v>
      </c>
      <c r="AF69" s="165">
        <v>101</v>
      </c>
      <c r="AG69" s="165">
        <v>30</v>
      </c>
      <c r="AH69" s="165">
        <v>240</v>
      </c>
      <c r="AI69" s="165"/>
      <c r="AJ69" s="171">
        <v>240</v>
      </c>
      <c r="AK69" s="168"/>
      <c r="AL69" s="167">
        <v>108.38571399999999</v>
      </c>
      <c r="AM69" s="167">
        <v>34.164673000000001</v>
      </c>
      <c r="AN69" s="167">
        <v>102.5</v>
      </c>
      <c r="AO69" s="167">
        <v>30</v>
      </c>
      <c r="AP69" s="167">
        <v>240</v>
      </c>
    </row>
    <row r="70" spans="1:42" x14ac:dyDescent="0.25">
      <c r="A70" s="211" t="s">
        <v>61</v>
      </c>
      <c r="B70" s="211" t="s">
        <v>208</v>
      </c>
      <c r="C70" s="9" t="s">
        <v>34</v>
      </c>
      <c r="D70" s="138">
        <v>0</v>
      </c>
      <c r="E70" s="151">
        <v>0</v>
      </c>
      <c r="F70" s="78"/>
      <c r="G70" s="78"/>
      <c r="H70" s="78"/>
      <c r="I70" s="78"/>
      <c r="J70" s="78"/>
      <c r="K70" s="87"/>
      <c r="L70" s="139">
        <v>0</v>
      </c>
      <c r="M70" s="151">
        <v>0</v>
      </c>
      <c r="N70" s="78"/>
      <c r="O70" s="78"/>
      <c r="P70" s="78"/>
      <c r="Q70" s="78"/>
      <c r="R70" s="78"/>
      <c r="S70" s="72"/>
      <c r="T70" s="139">
        <v>0</v>
      </c>
      <c r="U70" s="151">
        <v>0</v>
      </c>
      <c r="V70" s="78"/>
      <c r="W70" s="78"/>
      <c r="X70" s="78"/>
      <c r="Y70" s="78"/>
      <c r="Z70" s="78"/>
      <c r="AA70" s="72"/>
      <c r="AB70" s="139">
        <v>0</v>
      </c>
      <c r="AC70" s="151">
        <v>0</v>
      </c>
      <c r="AD70" s="78"/>
      <c r="AE70" s="78"/>
      <c r="AF70" s="78"/>
      <c r="AG70" s="78"/>
      <c r="AH70" s="78"/>
      <c r="AI70" s="87"/>
      <c r="AJ70" s="139">
        <v>0</v>
      </c>
      <c r="AK70" s="151">
        <v>0</v>
      </c>
      <c r="AL70" s="78"/>
      <c r="AM70" s="78"/>
      <c r="AN70" s="78"/>
      <c r="AO70" s="78"/>
      <c r="AP70" s="78"/>
    </row>
    <row r="71" spans="1:42" x14ac:dyDescent="0.25">
      <c r="A71" s="212"/>
      <c r="B71" s="212"/>
      <c r="C71" s="9" t="s">
        <v>36</v>
      </c>
      <c r="D71" s="138"/>
      <c r="E71" s="151">
        <f>(D71/(MAX(D73:D77))*100)</f>
        <v>0</v>
      </c>
      <c r="F71" s="78"/>
      <c r="G71" s="78"/>
      <c r="H71" s="78"/>
      <c r="I71" s="78"/>
      <c r="J71" s="78"/>
      <c r="K71" s="87"/>
      <c r="L71" s="139"/>
      <c r="M71" s="151">
        <f>(L71/(MAX(L73:L77))*100)</f>
        <v>0</v>
      </c>
      <c r="N71" s="78"/>
      <c r="O71" s="78"/>
      <c r="P71" s="78"/>
      <c r="Q71" s="78"/>
      <c r="R71" s="78"/>
      <c r="S71" s="72"/>
      <c r="T71" s="139"/>
      <c r="U71" s="151">
        <f>(T71/(MAX(T73:T77))*100)</f>
        <v>0</v>
      </c>
      <c r="V71" s="78"/>
      <c r="W71" s="78"/>
      <c r="X71" s="78"/>
      <c r="Y71" s="78"/>
      <c r="Z71" s="78"/>
      <c r="AA71" s="72"/>
      <c r="AB71" s="139"/>
      <c r="AC71" s="151">
        <f>(AB71/(MAX(AB73:AB77))*100)</f>
        <v>0</v>
      </c>
      <c r="AD71" s="78"/>
      <c r="AE71" s="78"/>
      <c r="AF71" s="78"/>
      <c r="AG71" s="78"/>
      <c r="AH71" s="78"/>
      <c r="AI71" s="87"/>
      <c r="AJ71" s="139"/>
      <c r="AK71" s="151">
        <f>(AJ71/(MAX(AJ73:AJ77))*100)</f>
        <v>0</v>
      </c>
      <c r="AL71" s="78"/>
      <c r="AM71" s="78"/>
      <c r="AN71" s="78"/>
      <c r="AO71" s="78"/>
      <c r="AP71" s="78"/>
    </row>
    <row r="72" spans="1:42" x14ac:dyDescent="0.25">
      <c r="A72" s="212"/>
      <c r="B72" s="212"/>
      <c r="C72" s="9" t="s">
        <v>37</v>
      </c>
      <c r="D72" s="138">
        <v>1116</v>
      </c>
      <c r="E72" s="152"/>
      <c r="F72" s="87">
        <v>70.97</v>
      </c>
      <c r="G72" s="87">
        <v>4.59</v>
      </c>
      <c r="H72" s="87">
        <v>71</v>
      </c>
      <c r="I72" s="87">
        <v>50</v>
      </c>
      <c r="J72" s="87">
        <v>79</v>
      </c>
      <c r="K72" s="87"/>
      <c r="L72" s="139">
        <v>4112</v>
      </c>
      <c r="M72" s="152"/>
      <c r="N72" s="87">
        <v>67.08</v>
      </c>
      <c r="O72" s="87">
        <v>6</v>
      </c>
      <c r="P72" s="87">
        <v>67</v>
      </c>
      <c r="Q72" s="87">
        <v>50</v>
      </c>
      <c r="R72" s="87">
        <v>81</v>
      </c>
      <c r="S72" s="72"/>
      <c r="T72" s="139">
        <v>1069</v>
      </c>
      <c r="U72" s="152"/>
      <c r="V72" s="87">
        <v>66</v>
      </c>
      <c r="W72" s="87">
        <v>5.07</v>
      </c>
      <c r="X72" s="87">
        <v>67</v>
      </c>
      <c r="Y72" s="87">
        <v>50</v>
      </c>
      <c r="Z72" s="87">
        <v>79</v>
      </c>
      <c r="AA72" s="72"/>
      <c r="AB72" s="139">
        <v>4159</v>
      </c>
      <c r="AC72" s="152"/>
      <c r="AD72" s="87">
        <v>68.400000000000006</v>
      </c>
      <c r="AE72" s="87">
        <v>6.05</v>
      </c>
      <c r="AF72" s="87">
        <v>69</v>
      </c>
      <c r="AG72" s="87">
        <v>50</v>
      </c>
      <c r="AH72" s="87">
        <v>81</v>
      </c>
      <c r="AI72" s="87"/>
      <c r="AJ72" s="139">
        <v>5228</v>
      </c>
      <c r="AK72" s="152"/>
      <c r="AL72" s="87">
        <v>67.91</v>
      </c>
      <c r="AM72" s="87">
        <v>5.94</v>
      </c>
      <c r="AN72" s="87">
        <v>68</v>
      </c>
      <c r="AO72" s="87">
        <v>50</v>
      </c>
      <c r="AP72" s="87">
        <v>81</v>
      </c>
    </row>
    <row r="73" spans="1:42" x14ac:dyDescent="0.25">
      <c r="A73" s="212"/>
      <c r="B73" s="212"/>
      <c r="C73" s="70" t="s">
        <v>6318</v>
      </c>
      <c r="D73" s="138">
        <v>1116</v>
      </c>
      <c r="E73" s="152"/>
      <c r="F73" s="87">
        <v>54.16</v>
      </c>
      <c r="G73" s="87">
        <v>12.69</v>
      </c>
      <c r="H73" s="87">
        <v>53</v>
      </c>
      <c r="I73" s="87">
        <v>13</v>
      </c>
      <c r="J73" s="87">
        <v>131</v>
      </c>
      <c r="K73" s="87"/>
      <c r="L73" s="139">
        <v>4112</v>
      </c>
      <c r="M73" s="152"/>
      <c r="N73" s="87">
        <v>54.05</v>
      </c>
      <c r="O73" s="87">
        <v>12.53</v>
      </c>
      <c r="P73" s="87">
        <v>52</v>
      </c>
      <c r="Q73" s="87">
        <v>26</v>
      </c>
      <c r="R73" s="87">
        <v>118</v>
      </c>
      <c r="S73" s="72"/>
      <c r="T73" s="139">
        <v>1069</v>
      </c>
      <c r="U73" s="152"/>
      <c r="V73" s="87">
        <v>54.39</v>
      </c>
      <c r="W73" s="87">
        <v>12.73</v>
      </c>
      <c r="X73" s="87">
        <v>52</v>
      </c>
      <c r="Y73" s="87">
        <v>26</v>
      </c>
      <c r="Z73" s="87">
        <v>114</v>
      </c>
      <c r="AA73" s="72"/>
      <c r="AB73" s="139">
        <v>4159</v>
      </c>
      <c r="AC73" s="152"/>
      <c r="AD73" s="87">
        <v>54</v>
      </c>
      <c r="AE73" s="87">
        <v>12.52</v>
      </c>
      <c r="AF73" s="87">
        <v>52</v>
      </c>
      <c r="AG73" s="87">
        <v>13</v>
      </c>
      <c r="AH73" s="87">
        <v>131</v>
      </c>
      <c r="AI73" s="87"/>
      <c r="AJ73" s="139">
        <v>5228</v>
      </c>
      <c r="AK73" s="152"/>
      <c r="AL73" s="87">
        <v>54.08</v>
      </c>
      <c r="AM73" s="87">
        <v>12.56</v>
      </c>
      <c r="AN73" s="87">
        <v>52</v>
      </c>
      <c r="AO73" s="87">
        <v>13</v>
      </c>
      <c r="AP73" s="87">
        <v>131</v>
      </c>
    </row>
    <row r="74" spans="1:42" x14ac:dyDescent="0.25">
      <c r="A74" s="212"/>
      <c r="B74" s="212"/>
      <c r="C74" s="70" t="s">
        <v>38</v>
      </c>
      <c r="D74" s="138">
        <v>1116</v>
      </c>
      <c r="E74" s="152"/>
      <c r="F74" s="87">
        <v>3.97</v>
      </c>
      <c r="G74" s="87">
        <v>0.23</v>
      </c>
      <c r="H74" s="87">
        <v>3.97</v>
      </c>
      <c r="I74" s="87">
        <v>2.56</v>
      </c>
      <c r="J74" s="87">
        <v>4.88</v>
      </c>
      <c r="K74" s="87"/>
      <c r="L74" s="139">
        <v>4112</v>
      </c>
      <c r="M74" s="152"/>
      <c r="N74" s="87">
        <v>3.96</v>
      </c>
      <c r="O74" s="87">
        <v>0.23</v>
      </c>
      <c r="P74" s="87">
        <v>3.95</v>
      </c>
      <c r="Q74" s="87">
        <v>3.26</v>
      </c>
      <c r="R74" s="87">
        <v>4.7699999999999996</v>
      </c>
      <c r="S74" s="72"/>
      <c r="T74" s="139">
        <v>1069</v>
      </c>
      <c r="U74" s="152"/>
      <c r="V74" s="87">
        <v>3.96</v>
      </c>
      <c r="W74" s="87">
        <v>0.23</v>
      </c>
      <c r="X74" s="87">
        <v>3.95</v>
      </c>
      <c r="Y74" s="87">
        <v>2.56</v>
      </c>
      <c r="Z74" s="87">
        <v>4.88</v>
      </c>
      <c r="AA74" s="72"/>
      <c r="AB74" s="139">
        <v>4159</v>
      </c>
      <c r="AC74" s="152"/>
      <c r="AD74" s="87">
        <v>3.96</v>
      </c>
      <c r="AE74" s="87">
        <v>0.23</v>
      </c>
      <c r="AF74" s="87">
        <v>3.95</v>
      </c>
      <c r="AG74" s="87">
        <v>2.56</v>
      </c>
      <c r="AH74" s="87">
        <v>4.88</v>
      </c>
      <c r="AI74" s="87"/>
      <c r="AJ74" s="139">
        <v>5228</v>
      </c>
      <c r="AK74" s="152"/>
      <c r="AL74" s="87">
        <v>3.96</v>
      </c>
      <c r="AM74" s="87">
        <v>0.23</v>
      </c>
      <c r="AN74" s="87">
        <v>3.95</v>
      </c>
      <c r="AO74" s="87">
        <v>2.56</v>
      </c>
      <c r="AP74" s="87">
        <v>4.88</v>
      </c>
    </row>
    <row r="75" spans="1:42" x14ac:dyDescent="0.25">
      <c r="A75" s="212"/>
      <c r="B75" s="212"/>
      <c r="C75" s="71" t="s">
        <v>6319</v>
      </c>
      <c r="D75" s="138">
        <v>1116</v>
      </c>
      <c r="E75" s="152"/>
      <c r="F75" s="87">
        <v>141.27000000000001</v>
      </c>
      <c r="G75" s="87">
        <v>72.47</v>
      </c>
      <c r="H75" s="87">
        <v>123.5</v>
      </c>
      <c r="I75" s="87">
        <v>39</v>
      </c>
      <c r="J75" s="87">
        <v>504</v>
      </c>
      <c r="K75" s="87"/>
      <c r="L75" s="139">
        <v>4112</v>
      </c>
      <c r="M75" s="152"/>
      <c r="N75" s="87">
        <v>141</v>
      </c>
      <c r="O75" s="87">
        <v>74.27</v>
      </c>
      <c r="P75" s="87">
        <v>124</v>
      </c>
      <c r="Q75" s="87">
        <v>17</v>
      </c>
      <c r="R75" s="87">
        <v>755</v>
      </c>
      <c r="S75" s="72"/>
      <c r="T75" s="139">
        <v>1069</v>
      </c>
      <c r="U75" s="152"/>
      <c r="V75" s="87">
        <v>139.88999999999999</v>
      </c>
      <c r="W75" s="87">
        <v>73.42</v>
      </c>
      <c r="X75" s="87">
        <v>123</v>
      </c>
      <c r="Y75" s="87">
        <v>17</v>
      </c>
      <c r="Z75" s="87">
        <v>742</v>
      </c>
      <c r="AA75" s="72"/>
      <c r="AB75" s="139">
        <v>4159</v>
      </c>
      <c r="AC75" s="152"/>
      <c r="AD75" s="87">
        <v>139.88999999999999</v>
      </c>
      <c r="AE75" s="87">
        <v>73.42</v>
      </c>
      <c r="AF75" s="87">
        <v>123</v>
      </c>
      <c r="AG75" s="87">
        <v>17</v>
      </c>
      <c r="AH75" s="87">
        <v>742</v>
      </c>
      <c r="AI75" s="87"/>
      <c r="AJ75" s="139">
        <v>5228</v>
      </c>
      <c r="AK75" s="152"/>
      <c r="AL75" s="87">
        <v>141.06</v>
      </c>
      <c r="AM75" s="87">
        <v>73.88</v>
      </c>
      <c r="AN75" s="87">
        <v>124</v>
      </c>
      <c r="AO75" s="87">
        <v>17</v>
      </c>
      <c r="AP75" s="87">
        <v>755</v>
      </c>
    </row>
    <row r="76" spans="1:42" x14ac:dyDescent="0.25">
      <c r="A76" s="212"/>
      <c r="B76" s="212"/>
      <c r="C76" s="71" t="s">
        <v>39</v>
      </c>
      <c r="D76" s="138">
        <v>1116</v>
      </c>
      <c r="E76" s="152"/>
      <c r="F76" s="87">
        <v>4.84</v>
      </c>
      <c r="G76" s="87">
        <v>0.47</v>
      </c>
      <c r="H76" s="87">
        <v>4.82</v>
      </c>
      <c r="I76" s="87">
        <v>3.66</v>
      </c>
      <c r="J76" s="87">
        <v>6.22</v>
      </c>
      <c r="K76" s="87"/>
      <c r="L76" s="139">
        <v>4112</v>
      </c>
      <c r="M76" s="152"/>
      <c r="N76" s="87">
        <v>4.83</v>
      </c>
      <c r="O76" s="87">
        <v>0.48</v>
      </c>
      <c r="P76" s="87">
        <v>4.82</v>
      </c>
      <c r="Q76" s="87">
        <v>2.83</v>
      </c>
      <c r="R76" s="87">
        <v>6.63</v>
      </c>
      <c r="S76" s="72"/>
      <c r="T76" s="139">
        <v>1069</v>
      </c>
      <c r="U76" s="152"/>
      <c r="V76" s="87">
        <v>4.82</v>
      </c>
      <c r="W76" s="87">
        <v>0.47</v>
      </c>
      <c r="X76" s="87">
        <v>4.8099999999999996</v>
      </c>
      <c r="Y76" s="87">
        <v>2.83</v>
      </c>
      <c r="Z76" s="87">
        <v>6.61</v>
      </c>
      <c r="AA76" s="72"/>
      <c r="AB76" s="139">
        <v>4159</v>
      </c>
      <c r="AC76" s="152"/>
      <c r="AD76" s="87">
        <v>4.82</v>
      </c>
      <c r="AE76" s="87">
        <v>0.47</v>
      </c>
      <c r="AF76" s="87">
        <v>4.8099999999999996</v>
      </c>
      <c r="AG76" s="87">
        <v>2.83</v>
      </c>
      <c r="AH76" s="87">
        <v>6.61</v>
      </c>
      <c r="AI76" s="87"/>
      <c r="AJ76" s="139">
        <v>5228</v>
      </c>
      <c r="AK76" s="152"/>
      <c r="AL76" s="87">
        <v>4.83</v>
      </c>
      <c r="AM76" s="87">
        <v>0.48</v>
      </c>
      <c r="AN76" s="87">
        <v>4.82</v>
      </c>
      <c r="AO76" s="87">
        <v>2.83</v>
      </c>
      <c r="AP76" s="87">
        <v>6.63</v>
      </c>
    </row>
    <row r="77" spans="1:42" x14ac:dyDescent="0.25">
      <c r="A77" s="213"/>
      <c r="B77" s="213"/>
      <c r="C77" s="68" t="s">
        <v>6320</v>
      </c>
      <c r="D77" s="138">
        <v>1105</v>
      </c>
      <c r="E77" s="152"/>
      <c r="F77" s="87">
        <v>157.13999999999999</v>
      </c>
      <c r="G77" s="87">
        <v>37.83</v>
      </c>
      <c r="H77" s="87">
        <v>155</v>
      </c>
      <c r="I77" s="87">
        <v>39</v>
      </c>
      <c r="J77" s="87">
        <v>364.95</v>
      </c>
      <c r="K77" s="87"/>
      <c r="L77" s="139">
        <v>4066</v>
      </c>
      <c r="M77" s="152"/>
      <c r="N77" s="87">
        <v>157.13999999999999</v>
      </c>
      <c r="O77" s="87">
        <v>39.04</v>
      </c>
      <c r="P77" s="87">
        <v>154</v>
      </c>
      <c r="Q77" s="87">
        <v>38</v>
      </c>
      <c r="R77" s="87">
        <v>467.3</v>
      </c>
      <c r="S77" s="72"/>
      <c r="T77" s="139">
        <v>1058</v>
      </c>
      <c r="U77" s="152"/>
      <c r="V77" s="87">
        <v>157.03</v>
      </c>
      <c r="W77" s="87">
        <v>38.94</v>
      </c>
      <c r="X77" s="87">
        <v>154</v>
      </c>
      <c r="Y77" s="87">
        <v>38</v>
      </c>
      <c r="Z77" s="87">
        <v>467.3</v>
      </c>
      <c r="AA77" s="72"/>
      <c r="AB77" s="139">
        <v>4113</v>
      </c>
      <c r="AC77" s="152"/>
      <c r="AD77" s="87">
        <v>157.03</v>
      </c>
      <c r="AE77" s="87">
        <v>38.94</v>
      </c>
      <c r="AF77" s="87">
        <v>154</v>
      </c>
      <c r="AG77" s="87">
        <v>38</v>
      </c>
      <c r="AH77" s="87">
        <v>467.3</v>
      </c>
      <c r="AI77" s="87"/>
      <c r="AJ77" s="139">
        <v>5171</v>
      </c>
      <c r="AK77" s="152"/>
      <c r="AL77" s="87">
        <v>157.13999999999999</v>
      </c>
      <c r="AM77" s="87">
        <v>38.78</v>
      </c>
      <c r="AN77" s="87">
        <v>154</v>
      </c>
      <c r="AO77" s="87">
        <v>38</v>
      </c>
      <c r="AP77" s="87">
        <v>467.3</v>
      </c>
    </row>
    <row r="78" spans="1:42" x14ac:dyDescent="0.25">
      <c r="A78" s="211" t="s">
        <v>59</v>
      </c>
      <c r="B78" s="211" t="s">
        <v>208</v>
      </c>
      <c r="C78" s="9" t="s">
        <v>34</v>
      </c>
      <c r="D78" s="77">
        <v>0</v>
      </c>
      <c r="E78" s="153">
        <v>0</v>
      </c>
      <c r="F78" s="78"/>
      <c r="G78" s="78"/>
      <c r="H78" s="78"/>
      <c r="I78" s="78"/>
      <c r="J78" s="78"/>
      <c r="K78" s="79"/>
      <c r="L78" s="93">
        <v>0</v>
      </c>
      <c r="M78" s="153">
        <v>0</v>
      </c>
      <c r="N78" s="78"/>
      <c r="O78" s="78"/>
      <c r="P78" s="78"/>
      <c r="Q78" s="78"/>
      <c r="R78" s="78"/>
      <c r="S78" s="73"/>
      <c r="T78" s="93">
        <v>0</v>
      </c>
      <c r="U78" s="153">
        <v>0</v>
      </c>
      <c r="V78" s="78"/>
      <c r="W78" s="78"/>
      <c r="X78" s="78"/>
      <c r="Y78" s="78"/>
      <c r="Z78" s="78"/>
      <c r="AA78" s="73"/>
      <c r="AB78" s="93">
        <v>0</v>
      </c>
      <c r="AC78" s="153">
        <v>0</v>
      </c>
      <c r="AD78" s="78"/>
      <c r="AE78" s="78"/>
      <c r="AF78" s="78"/>
      <c r="AG78" s="78"/>
      <c r="AH78" s="78"/>
      <c r="AI78" s="79"/>
      <c r="AJ78" s="93">
        <v>0</v>
      </c>
      <c r="AK78" s="153">
        <v>0</v>
      </c>
      <c r="AL78" s="78"/>
      <c r="AM78" s="78"/>
      <c r="AN78" s="78"/>
      <c r="AO78" s="78"/>
      <c r="AP78" s="78"/>
    </row>
    <row r="79" spans="1:42" x14ac:dyDescent="0.25">
      <c r="A79" s="212"/>
      <c r="B79" s="212"/>
      <c r="C79" s="9" t="s">
        <v>36</v>
      </c>
      <c r="D79" s="77"/>
      <c r="E79" s="153">
        <v>0</v>
      </c>
      <c r="F79" s="78"/>
      <c r="G79" s="78"/>
      <c r="H79" s="78"/>
      <c r="I79" s="78"/>
      <c r="J79" s="78"/>
      <c r="K79" s="79"/>
      <c r="L79" s="90"/>
      <c r="M79" s="153">
        <v>0</v>
      </c>
      <c r="N79" s="78"/>
      <c r="O79" s="78"/>
      <c r="P79" s="78"/>
      <c r="Q79" s="78"/>
      <c r="R79" s="78"/>
      <c r="S79" s="73"/>
      <c r="T79" s="90"/>
      <c r="U79" s="153">
        <v>0</v>
      </c>
      <c r="V79" s="78"/>
      <c r="W79" s="78"/>
      <c r="X79" s="78"/>
      <c r="Y79" s="78"/>
      <c r="Z79" s="78"/>
      <c r="AA79" s="73"/>
      <c r="AB79" s="90"/>
      <c r="AC79" s="153">
        <v>0</v>
      </c>
      <c r="AD79" s="78"/>
      <c r="AE79" s="78"/>
      <c r="AF79" s="78"/>
      <c r="AG79" s="78"/>
      <c r="AH79" s="78"/>
      <c r="AI79" s="79"/>
      <c r="AJ79" s="93"/>
      <c r="AK79" s="153">
        <v>0</v>
      </c>
      <c r="AL79" s="78"/>
      <c r="AM79" s="78"/>
      <c r="AN79" s="78"/>
      <c r="AO79" s="78"/>
      <c r="AP79" s="78"/>
    </row>
    <row r="80" spans="1:42" x14ac:dyDescent="0.25">
      <c r="A80" s="212"/>
      <c r="B80" s="212"/>
      <c r="C80" s="9" t="s">
        <v>37</v>
      </c>
      <c r="D80" s="77">
        <v>772</v>
      </c>
      <c r="E80" s="153"/>
      <c r="F80" s="79">
        <v>68.91</v>
      </c>
      <c r="G80" s="79">
        <v>6.68</v>
      </c>
      <c r="H80" s="79">
        <v>70</v>
      </c>
      <c r="I80" s="79">
        <v>50</v>
      </c>
      <c r="J80" s="79">
        <v>79</v>
      </c>
      <c r="K80" s="79"/>
      <c r="L80" s="93">
        <v>3085</v>
      </c>
      <c r="M80" s="153"/>
      <c r="N80" s="79">
        <v>64.7</v>
      </c>
      <c r="O80" s="79">
        <v>6.7</v>
      </c>
      <c r="P80" s="79">
        <v>65</v>
      </c>
      <c r="Q80" s="79">
        <v>50</v>
      </c>
      <c r="R80" s="79">
        <v>79</v>
      </c>
      <c r="S80" s="73"/>
      <c r="T80" s="93">
        <v>822</v>
      </c>
      <c r="U80" s="153"/>
      <c r="V80" s="79">
        <v>64.22</v>
      </c>
      <c r="W80" s="79">
        <v>5.57</v>
      </c>
      <c r="X80" s="79">
        <v>65</v>
      </c>
      <c r="Y80" s="79">
        <v>50</v>
      </c>
      <c r="Z80" s="79">
        <v>79</v>
      </c>
      <c r="AA80" s="73"/>
      <c r="AB80" s="93">
        <v>3055</v>
      </c>
      <c r="AC80" s="153"/>
      <c r="AD80" s="79">
        <v>65.900000000000006</v>
      </c>
      <c r="AE80" s="79">
        <v>7.18</v>
      </c>
      <c r="AF80" s="79">
        <v>66</v>
      </c>
      <c r="AG80" s="79">
        <v>50</v>
      </c>
      <c r="AH80" s="79">
        <v>79</v>
      </c>
      <c r="AI80" s="79"/>
      <c r="AJ80" s="93">
        <v>3857</v>
      </c>
      <c r="AK80" s="153"/>
      <c r="AL80" s="79">
        <v>65.55</v>
      </c>
      <c r="AM80" s="79">
        <v>6.9</v>
      </c>
      <c r="AN80" s="79">
        <v>66</v>
      </c>
      <c r="AO80" s="79">
        <v>50</v>
      </c>
      <c r="AP80" s="79">
        <v>79</v>
      </c>
    </row>
    <row r="81" spans="1:42" x14ac:dyDescent="0.25">
      <c r="A81" s="212"/>
      <c r="B81" s="212"/>
      <c r="C81" s="70" t="s">
        <v>6318</v>
      </c>
      <c r="D81" s="68">
        <v>772</v>
      </c>
      <c r="E81" s="151"/>
      <c r="F81" s="69">
        <v>50.2</v>
      </c>
      <c r="G81" s="69">
        <v>12.08</v>
      </c>
      <c r="H81" s="69">
        <v>48</v>
      </c>
      <c r="I81" s="69">
        <v>23</v>
      </c>
      <c r="J81" s="69">
        <v>97</v>
      </c>
      <c r="K81" s="74"/>
      <c r="L81" s="93">
        <v>3085</v>
      </c>
      <c r="M81" s="151"/>
      <c r="N81" s="69">
        <v>49.37</v>
      </c>
      <c r="O81" s="69">
        <v>11.65</v>
      </c>
      <c r="P81" s="69">
        <v>48</v>
      </c>
      <c r="Q81" s="69">
        <v>19</v>
      </c>
      <c r="R81" s="69">
        <v>115</v>
      </c>
      <c r="S81" s="69"/>
      <c r="T81" s="93">
        <v>822</v>
      </c>
      <c r="U81" s="151"/>
      <c r="V81" s="69">
        <v>49.92</v>
      </c>
      <c r="W81" s="69">
        <v>11.69</v>
      </c>
      <c r="X81" s="69">
        <v>48</v>
      </c>
      <c r="Y81" s="69">
        <v>24</v>
      </c>
      <c r="Z81" s="69">
        <v>101</v>
      </c>
      <c r="AA81" s="69"/>
      <c r="AB81" s="93">
        <v>3035</v>
      </c>
      <c r="AC81" s="151"/>
      <c r="AD81" s="69">
        <v>49.43</v>
      </c>
      <c r="AE81" s="69">
        <v>11.76</v>
      </c>
      <c r="AF81" s="69">
        <v>48</v>
      </c>
      <c r="AG81" s="69">
        <v>19</v>
      </c>
      <c r="AH81" s="69">
        <v>115</v>
      </c>
      <c r="AI81" s="74"/>
      <c r="AJ81" s="93">
        <v>3857</v>
      </c>
      <c r="AK81" s="151"/>
      <c r="AL81" s="69">
        <v>49.54</v>
      </c>
      <c r="AM81" s="69">
        <v>11.74</v>
      </c>
      <c r="AN81" s="69">
        <v>48</v>
      </c>
      <c r="AO81" s="69">
        <v>19</v>
      </c>
      <c r="AP81" s="69">
        <v>115</v>
      </c>
    </row>
    <row r="82" spans="1:42" x14ac:dyDescent="0.25">
      <c r="A82" s="212"/>
      <c r="B82" s="212"/>
      <c r="C82" s="70" t="s">
        <v>38</v>
      </c>
      <c r="D82" s="68">
        <v>772</v>
      </c>
      <c r="E82" s="151"/>
      <c r="F82" s="69">
        <v>3.89</v>
      </c>
      <c r="G82" s="69">
        <v>0.23</v>
      </c>
      <c r="H82" s="69">
        <v>3.87</v>
      </c>
      <c r="I82" s="69">
        <v>3.14</v>
      </c>
      <c r="J82" s="69">
        <v>4.57</v>
      </c>
      <c r="K82" s="74"/>
      <c r="L82" s="93">
        <v>3085</v>
      </c>
      <c r="M82" s="151"/>
      <c r="N82" s="69">
        <v>3.87</v>
      </c>
      <c r="O82" s="69">
        <v>0.23</v>
      </c>
      <c r="P82" s="69">
        <v>3.87</v>
      </c>
      <c r="Q82" s="69">
        <v>2.94</v>
      </c>
      <c r="R82" s="69">
        <v>4.74</v>
      </c>
      <c r="S82" s="69"/>
      <c r="T82" s="93">
        <v>822</v>
      </c>
      <c r="U82" s="151"/>
      <c r="V82" s="69">
        <v>3.88</v>
      </c>
      <c r="W82" s="69">
        <v>0.23</v>
      </c>
      <c r="X82" s="69">
        <v>3.87</v>
      </c>
      <c r="Y82" s="69">
        <v>3.18</v>
      </c>
      <c r="Z82" s="69">
        <v>4.62</v>
      </c>
      <c r="AA82" s="69"/>
      <c r="AB82" s="93">
        <v>3035</v>
      </c>
      <c r="AC82" s="151"/>
      <c r="AD82" s="69">
        <v>3.87</v>
      </c>
      <c r="AE82" s="69">
        <v>0.23</v>
      </c>
      <c r="AF82" s="69">
        <v>3.87</v>
      </c>
      <c r="AG82" s="69">
        <v>2.94</v>
      </c>
      <c r="AH82" s="69">
        <v>4.74</v>
      </c>
      <c r="AI82" s="74"/>
      <c r="AJ82" s="93">
        <v>3857</v>
      </c>
      <c r="AK82" s="151"/>
      <c r="AL82" s="69">
        <v>3.88</v>
      </c>
      <c r="AM82" s="69">
        <v>0.23</v>
      </c>
      <c r="AN82" s="69">
        <v>3.87</v>
      </c>
      <c r="AO82" s="69">
        <v>2.94</v>
      </c>
      <c r="AP82" s="69">
        <v>4.74</v>
      </c>
    </row>
    <row r="83" spans="1:42" x14ac:dyDescent="0.25">
      <c r="A83" s="212"/>
      <c r="B83" s="212"/>
      <c r="C83" s="71" t="s">
        <v>6319</v>
      </c>
      <c r="D83" s="68">
        <v>772</v>
      </c>
      <c r="E83" s="151"/>
      <c r="F83" s="69">
        <v>158.86000000000001</v>
      </c>
      <c r="G83" s="69">
        <v>94.52</v>
      </c>
      <c r="H83" s="69">
        <v>137</v>
      </c>
      <c r="I83" s="69">
        <v>35</v>
      </c>
      <c r="J83" s="69">
        <v>1348</v>
      </c>
      <c r="K83" s="74"/>
      <c r="L83" s="93">
        <v>3085</v>
      </c>
      <c r="M83" s="151"/>
      <c r="N83" s="69">
        <v>162.18</v>
      </c>
      <c r="O83" s="69">
        <v>93.56</v>
      </c>
      <c r="P83" s="69">
        <v>140</v>
      </c>
      <c r="Q83" s="69">
        <v>34</v>
      </c>
      <c r="R83" s="69">
        <v>1325</v>
      </c>
      <c r="S83" s="69"/>
      <c r="T83" s="93">
        <v>822</v>
      </c>
      <c r="U83" s="151"/>
      <c r="V83" s="69">
        <v>163.86</v>
      </c>
      <c r="W83" s="69">
        <v>90.05</v>
      </c>
      <c r="X83" s="69">
        <v>143</v>
      </c>
      <c r="Y83" s="69">
        <v>34</v>
      </c>
      <c r="Z83" s="69">
        <v>768</v>
      </c>
      <c r="AA83" s="69"/>
      <c r="AB83" s="93">
        <v>3035</v>
      </c>
      <c r="AC83" s="151"/>
      <c r="AD83" s="69">
        <v>160.88</v>
      </c>
      <c r="AE83" s="69">
        <v>94.74</v>
      </c>
      <c r="AF83" s="69">
        <v>138</v>
      </c>
      <c r="AG83" s="69">
        <v>34</v>
      </c>
      <c r="AH83" s="69">
        <v>1348</v>
      </c>
      <c r="AI83" s="74"/>
      <c r="AJ83" s="93">
        <v>3857</v>
      </c>
      <c r="AK83" s="151"/>
      <c r="AL83" s="69">
        <v>161.51</v>
      </c>
      <c r="AM83" s="69">
        <v>93.75</v>
      </c>
      <c r="AN83" s="69">
        <v>139</v>
      </c>
      <c r="AO83" s="69">
        <v>34</v>
      </c>
      <c r="AP83" s="69">
        <v>1348</v>
      </c>
    </row>
    <row r="84" spans="1:42" x14ac:dyDescent="0.25">
      <c r="A84" s="212"/>
      <c r="B84" s="212"/>
      <c r="C84" s="71" t="s">
        <v>39</v>
      </c>
      <c r="D84" s="68">
        <v>772</v>
      </c>
      <c r="E84" s="151"/>
      <c r="F84" s="69">
        <v>4.9400000000000004</v>
      </c>
      <c r="G84" s="69">
        <v>0.49</v>
      </c>
      <c r="H84" s="69">
        <v>4.92</v>
      </c>
      <c r="I84" s="69">
        <v>3.56</v>
      </c>
      <c r="J84" s="69">
        <v>7.21</v>
      </c>
      <c r="K84" s="74"/>
      <c r="L84" s="93">
        <v>3085</v>
      </c>
      <c r="M84" s="151"/>
      <c r="N84" s="69">
        <v>4.96</v>
      </c>
      <c r="O84" s="69">
        <v>0.5</v>
      </c>
      <c r="P84" s="69">
        <v>4.9400000000000004</v>
      </c>
      <c r="Q84" s="69">
        <v>3.53</v>
      </c>
      <c r="R84" s="69">
        <v>7.19</v>
      </c>
      <c r="S84" s="69"/>
      <c r="T84" s="93">
        <v>822</v>
      </c>
      <c r="U84" s="151"/>
      <c r="V84" s="69">
        <v>4.97</v>
      </c>
      <c r="W84" s="69">
        <v>0.5</v>
      </c>
      <c r="X84" s="69">
        <v>4.96</v>
      </c>
      <c r="Y84" s="69">
        <v>3.53</v>
      </c>
      <c r="Z84" s="69">
        <v>6.64</v>
      </c>
      <c r="AA84" s="69"/>
      <c r="AB84" s="93">
        <v>3035</v>
      </c>
      <c r="AC84" s="151"/>
      <c r="AD84" s="69">
        <v>4.95</v>
      </c>
      <c r="AE84" s="69">
        <v>0.5</v>
      </c>
      <c r="AF84" s="69">
        <v>4.93</v>
      </c>
      <c r="AG84" s="69">
        <v>3.53</v>
      </c>
      <c r="AH84" s="69">
        <v>7.21</v>
      </c>
      <c r="AI84" s="74"/>
      <c r="AJ84" s="93">
        <v>3857</v>
      </c>
      <c r="AK84" s="151"/>
      <c r="AL84" s="69">
        <v>4.95</v>
      </c>
      <c r="AM84" s="69">
        <v>0.5</v>
      </c>
      <c r="AN84" s="69">
        <v>4.93</v>
      </c>
      <c r="AO84" s="69">
        <v>3.53</v>
      </c>
      <c r="AP84" s="69">
        <v>7.21</v>
      </c>
    </row>
    <row r="85" spans="1:42" x14ac:dyDescent="0.25">
      <c r="A85" s="213"/>
      <c r="B85" s="213"/>
      <c r="C85" s="68" t="s">
        <v>6320</v>
      </c>
      <c r="D85" s="76">
        <v>760</v>
      </c>
      <c r="E85" s="154"/>
      <c r="F85" s="74">
        <v>162.47</v>
      </c>
      <c r="G85" s="74">
        <v>41.6</v>
      </c>
      <c r="H85" s="74">
        <v>160.65</v>
      </c>
      <c r="I85" s="74">
        <v>29</v>
      </c>
      <c r="J85" s="74">
        <v>339</v>
      </c>
      <c r="K85" s="74"/>
      <c r="L85" s="90">
        <v>3007</v>
      </c>
      <c r="M85" s="154"/>
      <c r="N85" s="69">
        <v>159.27000000000001</v>
      </c>
      <c r="O85" s="69">
        <v>37.799999999999997</v>
      </c>
      <c r="P85" s="69">
        <v>157</v>
      </c>
      <c r="Q85" s="69">
        <v>32</v>
      </c>
      <c r="R85" s="69">
        <v>374.9</v>
      </c>
      <c r="S85" s="69"/>
      <c r="T85" s="76">
        <v>800</v>
      </c>
      <c r="U85" s="154"/>
      <c r="V85" s="74">
        <v>161.54</v>
      </c>
      <c r="W85" s="74">
        <v>38.58</v>
      </c>
      <c r="X85" s="74">
        <v>159</v>
      </c>
      <c r="Y85" s="74">
        <v>71</v>
      </c>
      <c r="Z85" s="74">
        <v>374.9</v>
      </c>
      <c r="AA85" s="69"/>
      <c r="AB85" s="76">
        <v>2967</v>
      </c>
      <c r="AC85" s="154"/>
      <c r="AD85" s="74">
        <v>159.47999999999999</v>
      </c>
      <c r="AE85" s="74">
        <v>38.61</v>
      </c>
      <c r="AF85" s="74">
        <v>157</v>
      </c>
      <c r="AG85" s="74">
        <v>29</v>
      </c>
      <c r="AH85" s="74">
        <v>347.5</v>
      </c>
      <c r="AI85" s="74"/>
      <c r="AJ85" s="90">
        <v>3767</v>
      </c>
      <c r="AK85" s="154"/>
      <c r="AL85" s="69">
        <v>159.91</v>
      </c>
      <c r="AM85" s="69">
        <v>38.61</v>
      </c>
      <c r="AN85" s="69">
        <v>157.94999999999999</v>
      </c>
      <c r="AO85" s="69">
        <v>29</v>
      </c>
      <c r="AP85" s="69">
        <v>374.9</v>
      </c>
    </row>
    <row r="86" spans="1:42" s="67" customFormat="1" x14ac:dyDescent="0.25">
      <c r="A86" s="215" t="s">
        <v>64</v>
      </c>
      <c r="B86" s="215" t="s">
        <v>6043</v>
      </c>
      <c r="C86" s="9" t="s">
        <v>34</v>
      </c>
      <c r="D86" s="138">
        <v>0</v>
      </c>
      <c r="E86" s="152">
        <v>0</v>
      </c>
      <c r="F86" s="78"/>
      <c r="G86" s="78"/>
      <c r="H86" s="78"/>
      <c r="I86" s="78"/>
      <c r="J86" s="78"/>
      <c r="K86" s="87"/>
      <c r="L86" s="139">
        <v>0</v>
      </c>
      <c r="M86" s="152">
        <v>0</v>
      </c>
      <c r="N86" s="78"/>
      <c r="O86" s="78"/>
      <c r="P86" s="78"/>
      <c r="Q86" s="78"/>
      <c r="R86" s="78"/>
      <c r="S86" s="72"/>
      <c r="T86" s="139">
        <v>0</v>
      </c>
      <c r="U86" s="152">
        <v>0</v>
      </c>
      <c r="V86" s="78"/>
      <c r="W86" s="78"/>
      <c r="X86" s="78"/>
      <c r="Y86" s="78"/>
      <c r="Z86" s="78"/>
      <c r="AA86" s="72"/>
      <c r="AB86" s="139">
        <v>0</v>
      </c>
      <c r="AC86" s="152">
        <v>0</v>
      </c>
      <c r="AD86" s="78"/>
      <c r="AE86" s="78"/>
      <c r="AF86" s="78"/>
      <c r="AG86" s="78"/>
      <c r="AH86" s="78"/>
      <c r="AI86" s="87"/>
      <c r="AJ86" s="139">
        <v>0</v>
      </c>
      <c r="AK86" s="152">
        <v>0</v>
      </c>
      <c r="AL86" s="78"/>
      <c r="AM86" s="78"/>
      <c r="AN86" s="78"/>
      <c r="AO86" s="78"/>
      <c r="AP86" s="78"/>
    </row>
    <row r="87" spans="1:42" s="67" customFormat="1" x14ac:dyDescent="0.25">
      <c r="A87" s="216"/>
      <c r="B87" s="216"/>
      <c r="C87" s="9" t="s">
        <v>36</v>
      </c>
      <c r="D87" s="138"/>
      <c r="E87" s="152">
        <v>0</v>
      </c>
      <c r="F87" s="78"/>
      <c r="G87" s="78"/>
      <c r="H87" s="78"/>
      <c r="I87" s="78"/>
      <c r="J87" s="78"/>
      <c r="K87" s="87"/>
      <c r="L87" s="139"/>
      <c r="M87" s="152">
        <v>0</v>
      </c>
      <c r="N87" s="78"/>
      <c r="O87" s="78"/>
      <c r="P87" s="78"/>
      <c r="Q87" s="78"/>
      <c r="R87" s="78"/>
      <c r="S87" s="72"/>
      <c r="T87" s="139"/>
      <c r="U87" s="152">
        <v>0</v>
      </c>
      <c r="V87" s="78"/>
      <c r="W87" s="78"/>
      <c r="X87" s="78"/>
      <c r="Y87" s="78"/>
      <c r="Z87" s="78"/>
      <c r="AA87" s="72"/>
      <c r="AB87" s="139"/>
      <c r="AC87" s="152">
        <v>0</v>
      </c>
      <c r="AD87" s="78"/>
      <c r="AE87" s="78"/>
      <c r="AF87" s="78"/>
      <c r="AG87" s="78"/>
      <c r="AH87" s="78"/>
      <c r="AI87" s="87"/>
      <c r="AJ87" s="139"/>
      <c r="AK87" s="152">
        <v>0</v>
      </c>
      <c r="AL87" s="78"/>
      <c r="AM87" s="78"/>
      <c r="AN87" s="78"/>
      <c r="AO87" s="78"/>
      <c r="AP87" s="78"/>
    </row>
    <row r="88" spans="1:42" s="67" customFormat="1" x14ac:dyDescent="0.25">
      <c r="A88" s="216"/>
      <c r="B88" s="216"/>
      <c r="C88" s="9" t="s">
        <v>37</v>
      </c>
      <c r="D88" s="138">
        <v>1636</v>
      </c>
      <c r="E88" s="152"/>
      <c r="F88" s="87">
        <v>61.97</v>
      </c>
      <c r="G88" s="87">
        <v>7.84</v>
      </c>
      <c r="H88" s="87">
        <v>61</v>
      </c>
      <c r="I88" s="87">
        <v>50</v>
      </c>
      <c r="J88" s="87">
        <v>79</v>
      </c>
      <c r="K88" s="87"/>
      <c r="L88" s="139">
        <v>6461</v>
      </c>
      <c r="M88" s="152"/>
      <c r="N88" s="87">
        <v>61.46</v>
      </c>
      <c r="O88" s="87">
        <v>6.78</v>
      </c>
      <c r="P88" s="87">
        <v>61</v>
      </c>
      <c r="Q88" s="87">
        <v>50</v>
      </c>
      <c r="R88" s="87">
        <v>79</v>
      </c>
      <c r="S88" s="72"/>
      <c r="T88" s="139">
        <v>1667</v>
      </c>
      <c r="U88" s="152"/>
      <c r="V88" s="87">
        <v>60.29</v>
      </c>
      <c r="W88" s="87">
        <v>7.56</v>
      </c>
      <c r="X88" s="87">
        <v>60</v>
      </c>
      <c r="Y88" s="87">
        <v>50</v>
      </c>
      <c r="Z88" s="87">
        <v>79</v>
      </c>
      <c r="AA88" s="72"/>
      <c r="AB88" s="139">
        <v>6430</v>
      </c>
      <c r="AC88" s="152"/>
      <c r="AD88" s="87">
        <v>61.89</v>
      </c>
      <c r="AE88" s="87">
        <v>6.82</v>
      </c>
      <c r="AF88" s="87">
        <v>61</v>
      </c>
      <c r="AG88" s="87">
        <v>50</v>
      </c>
      <c r="AH88" s="87">
        <v>79</v>
      </c>
      <c r="AI88" s="87"/>
      <c r="AJ88" s="139">
        <v>8097</v>
      </c>
      <c r="AK88" s="152"/>
      <c r="AL88" s="87">
        <v>61.57</v>
      </c>
      <c r="AM88" s="87">
        <v>7.01</v>
      </c>
      <c r="AN88" s="87">
        <v>61</v>
      </c>
      <c r="AO88" s="87">
        <v>50</v>
      </c>
      <c r="AP88" s="87">
        <v>79</v>
      </c>
    </row>
    <row r="89" spans="1:42" s="67" customFormat="1" x14ac:dyDescent="0.25">
      <c r="A89" s="216"/>
      <c r="B89" s="216"/>
      <c r="C89" s="70" t="s">
        <v>6318</v>
      </c>
      <c r="D89" s="138">
        <v>1636</v>
      </c>
      <c r="E89" s="152"/>
      <c r="F89" s="87">
        <v>56.46</v>
      </c>
      <c r="G89" s="87">
        <v>14.79</v>
      </c>
      <c r="H89" s="87">
        <v>55</v>
      </c>
      <c r="I89" s="87">
        <v>19</v>
      </c>
      <c r="J89" s="87">
        <v>146</v>
      </c>
      <c r="K89" s="87"/>
      <c r="L89" s="139">
        <v>6460</v>
      </c>
      <c r="M89" s="152"/>
      <c r="N89" s="87">
        <v>56.75</v>
      </c>
      <c r="O89" s="87">
        <v>14.55</v>
      </c>
      <c r="P89" s="87">
        <v>55</v>
      </c>
      <c r="Q89" s="87">
        <v>16</v>
      </c>
      <c r="R89" s="87">
        <v>134</v>
      </c>
      <c r="S89" s="72"/>
      <c r="T89" s="139">
        <v>1667</v>
      </c>
      <c r="U89" s="152"/>
      <c r="V89" s="87">
        <v>55.9</v>
      </c>
      <c r="W89" s="87">
        <v>14.7</v>
      </c>
      <c r="X89" s="87">
        <v>54</v>
      </c>
      <c r="Y89" s="87">
        <v>16</v>
      </c>
      <c r="Z89" s="87">
        <v>134</v>
      </c>
      <c r="AA89" s="72"/>
      <c r="AB89" s="139">
        <v>6429</v>
      </c>
      <c r="AC89" s="152"/>
      <c r="AD89" s="87">
        <v>56.89</v>
      </c>
      <c r="AE89" s="87">
        <v>14.56</v>
      </c>
      <c r="AF89" s="87">
        <v>55</v>
      </c>
      <c r="AG89" s="87">
        <v>18</v>
      </c>
      <c r="AH89" s="87">
        <v>146</v>
      </c>
      <c r="AI89" s="87"/>
      <c r="AJ89" s="139">
        <v>8096</v>
      </c>
      <c r="AK89" s="152"/>
      <c r="AL89" s="87">
        <v>56.69</v>
      </c>
      <c r="AM89" s="87">
        <v>14.59</v>
      </c>
      <c r="AN89" s="87">
        <v>55</v>
      </c>
      <c r="AO89" s="87">
        <v>16</v>
      </c>
      <c r="AP89" s="87">
        <v>146</v>
      </c>
    </row>
    <row r="90" spans="1:42" s="67" customFormat="1" x14ac:dyDescent="0.25">
      <c r="A90" s="216"/>
      <c r="B90" s="216"/>
      <c r="C90" s="70" t="s">
        <v>38</v>
      </c>
      <c r="D90" s="138">
        <v>1636</v>
      </c>
      <c r="E90" s="152"/>
      <c r="F90" s="87">
        <v>4</v>
      </c>
      <c r="G90" s="87">
        <v>0.26</v>
      </c>
      <c r="H90" s="87">
        <v>4.01</v>
      </c>
      <c r="I90" s="87">
        <v>2.94</v>
      </c>
      <c r="J90" s="87">
        <v>4.9800000000000004</v>
      </c>
      <c r="K90" s="87"/>
      <c r="L90" s="139">
        <v>6460</v>
      </c>
      <c r="M90" s="152"/>
      <c r="N90" s="87">
        <v>4.01</v>
      </c>
      <c r="O90" s="87">
        <v>0.25</v>
      </c>
      <c r="P90" s="87">
        <v>4.01</v>
      </c>
      <c r="Q90" s="87">
        <v>2.77</v>
      </c>
      <c r="R90" s="87">
        <v>4.9000000000000004</v>
      </c>
      <c r="S90" s="72"/>
      <c r="T90" s="139">
        <v>1667</v>
      </c>
      <c r="U90" s="152"/>
      <c r="V90" s="87">
        <v>3.99</v>
      </c>
      <c r="W90" s="87">
        <v>0.26</v>
      </c>
      <c r="X90" s="87">
        <v>3.99</v>
      </c>
      <c r="Y90" s="87">
        <v>2.77</v>
      </c>
      <c r="Z90" s="87">
        <v>4.9000000000000004</v>
      </c>
      <c r="AA90" s="72"/>
      <c r="AB90" s="139">
        <v>6429</v>
      </c>
      <c r="AC90" s="152"/>
      <c r="AD90" s="87">
        <v>4.01</v>
      </c>
      <c r="AE90" s="87">
        <v>0.25</v>
      </c>
      <c r="AF90" s="87">
        <v>4.01</v>
      </c>
      <c r="AG90" s="87">
        <v>2.89</v>
      </c>
      <c r="AH90" s="87">
        <v>4.9800000000000004</v>
      </c>
      <c r="AI90" s="87"/>
      <c r="AJ90" s="139">
        <v>8096</v>
      </c>
      <c r="AK90" s="152"/>
      <c r="AL90" s="87">
        <v>4.01</v>
      </c>
      <c r="AM90" s="87">
        <v>0.25</v>
      </c>
      <c r="AN90" s="87">
        <v>4.01</v>
      </c>
      <c r="AO90" s="87">
        <v>2.77</v>
      </c>
      <c r="AP90" s="87">
        <v>4.9800000000000004</v>
      </c>
    </row>
    <row r="91" spans="1:42" s="67" customFormat="1" x14ac:dyDescent="0.25">
      <c r="A91" s="216"/>
      <c r="B91" s="216"/>
      <c r="C91" s="71" t="s">
        <v>6319</v>
      </c>
      <c r="D91" s="138">
        <v>1636</v>
      </c>
      <c r="E91" s="152"/>
      <c r="F91" s="87">
        <v>111.8</v>
      </c>
      <c r="G91" s="87">
        <v>69.69</v>
      </c>
      <c r="H91" s="87">
        <v>97.5</v>
      </c>
      <c r="I91" s="87">
        <v>24</v>
      </c>
      <c r="J91" s="87">
        <v>1373</v>
      </c>
      <c r="K91" s="87"/>
      <c r="L91" s="139">
        <v>6461</v>
      </c>
      <c r="M91" s="152"/>
      <c r="N91" s="87">
        <v>112</v>
      </c>
      <c r="O91" s="87">
        <v>65.63</v>
      </c>
      <c r="P91" s="87">
        <v>97</v>
      </c>
      <c r="Q91" s="87">
        <v>25</v>
      </c>
      <c r="R91" s="87">
        <v>1362</v>
      </c>
      <c r="S91" s="72"/>
      <c r="T91" s="139">
        <v>1667</v>
      </c>
      <c r="U91" s="152"/>
      <c r="V91" s="87">
        <v>114.29</v>
      </c>
      <c r="W91" s="87">
        <v>63.72</v>
      </c>
      <c r="X91" s="87">
        <v>99</v>
      </c>
      <c r="Y91" s="87">
        <v>25</v>
      </c>
      <c r="Z91" s="87">
        <v>645</v>
      </c>
      <c r="AA91" s="72"/>
      <c r="AB91" s="139">
        <v>6430</v>
      </c>
      <c r="AC91" s="152"/>
      <c r="AD91" s="87">
        <v>111.35</v>
      </c>
      <c r="AE91" s="87">
        <v>67.150000000000006</v>
      </c>
      <c r="AF91" s="87">
        <v>97</v>
      </c>
      <c r="AG91" s="87">
        <v>24</v>
      </c>
      <c r="AH91" s="87">
        <v>1373</v>
      </c>
      <c r="AI91" s="87"/>
      <c r="AJ91" s="139">
        <v>8097</v>
      </c>
      <c r="AK91" s="152"/>
      <c r="AL91" s="87">
        <v>111.96</v>
      </c>
      <c r="AM91" s="87">
        <v>66.47</v>
      </c>
      <c r="AN91" s="87">
        <v>97</v>
      </c>
      <c r="AO91" s="87">
        <v>24</v>
      </c>
      <c r="AP91" s="87">
        <v>1373</v>
      </c>
    </row>
    <row r="92" spans="1:42" s="67" customFormat="1" x14ac:dyDescent="0.25">
      <c r="A92" s="216"/>
      <c r="B92" s="216"/>
      <c r="C92" s="71" t="s">
        <v>39</v>
      </c>
      <c r="D92" s="138">
        <v>1636</v>
      </c>
      <c r="E92" s="152"/>
      <c r="F92" s="87">
        <v>4.5999999999999996</v>
      </c>
      <c r="G92" s="87">
        <v>0.46</v>
      </c>
      <c r="H92" s="87">
        <v>4.58</v>
      </c>
      <c r="I92" s="87">
        <v>3.18</v>
      </c>
      <c r="J92" s="87">
        <v>7.22</v>
      </c>
      <c r="K92" s="87"/>
      <c r="L92" s="139">
        <v>6461</v>
      </c>
      <c r="M92" s="152"/>
      <c r="N92" s="87">
        <v>4.5999999999999996</v>
      </c>
      <c r="O92" s="87">
        <v>0.46</v>
      </c>
      <c r="P92" s="87">
        <v>4.57</v>
      </c>
      <c r="Q92" s="87">
        <v>3.22</v>
      </c>
      <c r="R92" s="87">
        <v>7.22</v>
      </c>
      <c r="S92" s="72"/>
      <c r="T92" s="139">
        <v>1667</v>
      </c>
      <c r="U92" s="152"/>
      <c r="V92" s="87">
        <v>4.62</v>
      </c>
      <c r="W92" s="87">
        <v>0.47</v>
      </c>
      <c r="X92" s="87">
        <v>4.5999999999999996</v>
      </c>
      <c r="Y92" s="87">
        <v>3.22</v>
      </c>
      <c r="Z92" s="87">
        <v>6.47</v>
      </c>
      <c r="AA92" s="72"/>
      <c r="AB92" s="139">
        <v>6430</v>
      </c>
      <c r="AC92" s="152"/>
      <c r="AD92" s="87">
        <v>4.5999999999999996</v>
      </c>
      <c r="AE92" s="87">
        <v>0.46</v>
      </c>
      <c r="AF92" s="87">
        <v>4.57</v>
      </c>
      <c r="AG92" s="87">
        <v>3.18</v>
      </c>
      <c r="AH92" s="87">
        <v>7.22</v>
      </c>
      <c r="AI92" s="87"/>
      <c r="AJ92" s="139">
        <v>8097</v>
      </c>
      <c r="AK92" s="152"/>
      <c r="AL92" s="87">
        <v>4.5999999999999996</v>
      </c>
      <c r="AM92" s="87">
        <v>0.46</v>
      </c>
      <c r="AN92" s="87">
        <v>4.57</v>
      </c>
      <c r="AO92" s="87">
        <v>3.18</v>
      </c>
      <c r="AP92" s="87">
        <v>7.22</v>
      </c>
    </row>
    <row r="93" spans="1:42" s="67" customFormat="1" x14ac:dyDescent="0.25">
      <c r="A93" s="217"/>
      <c r="B93" s="217"/>
      <c r="C93" s="68" t="s">
        <v>6320</v>
      </c>
      <c r="D93" s="138">
        <v>1632</v>
      </c>
      <c r="E93" s="152"/>
      <c r="F93" s="87">
        <v>151.88999999999999</v>
      </c>
      <c r="G93" s="87">
        <v>46.23</v>
      </c>
      <c r="H93" s="87">
        <v>147</v>
      </c>
      <c r="I93" s="87">
        <v>40</v>
      </c>
      <c r="J93" s="87">
        <v>479</v>
      </c>
      <c r="K93" s="87"/>
      <c r="L93" s="139">
        <v>6428</v>
      </c>
      <c r="M93" s="152"/>
      <c r="N93" s="87">
        <v>150.81</v>
      </c>
      <c r="O93" s="87">
        <v>43.58</v>
      </c>
      <c r="P93" s="87">
        <v>147</v>
      </c>
      <c r="Q93" s="87">
        <v>18</v>
      </c>
      <c r="R93" s="87">
        <v>452</v>
      </c>
      <c r="S93" s="72"/>
      <c r="T93" s="139">
        <v>1656</v>
      </c>
      <c r="U93" s="152"/>
      <c r="V93" s="87">
        <v>150.97999999999999</v>
      </c>
      <c r="W93" s="87">
        <v>42.98</v>
      </c>
      <c r="X93" s="87">
        <v>148</v>
      </c>
      <c r="Y93" s="87">
        <v>37</v>
      </c>
      <c r="Z93" s="87">
        <v>374.67</v>
      </c>
      <c r="AA93" s="72"/>
      <c r="AB93" s="139">
        <v>6404</v>
      </c>
      <c r="AC93" s="152"/>
      <c r="AD93" s="87">
        <v>151.04</v>
      </c>
      <c r="AE93" s="87">
        <v>44.43</v>
      </c>
      <c r="AF93" s="87">
        <v>147</v>
      </c>
      <c r="AG93" s="87">
        <v>18</v>
      </c>
      <c r="AH93" s="87">
        <v>479</v>
      </c>
      <c r="AI93" s="87"/>
      <c r="AJ93" s="139">
        <v>8060</v>
      </c>
      <c r="AK93" s="152"/>
      <c r="AL93" s="87">
        <v>151.03</v>
      </c>
      <c r="AM93" s="87">
        <v>44.13</v>
      </c>
      <c r="AN93" s="87">
        <v>147</v>
      </c>
      <c r="AO93" s="87">
        <v>18</v>
      </c>
      <c r="AP93" s="87">
        <v>479</v>
      </c>
    </row>
    <row r="94" spans="1:42" s="67" customFormat="1" x14ac:dyDescent="0.25">
      <c r="A94" s="215" t="s">
        <v>65</v>
      </c>
      <c r="B94" s="215" t="s">
        <v>150</v>
      </c>
      <c r="C94" s="9" t="s">
        <v>34</v>
      </c>
      <c r="D94" s="138">
        <v>0</v>
      </c>
      <c r="E94" s="152">
        <v>0</v>
      </c>
      <c r="F94" s="78"/>
      <c r="G94" s="78"/>
      <c r="H94" s="78"/>
      <c r="I94" s="78"/>
      <c r="J94" s="78"/>
      <c r="K94" s="87"/>
      <c r="L94" s="139">
        <v>0</v>
      </c>
      <c r="M94" s="152">
        <v>0</v>
      </c>
      <c r="N94" s="78"/>
      <c r="O94" s="78"/>
      <c r="P94" s="78"/>
      <c r="Q94" s="78"/>
      <c r="R94" s="78"/>
      <c r="S94" s="72"/>
      <c r="T94" s="139">
        <v>0</v>
      </c>
      <c r="U94" s="152">
        <v>0</v>
      </c>
      <c r="V94" s="78"/>
      <c r="W94" s="78"/>
      <c r="X94" s="78"/>
      <c r="Y94" s="78"/>
      <c r="Z94" s="78"/>
      <c r="AA94" s="72"/>
      <c r="AB94" s="139">
        <v>0</v>
      </c>
      <c r="AC94" s="152">
        <v>0</v>
      </c>
      <c r="AD94" s="78"/>
      <c r="AE94" s="78"/>
      <c r="AF94" s="78"/>
      <c r="AG94" s="78"/>
      <c r="AH94" s="78"/>
      <c r="AI94" s="87"/>
      <c r="AJ94" s="139">
        <v>0</v>
      </c>
      <c r="AK94" s="152">
        <v>0</v>
      </c>
      <c r="AL94" s="78"/>
      <c r="AM94" s="78"/>
      <c r="AN94" s="78"/>
      <c r="AO94" s="78"/>
      <c r="AP94" s="78"/>
    </row>
    <row r="95" spans="1:42" s="67" customFormat="1" x14ac:dyDescent="0.25">
      <c r="A95" s="216"/>
      <c r="B95" s="216"/>
      <c r="C95" s="9" t="s">
        <v>36</v>
      </c>
      <c r="D95" s="138"/>
      <c r="E95" s="152">
        <v>0</v>
      </c>
      <c r="F95" s="78"/>
      <c r="G95" s="78"/>
      <c r="H95" s="78"/>
      <c r="I95" s="78"/>
      <c r="J95" s="78"/>
      <c r="K95" s="87"/>
      <c r="L95" s="139"/>
      <c r="M95" s="152">
        <v>0</v>
      </c>
      <c r="N95" s="78"/>
      <c r="O95" s="78"/>
      <c r="P95" s="78"/>
      <c r="Q95" s="78"/>
      <c r="R95" s="78"/>
      <c r="S95" s="72"/>
      <c r="T95" s="139"/>
      <c r="U95" s="152">
        <v>0</v>
      </c>
      <c r="V95" s="78"/>
      <c r="W95" s="78"/>
      <c r="X95" s="78"/>
      <c r="Y95" s="78"/>
      <c r="Z95" s="78"/>
      <c r="AA95" s="72"/>
      <c r="AB95" s="139"/>
      <c r="AC95" s="152">
        <v>0</v>
      </c>
      <c r="AD95" s="78"/>
      <c r="AE95" s="78"/>
      <c r="AF95" s="78"/>
      <c r="AG95" s="78"/>
      <c r="AH95" s="78"/>
      <c r="AI95" s="87"/>
      <c r="AJ95" s="139"/>
      <c r="AK95" s="152">
        <v>0</v>
      </c>
      <c r="AL95" s="78"/>
      <c r="AM95" s="78"/>
      <c r="AN95" s="78"/>
      <c r="AO95" s="78"/>
      <c r="AP95" s="78"/>
    </row>
    <row r="96" spans="1:42" s="67" customFormat="1" x14ac:dyDescent="0.25">
      <c r="A96" s="216"/>
      <c r="B96" s="216"/>
      <c r="C96" s="9" t="s">
        <v>37</v>
      </c>
      <c r="D96" s="138">
        <v>731</v>
      </c>
      <c r="E96" s="152"/>
      <c r="F96" s="87">
        <v>57.31</v>
      </c>
      <c r="G96" s="87">
        <v>6.74</v>
      </c>
      <c r="H96" s="87">
        <v>55</v>
      </c>
      <c r="I96" s="87">
        <v>49</v>
      </c>
      <c r="J96" s="87">
        <v>79</v>
      </c>
      <c r="K96" s="87"/>
      <c r="L96" s="139">
        <v>2672</v>
      </c>
      <c r="M96" s="152"/>
      <c r="N96" s="87">
        <v>61.06</v>
      </c>
      <c r="O96" s="87">
        <v>6.47</v>
      </c>
      <c r="P96" s="87">
        <v>61</v>
      </c>
      <c r="Q96" s="87">
        <v>50</v>
      </c>
      <c r="R96" s="87">
        <v>79</v>
      </c>
      <c r="S96" s="72"/>
      <c r="T96" s="139">
        <v>698</v>
      </c>
      <c r="U96" s="152"/>
      <c r="V96" s="87">
        <v>61.35</v>
      </c>
      <c r="W96" s="87">
        <v>6.19</v>
      </c>
      <c r="X96" s="87">
        <v>61</v>
      </c>
      <c r="Y96" s="87">
        <v>50</v>
      </c>
      <c r="Z96" s="87">
        <v>79</v>
      </c>
      <c r="AA96" s="72"/>
      <c r="AB96" s="139">
        <v>2705</v>
      </c>
      <c r="AC96" s="152"/>
      <c r="AD96" s="87">
        <v>59.98</v>
      </c>
      <c r="AE96" s="87">
        <v>6.81</v>
      </c>
      <c r="AF96" s="87">
        <v>59</v>
      </c>
      <c r="AG96" s="87">
        <v>49</v>
      </c>
      <c r="AH96" s="87">
        <v>79</v>
      </c>
      <c r="AI96" s="87"/>
      <c r="AJ96" s="139">
        <v>3403</v>
      </c>
      <c r="AK96" s="152"/>
      <c r="AL96" s="87">
        <v>60.26</v>
      </c>
      <c r="AM96" s="87">
        <v>6.71</v>
      </c>
      <c r="AN96" s="87">
        <v>59</v>
      </c>
      <c r="AO96" s="87">
        <v>49</v>
      </c>
      <c r="AP96" s="87">
        <v>79</v>
      </c>
    </row>
    <row r="97" spans="1:42" s="67" customFormat="1" x14ac:dyDescent="0.25">
      <c r="A97" s="216"/>
      <c r="B97" s="216"/>
      <c r="C97" s="70" t="s">
        <v>6318</v>
      </c>
      <c r="D97" s="138">
        <v>731</v>
      </c>
      <c r="E97" s="152"/>
      <c r="F97" s="87">
        <v>52.28</v>
      </c>
      <c r="G97" s="87">
        <v>13.35</v>
      </c>
      <c r="H97" s="87">
        <v>51</v>
      </c>
      <c r="I97" s="87">
        <v>22</v>
      </c>
      <c r="J97" s="87">
        <v>109</v>
      </c>
      <c r="K97" s="87"/>
      <c r="L97" s="139">
        <v>2672</v>
      </c>
      <c r="M97" s="152"/>
      <c r="N97" s="87">
        <v>52.4</v>
      </c>
      <c r="O97" s="87">
        <v>13.3</v>
      </c>
      <c r="P97" s="87">
        <v>51</v>
      </c>
      <c r="Q97" s="87">
        <v>20</v>
      </c>
      <c r="R97" s="87">
        <v>153</v>
      </c>
      <c r="S97" s="72"/>
      <c r="T97" s="139">
        <v>698</v>
      </c>
      <c r="U97" s="152"/>
      <c r="V97" s="87">
        <v>51.48</v>
      </c>
      <c r="W97" s="87">
        <v>13.41</v>
      </c>
      <c r="X97" s="87">
        <v>50</v>
      </c>
      <c r="Y97" s="87">
        <v>20</v>
      </c>
      <c r="Z97" s="87">
        <v>153</v>
      </c>
      <c r="AA97" s="72"/>
      <c r="AB97" s="139">
        <v>2705</v>
      </c>
      <c r="AC97" s="152"/>
      <c r="AD97" s="87">
        <v>52.61</v>
      </c>
      <c r="AE97" s="87">
        <v>13.28</v>
      </c>
      <c r="AF97" s="87">
        <v>51</v>
      </c>
      <c r="AG97" s="87">
        <v>21</v>
      </c>
      <c r="AH97" s="87">
        <v>123</v>
      </c>
      <c r="AI97" s="87"/>
      <c r="AJ97" s="139">
        <v>3403</v>
      </c>
      <c r="AK97" s="152"/>
      <c r="AL97" s="87">
        <v>52.38</v>
      </c>
      <c r="AM97" s="87">
        <v>13.31</v>
      </c>
      <c r="AN97" s="87">
        <v>51</v>
      </c>
      <c r="AO97" s="87">
        <v>20</v>
      </c>
      <c r="AP97" s="87">
        <v>153</v>
      </c>
    </row>
    <row r="98" spans="1:42" s="67" customFormat="1" x14ac:dyDescent="0.25">
      <c r="A98" s="216"/>
      <c r="B98" s="216"/>
      <c r="C98" s="70" t="s">
        <v>38</v>
      </c>
      <c r="D98" s="138">
        <v>731</v>
      </c>
      <c r="E98" s="152"/>
      <c r="F98" s="87">
        <v>3.93</v>
      </c>
      <c r="G98" s="87">
        <v>0.25</v>
      </c>
      <c r="H98" s="87">
        <v>3.93</v>
      </c>
      <c r="I98" s="87">
        <v>3.09</v>
      </c>
      <c r="J98" s="87">
        <v>4.6900000000000004</v>
      </c>
      <c r="K98" s="87"/>
      <c r="L98" s="139">
        <v>2672</v>
      </c>
      <c r="M98" s="152"/>
      <c r="N98" s="87">
        <v>3.93</v>
      </c>
      <c r="O98" s="87">
        <v>0.25</v>
      </c>
      <c r="P98" s="87">
        <v>3.93</v>
      </c>
      <c r="Q98" s="87">
        <v>3</v>
      </c>
      <c r="R98" s="87">
        <v>5.03</v>
      </c>
      <c r="S98" s="72"/>
      <c r="T98" s="139">
        <v>698</v>
      </c>
      <c r="U98" s="152"/>
      <c r="V98" s="87">
        <v>3.91</v>
      </c>
      <c r="W98" s="87">
        <v>0.25</v>
      </c>
      <c r="X98" s="87">
        <v>3.91</v>
      </c>
      <c r="Y98" s="87">
        <v>3</v>
      </c>
      <c r="Z98" s="87">
        <v>5.03</v>
      </c>
      <c r="AA98" s="72"/>
      <c r="AB98" s="139">
        <v>2705</v>
      </c>
      <c r="AC98" s="152"/>
      <c r="AD98" s="87">
        <v>3.93</v>
      </c>
      <c r="AE98" s="87">
        <v>0.25</v>
      </c>
      <c r="AF98" s="87">
        <v>3.93</v>
      </c>
      <c r="AG98" s="87">
        <v>3.04</v>
      </c>
      <c r="AH98" s="87">
        <v>4.8099999999999996</v>
      </c>
      <c r="AI98" s="87"/>
      <c r="AJ98" s="139">
        <v>3403</v>
      </c>
      <c r="AK98" s="152"/>
      <c r="AL98" s="87">
        <v>3.93</v>
      </c>
      <c r="AM98" s="87">
        <v>0.25</v>
      </c>
      <c r="AN98" s="87">
        <v>3.93</v>
      </c>
      <c r="AO98" s="87">
        <v>3</v>
      </c>
      <c r="AP98" s="87">
        <v>5.03</v>
      </c>
    </row>
    <row r="99" spans="1:42" s="67" customFormat="1" x14ac:dyDescent="0.25">
      <c r="A99" s="216"/>
      <c r="B99" s="216"/>
      <c r="C99" s="71" t="s">
        <v>6319</v>
      </c>
      <c r="D99" s="138">
        <v>731</v>
      </c>
      <c r="E99" s="152"/>
      <c r="F99" s="87">
        <v>157.01</v>
      </c>
      <c r="G99" s="87">
        <v>93.97</v>
      </c>
      <c r="H99" s="87">
        <v>137</v>
      </c>
      <c r="I99" s="87">
        <v>38</v>
      </c>
      <c r="J99" s="87">
        <v>910</v>
      </c>
      <c r="K99" s="87"/>
      <c r="L99" s="139">
        <v>2672</v>
      </c>
      <c r="M99" s="152"/>
      <c r="N99" s="87">
        <v>158.97999999999999</v>
      </c>
      <c r="O99" s="87">
        <v>102.54</v>
      </c>
      <c r="P99" s="87">
        <v>136</v>
      </c>
      <c r="Q99" s="87">
        <v>20</v>
      </c>
      <c r="R99" s="87">
        <v>1995</v>
      </c>
      <c r="S99" s="72"/>
      <c r="T99" s="139">
        <v>698</v>
      </c>
      <c r="U99" s="152"/>
      <c r="V99" s="87">
        <v>160.22999999999999</v>
      </c>
      <c r="W99" s="87">
        <v>110.88</v>
      </c>
      <c r="X99" s="87">
        <v>136</v>
      </c>
      <c r="Y99" s="87">
        <v>28</v>
      </c>
      <c r="Z99" s="87">
        <v>1995</v>
      </c>
      <c r="AA99" s="72"/>
      <c r="AB99" s="139">
        <v>2705</v>
      </c>
      <c r="AC99" s="152"/>
      <c r="AD99" s="87">
        <v>158.13</v>
      </c>
      <c r="AE99" s="87">
        <v>97.98</v>
      </c>
      <c r="AF99" s="87">
        <v>136</v>
      </c>
      <c r="AG99" s="87">
        <v>20</v>
      </c>
      <c r="AH99" s="87">
        <v>1434</v>
      </c>
      <c r="AI99" s="87"/>
      <c r="AJ99" s="139">
        <v>3403</v>
      </c>
      <c r="AK99" s="152"/>
      <c r="AL99" s="87">
        <v>158.56</v>
      </c>
      <c r="AM99" s="87">
        <v>100.75</v>
      </c>
      <c r="AN99" s="87">
        <v>136</v>
      </c>
      <c r="AO99" s="87">
        <v>20</v>
      </c>
      <c r="AP99" s="87">
        <v>1995</v>
      </c>
    </row>
    <row r="100" spans="1:42" s="67" customFormat="1" x14ac:dyDescent="0.25">
      <c r="A100" s="216"/>
      <c r="B100" s="216"/>
      <c r="C100" s="71" t="s">
        <v>39</v>
      </c>
      <c r="D100" s="138">
        <v>731</v>
      </c>
      <c r="E100" s="152"/>
      <c r="F100" s="87">
        <v>4.92</v>
      </c>
      <c r="G100" s="87">
        <v>0.5</v>
      </c>
      <c r="H100" s="87">
        <v>4.92</v>
      </c>
      <c r="I100" s="87">
        <v>3.64</v>
      </c>
      <c r="J100" s="87">
        <v>6.81</v>
      </c>
      <c r="K100" s="87"/>
      <c r="L100" s="139">
        <v>2672</v>
      </c>
      <c r="M100" s="152"/>
      <c r="N100" s="87">
        <v>4.9400000000000004</v>
      </c>
      <c r="O100" s="87">
        <v>0.5</v>
      </c>
      <c r="P100" s="87">
        <v>4.91</v>
      </c>
      <c r="Q100" s="87">
        <v>3</v>
      </c>
      <c r="R100" s="87">
        <v>7.6</v>
      </c>
      <c r="S100" s="72"/>
      <c r="T100" s="139">
        <v>698</v>
      </c>
      <c r="U100" s="152"/>
      <c r="V100" s="87">
        <v>4.95</v>
      </c>
      <c r="W100" s="87">
        <v>0.49</v>
      </c>
      <c r="X100" s="87">
        <v>4.91</v>
      </c>
      <c r="Y100" s="87">
        <v>3.33</v>
      </c>
      <c r="Z100" s="87">
        <v>7.6</v>
      </c>
      <c r="AA100" s="72"/>
      <c r="AB100" s="139">
        <v>2705</v>
      </c>
      <c r="AC100" s="152"/>
      <c r="AD100" s="87">
        <v>4.93</v>
      </c>
      <c r="AE100" s="87">
        <v>0.5</v>
      </c>
      <c r="AF100" s="87">
        <v>4.91</v>
      </c>
      <c r="AG100" s="87">
        <v>3</v>
      </c>
      <c r="AH100" s="87">
        <v>7.27</v>
      </c>
      <c r="AI100" s="87"/>
      <c r="AJ100" s="139">
        <v>3403</v>
      </c>
      <c r="AK100" s="152"/>
      <c r="AL100" s="87">
        <v>4.93</v>
      </c>
      <c r="AM100" s="87">
        <v>0.5</v>
      </c>
      <c r="AN100" s="87">
        <v>4.91</v>
      </c>
      <c r="AO100" s="87">
        <v>3</v>
      </c>
      <c r="AP100" s="87">
        <v>7.6</v>
      </c>
    </row>
    <row r="101" spans="1:42" s="67" customFormat="1" x14ac:dyDescent="0.25">
      <c r="A101" s="217"/>
      <c r="B101" s="217"/>
      <c r="C101" s="68" t="s">
        <v>6320</v>
      </c>
      <c r="D101" s="138">
        <v>716</v>
      </c>
      <c r="E101" s="152"/>
      <c r="F101" s="87">
        <v>145.78</v>
      </c>
      <c r="G101" s="87">
        <v>39.67</v>
      </c>
      <c r="H101" s="87">
        <v>142.5</v>
      </c>
      <c r="I101" s="87">
        <v>52</v>
      </c>
      <c r="J101" s="87">
        <v>403</v>
      </c>
      <c r="K101" s="87"/>
      <c r="L101" s="139">
        <v>2614</v>
      </c>
      <c r="M101" s="152"/>
      <c r="N101" s="87">
        <v>145.41999999999999</v>
      </c>
      <c r="O101" s="87">
        <v>38.549999999999997</v>
      </c>
      <c r="P101" s="87">
        <v>143</v>
      </c>
      <c r="Q101" s="87">
        <v>40</v>
      </c>
      <c r="R101" s="87">
        <v>362.67</v>
      </c>
      <c r="S101" s="72"/>
      <c r="T101" s="139">
        <v>694</v>
      </c>
      <c r="U101" s="152"/>
      <c r="V101" s="87">
        <v>146.66999999999999</v>
      </c>
      <c r="W101" s="87">
        <v>38.07</v>
      </c>
      <c r="X101" s="87">
        <v>144</v>
      </c>
      <c r="Y101" s="87">
        <v>42.67</v>
      </c>
      <c r="Z101" s="87">
        <v>345.33</v>
      </c>
      <c r="AA101" s="72"/>
      <c r="AB101" s="139">
        <v>2646</v>
      </c>
      <c r="AC101" s="152"/>
      <c r="AD101" s="87">
        <v>145.19</v>
      </c>
      <c r="AE101" s="87">
        <v>38.97</v>
      </c>
      <c r="AF101" s="87">
        <v>142</v>
      </c>
      <c r="AG101" s="87">
        <v>40</v>
      </c>
      <c r="AH101" s="87">
        <v>403</v>
      </c>
      <c r="AI101" s="87"/>
      <c r="AJ101" s="139">
        <v>3330</v>
      </c>
      <c r="AK101" s="152"/>
      <c r="AL101" s="87">
        <v>145.5</v>
      </c>
      <c r="AM101" s="87">
        <v>38.78</v>
      </c>
      <c r="AN101" s="87">
        <v>143</v>
      </c>
      <c r="AO101" s="87">
        <v>40</v>
      </c>
      <c r="AP101" s="87">
        <v>403</v>
      </c>
    </row>
    <row r="102" spans="1:42" x14ac:dyDescent="0.25">
      <c r="A102" s="211" t="s">
        <v>66</v>
      </c>
      <c r="B102" s="211" t="s">
        <v>150</v>
      </c>
      <c r="C102" s="9" t="s">
        <v>34</v>
      </c>
      <c r="D102" s="77">
        <v>50</v>
      </c>
      <c r="E102" s="151">
        <f>(D102/(MAX(D105:D109))*100)</f>
        <v>26.178010471204189</v>
      </c>
      <c r="F102" s="78"/>
      <c r="G102" s="78"/>
      <c r="H102" s="78"/>
      <c r="I102" s="78"/>
      <c r="J102" s="78"/>
      <c r="K102" s="79"/>
      <c r="L102" s="93">
        <v>346</v>
      </c>
      <c r="M102" s="151">
        <f>(L102/(MAX(L105:L109))*100)</f>
        <v>45.406824146981627</v>
      </c>
      <c r="N102" s="78"/>
      <c r="O102" s="78"/>
      <c r="P102" s="78"/>
      <c r="Q102" s="78"/>
      <c r="R102" s="78"/>
      <c r="S102" s="73"/>
      <c r="T102" s="93">
        <v>126</v>
      </c>
      <c r="U102" s="151">
        <f>(T102/(MAX(T105:T109))*100)</f>
        <v>66.315789473684205</v>
      </c>
      <c r="V102" s="78"/>
      <c r="W102" s="78"/>
      <c r="X102" s="78"/>
      <c r="Y102" s="78"/>
      <c r="Z102" s="78"/>
      <c r="AA102" s="73"/>
      <c r="AB102" s="93">
        <v>270</v>
      </c>
      <c r="AC102" s="151">
        <f>(AB102/(MAX(AB105:AB109))*100)</f>
        <v>35.386631716906948</v>
      </c>
      <c r="AD102" s="78"/>
      <c r="AE102" s="78"/>
      <c r="AF102" s="78"/>
      <c r="AG102" s="78"/>
      <c r="AH102" s="78"/>
      <c r="AI102" s="79"/>
      <c r="AJ102" s="93">
        <v>396</v>
      </c>
      <c r="AK102" s="151">
        <f>(AJ102/(MAX(AJ105:AJ109))*100)</f>
        <v>41.552990556138511</v>
      </c>
      <c r="AL102" s="78"/>
      <c r="AM102" s="78"/>
      <c r="AN102" s="78"/>
      <c r="AO102" s="78"/>
      <c r="AP102" s="78"/>
    </row>
    <row r="103" spans="1:42" x14ac:dyDescent="0.25">
      <c r="A103" s="212"/>
      <c r="B103" s="212"/>
      <c r="C103" s="9" t="s">
        <v>36</v>
      </c>
      <c r="D103" s="77">
        <v>1</v>
      </c>
      <c r="E103" s="151">
        <f>(D103/(MAX(D105:D109))*100)</f>
        <v>0.52356020942408377</v>
      </c>
      <c r="F103" s="78"/>
      <c r="G103" s="78"/>
      <c r="H103" s="78"/>
      <c r="I103" s="78"/>
      <c r="J103" s="78"/>
      <c r="K103" s="79"/>
      <c r="L103" s="93">
        <v>16</v>
      </c>
      <c r="M103" s="151">
        <f>(L103/(MAX(L105:L109))*100)</f>
        <v>2.0997375328083989</v>
      </c>
      <c r="N103" s="78"/>
      <c r="O103" s="78"/>
      <c r="P103" s="78"/>
      <c r="Q103" s="78"/>
      <c r="R103" s="78"/>
      <c r="S103" s="73"/>
      <c r="T103" s="93">
        <v>7</v>
      </c>
      <c r="U103" s="151">
        <f>(T103/(MAX(T105:T109))*100)</f>
        <v>3.6842105263157889</v>
      </c>
      <c r="V103" s="78"/>
      <c r="W103" s="78"/>
      <c r="X103" s="78"/>
      <c r="Y103" s="78"/>
      <c r="Z103" s="78"/>
      <c r="AA103" s="73"/>
      <c r="AB103" s="93">
        <v>10</v>
      </c>
      <c r="AC103" s="151">
        <f>(AB103/(MAX(AB105:AB109))*100)</f>
        <v>1.310615989515072</v>
      </c>
      <c r="AD103" s="78"/>
      <c r="AE103" s="78"/>
      <c r="AF103" s="78"/>
      <c r="AG103" s="78"/>
      <c r="AH103" s="78"/>
      <c r="AI103" s="79"/>
      <c r="AJ103" s="93">
        <v>17</v>
      </c>
      <c r="AK103" s="151">
        <f>(AJ103/(MAX(AJ105:AJ109))*100)</f>
        <v>1.7838405036726128</v>
      </c>
      <c r="AL103" s="78"/>
      <c r="AM103" s="78"/>
      <c r="AN103" s="78"/>
      <c r="AO103" s="78"/>
      <c r="AP103" s="78"/>
    </row>
    <row r="104" spans="1:42" x14ac:dyDescent="0.25">
      <c r="A104" s="212"/>
      <c r="B104" s="212"/>
      <c r="C104" s="9" t="s">
        <v>37</v>
      </c>
      <c r="D104" s="70">
        <v>191</v>
      </c>
      <c r="E104" s="155"/>
      <c r="F104" s="75">
        <v>36.816610584188474</v>
      </c>
      <c r="G104" s="75">
        <v>11.579922168307915</v>
      </c>
      <c r="H104" s="75">
        <v>35.811088300000002</v>
      </c>
      <c r="I104" s="75">
        <v>18.004106780000001</v>
      </c>
      <c r="J104" s="75">
        <v>81.182751539999998</v>
      </c>
      <c r="K104" s="75"/>
      <c r="L104" s="91">
        <v>763</v>
      </c>
      <c r="M104" s="155"/>
      <c r="N104" s="75">
        <v>40.015361388859716</v>
      </c>
      <c r="O104" s="75">
        <v>13.200334040765391</v>
      </c>
      <c r="P104" s="75">
        <v>39.252566739999999</v>
      </c>
      <c r="Q104" s="75">
        <v>18.009582479999999</v>
      </c>
      <c r="R104" s="75">
        <v>79.898699519999994</v>
      </c>
      <c r="S104" s="75"/>
      <c r="T104" s="91">
        <v>191</v>
      </c>
      <c r="U104" s="155"/>
      <c r="V104" s="75">
        <v>41.46262869570684</v>
      </c>
      <c r="W104" s="75">
        <v>15.981538227080843</v>
      </c>
      <c r="X104" s="75">
        <v>38.642026010000002</v>
      </c>
      <c r="Y104" s="75">
        <v>18.08350445</v>
      </c>
      <c r="Z104" s="75">
        <v>79.638603700000004</v>
      </c>
      <c r="AA104" s="75"/>
      <c r="AB104" s="91">
        <v>763</v>
      </c>
      <c r="AC104" s="155"/>
      <c r="AD104" s="75">
        <v>38.852334574574037</v>
      </c>
      <c r="AE104" s="75">
        <v>12.028506522723083</v>
      </c>
      <c r="AF104" s="75">
        <v>38.182067080000003</v>
      </c>
      <c r="AG104" s="75">
        <v>18.004106780000001</v>
      </c>
      <c r="AH104" s="75">
        <v>81.182751539999998</v>
      </c>
      <c r="AI104" s="75"/>
      <c r="AJ104" s="91">
        <v>954</v>
      </c>
      <c r="AK104" s="155"/>
      <c r="AL104" s="75">
        <v>39.374940630272512</v>
      </c>
      <c r="AM104" s="75">
        <v>12.949924312877876</v>
      </c>
      <c r="AN104" s="75">
        <v>38.213552360000001</v>
      </c>
      <c r="AO104" s="75">
        <v>18.004106780000001</v>
      </c>
      <c r="AP104" s="75">
        <v>81.182751539999998</v>
      </c>
    </row>
    <row r="105" spans="1:42" x14ac:dyDescent="0.25">
      <c r="A105" s="212"/>
      <c r="B105" s="212"/>
      <c r="C105" s="70" t="s">
        <v>6318</v>
      </c>
      <c r="D105" s="70">
        <v>191</v>
      </c>
      <c r="E105" s="155"/>
      <c r="F105" s="75">
        <v>43.596858638743456</v>
      </c>
      <c r="G105" s="75">
        <v>11.421576560726775</v>
      </c>
      <c r="H105" s="75">
        <v>42</v>
      </c>
      <c r="I105" s="75">
        <v>21</v>
      </c>
      <c r="J105" s="75">
        <v>92</v>
      </c>
      <c r="K105" s="75"/>
      <c r="L105" s="91">
        <v>762</v>
      </c>
      <c r="M105" s="155"/>
      <c r="N105" s="75">
        <v>43.271653543307089</v>
      </c>
      <c r="O105" s="75">
        <v>12.292683834013477</v>
      </c>
      <c r="P105" s="75">
        <v>41</v>
      </c>
      <c r="Q105" s="75">
        <v>18</v>
      </c>
      <c r="R105" s="75">
        <v>100</v>
      </c>
      <c r="S105" s="75"/>
      <c r="T105" s="91">
        <v>190</v>
      </c>
      <c r="U105" s="155"/>
      <c r="V105" s="75">
        <v>43.057894736842108</v>
      </c>
      <c r="W105" s="75">
        <v>13.118580699358475</v>
      </c>
      <c r="X105" s="75">
        <v>40</v>
      </c>
      <c r="Y105" s="75">
        <v>22</v>
      </c>
      <c r="Z105" s="75">
        <v>100</v>
      </c>
      <c r="AA105" s="75"/>
      <c r="AB105" s="91">
        <v>763</v>
      </c>
      <c r="AC105" s="155"/>
      <c r="AD105" s="75">
        <v>43.406290956749672</v>
      </c>
      <c r="AE105" s="75">
        <v>11.863840926394017</v>
      </c>
      <c r="AF105" s="75">
        <v>42</v>
      </c>
      <c r="AG105" s="75">
        <v>18</v>
      </c>
      <c r="AH105" s="75">
        <v>92</v>
      </c>
      <c r="AI105" s="75"/>
      <c r="AJ105" s="91">
        <v>953</v>
      </c>
      <c r="AK105" s="155"/>
      <c r="AL105" s="75">
        <v>43.336831059811125</v>
      </c>
      <c r="AM105" s="75">
        <v>12.117980824997236</v>
      </c>
      <c r="AN105" s="75">
        <v>42</v>
      </c>
      <c r="AO105" s="75">
        <v>18</v>
      </c>
      <c r="AP105" s="75">
        <v>100</v>
      </c>
    </row>
    <row r="106" spans="1:42" x14ac:dyDescent="0.25">
      <c r="A106" s="212"/>
      <c r="B106" s="212"/>
      <c r="C106" s="70" t="s">
        <v>38</v>
      </c>
      <c r="D106" s="70">
        <v>191</v>
      </c>
      <c r="E106" s="155"/>
      <c r="F106" s="75">
        <v>3.7425486424816712</v>
      </c>
      <c r="G106" s="75">
        <v>0.2545405557155388</v>
      </c>
      <c r="H106" s="75">
        <v>3.737669618</v>
      </c>
      <c r="I106" s="75">
        <v>3.044522438</v>
      </c>
      <c r="J106" s="75">
        <v>4.5217885769999997</v>
      </c>
      <c r="K106" s="75"/>
      <c r="L106" s="91">
        <v>762</v>
      </c>
      <c r="M106" s="155"/>
      <c r="N106" s="75">
        <v>3.7290324844947538</v>
      </c>
      <c r="O106" s="75">
        <v>0.27693735203065789</v>
      </c>
      <c r="P106" s="75">
        <v>3.7135720669999999</v>
      </c>
      <c r="Q106" s="75">
        <v>2.8903717580000001</v>
      </c>
      <c r="R106" s="75">
        <v>4.6051701859999996</v>
      </c>
      <c r="S106" s="75"/>
      <c r="T106" s="91">
        <v>190</v>
      </c>
      <c r="U106" s="155"/>
      <c r="V106" s="75">
        <v>3.7210102588894722</v>
      </c>
      <c r="W106" s="75">
        <v>0.28487543201931115</v>
      </c>
      <c r="X106" s="75">
        <v>3.6888794539999998</v>
      </c>
      <c r="Y106" s="75">
        <v>3.091042453</v>
      </c>
      <c r="Z106" s="75">
        <v>4.6051701859999996</v>
      </c>
      <c r="AA106" s="75"/>
      <c r="AB106" s="91">
        <v>763</v>
      </c>
      <c r="AC106" s="155"/>
      <c r="AD106" s="75">
        <v>3.734413623473134</v>
      </c>
      <c r="AE106" s="75">
        <v>0.26948257324188135</v>
      </c>
      <c r="AF106" s="75">
        <v>3.737669618</v>
      </c>
      <c r="AG106" s="75">
        <v>2.8903717580000001</v>
      </c>
      <c r="AH106" s="75">
        <v>4.5217885769999997</v>
      </c>
      <c r="AI106" s="75"/>
      <c r="AJ106" s="91">
        <v>953</v>
      </c>
      <c r="AK106" s="155"/>
      <c r="AL106" s="75">
        <v>3.7317413891909754</v>
      </c>
      <c r="AM106" s="75">
        <v>0.27252039047566207</v>
      </c>
      <c r="AN106" s="75">
        <v>3.737669618</v>
      </c>
      <c r="AO106" s="75">
        <v>2.8903717580000001</v>
      </c>
      <c r="AP106" s="75">
        <v>4.6051701859999996</v>
      </c>
    </row>
    <row r="107" spans="1:42" x14ac:dyDescent="0.25">
      <c r="A107" s="212"/>
      <c r="B107" s="212"/>
      <c r="C107" s="71" t="s">
        <v>6319</v>
      </c>
      <c r="D107" s="70">
        <v>191</v>
      </c>
      <c r="E107" s="155"/>
      <c r="F107" s="75">
        <v>107.04712041884817</v>
      </c>
      <c r="G107" s="75">
        <v>78.739696933905691</v>
      </c>
      <c r="H107" s="75">
        <v>85</v>
      </c>
      <c r="I107" s="75">
        <v>22</v>
      </c>
      <c r="J107" s="75">
        <v>687</v>
      </c>
      <c r="K107" s="75"/>
      <c r="L107" s="91">
        <v>762</v>
      </c>
      <c r="M107" s="155"/>
      <c r="N107" s="75">
        <v>118.58661417322834</v>
      </c>
      <c r="O107" s="75">
        <v>82.904079775659056</v>
      </c>
      <c r="P107" s="75">
        <v>97</v>
      </c>
      <c r="Q107" s="75">
        <v>18</v>
      </c>
      <c r="R107" s="75">
        <v>836</v>
      </c>
      <c r="S107" s="75"/>
      <c r="T107" s="91">
        <v>190</v>
      </c>
      <c r="U107" s="155"/>
      <c r="V107" s="75">
        <v>112.21578947368421</v>
      </c>
      <c r="W107" s="75">
        <v>65.544691834505656</v>
      </c>
      <c r="X107" s="75">
        <v>99.5</v>
      </c>
      <c r="Y107" s="75">
        <v>18</v>
      </c>
      <c r="Z107" s="75">
        <v>327</v>
      </c>
      <c r="AA107" s="75"/>
      <c r="AB107" s="91">
        <v>763</v>
      </c>
      <c r="AC107" s="155"/>
      <c r="AD107" s="75">
        <v>117.28440366972477</v>
      </c>
      <c r="AE107" s="75">
        <v>85.825245785712994</v>
      </c>
      <c r="AF107" s="75">
        <v>95</v>
      </c>
      <c r="AG107" s="75">
        <v>22</v>
      </c>
      <c r="AH107" s="75">
        <v>836</v>
      </c>
      <c r="AI107" s="75"/>
      <c r="AJ107" s="91">
        <v>953</v>
      </c>
      <c r="AK107" s="155"/>
      <c r="AL107" s="75">
        <v>116.27387198321091</v>
      </c>
      <c r="AM107" s="75">
        <v>82.175920123368556</v>
      </c>
      <c r="AN107" s="75">
        <v>95</v>
      </c>
      <c r="AO107" s="75">
        <v>18</v>
      </c>
      <c r="AP107" s="75">
        <v>836</v>
      </c>
    </row>
    <row r="108" spans="1:42" x14ac:dyDescent="0.25">
      <c r="A108" s="212"/>
      <c r="B108" s="212"/>
      <c r="C108" s="71" t="s">
        <v>39</v>
      </c>
      <c r="D108" s="70">
        <v>191</v>
      </c>
      <c r="E108" s="155"/>
      <c r="F108" s="75">
        <v>4.4822846710994737</v>
      </c>
      <c r="G108" s="75">
        <v>0.59857260266001144</v>
      </c>
      <c r="H108" s="75">
        <v>4.4426512560000004</v>
      </c>
      <c r="I108" s="75">
        <v>3.091042453</v>
      </c>
      <c r="J108" s="75">
        <v>6.5323342919999998</v>
      </c>
      <c r="K108" s="75"/>
      <c r="L108" s="91">
        <v>762</v>
      </c>
      <c r="M108" s="155"/>
      <c r="N108" s="75">
        <v>4.5953829074173225</v>
      </c>
      <c r="O108" s="75">
        <v>0.58606021444221279</v>
      </c>
      <c r="P108" s="75">
        <v>4.5747109789999998</v>
      </c>
      <c r="Q108" s="75">
        <v>2.8903717580000001</v>
      </c>
      <c r="R108" s="75">
        <v>6.7286286129999997</v>
      </c>
      <c r="S108" s="75"/>
      <c r="T108" s="91">
        <v>190</v>
      </c>
      <c r="U108" s="155"/>
      <c r="V108" s="75">
        <v>4.5624049591578908</v>
      </c>
      <c r="W108" s="75">
        <v>0.56963961992737688</v>
      </c>
      <c r="X108" s="75">
        <v>4.6001450179999992</v>
      </c>
      <c r="Y108" s="75">
        <v>2.8903717580000001</v>
      </c>
      <c r="Z108" s="75">
        <v>5.7899601709999997</v>
      </c>
      <c r="AA108" s="75"/>
      <c r="AB108" s="91">
        <v>763</v>
      </c>
      <c r="AC108" s="155"/>
      <c r="AD108" s="75">
        <v>4.5752833622437716</v>
      </c>
      <c r="AE108" s="75">
        <v>0.59531500856091124</v>
      </c>
      <c r="AF108" s="75">
        <v>4.5538768919999999</v>
      </c>
      <c r="AG108" s="75">
        <v>3.091042453</v>
      </c>
      <c r="AH108" s="75">
        <v>6.7286286129999997</v>
      </c>
      <c r="AI108" s="75"/>
      <c r="AJ108" s="91">
        <v>953</v>
      </c>
      <c r="AK108" s="155"/>
      <c r="AL108" s="75">
        <v>4.5727157897502604</v>
      </c>
      <c r="AM108" s="75">
        <v>0.59001359803827791</v>
      </c>
      <c r="AN108" s="75">
        <v>4.5538768919999999</v>
      </c>
      <c r="AO108" s="75">
        <v>2.8903717580000001</v>
      </c>
      <c r="AP108" s="75">
        <v>6.7286286129999997</v>
      </c>
    </row>
    <row r="109" spans="1:42" x14ac:dyDescent="0.25">
      <c r="A109" s="213"/>
      <c r="B109" s="213"/>
      <c r="C109" s="68" t="s">
        <v>6320</v>
      </c>
      <c r="D109" s="70">
        <v>189</v>
      </c>
      <c r="E109" s="155"/>
      <c r="F109" s="75">
        <v>104.72910052910052</v>
      </c>
      <c r="G109" s="75">
        <v>28.803809029574204</v>
      </c>
      <c r="H109" s="75">
        <v>105</v>
      </c>
      <c r="I109" s="75">
        <v>46</v>
      </c>
      <c r="J109" s="75">
        <v>183</v>
      </c>
      <c r="K109" s="75"/>
      <c r="L109" s="91">
        <v>752</v>
      </c>
      <c r="M109" s="155"/>
      <c r="N109" s="75">
        <v>109.97460106382978</v>
      </c>
      <c r="O109" s="75">
        <v>30.174691445569298</v>
      </c>
      <c r="P109" s="75">
        <v>107.5</v>
      </c>
      <c r="Q109" s="75">
        <v>31</v>
      </c>
      <c r="R109" s="75">
        <v>219.55</v>
      </c>
      <c r="S109" s="75"/>
      <c r="T109" s="91">
        <v>190</v>
      </c>
      <c r="U109" s="155"/>
      <c r="V109" s="75">
        <v>110.23473684210525</v>
      </c>
      <c r="W109" s="75">
        <v>29.135637075821446</v>
      </c>
      <c r="X109" s="75">
        <v>108</v>
      </c>
      <c r="Y109" s="75">
        <v>43</v>
      </c>
      <c r="Z109" s="75">
        <v>201</v>
      </c>
      <c r="AA109" s="75"/>
      <c r="AB109" s="91">
        <v>751</v>
      </c>
      <c r="AC109" s="155"/>
      <c r="AD109" s="75">
        <v>108.58868175765645</v>
      </c>
      <c r="AE109" s="75">
        <v>30.178937109512695</v>
      </c>
      <c r="AF109" s="75">
        <v>106</v>
      </c>
      <c r="AG109" s="75">
        <v>31</v>
      </c>
      <c r="AH109" s="75">
        <v>219.55</v>
      </c>
      <c r="AI109" s="75"/>
      <c r="AJ109" s="91">
        <v>941</v>
      </c>
      <c r="AK109" s="155"/>
      <c r="AL109" s="75">
        <v>108.92104144527099</v>
      </c>
      <c r="AM109" s="75">
        <v>29.963211013397519</v>
      </c>
      <c r="AN109" s="75">
        <v>107</v>
      </c>
      <c r="AO109" s="75">
        <v>31</v>
      </c>
      <c r="AP109" s="75">
        <v>219.55</v>
      </c>
    </row>
    <row r="110" spans="1:42" x14ac:dyDescent="0.25">
      <c r="A110" s="211" t="s">
        <v>66</v>
      </c>
      <c r="B110" s="211" t="s">
        <v>6043</v>
      </c>
      <c r="C110" s="9" t="s">
        <v>34</v>
      </c>
      <c r="D110" s="77">
        <v>43</v>
      </c>
      <c r="E110" s="151">
        <f>(D110/(MAX(D113:D117))*100)</f>
        <v>41.747572815533978</v>
      </c>
      <c r="F110" s="78"/>
      <c r="G110" s="78"/>
      <c r="H110" s="78"/>
      <c r="I110" s="78"/>
      <c r="J110" s="78"/>
      <c r="K110" s="79"/>
      <c r="L110" s="93">
        <v>166</v>
      </c>
      <c r="M110" s="151">
        <f>(L110/(MAX(L113:L117))*100)</f>
        <v>39.71291866028708</v>
      </c>
      <c r="N110" s="78"/>
      <c r="O110" s="78"/>
      <c r="P110" s="78"/>
      <c r="Q110" s="78"/>
      <c r="R110" s="78"/>
      <c r="S110" s="73"/>
      <c r="T110" s="93">
        <v>41</v>
      </c>
      <c r="U110" s="151">
        <f>(T110/(MAX(T113:T117))*100)</f>
        <v>39.42307692307692</v>
      </c>
      <c r="V110" s="78"/>
      <c r="W110" s="78"/>
      <c r="X110" s="78"/>
      <c r="Y110" s="78"/>
      <c r="Z110" s="78"/>
      <c r="AA110" s="73"/>
      <c r="AB110" s="93">
        <v>168</v>
      </c>
      <c r="AC110" s="151">
        <f>(AB110/(MAX(AB113:AB117))*100)</f>
        <v>40.28776978417266</v>
      </c>
      <c r="AD110" s="78"/>
      <c r="AE110" s="78"/>
      <c r="AF110" s="78"/>
      <c r="AG110" s="78"/>
      <c r="AH110" s="78"/>
      <c r="AI110" s="79"/>
      <c r="AJ110" s="93">
        <v>209</v>
      </c>
      <c r="AK110" s="151">
        <f>(AJ110/(MAX(AJ113:AJ117))*100)</f>
        <v>40.115163147792707</v>
      </c>
      <c r="AL110" s="78"/>
      <c r="AM110" s="78"/>
      <c r="AN110" s="78"/>
      <c r="AO110" s="78"/>
      <c r="AP110" s="78"/>
    </row>
    <row r="111" spans="1:42" x14ac:dyDescent="0.25">
      <c r="A111" s="212"/>
      <c r="B111" s="212"/>
      <c r="C111" s="9" t="s">
        <v>36</v>
      </c>
      <c r="D111" s="77">
        <v>7</v>
      </c>
      <c r="E111" s="151">
        <f>(D111/(MAX(D113:D117))*100)</f>
        <v>6.7961165048543686</v>
      </c>
      <c r="F111" s="78"/>
      <c r="G111" s="78"/>
      <c r="H111" s="78"/>
      <c r="I111" s="78"/>
      <c r="J111" s="78"/>
      <c r="K111" s="79"/>
      <c r="L111" s="93">
        <v>29</v>
      </c>
      <c r="M111" s="151">
        <f>(L111/(MAX(L113:L117))*100)</f>
        <v>6.937799043062201</v>
      </c>
      <c r="N111" s="78"/>
      <c r="O111" s="78"/>
      <c r="P111" s="78"/>
      <c r="Q111" s="78"/>
      <c r="R111" s="78"/>
      <c r="S111" s="73"/>
      <c r="T111" s="93">
        <v>11</v>
      </c>
      <c r="U111" s="151">
        <f>(T111/(MAX(T113:T117))*100)</f>
        <v>10.576923076923077</v>
      </c>
      <c r="V111" s="78"/>
      <c r="W111" s="78"/>
      <c r="X111" s="78"/>
      <c r="Y111" s="78"/>
      <c r="Z111" s="78"/>
      <c r="AA111" s="73"/>
      <c r="AB111" s="93">
        <v>25</v>
      </c>
      <c r="AC111" s="151">
        <f>(AB111/(MAX(AB113:AB117))*100)</f>
        <v>5.9952038369304557</v>
      </c>
      <c r="AD111" s="78"/>
      <c r="AE111" s="78"/>
      <c r="AF111" s="78"/>
      <c r="AG111" s="78"/>
      <c r="AH111" s="78"/>
      <c r="AI111" s="79"/>
      <c r="AJ111" s="93">
        <v>36</v>
      </c>
      <c r="AK111" s="151">
        <f>(AJ111/(MAX(AJ113:AJ117))*100)</f>
        <v>6.90978886756238</v>
      </c>
      <c r="AL111" s="78"/>
      <c r="AM111" s="78"/>
      <c r="AN111" s="78"/>
      <c r="AO111" s="78"/>
      <c r="AP111" s="78"/>
    </row>
    <row r="112" spans="1:42" x14ac:dyDescent="0.25">
      <c r="A112" s="212"/>
      <c r="B112" s="212"/>
      <c r="C112" s="9" t="s">
        <v>37</v>
      </c>
      <c r="D112" s="9">
        <v>103</v>
      </c>
      <c r="E112" s="156"/>
      <c r="F112" s="18">
        <v>40.32059435320388</v>
      </c>
      <c r="G112" s="18">
        <v>12.047560045376013</v>
      </c>
      <c r="H112" s="18">
        <v>39.060917179999997</v>
      </c>
      <c r="I112" s="18">
        <v>18.160164269999999</v>
      </c>
      <c r="J112" s="18">
        <v>70.365503079999996</v>
      </c>
      <c r="K112" s="18"/>
      <c r="L112" s="92">
        <v>418</v>
      </c>
      <c r="M112" s="156"/>
      <c r="N112" s="18">
        <v>42.623823887009564</v>
      </c>
      <c r="O112" s="18">
        <v>14.232248178052522</v>
      </c>
      <c r="P112" s="18">
        <v>41.627652294999997</v>
      </c>
      <c r="Q112" s="18">
        <v>18.099931550000001</v>
      </c>
      <c r="R112" s="18">
        <v>80.284736480000007</v>
      </c>
      <c r="S112" s="18"/>
      <c r="T112" s="92">
        <v>104</v>
      </c>
      <c r="U112" s="156"/>
      <c r="V112" s="18">
        <v>42.770810298750007</v>
      </c>
      <c r="W112" s="18">
        <v>15.527466273128308</v>
      </c>
      <c r="X112" s="18">
        <v>40.206707734999995</v>
      </c>
      <c r="Y112" s="18">
        <v>18.099931550000001</v>
      </c>
      <c r="Z112" s="18">
        <v>75.860369610000006</v>
      </c>
      <c r="AA112" s="18"/>
      <c r="AB112" s="92">
        <v>417</v>
      </c>
      <c r="AC112" s="156"/>
      <c r="AD112" s="18">
        <v>42.0182621872422</v>
      </c>
      <c r="AE112" s="18">
        <v>13.411801536711611</v>
      </c>
      <c r="AF112" s="18">
        <v>40.947296369999997</v>
      </c>
      <c r="AG112" s="18">
        <v>18.160164269999999</v>
      </c>
      <c r="AH112" s="18">
        <v>80.284736480000007</v>
      </c>
      <c r="AI112" s="18"/>
      <c r="AJ112" s="92">
        <v>521</v>
      </c>
      <c r="AK112" s="156"/>
      <c r="AL112" s="18">
        <v>42.168482923512464</v>
      </c>
      <c r="AM112" s="18">
        <v>13.847331010433793</v>
      </c>
      <c r="AN112" s="18">
        <v>40.793976729999997</v>
      </c>
      <c r="AO112" s="18">
        <v>18.099931550000001</v>
      </c>
      <c r="AP112" s="18">
        <v>80.284736480000007</v>
      </c>
    </row>
    <row r="113" spans="1:42" x14ac:dyDescent="0.25">
      <c r="A113" s="212"/>
      <c r="B113" s="212"/>
      <c r="C113" s="70" t="s">
        <v>6318</v>
      </c>
      <c r="D113" s="9">
        <v>103</v>
      </c>
      <c r="E113" s="156"/>
      <c r="F113" s="18">
        <v>44.990291262135919</v>
      </c>
      <c r="G113" s="18">
        <v>11.679120925849221</v>
      </c>
      <c r="H113" s="18">
        <v>43</v>
      </c>
      <c r="I113" s="18">
        <v>24</v>
      </c>
      <c r="J113" s="18">
        <v>84</v>
      </c>
      <c r="K113" s="18"/>
      <c r="L113" s="92">
        <v>418</v>
      </c>
      <c r="M113" s="156"/>
      <c r="N113" s="18">
        <v>47.803827751196174</v>
      </c>
      <c r="O113" s="18">
        <v>12.90975073230538</v>
      </c>
      <c r="P113" s="18">
        <v>46</v>
      </c>
      <c r="Q113" s="18">
        <v>21</v>
      </c>
      <c r="R113" s="18">
        <v>103</v>
      </c>
      <c r="S113" s="18"/>
      <c r="T113" s="92">
        <v>104</v>
      </c>
      <c r="U113" s="156"/>
      <c r="V113" s="18">
        <v>48.269230769230766</v>
      </c>
      <c r="W113" s="18">
        <v>12.449689643443854</v>
      </c>
      <c r="X113" s="18">
        <v>47</v>
      </c>
      <c r="Y113" s="18">
        <v>25</v>
      </c>
      <c r="Z113" s="18">
        <v>94</v>
      </c>
      <c r="AA113" s="18"/>
      <c r="AB113" s="92">
        <v>417</v>
      </c>
      <c r="AC113" s="156"/>
      <c r="AD113" s="18">
        <v>46.992805755395686</v>
      </c>
      <c r="AE113" s="18">
        <v>12.781915035102609</v>
      </c>
      <c r="AF113" s="18">
        <v>45</v>
      </c>
      <c r="AG113" s="18">
        <v>21</v>
      </c>
      <c r="AH113" s="18">
        <v>103</v>
      </c>
      <c r="AI113" s="18"/>
      <c r="AJ113" s="92">
        <v>521</v>
      </c>
      <c r="AK113" s="156"/>
      <c r="AL113" s="18">
        <v>47.247600767754321</v>
      </c>
      <c r="AM113" s="18">
        <v>12.714699208529632</v>
      </c>
      <c r="AN113" s="18">
        <v>45</v>
      </c>
      <c r="AO113" s="18">
        <v>21</v>
      </c>
      <c r="AP113" s="18">
        <v>103</v>
      </c>
    </row>
    <row r="114" spans="1:42" x14ac:dyDescent="0.25">
      <c r="A114" s="212"/>
      <c r="B114" s="212"/>
      <c r="C114" s="70" t="s">
        <v>38</v>
      </c>
      <c r="D114" s="9">
        <v>103</v>
      </c>
      <c r="E114" s="156"/>
      <c r="F114" s="18">
        <v>3.7745971853495148</v>
      </c>
      <c r="G114" s="18">
        <v>0.25232672998119848</v>
      </c>
      <c r="H114" s="18">
        <v>3.7612001159999999</v>
      </c>
      <c r="I114" s="18">
        <v>3.1780538300000001</v>
      </c>
      <c r="J114" s="18">
        <v>4.4308167989999996</v>
      </c>
      <c r="K114" s="18"/>
      <c r="L114" s="92">
        <v>418</v>
      </c>
      <c r="M114" s="156"/>
      <c r="N114" s="18">
        <v>3.8330884799402005</v>
      </c>
      <c r="O114" s="18">
        <v>0.25928587362253752</v>
      </c>
      <c r="P114" s="18">
        <v>3.8286413960000001</v>
      </c>
      <c r="Q114" s="18">
        <v>3.044522438</v>
      </c>
      <c r="R114" s="18">
        <v>4.634728988</v>
      </c>
      <c r="S114" s="18"/>
      <c r="T114" s="92">
        <v>104</v>
      </c>
      <c r="U114" s="156"/>
      <c r="V114" s="18">
        <v>3.8442318842692291</v>
      </c>
      <c r="W114" s="18">
        <v>0.25777058855062485</v>
      </c>
      <c r="X114" s="18">
        <v>3.8501476019999998</v>
      </c>
      <c r="Y114" s="18">
        <v>3.218875825</v>
      </c>
      <c r="Z114" s="18">
        <v>4.5432947820000003</v>
      </c>
      <c r="AA114" s="18"/>
      <c r="AB114" s="92">
        <v>417</v>
      </c>
      <c r="AC114" s="156"/>
      <c r="AD114" s="18">
        <v>3.8158618195251841</v>
      </c>
      <c r="AE114" s="18">
        <v>0.25897633563070505</v>
      </c>
      <c r="AF114" s="18">
        <v>3.8066624899999999</v>
      </c>
      <c r="AG114" s="18">
        <v>3.044522438</v>
      </c>
      <c r="AH114" s="18">
        <v>4.634728988</v>
      </c>
      <c r="AI114" s="18"/>
      <c r="AJ114" s="92">
        <v>521</v>
      </c>
      <c r="AK114" s="156"/>
      <c r="AL114" s="18">
        <v>3.8215249418541384</v>
      </c>
      <c r="AM114" s="18">
        <v>0.2587376828686378</v>
      </c>
      <c r="AN114" s="18">
        <v>3.8066624899999999</v>
      </c>
      <c r="AO114" s="18">
        <v>3.044522438</v>
      </c>
      <c r="AP114" s="18">
        <v>4.634728988</v>
      </c>
    </row>
    <row r="115" spans="1:42" x14ac:dyDescent="0.25">
      <c r="A115" s="212"/>
      <c r="B115" s="212"/>
      <c r="C115" s="71" t="s">
        <v>6319</v>
      </c>
      <c r="D115" s="9">
        <v>103</v>
      </c>
      <c r="E115" s="156"/>
      <c r="F115" s="18">
        <v>87.194174757281559</v>
      </c>
      <c r="G115" s="18">
        <v>61.010937343543482</v>
      </c>
      <c r="H115" s="18">
        <v>71</v>
      </c>
      <c r="I115" s="18">
        <v>19</v>
      </c>
      <c r="J115" s="18">
        <v>437</v>
      </c>
      <c r="K115" s="18"/>
      <c r="L115" s="92">
        <v>418</v>
      </c>
      <c r="M115" s="156"/>
      <c r="N115" s="18">
        <v>79.497607655502392</v>
      </c>
      <c r="O115" s="18">
        <v>66.98044558067842</v>
      </c>
      <c r="P115" s="18">
        <v>62.5</v>
      </c>
      <c r="Q115" s="18">
        <v>13</v>
      </c>
      <c r="R115" s="18">
        <v>888</v>
      </c>
      <c r="S115" s="18"/>
      <c r="T115" s="92">
        <v>104</v>
      </c>
      <c r="U115" s="156"/>
      <c r="V115" s="18">
        <v>82.086538461538467</v>
      </c>
      <c r="W115" s="18">
        <v>68.069939843013785</v>
      </c>
      <c r="X115" s="18">
        <v>60.5</v>
      </c>
      <c r="Y115" s="18">
        <v>13</v>
      </c>
      <c r="Z115" s="18">
        <v>516</v>
      </c>
      <c r="AA115" s="18"/>
      <c r="AB115" s="92">
        <v>417</v>
      </c>
      <c r="AC115" s="156"/>
      <c r="AD115" s="18">
        <v>80.752997601918466</v>
      </c>
      <c r="AE115" s="18">
        <v>65.376012250454906</v>
      </c>
      <c r="AF115" s="18">
        <v>64</v>
      </c>
      <c r="AG115" s="18">
        <v>15</v>
      </c>
      <c r="AH115" s="18">
        <v>888</v>
      </c>
      <c r="AI115" s="18"/>
      <c r="AJ115" s="92">
        <v>521</v>
      </c>
      <c r="AK115" s="156"/>
      <c r="AL115" s="18">
        <v>81.019193857965448</v>
      </c>
      <c r="AM115" s="18">
        <v>65.858148962246887</v>
      </c>
      <c r="AN115" s="18">
        <v>64</v>
      </c>
      <c r="AO115" s="18">
        <v>13</v>
      </c>
      <c r="AP115" s="18">
        <v>888</v>
      </c>
    </row>
    <row r="116" spans="1:42" x14ac:dyDescent="0.25">
      <c r="A116" s="212"/>
      <c r="B116" s="212"/>
      <c r="C116" s="71" t="s">
        <v>39</v>
      </c>
      <c r="D116" s="9">
        <v>103</v>
      </c>
      <c r="E116" s="156"/>
      <c r="F116" s="18">
        <v>4.2999675903883494</v>
      </c>
      <c r="G116" s="18">
        <v>0.56152874406307962</v>
      </c>
      <c r="H116" s="18">
        <v>4.2626798770000001</v>
      </c>
      <c r="I116" s="18">
        <v>2.9444389790000001</v>
      </c>
      <c r="J116" s="18">
        <v>6.0799331949999997</v>
      </c>
      <c r="K116" s="18"/>
      <c r="L116" s="92">
        <v>418</v>
      </c>
      <c r="M116" s="156"/>
      <c r="N116" s="18">
        <v>4.1814026897488112</v>
      </c>
      <c r="O116" s="18">
        <v>0.5892143387704456</v>
      </c>
      <c r="P116" s="18">
        <v>4.1351345555000005</v>
      </c>
      <c r="Q116" s="18">
        <v>2.5649493570000002</v>
      </c>
      <c r="R116" s="18">
        <v>6.7889717430000003</v>
      </c>
      <c r="S116" s="18"/>
      <c r="T116" s="92">
        <v>104</v>
      </c>
      <c r="U116" s="156"/>
      <c r="V116" s="18">
        <v>4.1833637939038457</v>
      </c>
      <c r="W116" s="18">
        <v>0.64640245258938134</v>
      </c>
      <c r="X116" s="18">
        <v>4.1023359144999993</v>
      </c>
      <c r="Y116" s="18">
        <v>2.5649493570000002</v>
      </c>
      <c r="Z116" s="18">
        <v>6.2461067650000004</v>
      </c>
      <c r="AA116" s="18"/>
      <c r="AB116" s="92">
        <v>417</v>
      </c>
      <c r="AC116" s="156"/>
      <c r="AD116" s="18">
        <v>4.2101994042182271</v>
      </c>
      <c r="AE116" s="18">
        <v>0.56966181031054253</v>
      </c>
      <c r="AF116" s="18">
        <v>4.1588830830000001</v>
      </c>
      <c r="AG116" s="18">
        <v>2.7080502009999998</v>
      </c>
      <c r="AH116" s="18">
        <v>6.7889717430000003</v>
      </c>
      <c r="AI116" s="18"/>
      <c r="AJ116" s="92">
        <v>521</v>
      </c>
      <c r="AK116" s="156"/>
      <c r="AL116" s="18">
        <v>4.2048425837332122</v>
      </c>
      <c r="AM116" s="18">
        <v>0.58522699605357598</v>
      </c>
      <c r="AN116" s="18">
        <v>4.1588830830000001</v>
      </c>
      <c r="AO116" s="18">
        <v>2.5649493570000002</v>
      </c>
      <c r="AP116" s="18">
        <v>6.7889717430000003</v>
      </c>
    </row>
    <row r="117" spans="1:42" x14ac:dyDescent="0.25">
      <c r="A117" s="213"/>
      <c r="B117" s="213"/>
      <c r="C117" s="68" t="s">
        <v>6320</v>
      </c>
      <c r="D117" s="9">
        <v>102</v>
      </c>
      <c r="E117" s="156"/>
      <c r="F117" s="18">
        <v>117.70686274509802</v>
      </c>
      <c r="G117" s="18">
        <v>32.47813662107194</v>
      </c>
      <c r="H117" s="18">
        <v>116.7</v>
      </c>
      <c r="I117" s="18">
        <v>45</v>
      </c>
      <c r="J117" s="18">
        <v>216</v>
      </c>
      <c r="K117" s="18"/>
      <c r="L117" s="92">
        <v>415</v>
      </c>
      <c r="M117" s="156"/>
      <c r="N117" s="18">
        <v>117.82060240963852</v>
      </c>
      <c r="O117" s="18">
        <v>36.440500486727522</v>
      </c>
      <c r="P117" s="18">
        <v>116</v>
      </c>
      <c r="Q117" s="18">
        <v>31</v>
      </c>
      <c r="R117" s="18">
        <v>273</v>
      </c>
      <c r="S117" s="18"/>
      <c r="T117" s="92">
        <v>103</v>
      </c>
      <c r="U117" s="156"/>
      <c r="V117" s="18">
        <v>119.57378640776703</v>
      </c>
      <c r="W117" s="18">
        <v>34.776422346308465</v>
      </c>
      <c r="X117" s="18">
        <v>116.75</v>
      </c>
      <c r="Y117" s="18">
        <v>58</v>
      </c>
      <c r="Z117" s="18">
        <v>205</v>
      </c>
      <c r="AA117" s="18"/>
      <c r="AB117" s="92">
        <v>414</v>
      </c>
      <c r="AC117" s="156"/>
      <c r="AD117" s="18">
        <v>117.3564009661836</v>
      </c>
      <c r="AE117" s="18">
        <v>35.908455893997072</v>
      </c>
      <c r="AF117" s="18">
        <v>115.5</v>
      </c>
      <c r="AG117" s="18">
        <v>31</v>
      </c>
      <c r="AH117" s="18">
        <v>273</v>
      </c>
      <c r="AI117" s="18"/>
      <c r="AJ117" s="92">
        <v>517</v>
      </c>
      <c r="AK117" s="156"/>
      <c r="AL117" s="18">
        <v>117.79816247582204</v>
      </c>
      <c r="AM117" s="18">
        <v>35.663522168701043</v>
      </c>
      <c r="AN117" s="18">
        <v>116</v>
      </c>
      <c r="AO117" s="18">
        <v>31</v>
      </c>
      <c r="AP117" s="18">
        <v>273</v>
      </c>
    </row>
    <row r="118" spans="1:42" x14ac:dyDescent="0.25">
      <c r="A118" s="211" t="s">
        <v>78</v>
      </c>
      <c r="B118" s="211" t="s">
        <v>208</v>
      </c>
      <c r="C118" s="9" t="s">
        <v>34</v>
      </c>
      <c r="D118" s="68">
        <v>37041</v>
      </c>
      <c r="E118" s="151">
        <f>(D118/(MAX(D121:D125))*100)</f>
        <v>94.427307721722286</v>
      </c>
      <c r="F118" s="78"/>
      <c r="G118" s="78"/>
      <c r="H118" s="78"/>
      <c r="I118" s="78"/>
      <c r="J118" s="78"/>
      <c r="K118" s="79"/>
      <c r="L118" s="93">
        <v>139111</v>
      </c>
      <c r="M118" s="151">
        <f>(L118/(MAX(L121:L125))*100)</f>
        <v>93.207949185248722</v>
      </c>
      <c r="N118" s="78"/>
      <c r="O118" s="78"/>
      <c r="P118" s="78"/>
      <c r="Q118" s="78"/>
      <c r="R118" s="78"/>
      <c r="S118" s="73"/>
      <c r="T118" s="93">
        <v>34129</v>
      </c>
      <c r="U118" s="151">
        <f>(T118/(MAX(T121:T125))*100)</f>
        <v>90.472655939347348</v>
      </c>
      <c r="V118" s="78"/>
      <c r="W118" s="78"/>
      <c r="X118" s="78"/>
      <c r="Y118" s="78"/>
      <c r="Z118" s="78"/>
      <c r="AA118" s="73"/>
      <c r="AB118" s="93">
        <v>142023</v>
      </c>
      <c r="AC118" s="151">
        <f>(AB118/(MAX(AB121:AB125))*100)</f>
        <v>94.20969539375929</v>
      </c>
      <c r="AD118" s="78"/>
      <c r="AE118" s="78"/>
      <c r="AF118" s="78"/>
      <c r="AG118" s="78"/>
      <c r="AH118" s="78"/>
      <c r="AI118" s="79"/>
      <c r="AJ118" s="93">
        <v>176152</v>
      </c>
      <c r="AK118" s="151">
        <f>(AJ118/(MAX(AJ121:AJ125))*100)</f>
        <v>93.461732325242082</v>
      </c>
      <c r="AL118" s="78"/>
      <c r="AM118" s="78"/>
      <c r="AN118" s="78"/>
      <c r="AO118" s="78"/>
      <c r="AP118" s="78"/>
    </row>
    <row r="119" spans="1:42" x14ac:dyDescent="0.25">
      <c r="A119" s="212"/>
      <c r="B119" s="212"/>
      <c r="C119" s="9" t="s">
        <v>36</v>
      </c>
      <c r="D119" s="68">
        <v>20328</v>
      </c>
      <c r="E119" s="151">
        <f>(D119/(MAX(D121:D125))*100)</f>
        <v>51.821449511815842</v>
      </c>
      <c r="F119" s="78"/>
      <c r="G119" s="78"/>
      <c r="H119" s="78"/>
      <c r="I119" s="78"/>
      <c r="J119" s="78"/>
      <c r="K119" s="79"/>
      <c r="L119" s="93">
        <v>74628</v>
      </c>
      <c r="M119" s="151">
        <f>(L119/(MAX(L121:L125))*100)</f>
        <v>50.002680102915953</v>
      </c>
      <c r="N119" s="78"/>
      <c r="O119" s="78"/>
      <c r="P119" s="78"/>
      <c r="Q119" s="78"/>
      <c r="R119" s="78"/>
      <c r="S119" s="73"/>
      <c r="T119" s="93">
        <v>19206</v>
      </c>
      <c r="U119" s="151">
        <f>(T119/(MAX(T121:T125))*100)</f>
        <v>50.913235956843309</v>
      </c>
      <c r="V119" s="78"/>
      <c r="W119" s="78"/>
      <c r="X119" s="78"/>
      <c r="Y119" s="78"/>
      <c r="Z119" s="78"/>
      <c r="AA119" s="73"/>
      <c r="AB119" s="93">
        <v>75750</v>
      </c>
      <c r="AC119" s="151">
        <f>(AB119/(MAX(AB121:AB125))*100)</f>
        <v>50.248089577584373</v>
      </c>
      <c r="AD119" s="78"/>
      <c r="AE119" s="78"/>
      <c r="AF119" s="78"/>
      <c r="AG119" s="78"/>
      <c r="AH119" s="78"/>
      <c r="AI119" s="79"/>
      <c r="AJ119" s="93">
        <v>94956</v>
      </c>
      <c r="AK119" s="151">
        <f>(AJ119/(MAX(AJ121:AJ125))*100)</f>
        <v>50.381217668125743</v>
      </c>
      <c r="AL119" s="78"/>
      <c r="AM119" s="78"/>
      <c r="AN119" s="78"/>
      <c r="AO119" s="78"/>
      <c r="AP119" s="78"/>
    </row>
    <row r="120" spans="1:42" x14ac:dyDescent="0.25">
      <c r="A120" s="212"/>
      <c r="B120" s="212"/>
      <c r="C120" s="9" t="s">
        <v>37</v>
      </c>
      <c r="D120" s="77">
        <v>39262</v>
      </c>
      <c r="E120" s="153"/>
      <c r="F120" s="69">
        <v>67.47</v>
      </c>
      <c r="G120" s="69">
        <v>11.12</v>
      </c>
      <c r="H120" s="69">
        <v>69</v>
      </c>
      <c r="I120" s="69">
        <v>19</v>
      </c>
      <c r="J120" s="69">
        <v>98</v>
      </c>
      <c r="K120" s="79"/>
      <c r="L120" s="93">
        <v>149384</v>
      </c>
      <c r="M120" s="153"/>
      <c r="N120" s="79">
        <v>66.48</v>
      </c>
      <c r="O120" s="79">
        <v>11.17</v>
      </c>
      <c r="P120" s="79">
        <v>67</v>
      </c>
      <c r="Q120" s="79">
        <v>20</v>
      </c>
      <c r="R120" s="79">
        <v>104</v>
      </c>
      <c r="S120" s="73"/>
      <c r="T120" s="93">
        <v>37762</v>
      </c>
      <c r="U120" s="153"/>
      <c r="V120" s="79">
        <v>64.83</v>
      </c>
      <c r="W120" s="79">
        <v>11.88</v>
      </c>
      <c r="X120" s="79">
        <v>64</v>
      </c>
      <c r="Y120" s="79">
        <v>20</v>
      </c>
      <c r="Z120" s="79">
        <v>104</v>
      </c>
      <c r="AA120" s="73"/>
      <c r="AB120" s="93">
        <v>150884</v>
      </c>
      <c r="AC120" s="153"/>
      <c r="AD120" s="79">
        <v>67.150000000000006</v>
      </c>
      <c r="AE120" s="79">
        <v>10.93</v>
      </c>
      <c r="AF120" s="79">
        <v>68</v>
      </c>
      <c r="AG120" s="79">
        <v>19</v>
      </c>
      <c r="AH120" s="79">
        <v>102</v>
      </c>
      <c r="AI120" s="79"/>
      <c r="AJ120" s="93">
        <v>188646</v>
      </c>
      <c r="AK120" s="153"/>
      <c r="AL120" s="79">
        <v>66.680000000000007</v>
      </c>
      <c r="AM120" s="79">
        <v>11.17</v>
      </c>
      <c r="AN120" s="79">
        <v>67</v>
      </c>
      <c r="AO120" s="79">
        <v>19</v>
      </c>
      <c r="AP120" s="79">
        <v>104</v>
      </c>
    </row>
    <row r="121" spans="1:42" x14ac:dyDescent="0.25">
      <c r="A121" s="212"/>
      <c r="B121" s="212"/>
      <c r="C121" s="70" t="s">
        <v>6318</v>
      </c>
      <c r="D121" s="68">
        <v>39187</v>
      </c>
      <c r="E121" s="151"/>
      <c r="F121" s="69">
        <v>44.97</v>
      </c>
      <c r="G121" s="69">
        <v>13.42</v>
      </c>
      <c r="H121" s="69">
        <v>43</v>
      </c>
      <c r="I121" s="69">
        <v>10</v>
      </c>
      <c r="J121" s="69">
        <v>120</v>
      </c>
      <c r="K121" s="74"/>
      <c r="L121" s="90">
        <v>149028</v>
      </c>
      <c r="M121" s="151"/>
      <c r="N121" s="69">
        <v>46.02</v>
      </c>
      <c r="O121" s="69">
        <v>13.88</v>
      </c>
      <c r="P121" s="69">
        <v>43.1</v>
      </c>
      <c r="Q121" s="69">
        <v>10</v>
      </c>
      <c r="R121" s="69">
        <v>120</v>
      </c>
      <c r="S121" s="69"/>
      <c r="T121" s="90">
        <v>37663</v>
      </c>
      <c r="U121" s="151"/>
      <c r="V121" s="69">
        <v>45.69</v>
      </c>
      <c r="W121" s="69">
        <v>14.27</v>
      </c>
      <c r="X121" s="69">
        <v>43</v>
      </c>
      <c r="Y121" s="69">
        <v>11</v>
      </c>
      <c r="Z121" s="69">
        <v>120</v>
      </c>
      <c r="AA121" s="69"/>
      <c r="AB121" s="90">
        <v>150552</v>
      </c>
      <c r="AC121" s="151"/>
      <c r="AD121" s="69">
        <v>45.83</v>
      </c>
      <c r="AE121" s="69">
        <v>13.67</v>
      </c>
      <c r="AF121" s="69">
        <v>43</v>
      </c>
      <c r="AG121" s="69">
        <v>10</v>
      </c>
      <c r="AH121" s="69">
        <v>120</v>
      </c>
      <c r="AI121" s="74"/>
      <c r="AJ121" s="90">
        <v>188215</v>
      </c>
      <c r="AK121" s="151"/>
      <c r="AL121" s="69">
        <v>45.8</v>
      </c>
      <c r="AM121" s="69">
        <v>13.79</v>
      </c>
      <c r="AN121" s="69">
        <v>43</v>
      </c>
      <c r="AO121" s="69">
        <v>10</v>
      </c>
      <c r="AP121" s="69">
        <v>120</v>
      </c>
    </row>
    <row r="122" spans="1:42" x14ac:dyDescent="0.25">
      <c r="A122" s="212"/>
      <c r="B122" s="212"/>
      <c r="C122" s="70" t="s">
        <v>38</v>
      </c>
      <c r="D122" s="68">
        <v>39187</v>
      </c>
      <c r="E122" s="151"/>
      <c r="F122" s="69">
        <v>3.77</v>
      </c>
      <c r="G122" s="69">
        <v>0.28000000000000003</v>
      </c>
      <c r="H122" s="69">
        <v>3.76</v>
      </c>
      <c r="I122" s="69">
        <v>2.2999999999999998</v>
      </c>
      <c r="J122" s="69">
        <v>4.79</v>
      </c>
      <c r="K122" s="74"/>
      <c r="L122" s="90">
        <v>149028</v>
      </c>
      <c r="M122" s="151"/>
      <c r="N122" s="69">
        <v>3.79</v>
      </c>
      <c r="O122" s="69">
        <v>0.28999999999999998</v>
      </c>
      <c r="P122" s="69">
        <v>3.76</v>
      </c>
      <c r="Q122" s="69">
        <v>2.2999999999999998</v>
      </c>
      <c r="R122" s="69">
        <v>4.79</v>
      </c>
      <c r="S122" s="69"/>
      <c r="T122" s="90">
        <v>37663</v>
      </c>
      <c r="U122" s="151"/>
      <c r="V122" s="69">
        <v>3.78</v>
      </c>
      <c r="W122" s="69">
        <v>0.28999999999999998</v>
      </c>
      <c r="X122" s="69">
        <v>3.76</v>
      </c>
      <c r="Y122" s="69">
        <v>2.4</v>
      </c>
      <c r="Z122" s="69">
        <v>4.79</v>
      </c>
      <c r="AA122" s="69"/>
      <c r="AB122" s="90">
        <v>150552</v>
      </c>
      <c r="AC122" s="151"/>
      <c r="AD122" s="69">
        <v>3.78</v>
      </c>
      <c r="AE122" s="69">
        <v>0.28000000000000003</v>
      </c>
      <c r="AF122" s="69">
        <v>3.76</v>
      </c>
      <c r="AG122" s="69">
        <v>2.2999999999999998</v>
      </c>
      <c r="AH122" s="69">
        <v>4.79</v>
      </c>
      <c r="AI122" s="74"/>
      <c r="AJ122" s="90">
        <v>188215</v>
      </c>
      <c r="AK122" s="151"/>
      <c r="AL122" s="69">
        <v>3.78</v>
      </c>
      <c r="AM122" s="69">
        <v>0.28999999999999998</v>
      </c>
      <c r="AN122" s="69">
        <v>3.76</v>
      </c>
      <c r="AO122" s="69">
        <v>2.2999999999999998</v>
      </c>
      <c r="AP122" s="69">
        <v>4.79</v>
      </c>
    </row>
    <row r="123" spans="1:42" x14ac:dyDescent="0.25">
      <c r="A123" s="212"/>
      <c r="B123" s="212"/>
      <c r="C123" s="71" t="s">
        <v>6319</v>
      </c>
      <c r="D123" s="68">
        <v>37505</v>
      </c>
      <c r="E123" s="151"/>
      <c r="F123" s="69">
        <v>153.37</v>
      </c>
      <c r="G123" s="69">
        <v>105.59</v>
      </c>
      <c r="H123" s="69">
        <v>127</v>
      </c>
      <c r="I123" s="69">
        <v>50</v>
      </c>
      <c r="J123" s="69">
        <v>2817</v>
      </c>
      <c r="K123" s="74"/>
      <c r="L123" s="90">
        <v>142631</v>
      </c>
      <c r="M123" s="151"/>
      <c r="N123" s="69">
        <v>150.80000000000001</v>
      </c>
      <c r="O123" s="69">
        <v>102.46</v>
      </c>
      <c r="P123" s="69">
        <v>125</v>
      </c>
      <c r="Q123" s="69">
        <v>50</v>
      </c>
      <c r="R123" s="69">
        <v>2841</v>
      </c>
      <c r="S123" s="69"/>
      <c r="T123" s="90">
        <v>36155</v>
      </c>
      <c r="U123" s="151"/>
      <c r="V123" s="69">
        <v>160.29</v>
      </c>
      <c r="W123" s="69">
        <v>111.79</v>
      </c>
      <c r="X123" s="69">
        <v>133</v>
      </c>
      <c r="Y123" s="69">
        <v>50</v>
      </c>
      <c r="Z123" s="69">
        <v>2508</v>
      </c>
      <c r="AA123" s="69"/>
      <c r="AB123" s="90">
        <v>143981</v>
      </c>
      <c r="AC123" s="151"/>
      <c r="AD123" s="69">
        <v>149.09</v>
      </c>
      <c r="AE123" s="69">
        <v>100.71</v>
      </c>
      <c r="AF123" s="69">
        <v>124</v>
      </c>
      <c r="AG123" s="69">
        <v>50</v>
      </c>
      <c r="AH123" s="69">
        <v>2841</v>
      </c>
      <c r="AI123" s="74"/>
      <c r="AJ123" s="90">
        <v>180136</v>
      </c>
      <c r="AK123" s="151"/>
      <c r="AL123" s="69">
        <v>151.34</v>
      </c>
      <c r="AM123" s="69">
        <v>103.12</v>
      </c>
      <c r="AN123" s="69">
        <v>125</v>
      </c>
      <c r="AO123" s="69">
        <v>50</v>
      </c>
      <c r="AP123" s="69">
        <v>2841</v>
      </c>
    </row>
    <row r="124" spans="1:42" x14ac:dyDescent="0.25">
      <c r="A124" s="212"/>
      <c r="B124" s="212"/>
      <c r="C124" s="71" t="s">
        <v>39</v>
      </c>
      <c r="D124" s="68">
        <v>37505</v>
      </c>
      <c r="E124" s="151"/>
      <c r="F124" s="69">
        <v>4.88</v>
      </c>
      <c r="G124" s="69">
        <v>0.52</v>
      </c>
      <c r="H124" s="69">
        <v>4.84</v>
      </c>
      <c r="I124" s="69">
        <v>3.91</v>
      </c>
      <c r="J124" s="69">
        <v>7.94</v>
      </c>
      <c r="K124" s="74"/>
      <c r="L124" s="90">
        <v>142631</v>
      </c>
      <c r="M124" s="151"/>
      <c r="N124" s="69">
        <v>4.87</v>
      </c>
      <c r="O124" s="69">
        <v>0.52</v>
      </c>
      <c r="P124" s="69">
        <v>4.83</v>
      </c>
      <c r="Q124" s="69">
        <v>3.91</v>
      </c>
      <c r="R124" s="69">
        <v>7.95</v>
      </c>
      <c r="S124" s="69"/>
      <c r="T124" s="90">
        <v>36155</v>
      </c>
      <c r="U124" s="151"/>
      <c r="V124" s="69">
        <v>4.92</v>
      </c>
      <c r="W124" s="69">
        <v>0.53</v>
      </c>
      <c r="X124" s="69">
        <v>4.8899999999999997</v>
      </c>
      <c r="Y124" s="69">
        <v>3.91</v>
      </c>
      <c r="Z124" s="69">
        <v>7.83</v>
      </c>
      <c r="AA124" s="69"/>
      <c r="AB124" s="90">
        <v>143981</v>
      </c>
      <c r="AC124" s="151"/>
      <c r="AD124" s="69">
        <v>4.8600000000000003</v>
      </c>
      <c r="AE124" s="69">
        <v>0.52</v>
      </c>
      <c r="AF124" s="69">
        <v>4.82</v>
      </c>
      <c r="AG124" s="69">
        <v>3.91</v>
      </c>
      <c r="AH124" s="69">
        <v>7.95</v>
      </c>
      <c r="AI124" s="74"/>
      <c r="AJ124" s="90">
        <v>180136</v>
      </c>
      <c r="AK124" s="151"/>
      <c r="AL124" s="69">
        <v>4.87</v>
      </c>
      <c r="AM124" s="69">
        <v>0.52</v>
      </c>
      <c r="AN124" s="69">
        <v>4.83</v>
      </c>
      <c r="AO124" s="69">
        <v>3.91</v>
      </c>
      <c r="AP124" s="69">
        <v>7.95</v>
      </c>
    </row>
    <row r="125" spans="1:42" ht="17.25" customHeight="1" x14ac:dyDescent="0.25">
      <c r="A125" s="213"/>
      <c r="B125" s="213"/>
      <c r="C125" s="68" t="s">
        <v>6320</v>
      </c>
      <c r="D125" s="76">
        <v>39227</v>
      </c>
      <c r="E125" s="154"/>
      <c r="F125" s="74">
        <v>112.6</v>
      </c>
      <c r="G125" s="74">
        <v>38.79</v>
      </c>
      <c r="H125" s="74">
        <v>108.57</v>
      </c>
      <c r="I125" s="74">
        <v>20</v>
      </c>
      <c r="J125" s="74">
        <v>345.93</v>
      </c>
      <c r="K125" s="74"/>
      <c r="L125" s="90">
        <v>149248</v>
      </c>
      <c r="M125" s="154"/>
      <c r="N125" s="69">
        <v>114.07</v>
      </c>
      <c r="O125" s="69">
        <v>38</v>
      </c>
      <c r="P125" s="69">
        <v>110.43</v>
      </c>
      <c r="Q125" s="69">
        <v>20</v>
      </c>
      <c r="R125" s="69">
        <v>345.93</v>
      </c>
      <c r="S125" s="69"/>
      <c r="T125" s="76">
        <v>37723</v>
      </c>
      <c r="U125" s="154"/>
      <c r="V125" s="74">
        <v>115.34</v>
      </c>
      <c r="W125" s="74">
        <v>39.43</v>
      </c>
      <c r="X125" s="74">
        <v>111.43</v>
      </c>
      <c r="Y125" s="74">
        <v>20</v>
      </c>
      <c r="Z125" s="74">
        <v>345.93</v>
      </c>
      <c r="AA125" s="69"/>
      <c r="AB125" s="76">
        <v>150752</v>
      </c>
      <c r="AC125" s="154"/>
      <c r="AD125" s="74">
        <v>113.37</v>
      </c>
      <c r="AE125" s="74">
        <v>37.83</v>
      </c>
      <c r="AF125" s="74">
        <v>110</v>
      </c>
      <c r="AG125" s="74">
        <v>20</v>
      </c>
      <c r="AH125" s="74">
        <v>345.93</v>
      </c>
      <c r="AI125" s="74"/>
      <c r="AJ125" s="90">
        <v>188475</v>
      </c>
      <c r="AK125" s="154"/>
      <c r="AL125" s="69">
        <v>113.77</v>
      </c>
      <c r="AM125" s="69">
        <v>38.17</v>
      </c>
      <c r="AN125" s="69">
        <v>110</v>
      </c>
      <c r="AO125" s="69">
        <v>20</v>
      </c>
      <c r="AP125" s="69">
        <v>345.93</v>
      </c>
    </row>
    <row r="126" spans="1:42" x14ac:dyDescent="0.25">
      <c r="A126" s="211" t="s">
        <v>78</v>
      </c>
      <c r="B126" s="211" t="s">
        <v>6043</v>
      </c>
      <c r="C126" s="9" t="s">
        <v>34</v>
      </c>
      <c r="D126" s="77">
        <v>5099</v>
      </c>
      <c r="E126" s="151">
        <f>(D126/(MAX(D129:D133))*100)</f>
        <v>87.777586503701158</v>
      </c>
      <c r="F126" s="78"/>
      <c r="G126" s="78"/>
      <c r="H126" s="78"/>
      <c r="I126" s="78"/>
      <c r="J126" s="78"/>
      <c r="K126" s="79"/>
      <c r="L126" s="93">
        <v>19157</v>
      </c>
      <c r="M126" s="151">
        <f>(L126/(MAX(L129:L133))*100)</f>
        <v>86.742132669232504</v>
      </c>
      <c r="N126" s="78"/>
      <c r="O126" s="78"/>
      <c r="P126" s="78"/>
      <c r="Q126" s="78"/>
      <c r="R126" s="78"/>
      <c r="S126" s="73"/>
      <c r="T126" s="93">
        <v>4931</v>
      </c>
      <c r="U126" s="151">
        <f>(T126/(MAX(T129:T133))*100)</f>
        <v>88.226874217212384</v>
      </c>
      <c r="V126" s="78"/>
      <c r="W126" s="78"/>
      <c r="X126" s="78"/>
      <c r="Y126" s="78"/>
      <c r="Z126" s="78"/>
      <c r="AA126" s="73"/>
      <c r="AB126" s="93">
        <v>19325</v>
      </c>
      <c r="AC126" s="151">
        <f>(AB126/(MAX(AB129:AB133))*100)</f>
        <v>86.639766868415151</v>
      </c>
      <c r="AD126" s="78"/>
      <c r="AE126" s="78"/>
      <c r="AF126" s="78"/>
      <c r="AG126" s="78"/>
      <c r="AH126" s="78"/>
      <c r="AI126" s="79"/>
      <c r="AJ126" s="93">
        <v>24256</v>
      </c>
      <c r="AK126" s="151">
        <f>(AJ126/(MAX(AJ129:AJ133))*100)</f>
        <v>86.957768695776878</v>
      </c>
      <c r="AL126" s="78"/>
      <c r="AM126" s="78"/>
      <c r="AN126" s="78"/>
      <c r="AO126" s="78"/>
      <c r="AP126" s="78"/>
    </row>
    <row r="127" spans="1:42" x14ac:dyDescent="0.25">
      <c r="A127" s="212"/>
      <c r="B127" s="212"/>
      <c r="C127" s="9" t="s">
        <v>36</v>
      </c>
      <c r="D127" s="77">
        <v>2633</v>
      </c>
      <c r="E127" s="151">
        <f>(D127/(MAX(D129:D133))*100)</f>
        <v>45.326217937682905</v>
      </c>
      <c r="F127" s="78"/>
      <c r="G127" s="78"/>
      <c r="H127" s="78"/>
      <c r="I127" s="78"/>
      <c r="J127" s="78"/>
      <c r="K127" s="79"/>
      <c r="L127" s="93">
        <v>9095</v>
      </c>
      <c r="M127" s="151">
        <f>(L127/(MAX(L129:L133))*100)</f>
        <v>41.18179760018112</v>
      </c>
      <c r="N127" s="78"/>
      <c r="O127" s="78"/>
      <c r="P127" s="78"/>
      <c r="Q127" s="78"/>
      <c r="R127" s="78"/>
      <c r="S127" s="73"/>
      <c r="T127" s="93">
        <v>2585</v>
      </c>
      <c r="U127" s="151">
        <f>(T127/(MAX(T129:T133))*100)</f>
        <v>46.251565575237073</v>
      </c>
      <c r="V127" s="78"/>
      <c r="W127" s="78"/>
      <c r="X127" s="78"/>
      <c r="Y127" s="78"/>
      <c r="Z127" s="78"/>
      <c r="AA127" s="73"/>
      <c r="AB127" s="93">
        <v>9143</v>
      </c>
      <c r="AC127" s="151">
        <f>(AB127/(MAX(AB129:AB133))*100)</f>
        <v>40.990809235597396</v>
      </c>
      <c r="AD127" s="78"/>
      <c r="AE127" s="78"/>
      <c r="AF127" s="78"/>
      <c r="AG127" s="78"/>
      <c r="AH127" s="78"/>
      <c r="AI127" s="79"/>
      <c r="AJ127" s="93">
        <v>11728</v>
      </c>
      <c r="AK127" s="151">
        <f>(AJ127/(MAX(AJ129:AJ133))*100)</f>
        <v>42.044884204488419</v>
      </c>
      <c r="AL127" s="78"/>
      <c r="AM127" s="78"/>
      <c r="AN127" s="78"/>
      <c r="AO127" s="78"/>
      <c r="AP127" s="78"/>
    </row>
    <row r="128" spans="1:42" x14ac:dyDescent="0.25">
      <c r="A128" s="212"/>
      <c r="B128" s="212"/>
      <c r="C128" s="9" t="s">
        <v>37</v>
      </c>
      <c r="D128" s="77">
        <v>5817</v>
      </c>
      <c r="E128" s="153"/>
      <c r="F128" s="79">
        <v>63.94</v>
      </c>
      <c r="G128" s="79">
        <v>6.6</v>
      </c>
      <c r="H128" s="79">
        <v>63</v>
      </c>
      <c r="I128" s="79">
        <v>51</v>
      </c>
      <c r="J128" s="79">
        <v>101</v>
      </c>
      <c r="K128" s="79"/>
      <c r="L128" s="93">
        <v>22111</v>
      </c>
      <c r="M128" s="153"/>
      <c r="N128" s="79">
        <v>60.14</v>
      </c>
      <c r="O128" s="79">
        <v>11.29</v>
      </c>
      <c r="P128" s="79">
        <v>61</v>
      </c>
      <c r="Q128" s="79">
        <v>21</v>
      </c>
      <c r="R128" s="79">
        <v>98</v>
      </c>
      <c r="S128" s="73"/>
      <c r="T128" s="93">
        <v>5592</v>
      </c>
      <c r="U128" s="153"/>
      <c r="V128" s="79">
        <v>62.08</v>
      </c>
      <c r="W128" s="79">
        <v>10.199999999999999</v>
      </c>
      <c r="X128" s="79">
        <v>63</v>
      </c>
      <c r="Y128" s="79">
        <v>21</v>
      </c>
      <c r="Z128" s="79">
        <v>98</v>
      </c>
      <c r="AA128" s="73"/>
      <c r="AB128" s="93">
        <v>22336</v>
      </c>
      <c r="AC128" s="153"/>
      <c r="AD128" s="79">
        <v>60.64</v>
      </c>
      <c r="AE128" s="79">
        <v>10.68</v>
      </c>
      <c r="AF128" s="79">
        <v>61</v>
      </c>
      <c r="AG128" s="79">
        <v>21</v>
      </c>
      <c r="AH128" s="79">
        <v>101</v>
      </c>
      <c r="AI128" s="79"/>
      <c r="AJ128" s="93">
        <v>27928</v>
      </c>
      <c r="AK128" s="153"/>
      <c r="AL128" s="79">
        <v>60.93</v>
      </c>
      <c r="AM128" s="79">
        <v>10.6</v>
      </c>
      <c r="AN128" s="79">
        <v>62</v>
      </c>
      <c r="AO128" s="79">
        <v>21</v>
      </c>
      <c r="AP128" s="79">
        <v>101</v>
      </c>
    </row>
    <row r="129" spans="1:42" x14ac:dyDescent="0.25">
      <c r="A129" s="212"/>
      <c r="B129" s="212"/>
      <c r="C129" s="70" t="s">
        <v>6318</v>
      </c>
      <c r="D129" s="68">
        <v>5808</v>
      </c>
      <c r="E129" s="151"/>
      <c r="F129" s="69">
        <v>49.65</v>
      </c>
      <c r="G129" s="69">
        <v>15.45</v>
      </c>
      <c r="H129" s="69">
        <v>47</v>
      </c>
      <c r="I129" s="69">
        <v>11</v>
      </c>
      <c r="J129" s="69">
        <v>120</v>
      </c>
      <c r="K129" s="74"/>
      <c r="L129" s="90">
        <v>22052</v>
      </c>
      <c r="M129" s="151"/>
      <c r="N129" s="69">
        <v>49.81</v>
      </c>
      <c r="O129" s="69">
        <v>15.44</v>
      </c>
      <c r="P129" s="69">
        <v>47</v>
      </c>
      <c r="Q129" s="69">
        <v>10</v>
      </c>
      <c r="R129" s="69">
        <v>120</v>
      </c>
      <c r="S129" s="69"/>
      <c r="T129" s="90">
        <v>5575</v>
      </c>
      <c r="U129" s="151"/>
      <c r="V129" s="69">
        <v>49.54</v>
      </c>
      <c r="W129" s="69">
        <v>15.72</v>
      </c>
      <c r="X129" s="69">
        <v>47</v>
      </c>
      <c r="Y129" s="69">
        <v>10</v>
      </c>
      <c r="Z129" s="69">
        <v>120</v>
      </c>
      <c r="AA129" s="69"/>
      <c r="AB129" s="90">
        <v>22285</v>
      </c>
      <c r="AC129" s="151"/>
      <c r="AD129" s="69">
        <v>49.83</v>
      </c>
      <c r="AE129" s="69">
        <v>15.37</v>
      </c>
      <c r="AF129" s="69">
        <v>47</v>
      </c>
      <c r="AG129" s="69">
        <v>11</v>
      </c>
      <c r="AH129" s="69">
        <v>120</v>
      </c>
      <c r="AI129" s="74"/>
      <c r="AJ129" s="90">
        <v>27860</v>
      </c>
      <c r="AK129" s="151"/>
      <c r="AL129" s="69">
        <v>49.78</v>
      </c>
      <c r="AM129" s="69">
        <v>15.44</v>
      </c>
      <c r="AN129" s="69">
        <v>47</v>
      </c>
      <c r="AO129" s="69">
        <v>10</v>
      </c>
      <c r="AP129" s="69">
        <v>120</v>
      </c>
    </row>
    <row r="130" spans="1:42" x14ac:dyDescent="0.25">
      <c r="A130" s="212"/>
      <c r="B130" s="212"/>
      <c r="C130" s="70" t="s">
        <v>38</v>
      </c>
      <c r="D130" s="68">
        <v>5808</v>
      </c>
      <c r="E130" s="151"/>
      <c r="F130" s="69">
        <v>3.86</v>
      </c>
      <c r="G130" s="69">
        <v>0.3</v>
      </c>
      <c r="H130" s="69">
        <v>3.85</v>
      </c>
      <c r="I130" s="69">
        <v>2.4</v>
      </c>
      <c r="J130" s="69">
        <v>4.79</v>
      </c>
      <c r="K130" s="74"/>
      <c r="L130" s="90">
        <v>22052</v>
      </c>
      <c r="M130" s="151"/>
      <c r="N130" s="69">
        <v>3.86</v>
      </c>
      <c r="O130" s="69">
        <v>0.3</v>
      </c>
      <c r="P130" s="69">
        <v>3.85</v>
      </c>
      <c r="Q130" s="69">
        <v>2.2999999999999998</v>
      </c>
      <c r="R130" s="69">
        <v>4.79</v>
      </c>
      <c r="S130" s="69"/>
      <c r="T130" s="90">
        <v>5575</v>
      </c>
      <c r="U130" s="151"/>
      <c r="V130" s="69">
        <v>3.86</v>
      </c>
      <c r="W130" s="69">
        <v>0.3</v>
      </c>
      <c r="X130" s="69">
        <v>3.85</v>
      </c>
      <c r="Y130" s="69">
        <v>2.2999999999999998</v>
      </c>
      <c r="Z130" s="69">
        <v>4.79</v>
      </c>
      <c r="AA130" s="69"/>
      <c r="AB130" s="90">
        <v>22285</v>
      </c>
      <c r="AC130" s="151"/>
      <c r="AD130" s="69">
        <v>3.86</v>
      </c>
      <c r="AE130" s="69">
        <v>0.3</v>
      </c>
      <c r="AF130" s="69">
        <v>3.85</v>
      </c>
      <c r="AG130" s="69">
        <v>2.4</v>
      </c>
      <c r="AH130" s="69">
        <v>4.79</v>
      </c>
      <c r="AI130" s="74"/>
      <c r="AJ130" s="90">
        <v>27860</v>
      </c>
      <c r="AK130" s="151"/>
      <c r="AL130" s="69">
        <v>3.86</v>
      </c>
      <c r="AM130" s="69">
        <v>0.3</v>
      </c>
      <c r="AN130" s="69">
        <v>3.85</v>
      </c>
      <c r="AO130" s="69">
        <v>2.2999999999999998</v>
      </c>
      <c r="AP130" s="69">
        <v>4.79</v>
      </c>
    </row>
    <row r="131" spans="1:42" x14ac:dyDescent="0.25">
      <c r="A131" s="212"/>
      <c r="B131" s="212"/>
      <c r="C131" s="71" t="s">
        <v>6319</v>
      </c>
      <c r="D131" s="68">
        <v>5258</v>
      </c>
      <c r="E131" s="151"/>
      <c r="F131" s="69">
        <v>128.63999999999999</v>
      </c>
      <c r="G131" s="69">
        <v>89.64</v>
      </c>
      <c r="H131" s="69">
        <v>105</v>
      </c>
      <c r="I131" s="69">
        <v>50</v>
      </c>
      <c r="J131" s="69">
        <v>1623</v>
      </c>
      <c r="K131" s="74"/>
      <c r="L131" s="90">
        <v>20873</v>
      </c>
      <c r="M131" s="151"/>
      <c r="N131" s="69">
        <v>128.18</v>
      </c>
      <c r="O131" s="69">
        <v>95.07</v>
      </c>
      <c r="P131" s="69">
        <v>103</v>
      </c>
      <c r="Q131" s="69">
        <v>50</v>
      </c>
      <c r="R131" s="69">
        <v>2855</v>
      </c>
      <c r="S131" s="69"/>
      <c r="T131" s="90">
        <v>5232</v>
      </c>
      <c r="U131" s="151"/>
      <c r="V131" s="69">
        <v>128.87</v>
      </c>
      <c r="W131" s="69">
        <v>85.73</v>
      </c>
      <c r="X131" s="69">
        <v>105</v>
      </c>
      <c r="Y131" s="69">
        <v>50</v>
      </c>
      <c r="Z131" s="69">
        <v>1430</v>
      </c>
      <c r="AA131" s="69"/>
      <c r="AB131" s="90">
        <v>20899</v>
      </c>
      <c r="AC131" s="151"/>
      <c r="AD131" s="69">
        <v>128.12</v>
      </c>
      <c r="AE131" s="69">
        <v>95.96</v>
      </c>
      <c r="AF131" s="69">
        <v>103</v>
      </c>
      <c r="AG131" s="69">
        <v>50</v>
      </c>
      <c r="AH131" s="69">
        <v>2855</v>
      </c>
      <c r="AI131" s="74"/>
      <c r="AJ131" s="90">
        <v>26131</v>
      </c>
      <c r="AK131" s="151"/>
      <c r="AL131" s="69">
        <v>128.27000000000001</v>
      </c>
      <c r="AM131" s="69">
        <v>94</v>
      </c>
      <c r="AN131" s="69">
        <v>104</v>
      </c>
      <c r="AO131" s="69">
        <v>50</v>
      </c>
      <c r="AP131" s="69">
        <v>2855</v>
      </c>
    </row>
    <row r="132" spans="1:42" x14ac:dyDescent="0.25">
      <c r="A132" s="212"/>
      <c r="B132" s="212"/>
      <c r="C132" s="71" t="s">
        <v>39</v>
      </c>
      <c r="D132" s="68">
        <v>5258</v>
      </c>
      <c r="E132" s="151"/>
      <c r="F132" s="69">
        <v>4.72</v>
      </c>
      <c r="G132" s="69">
        <v>0.49</v>
      </c>
      <c r="H132" s="69">
        <v>4.6500000000000004</v>
      </c>
      <c r="I132" s="69">
        <v>3.91</v>
      </c>
      <c r="J132" s="69">
        <v>7.39</v>
      </c>
      <c r="K132" s="74"/>
      <c r="L132" s="90">
        <v>20873</v>
      </c>
      <c r="M132" s="151"/>
      <c r="N132" s="69">
        <v>4.71</v>
      </c>
      <c r="O132" s="69">
        <v>0.5</v>
      </c>
      <c r="P132" s="69">
        <v>4.63</v>
      </c>
      <c r="Q132" s="69">
        <v>3.91</v>
      </c>
      <c r="R132" s="69">
        <v>7.96</v>
      </c>
      <c r="S132" s="69"/>
      <c r="T132" s="90">
        <v>5232</v>
      </c>
      <c r="U132" s="151"/>
      <c r="V132" s="69">
        <v>4.72</v>
      </c>
      <c r="W132" s="69">
        <v>0.49</v>
      </c>
      <c r="X132" s="69">
        <v>4.6500000000000004</v>
      </c>
      <c r="Y132" s="69">
        <v>3.91</v>
      </c>
      <c r="Z132" s="69">
        <v>7.27</v>
      </c>
      <c r="AA132" s="69"/>
      <c r="AB132" s="90">
        <v>20899</v>
      </c>
      <c r="AC132" s="151"/>
      <c r="AD132" s="69">
        <v>4.71</v>
      </c>
      <c r="AE132" s="69">
        <v>0.5</v>
      </c>
      <c r="AF132" s="69">
        <v>4.63</v>
      </c>
      <c r="AG132" s="69">
        <v>3.91</v>
      </c>
      <c r="AH132" s="69">
        <v>7.96</v>
      </c>
      <c r="AI132" s="74"/>
      <c r="AJ132" s="90">
        <v>26131</v>
      </c>
      <c r="AK132" s="151"/>
      <c r="AL132" s="69">
        <v>4.71</v>
      </c>
      <c r="AM132" s="69">
        <v>0.5</v>
      </c>
      <c r="AN132" s="69">
        <v>4.6399999999999997</v>
      </c>
      <c r="AO132" s="69">
        <v>3.91</v>
      </c>
      <c r="AP132" s="69">
        <v>7.96</v>
      </c>
    </row>
    <row r="133" spans="1:42" ht="17.25" customHeight="1" x14ac:dyDescent="0.25">
      <c r="A133" s="213"/>
      <c r="B133" s="213"/>
      <c r="C133" s="68" t="s">
        <v>6320</v>
      </c>
      <c r="D133" s="76">
        <v>5809</v>
      </c>
      <c r="E133" s="154"/>
      <c r="F133" s="74">
        <v>116.6</v>
      </c>
      <c r="G133" s="74">
        <v>42.83</v>
      </c>
      <c r="H133" s="74">
        <v>111.43</v>
      </c>
      <c r="I133" s="74">
        <v>22</v>
      </c>
      <c r="J133" s="74">
        <v>345.93</v>
      </c>
      <c r="K133" s="74"/>
      <c r="L133" s="90">
        <v>22085</v>
      </c>
      <c r="M133" s="154"/>
      <c r="N133" s="69">
        <v>116.62</v>
      </c>
      <c r="O133" s="69">
        <v>41.54</v>
      </c>
      <c r="P133" s="69">
        <v>112</v>
      </c>
      <c r="Q133" s="69">
        <v>20</v>
      </c>
      <c r="R133" s="69">
        <v>345.93</v>
      </c>
      <c r="S133" s="69"/>
      <c r="T133" s="76">
        <v>5589</v>
      </c>
      <c r="U133" s="154"/>
      <c r="V133" s="74">
        <v>114.68</v>
      </c>
      <c r="W133" s="74">
        <v>41.91</v>
      </c>
      <c r="X133" s="74">
        <v>110</v>
      </c>
      <c r="Y133" s="74">
        <v>20</v>
      </c>
      <c r="Z133" s="74">
        <v>345.93</v>
      </c>
      <c r="AA133" s="69"/>
      <c r="AB133" s="76">
        <v>22305</v>
      </c>
      <c r="AC133" s="154"/>
      <c r="AD133" s="74">
        <v>117.1</v>
      </c>
      <c r="AE133" s="74">
        <v>41.78</v>
      </c>
      <c r="AF133" s="74">
        <v>112</v>
      </c>
      <c r="AG133" s="74">
        <v>20</v>
      </c>
      <c r="AH133" s="74">
        <v>345.93</v>
      </c>
      <c r="AI133" s="74"/>
      <c r="AJ133" s="90">
        <v>27894</v>
      </c>
      <c r="AK133" s="154"/>
      <c r="AL133" s="69">
        <v>116.62</v>
      </c>
      <c r="AM133" s="69">
        <v>41.81</v>
      </c>
      <c r="AN133" s="69">
        <v>112</v>
      </c>
      <c r="AO133" s="69">
        <v>20</v>
      </c>
      <c r="AP133" s="69">
        <v>345.93</v>
      </c>
    </row>
    <row r="134" spans="1:42" ht="15" customHeight="1" x14ac:dyDescent="0.25">
      <c r="A134" s="211" t="s">
        <v>78</v>
      </c>
      <c r="B134" s="211" t="s">
        <v>150</v>
      </c>
      <c r="C134" s="9" t="s">
        <v>34</v>
      </c>
      <c r="D134" s="77">
        <v>2392</v>
      </c>
      <c r="E134" s="151">
        <f>(D134/(MAX(D137:D141))*100)</f>
        <v>88.658265381764267</v>
      </c>
      <c r="F134" s="78"/>
      <c r="G134" s="78"/>
      <c r="H134" s="78"/>
      <c r="I134" s="78"/>
      <c r="J134" s="78"/>
      <c r="K134" s="79"/>
      <c r="L134" s="93">
        <v>9825</v>
      </c>
      <c r="M134" s="151">
        <f>(L134/(MAX(L137:L141))*100)</f>
        <v>92.054717511477563</v>
      </c>
      <c r="N134" s="78"/>
      <c r="O134" s="78"/>
      <c r="P134" s="78"/>
      <c r="Q134" s="78"/>
      <c r="R134" s="78"/>
      <c r="S134" s="73"/>
      <c r="T134" s="93">
        <v>2469</v>
      </c>
      <c r="U134" s="151">
        <f>(T134/(MAX(T137:T141))*100)</f>
        <v>91.006266126059714</v>
      </c>
      <c r="V134" s="78"/>
      <c r="W134" s="78"/>
      <c r="X134" s="78"/>
      <c r="Y134" s="78"/>
      <c r="Z134" s="78"/>
      <c r="AA134" s="73"/>
      <c r="AB134" s="93">
        <v>9748</v>
      </c>
      <c r="AC134" s="151">
        <f>(AB134/(MAX(AB137:AB141))*100)</f>
        <v>91.461812722837308</v>
      </c>
      <c r="AD134" s="78"/>
      <c r="AE134" s="78"/>
      <c r="AF134" s="78"/>
      <c r="AG134" s="78"/>
      <c r="AH134" s="78"/>
      <c r="AI134" s="79"/>
      <c r="AJ134" s="93">
        <v>12217</v>
      </c>
      <c r="AK134" s="151">
        <f>(AJ134/(MAX(AJ137:AJ141))*100)</f>
        <v>91.369381497270211</v>
      </c>
      <c r="AL134" s="78"/>
      <c r="AM134" s="78"/>
      <c r="AN134" s="78"/>
      <c r="AO134" s="78"/>
      <c r="AP134" s="78"/>
    </row>
    <row r="135" spans="1:42" x14ac:dyDescent="0.25">
      <c r="A135" s="212"/>
      <c r="B135" s="212"/>
      <c r="C135" s="9" t="s">
        <v>36</v>
      </c>
      <c r="D135" s="77">
        <v>1158</v>
      </c>
      <c r="E135" s="151">
        <f>(D135/(MAX(D137:D141))*100)</f>
        <v>42.920681986656781</v>
      </c>
      <c r="F135" s="78"/>
      <c r="G135" s="78"/>
      <c r="H135" s="78"/>
      <c r="I135" s="78"/>
      <c r="J135" s="78"/>
      <c r="K135" s="79"/>
      <c r="L135" s="93">
        <v>4519</v>
      </c>
      <c r="M135" s="151">
        <f>(L135/(MAX(L137:L141))*100)</f>
        <v>42.340485336831257</v>
      </c>
      <c r="N135" s="78"/>
      <c r="O135" s="78"/>
      <c r="P135" s="78"/>
      <c r="Q135" s="78"/>
      <c r="R135" s="78"/>
      <c r="S135" s="73"/>
      <c r="T135" s="93">
        <v>1236</v>
      </c>
      <c r="U135" s="151">
        <f>(T135/(MAX(T137:T141))*100)</f>
        <v>45.558422410615556</v>
      </c>
      <c r="V135" s="78"/>
      <c r="W135" s="78"/>
      <c r="X135" s="78"/>
      <c r="Y135" s="78"/>
      <c r="Z135" s="78"/>
      <c r="AA135" s="73"/>
      <c r="AB135" s="93">
        <v>4441</v>
      </c>
      <c r="AC135" s="151">
        <f>(AB135/(MAX(AB137:AB141))*100)</f>
        <v>41.66823043723025</v>
      </c>
      <c r="AD135" s="78"/>
      <c r="AE135" s="78"/>
      <c r="AF135" s="78"/>
      <c r="AG135" s="78"/>
      <c r="AH135" s="78"/>
      <c r="AI135" s="79"/>
      <c r="AJ135" s="93">
        <v>5677</v>
      </c>
      <c r="AK135" s="151">
        <f>(AJ135/(MAX(AJ137:AJ141))*100)</f>
        <v>42.457557400344029</v>
      </c>
      <c r="AL135" s="78"/>
      <c r="AM135" s="78"/>
      <c r="AN135" s="78"/>
      <c r="AO135" s="78"/>
      <c r="AP135" s="78"/>
    </row>
    <row r="136" spans="1:42" x14ac:dyDescent="0.25">
      <c r="A136" s="212"/>
      <c r="B136" s="212"/>
      <c r="C136" s="9" t="s">
        <v>37</v>
      </c>
      <c r="D136" s="77">
        <v>2700</v>
      </c>
      <c r="E136" s="153"/>
      <c r="F136" s="79">
        <v>60.47</v>
      </c>
      <c r="G136" s="79">
        <v>10.39</v>
      </c>
      <c r="H136" s="79">
        <v>62</v>
      </c>
      <c r="I136" s="79">
        <v>21</v>
      </c>
      <c r="J136" s="79">
        <v>97</v>
      </c>
      <c r="K136" s="79"/>
      <c r="L136" s="93">
        <v>10677</v>
      </c>
      <c r="M136" s="153"/>
      <c r="N136" s="79">
        <v>60.69</v>
      </c>
      <c r="O136" s="79">
        <v>13.49</v>
      </c>
      <c r="P136" s="79">
        <v>63</v>
      </c>
      <c r="Q136" s="79">
        <v>21</v>
      </c>
      <c r="R136" s="79">
        <v>97</v>
      </c>
      <c r="S136" s="73"/>
      <c r="T136" s="93">
        <v>2714</v>
      </c>
      <c r="U136" s="153"/>
      <c r="V136" s="79">
        <v>60.44</v>
      </c>
      <c r="W136" s="79">
        <v>11.81</v>
      </c>
      <c r="X136" s="79">
        <v>63</v>
      </c>
      <c r="Y136" s="79">
        <v>22</v>
      </c>
      <c r="Z136" s="79">
        <v>96</v>
      </c>
      <c r="AA136" s="73"/>
      <c r="AB136" s="93">
        <v>10663</v>
      </c>
      <c r="AC136" s="153"/>
      <c r="AD136" s="79">
        <v>60.7</v>
      </c>
      <c r="AE136" s="79">
        <v>13.19</v>
      </c>
      <c r="AF136" s="79">
        <v>63</v>
      </c>
      <c r="AG136" s="79">
        <v>21</v>
      </c>
      <c r="AH136" s="79">
        <v>97</v>
      </c>
      <c r="AI136" s="79"/>
      <c r="AJ136" s="93">
        <v>13377</v>
      </c>
      <c r="AK136" s="153"/>
      <c r="AL136" s="79">
        <v>60.65</v>
      </c>
      <c r="AM136" s="79">
        <v>12.93</v>
      </c>
      <c r="AN136" s="79">
        <v>63</v>
      </c>
      <c r="AO136" s="79">
        <v>21</v>
      </c>
      <c r="AP136" s="79">
        <v>97</v>
      </c>
    </row>
    <row r="137" spans="1:42" x14ac:dyDescent="0.25">
      <c r="A137" s="212"/>
      <c r="B137" s="212"/>
      <c r="C137" s="70" t="s">
        <v>6318</v>
      </c>
      <c r="D137" s="68">
        <v>2697</v>
      </c>
      <c r="E137" s="151"/>
      <c r="F137" s="69">
        <v>44.91</v>
      </c>
      <c r="G137" s="69">
        <v>13.32</v>
      </c>
      <c r="H137" s="69">
        <v>42</v>
      </c>
      <c r="I137" s="69">
        <v>12</v>
      </c>
      <c r="J137" s="69">
        <v>119</v>
      </c>
      <c r="K137" s="74"/>
      <c r="L137" s="90">
        <v>10648</v>
      </c>
      <c r="M137" s="151"/>
      <c r="N137" s="69">
        <v>45.01</v>
      </c>
      <c r="O137" s="69">
        <v>12.75</v>
      </c>
      <c r="P137" s="69">
        <v>43</v>
      </c>
      <c r="Q137" s="69">
        <v>10</v>
      </c>
      <c r="R137" s="69">
        <v>120</v>
      </c>
      <c r="S137" s="69"/>
      <c r="T137" s="90">
        <v>2706</v>
      </c>
      <c r="U137" s="151"/>
      <c r="V137" s="69">
        <v>44.59</v>
      </c>
      <c r="W137" s="69">
        <v>13.09</v>
      </c>
      <c r="X137" s="69">
        <v>42</v>
      </c>
      <c r="Y137" s="69">
        <v>10</v>
      </c>
      <c r="Z137" s="69">
        <v>120</v>
      </c>
      <c r="AA137" s="69"/>
      <c r="AB137" s="90">
        <v>10639</v>
      </c>
      <c r="AC137" s="151"/>
      <c r="AD137" s="69">
        <v>45.09</v>
      </c>
      <c r="AE137" s="69">
        <v>12.81</v>
      </c>
      <c r="AF137" s="69">
        <v>43</v>
      </c>
      <c r="AG137" s="69">
        <v>11</v>
      </c>
      <c r="AH137" s="69">
        <v>119</v>
      </c>
      <c r="AI137" s="74"/>
      <c r="AJ137" s="90">
        <v>13345</v>
      </c>
      <c r="AK137" s="151"/>
      <c r="AL137" s="69">
        <v>44.99</v>
      </c>
      <c r="AM137" s="69">
        <v>12.86</v>
      </c>
      <c r="AN137" s="69">
        <v>43</v>
      </c>
      <c r="AO137" s="69">
        <v>10</v>
      </c>
      <c r="AP137" s="69">
        <v>120</v>
      </c>
    </row>
    <row r="138" spans="1:42" x14ac:dyDescent="0.25">
      <c r="A138" s="212"/>
      <c r="B138" s="212"/>
      <c r="C138" s="70" t="s">
        <v>38</v>
      </c>
      <c r="D138" s="68">
        <v>2697</v>
      </c>
      <c r="E138" s="151"/>
      <c r="F138" s="69">
        <v>3.76</v>
      </c>
      <c r="G138" s="69">
        <v>0.28000000000000003</v>
      </c>
      <c r="H138" s="69">
        <v>3.74</v>
      </c>
      <c r="I138" s="69">
        <v>2.48</v>
      </c>
      <c r="J138" s="69">
        <v>4.78</v>
      </c>
      <c r="K138" s="74"/>
      <c r="L138" s="90">
        <v>10648</v>
      </c>
      <c r="M138" s="151"/>
      <c r="N138" s="69">
        <v>3.8</v>
      </c>
      <c r="O138" s="69">
        <v>0.27</v>
      </c>
      <c r="P138" s="69">
        <v>3.76</v>
      </c>
      <c r="Q138" s="69">
        <v>2.2999999999999998</v>
      </c>
      <c r="R138" s="69">
        <v>4.79</v>
      </c>
      <c r="S138" s="69"/>
      <c r="T138" s="90">
        <v>2706</v>
      </c>
      <c r="U138" s="151"/>
      <c r="V138" s="69">
        <v>3.76</v>
      </c>
      <c r="W138" s="69">
        <v>0.27</v>
      </c>
      <c r="X138" s="69">
        <v>3.74</v>
      </c>
      <c r="Y138" s="69">
        <v>2.2999999999999998</v>
      </c>
      <c r="Z138" s="69">
        <v>4.79</v>
      </c>
      <c r="AA138" s="69"/>
      <c r="AB138" s="90">
        <v>10639</v>
      </c>
      <c r="AC138" s="151"/>
      <c r="AD138" s="69">
        <v>3.77</v>
      </c>
      <c r="AE138" s="69">
        <v>0.27</v>
      </c>
      <c r="AF138" s="69">
        <v>3.76</v>
      </c>
      <c r="AG138" s="69">
        <v>2.4</v>
      </c>
      <c r="AH138" s="69">
        <v>4.8</v>
      </c>
      <c r="AI138" s="74"/>
      <c r="AJ138" s="90">
        <v>13345</v>
      </c>
      <c r="AK138" s="151"/>
      <c r="AL138" s="69">
        <v>3.77</v>
      </c>
      <c r="AM138" s="69">
        <v>0.27</v>
      </c>
      <c r="AN138" s="69">
        <v>3.76</v>
      </c>
      <c r="AO138" s="69">
        <v>2.2999999999999998</v>
      </c>
      <c r="AP138" s="69">
        <v>4.79</v>
      </c>
    </row>
    <row r="139" spans="1:42" x14ac:dyDescent="0.25">
      <c r="A139" s="212"/>
      <c r="B139" s="212"/>
      <c r="C139" s="71" t="s">
        <v>6319</v>
      </c>
      <c r="D139" s="68">
        <v>2633</v>
      </c>
      <c r="E139" s="151"/>
      <c r="F139" s="69">
        <v>162.47999999999999</v>
      </c>
      <c r="G139" s="69">
        <v>104.24</v>
      </c>
      <c r="H139" s="69">
        <v>135</v>
      </c>
      <c r="I139" s="69">
        <v>50</v>
      </c>
      <c r="J139" s="69">
        <v>1344</v>
      </c>
      <c r="K139" s="74"/>
      <c r="L139" s="90">
        <v>10339</v>
      </c>
      <c r="M139" s="151"/>
      <c r="N139" s="69">
        <v>163.03</v>
      </c>
      <c r="O139" s="69">
        <v>111.42</v>
      </c>
      <c r="P139" s="69">
        <v>136</v>
      </c>
      <c r="Q139" s="69">
        <v>50</v>
      </c>
      <c r="R139" s="69">
        <v>2371</v>
      </c>
      <c r="S139" s="69"/>
      <c r="T139" s="90">
        <v>2636</v>
      </c>
      <c r="U139" s="151"/>
      <c r="V139" s="69">
        <v>169.48</v>
      </c>
      <c r="W139" s="69">
        <v>116.9</v>
      </c>
      <c r="X139" s="69">
        <v>142</v>
      </c>
      <c r="Y139" s="69">
        <v>50</v>
      </c>
      <c r="Z139" s="69">
        <v>1814</v>
      </c>
      <c r="AA139" s="69"/>
      <c r="AB139" s="90">
        <v>10336</v>
      </c>
      <c r="AC139" s="151"/>
      <c r="AD139" s="69">
        <v>161.24</v>
      </c>
      <c r="AE139" s="69">
        <v>108.11</v>
      </c>
      <c r="AF139" s="69">
        <v>134</v>
      </c>
      <c r="AG139" s="69">
        <v>50</v>
      </c>
      <c r="AH139" s="69">
        <v>2371</v>
      </c>
      <c r="AI139" s="74"/>
      <c r="AJ139" s="90">
        <v>12972</v>
      </c>
      <c r="AK139" s="151"/>
      <c r="AL139" s="69">
        <v>162.91999999999999</v>
      </c>
      <c r="AM139" s="69">
        <v>110</v>
      </c>
      <c r="AN139" s="69">
        <v>135</v>
      </c>
      <c r="AO139" s="69">
        <v>50</v>
      </c>
      <c r="AP139" s="69">
        <v>2371</v>
      </c>
    </row>
    <row r="140" spans="1:42" x14ac:dyDescent="0.25">
      <c r="A140" s="212"/>
      <c r="B140" s="212"/>
      <c r="C140" s="71" t="s">
        <v>39</v>
      </c>
      <c r="D140" s="68">
        <v>2633</v>
      </c>
      <c r="E140" s="151"/>
      <c r="F140" s="69">
        <v>4.9400000000000004</v>
      </c>
      <c r="G140" s="69">
        <v>0.52</v>
      </c>
      <c r="H140" s="69">
        <v>4.91</v>
      </c>
      <c r="I140" s="69">
        <v>3.91</v>
      </c>
      <c r="J140" s="69">
        <v>7.2</v>
      </c>
      <c r="K140" s="74"/>
      <c r="L140" s="90">
        <v>10339</v>
      </c>
      <c r="M140" s="151"/>
      <c r="N140" s="69">
        <v>4.9400000000000004</v>
      </c>
      <c r="O140" s="69">
        <v>0.53</v>
      </c>
      <c r="P140" s="69">
        <v>4.91</v>
      </c>
      <c r="Q140" s="69">
        <v>3.91</v>
      </c>
      <c r="R140" s="69">
        <v>7.77</v>
      </c>
      <c r="S140" s="69"/>
      <c r="T140" s="90">
        <v>2636</v>
      </c>
      <c r="U140" s="151"/>
      <c r="V140" s="69">
        <v>4.9800000000000004</v>
      </c>
      <c r="W140" s="69">
        <v>0.53</v>
      </c>
      <c r="X140" s="69">
        <v>4.96</v>
      </c>
      <c r="Y140" s="69">
        <v>3.91</v>
      </c>
      <c r="Z140" s="69">
        <v>7.5</v>
      </c>
      <c r="AA140" s="69"/>
      <c r="AB140" s="90">
        <v>10336</v>
      </c>
      <c r="AC140" s="151"/>
      <c r="AD140" s="69">
        <v>4.93</v>
      </c>
      <c r="AE140" s="69">
        <v>0.52</v>
      </c>
      <c r="AF140" s="69">
        <v>4.9000000000000004</v>
      </c>
      <c r="AG140" s="69">
        <v>3.91</v>
      </c>
      <c r="AH140" s="69">
        <v>7.77</v>
      </c>
      <c r="AI140" s="74"/>
      <c r="AJ140" s="90">
        <v>12972</v>
      </c>
      <c r="AK140" s="151"/>
      <c r="AL140" s="69">
        <v>4.9400000000000004</v>
      </c>
      <c r="AM140" s="69">
        <v>0.52</v>
      </c>
      <c r="AN140" s="69">
        <v>4.91</v>
      </c>
      <c r="AO140" s="69">
        <v>3.91</v>
      </c>
      <c r="AP140" s="69">
        <v>7.77</v>
      </c>
    </row>
    <row r="141" spans="1:42" ht="17.25" customHeight="1" x14ac:dyDescent="0.25">
      <c r="A141" s="213"/>
      <c r="B141" s="213"/>
      <c r="C141" s="68" t="s">
        <v>6320</v>
      </c>
      <c r="D141" s="76">
        <v>2698</v>
      </c>
      <c r="E141" s="154"/>
      <c r="F141" s="74">
        <v>116.51</v>
      </c>
      <c r="G141" s="74">
        <v>43.07</v>
      </c>
      <c r="H141" s="74">
        <v>111.43</v>
      </c>
      <c r="I141" s="74">
        <v>22</v>
      </c>
      <c r="J141" s="74">
        <v>345.93</v>
      </c>
      <c r="K141" s="74"/>
      <c r="L141" s="90">
        <v>10673</v>
      </c>
      <c r="M141" s="154"/>
      <c r="N141" s="69">
        <v>114.21</v>
      </c>
      <c r="O141" s="69">
        <v>39.64</v>
      </c>
      <c r="P141" s="69">
        <v>110</v>
      </c>
      <c r="Q141" s="69">
        <v>23</v>
      </c>
      <c r="R141" s="69">
        <v>345.93</v>
      </c>
      <c r="S141" s="69"/>
      <c r="T141" s="76">
        <v>2713</v>
      </c>
      <c r="U141" s="154"/>
      <c r="V141" s="74">
        <v>114.56</v>
      </c>
      <c r="W141" s="74">
        <v>40.11</v>
      </c>
      <c r="X141" s="74">
        <v>110</v>
      </c>
      <c r="Y141" s="74">
        <v>29</v>
      </c>
      <c r="Z141" s="74">
        <v>310.86</v>
      </c>
      <c r="AA141" s="69"/>
      <c r="AB141" s="76">
        <v>10658</v>
      </c>
      <c r="AC141" s="154"/>
      <c r="AD141" s="74">
        <v>114.7</v>
      </c>
      <c r="AE141" s="74">
        <v>40.43</v>
      </c>
      <c r="AF141" s="74">
        <v>110</v>
      </c>
      <c r="AG141" s="74">
        <v>22</v>
      </c>
      <c r="AH141" s="74">
        <v>345.93</v>
      </c>
      <c r="AI141" s="74"/>
      <c r="AJ141" s="90">
        <v>13371</v>
      </c>
      <c r="AK141" s="154"/>
      <c r="AL141" s="69">
        <v>114.67</v>
      </c>
      <c r="AM141" s="69">
        <v>40.36</v>
      </c>
      <c r="AN141" s="69">
        <v>110</v>
      </c>
      <c r="AO141" s="69">
        <v>22</v>
      </c>
      <c r="AP141" s="69">
        <v>345.93</v>
      </c>
    </row>
    <row r="142" spans="1:42" x14ac:dyDescent="0.25">
      <c r="A142" s="211" t="s">
        <v>85</v>
      </c>
      <c r="B142" s="211" t="s">
        <v>208</v>
      </c>
      <c r="C142" s="9" t="s">
        <v>34</v>
      </c>
      <c r="D142" s="77">
        <v>72</v>
      </c>
      <c r="E142" s="151">
        <f>(D142/(MAX(D145:D149))*100)</f>
        <v>27.480916030534353</v>
      </c>
      <c r="F142" s="78"/>
      <c r="G142" s="78"/>
      <c r="H142" s="78"/>
      <c r="I142" s="78"/>
      <c r="J142" s="78"/>
      <c r="K142" s="79"/>
      <c r="L142" s="93">
        <v>463</v>
      </c>
      <c r="M142" s="151">
        <f>(L142/(MAX(L145:L149))*100)</f>
        <v>44.053282588011413</v>
      </c>
      <c r="N142" s="78"/>
      <c r="O142" s="78"/>
      <c r="P142" s="78"/>
      <c r="Q142" s="78"/>
      <c r="R142" s="78"/>
      <c r="S142" s="73"/>
      <c r="T142" s="93">
        <v>68</v>
      </c>
      <c r="U142" s="151">
        <f>(T142/(MAX(T145:T149))*100)</f>
        <v>26.459143968871597</v>
      </c>
      <c r="V142" s="78"/>
      <c r="W142" s="78"/>
      <c r="X142" s="78"/>
      <c r="Y142" s="78"/>
      <c r="Z142" s="78"/>
      <c r="AA142" s="73"/>
      <c r="AB142" s="93">
        <v>467</v>
      </c>
      <c r="AC142" s="151">
        <f>(AB142/(MAX(AB145:AB149))*100)</f>
        <v>44.223484848484851</v>
      </c>
      <c r="AD142" s="78"/>
      <c r="AE142" s="78"/>
      <c r="AF142" s="78"/>
      <c r="AG142" s="78"/>
      <c r="AH142" s="78"/>
      <c r="AI142" s="79"/>
      <c r="AJ142" s="93">
        <v>535</v>
      </c>
      <c r="AK142" s="151">
        <f>(AJ142/(MAX(AJ145:AJ149))*100)</f>
        <v>40.746382330540747</v>
      </c>
      <c r="AL142" s="78"/>
      <c r="AM142" s="78"/>
      <c r="AN142" s="78"/>
      <c r="AO142" s="78"/>
      <c r="AP142" s="78"/>
    </row>
    <row r="143" spans="1:42" x14ac:dyDescent="0.25">
      <c r="A143" s="212"/>
      <c r="B143" s="212"/>
      <c r="C143" s="9" t="s">
        <v>36</v>
      </c>
      <c r="D143" s="77">
        <v>87</v>
      </c>
      <c r="E143" s="151">
        <f>(D143/(MAX(D145:D149))*100)</f>
        <v>33.206106870229007</v>
      </c>
      <c r="F143" s="78"/>
      <c r="G143" s="78"/>
      <c r="H143" s="78"/>
      <c r="I143" s="78"/>
      <c r="J143" s="78"/>
      <c r="K143" s="79"/>
      <c r="L143" s="93">
        <v>349</v>
      </c>
      <c r="M143" s="151">
        <f>(L143/(MAX(L145:L149))*100)</f>
        <v>33.206470028544246</v>
      </c>
      <c r="N143" s="78"/>
      <c r="O143" s="78"/>
      <c r="P143" s="78"/>
      <c r="Q143" s="78"/>
      <c r="R143" s="78"/>
      <c r="S143" s="73"/>
      <c r="T143" s="93">
        <v>83</v>
      </c>
      <c r="U143" s="151">
        <f>(T143/(MAX(T145:T149))*100)</f>
        <v>32.295719844357976</v>
      </c>
      <c r="V143" s="78"/>
      <c r="W143" s="78"/>
      <c r="X143" s="78"/>
      <c r="Y143" s="78"/>
      <c r="Z143" s="78"/>
      <c r="AA143" s="73"/>
      <c r="AB143" s="93">
        <v>353</v>
      </c>
      <c r="AC143" s="151">
        <f>(AB143/(MAX(AB145:AB149))*100)</f>
        <v>33.428030303030305</v>
      </c>
      <c r="AD143" s="78"/>
      <c r="AE143" s="78"/>
      <c r="AF143" s="78"/>
      <c r="AG143" s="78"/>
      <c r="AH143" s="78"/>
      <c r="AI143" s="79"/>
      <c r="AJ143" s="93">
        <v>436</v>
      </c>
      <c r="AK143" s="151">
        <f>(AJ143/(MAX(AJ145:AJ149))*100)</f>
        <v>33.206397562833203</v>
      </c>
      <c r="AL143" s="78"/>
      <c r="AM143" s="78"/>
      <c r="AN143" s="78"/>
      <c r="AO143" s="78"/>
      <c r="AP143" s="78"/>
    </row>
    <row r="144" spans="1:42" x14ac:dyDescent="0.25">
      <c r="A144" s="212"/>
      <c r="B144" s="212"/>
      <c r="C144" s="9" t="s">
        <v>37</v>
      </c>
      <c r="D144" s="77">
        <v>262</v>
      </c>
      <c r="E144" s="153"/>
      <c r="F144" s="79">
        <v>79.53</v>
      </c>
      <c r="G144" s="79">
        <v>4.5395799999999999</v>
      </c>
      <c r="H144" s="79">
        <v>78.84</v>
      </c>
      <c r="I144" s="79">
        <v>72.489999999999995</v>
      </c>
      <c r="J144" s="79">
        <v>94.13</v>
      </c>
      <c r="K144" s="79"/>
      <c r="L144" s="93">
        <v>1051</v>
      </c>
      <c r="M144" s="153"/>
      <c r="N144" s="79">
        <v>79.08</v>
      </c>
      <c r="O144" s="79">
        <v>4.738823</v>
      </c>
      <c r="P144" s="79">
        <v>78.23</v>
      </c>
      <c r="Q144" s="79">
        <v>72.08</v>
      </c>
      <c r="R144" s="79">
        <v>95.44</v>
      </c>
      <c r="S144" s="73"/>
      <c r="T144" s="93">
        <v>257</v>
      </c>
      <c r="U144" s="153"/>
      <c r="V144" s="79">
        <v>80.56</v>
      </c>
      <c r="W144" s="79">
        <v>4.8032539999999999</v>
      </c>
      <c r="X144" s="79">
        <v>79.8</v>
      </c>
      <c r="Y144" s="79">
        <v>72.34</v>
      </c>
      <c r="Z144" s="79">
        <v>93.68</v>
      </c>
      <c r="AA144" s="73"/>
      <c r="AB144" s="93">
        <v>1056</v>
      </c>
      <c r="AC144" s="153"/>
      <c r="AD144" s="79">
        <v>78.83</v>
      </c>
      <c r="AE144" s="79">
        <v>4.6157019999999997</v>
      </c>
      <c r="AF144" s="79">
        <v>77.989999999999995</v>
      </c>
      <c r="AG144" s="79">
        <v>72.08</v>
      </c>
      <c r="AH144" s="79">
        <v>95.44</v>
      </c>
      <c r="AI144" s="79"/>
      <c r="AJ144" s="93">
        <v>1313</v>
      </c>
      <c r="AK144" s="153"/>
      <c r="AL144" s="79">
        <v>79.17</v>
      </c>
      <c r="AM144" s="79">
        <v>4.7015099999999999</v>
      </c>
      <c r="AN144" s="79">
        <v>78.37</v>
      </c>
      <c r="AO144" s="79">
        <v>72.08</v>
      </c>
      <c r="AP144" s="79">
        <v>95.44</v>
      </c>
    </row>
    <row r="145" spans="1:42" x14ac:dyDescent="0.25">
      <c r="A145" s="212"/>
      <c r="B145" s="212"/>
      <c r="C145" s="70" t="s">
        <v>6318</v>
      </c>
      <c r="D145" s="68">
        <v>262</v>
      </c>
      <c r="E145" s="151"/>
      <c r="F145" s="69">
        <v>57.020538549618301</v>
      </c>
      <c r="G145" s="69">
        <v>14.116451616380999</v>
      </c>
      <c r="H145" s="69">
        <v>56.264850000000003</v>
      </c>
      <c r="I145" s="69">
        <v>29.002500000000001</v>
      </c>
      <c r="J145" s="69">
        <v>111.36960000000001</v>
      </c>
      <c r="K145" s="74"/>
      <c r="L145" s="90">
        <v>1051</v>
      </c>
      <c r="M145" s="151"/>
      <c r="N145" s="69">
        <v>55.883117126546097</v>
      </c>
      <c r="O145" s="69">
        <v>15.3195060276962</v>
      </c>
      <c r="P145" s="69">
        <v>54.137999999999998</v>
      </c>
      <c r="Q145" s="69">
        <v>26.682300000000001</v>
      </c>
      <c r="R145" s="69">
        <v>110.5962</v>
      </c>
      <c r="S145" s="69"/>
      <c r="T145" s="90">
        <v>257</v>
      </c>
      <c r="U145" s="151"/>
      <c r="V145" s="69">
        <v>56.238518287937701</v>
      </c>
      <c r="W145" s="69">
        <v>15.197456410218299</v>
      </c>
      <c r="X145" s="69">
        <v>53.751300000000001</v>
      </c>
      <c r="Y145" s="69">
        <v>27.842400000000001</v>
      </c>
      <c r="Z145" s="69">
        <v>110.5962</v>
      </c>
      <c r="AA145" s="69"/>
      <c r="AB145" s="90">
        <v>1056</v>
      </c>
      <c r="AC145" s="151"/>
      <c r="AD145" s="69">
        <v>56.078823863636401</v>
      </c>
      <c r="AE145" s="69">
        <v>15.069249267604899</v>
      </c>
      <c r="AF145" s="69">
        <v>54.524700000000003</v>
      </c>
      <c r="AG145" s="69">
        <v>26.682300000000001</v>
      </c>
      <c r="AH145" s="69">
        <v>111.36960000000001</v>
      </c>
      <c r="AI145" s="74"/>
      <c r="AJ145" s="90">
        <v>1313</v>
      </c>
      <c r="AK145" s="151"/>
      <c r="AL145" s="69">
        <v>56.110081645087597</v>
      </c>
      <c r="AM145" s="69">
        <v>15.0887495487201</v>
      </c>
      <c r="AN145" s="69">
        <v>54.524700000000003</v>
      </c>
      <c r="AO145" s="69">
        <v>26.682300000000001</v>
      </c>
      <c r="AP145" s="69">
        <v>111.36960000000001</v>
      </c>
    </row>
    <row r="146" spans="1:42" x14ac:dyDescent="0.25">
      <c r="A146" s="212"/>
      <c r="B146" s="212"/>
      <c r="C146" s="70" t="s">
        <v>38</v>
      </c>
      <c r="D146" s="68">
        <v>262</v>
      </c>
      <c r="E146" s="151"/>
      <c r="F146" s="69">
        <v>1.7427273905040801</v>
      </c>
      <c r="G146" s="69">
        <v>0.108517956508528</v>
      </c>
      <c r="H146" s="69">
        <v>1.7502346010827701</v>
      </c>
      <c r="I146" s="69">
        <v>1.46243543546477</v>
      </c>
      <c r="J146" s="69">
        <v>2.0467666598323002</v>
      </c>
      <c r="K146" s="74"/>
      <c r="L146" s="90">
        <v>1051</v>
      </c>
      <c r="M146" s="151"/>
      <c r="N146" s="69">
        <v>1.7310574443178599</v>
      </c>
      <c r="O146" s="69">
        <v>0.119459486263076</v>
      </c>
      <c r="P146" s="69">
        <v>1.7335022077513</v>
      </c>
      <c r="Q146" s="69">
        <v>1.42622326281032</v>
      </c>
      <c r="R146" s="69">
        <v>2.0437402052021101</v>
      </c>
      <c r="S146" s="69"/>
      <c r="T146" s="90">
        <v>257</v>
      </c>
      <c r="U146" s="151"/>
      <c r="V146" s="69">
        <v>1.73447067624294</v>
      </c>
      <c r="W146" s="69">
        <v>0.116871320560369</v>
      </c>
      <c r="X146" s="69">
        <v>1.7303889723271599</v>
      </c>
      <c r="Y146" s="69">
        <v>1.4447066685043299</v>
      </c>
      <c r="Z146" s="69">
        <v>2.0437402052021101</v>
      </c>
      <c r="AA146" s="69"/>
      <c r="AB146" s="90">
        <v>1056</v>
      </c>
      <c r="AC146" s="151"/>
      <c r="AD146" s="69">
        <v>1.73312214630275</v>
      </c>
      <c r="AE146" s="69">
        <v>0.117595084705331</v>
      </c>
      <c r="AF146" s="69">
        <v>1.73659328472845</v>
      </c>
      <c r="AG146" s="69">
        <v>1.42622326281032</v>
      </c>
      <c r="AH146" s="69">
        <v>2.0467666598323002</v>
      </c>
      <c r="AI146" s="74"/>
      <c r="AJ146" s="90">
        <v>1313</v>
      </c>
      <c r="AK146" s="151"/>
      <c r="AL146" s="69">
        <v>1.7333861007541</v>
      </c>
      <c r="AM146" s="69">
        <v>0.117410555192484</v>
      </c>
      <c r="AN146" s="69">
        <v>1.73659328472845</v>
      </c>
      <c r="AO146" s="69">
        <v>1.42622326281032</v>
      </c>
      <c r="AP146" s="69">
        <v>2.0467666598323002</v>
      </c>
    </row>
    <row r="147" spans="1:42" x14ac:dyDescent="0.25">
      <c r="A147" s="212"/>
      <c r="B147" s="212"/>
      <c r="C147" s="71" t="s">
        <v>6319</v>
      </c>
      <c r="D147" s="68">
        <v>253</v>
      </c>
      <c r="E147" s="151"/>
      <c r="F147" s="69">
        <v>120.667923076146</v>
      </c>
      <c r="G147" s="69">
        <v>56.508689125789303</v>
      </c>
      <c r="H147" s="69">
        <v>108.05540000000001</v>
      </c>
      <c r="I147" s="69">
        <v>45.170699999999997</v>
      </c>
      <c r="J147" s="69">
        <v>455.14541913251099</v>
      </c>
      <c r="K147" s="74"/>
      <c r="L147" s="90">
        <v>1019</v>
      </c>
      <c r="M147" s="151"/>
      <c r="N147" s="69">
        <v>121.60155320817699</v>
      </c>
      <c r="O147" s="69">
        <v>54.049652632768897</v>
      </c>
      <c r="P147" s="69">
        <v>108.94110000000001</v>
      </c>
      <c r="Q147" s="69">
        <v>32.770899999999997</v>
      </c>
      <c r="R147" s="69">
        <v>455.14541913251099</v>
      </c>
      <c r="S147" s="69"/>
      <c r="T147" s="90">
        <v>250</v>
      </c>
      <c r="U147" s="151"/>
      <c r="V147" s="69">
        <v>128.79807647653001</v>
      </c>
      <c r="W147" s="69">
        <v>57.081687628066703</v>
      </c>
      <c r="X147" s="69">
        <v>116.02670000000001</v>
      </c>
      <c r="Y147" s="69">
        <v>50.484900000000003</v>
      </c>
      <c r="Z147" s="69">
        <v>455.14541913251099</v>
      </c>
      <c r="AA147" s="69"/>
      <c r="AB147" s="90">
        <v>1022</v>
      </c>
      <c r="AC147" s="151"/>
      <c r="AD147" s="69">
        <v>119.610027532549</v>
      </c>
      <c r="AE147" s="69">
        <v>53.757373245442999</v>
      </c>
      <c r="AF147" s="69">
        <v>107.16970000000001</v>
      </c>
      <c r="AG147" s="69">
        <v>32.770899999999997</v>
      </c>
      <c r="AH147" s="69">
        <v>455.14541913251099</v>
      </c>
      <c r="AI147" s="74"/>
      <c r="AJ147" s="90">
        <v>1272</v>
      </c>
      <c r="AK147" s="151"/>
      <c r="AL147" s="69">
        <v>121.415854762105</v>
      </c>
      <c r="AM147" s="69">
        <v>54.526216542542002</v>
      </c>
      <c r="AN147" s="69">
        <v>108.94110000000001</v>
      </c>
      <c r="AO147" s="69">
        <v>32.770899999999997</v>
      </c>
      <c r="AP147" s="69">
        <v>455.14541913251099</v>
      </c>
    </row>
    <row r="148" spans="1:42" x14ac:dyDescent="0.25">
      <c r="A148" s="212"/>
      <c r="B148" s="212"/>
      <c r="C148" s="71" t="s">
        <v>39</v>
      </c>
      <c r="D148" s="68">
        <v>253</v>
      </c>
      <c r="E148" s="151"/>
      <c r="F148" s="69">
        <v>2.04682538997083</v>
      </c>
      <c r="G148" s="69">
        <v>0.17354235436218499</v>
      </c>
      <c r="H148" s="69">
        <v>2.0336464753525498</v>
      </c>
      <c r="I148" s="69">
        <v>1.6548568207757299</v>
      </c>
      <c r="J148" s="69">
        <v>2.80882105553684</v>
      </c>
      <c r="K148" s="74"/>
      <c r="L148" s="90">
        <v>1019</v>
      </c>
      <c r="M148" s="151"/>
      <c r="N148" s="69">
        <v>2.04808269872585</v>
      </c>
      <c r="O148" s="69">
        <v>0.17624300902735701</v>
      </c>
      <c r="P148" s="69">
        <v>2.0371917561171999</v>
      </c>
      <c r="Q148" s="69">
        <v>1.51548836874479</v>
      </c>
      <c r="R148" s="69">
        <v>2.6632899883126</v>
      </c>
      <c r="S148" s="69"/>
      <c r="T148" s="90">
        <v>250</v>
      </c>
      <c r="U148" s="151"/>
      <c r="V148" s="69">
        <v>2.0756781660163002</v>
      </c>
      <c r="W148" s="69">
        <v>0.16781933298836699</v>
      </c>
      <c r="X148" s="69">
        <v>2.0645579403335601</v>
      </c>
      <c r="Y148" s="69">
        <v>1.70316150035029</v>
      </c>
      <c r="Z148" s="69">
        <v>2.6632899883126</v>
      </c>
      <c r="AA148" s="69"/>
      <c r="AB148" s="90">
        <v>1022</v>
      </c>
      <c r="AC148" s="151"/>
      <c r="AD148" s="69">
        <v>2.04102108821936</v>
      </c>
      <c r="AE148" s="69">
        <v>0.17691603495473199</v>
      </c>
      <c r="AF148" s="69">
        <v>2.0300720149942499</v>
      </c>
      <c r="AG148" s="69">
        <v>1.51548836874479</v>
      </c>
      <c r="AH148" s="69">
        <v>2.80882105553684</v>
      </c>
      <c r="AI148" s="74"/>
      <c r="AJ148" s="90">
        <v>1272</v>
      </c>
      <c r="AK148" s="151"/>
      <c r="AL148" s="69">
        <v>2.0478326208052402</v>
      </c>
      <c r="AM148" s="69">
        <v>0.17564201327013501</v>
      </c>
      <c r="AN148" s="69">
        <v>2.0371917561171999</v>
      </c>
      <c r="AO148" s="69">
        <v>1.51548836874479</v>
      </c>
      <c r="AP148" s="69">
        <v>2.80882105553684</v>
      </c>
    </row>
    <row r="149" spans="1:42" x14ac:dyDescent="0.25">
      <c r="A149" s="213"/>
      <c r="B149" s="213"/>
      <c r="C149" s="68" t="s">
        <v>6320</v>
      </c>
      <c r="D149" s="76">
        <v>251</v>
      </c>
      <c r="E149" s="154"/>
      <c r="F149" s="74">
        <v>141.208368167331</v>
      </c>
      <c r="G149" s="74">
        <v>35.271053977586199</v>
      </c>
      <c r="H149" s="74">
        <v>141.42692</v>
      </c>
      <c r="I149" s="74">
        <v>61.6845</v>
      </c>
      <c r="J149" s="74">
        <v>290.0367</v>
      </c>
      <c r="K149" s="74"/>
      <c r="L149" s="90">
        <v>1017</v>
      </c>
      <c r="M149" s="154"/>
      <c r="N149" s="69">
        <v>138.661046165192</v>
      </c>
      <c r="O149" s="69">
        <v>33.633061045505798</v>
      </c>
      <c r="P149" s="69">
        <v>136.16252</v>
      </c>
      <c r="Q149" s="69">
        <v>48.403680000000001</v>
      </c>
      <c r="R149" s="69">
        <v>280.86252000000002</v>
      </c>
      <c r="S149" s="69"/>
      <c r="T149" s="76">
        <v>249</v>
      </c>
      <c r="U149" s="154"/>
      <c r="V149" s="74">
        <v>143.62940566265101</v>
      </c>
      <c r="W149" s="74">
        <v>33.0448954560554</v>
      </c>
      <c r="X149" s="74">
        <v>138.67256</v>
      </c>
      <c r="Y149" s="74">
        <v>48.403680000000001</v>
      </c>
      <c r="Z149" s="74">
        <v>249.80954</v>
      </c>
      <c r="AA149" s="69"/>
      <c r="AB149" s="76">
        <v>1019</v>
      </c>
      <c r="AC149" s="154"/>
      <c r="AD149" s="74">
        <v>138.074447841021</v>
      </c>
      <c r="AE149" s="74">
        <v>34.112632474130002</v>
      </c>
      <c r="AF149" s="74">
        <v>136.87108000000001</v>
      </c>
      <c r="AG149" s="74">
        <v>52.682780000000001</v>
      </c>
      <c r="AH149" s="74">
        <v>290.0367</v>
      </c>
      <c r="AI149" s="74"/>
      <c r="AJ149" s="90">
        <v>1268</v>
      </c>
      <c r="AK149" s="154"/>
      <c r="AL149" s="69">
        <v>139.165287350158</v>
      </c>
      <c r="AM149" s="69">
        <v>33.964555469162498</v>
      </c>
      <c r="AN149" s="69">
        <v>137.37125</v>
      </c>
      <c r="AO149" s="69">
        <v>48.403680000000001</v>
      </c>
      <c r="AP149" s="69">
        <v>290.0367</v>
      </c>
    </row>
    <row r="150" spans="1:42" x14ac:dyDescent="0.25">
      <c r="A150" s="211" t="s">
        <v>92</v>
      </c>
      <c r="B150" s="211" t="s">
        <v>208</v>
      </c>
      <c r="C150" s="9" t="s">
        <v>34</v>
      </c>
      <c r="D150" s="77">
        <v>119</v>
      </c>
      <c r="E150" s="151">
        <f>(D150/(MAX(D153:D157))*100)</f>
        <v>48.373983739837399</v>
      </c>
      <c r="F150" s="78"/>
      <c r="G150" s="78"/>
      <c r="H150" s="78"/>
      <c r="I150" s="78"/>
      <c r="J150" s="78"/>
      <c r="K150" s="79"/>
      <c r="L150" s="93">
        <v>451</v>
      </c>
      <c r="M150" s="151">
        <f>(L150/(MAX(L153:L157))*100)</f>
        <v>45.463709677419359</v>
      </c>
      <c r="N150" s="78"/>
      <c r="O150" s="78"/>
      <c r="P150" s="78"/>
      <c r="Q150" s="78"/>
      <c r="R150" s="78"/>
      <c r="S150" s="73"/>
      <c r="T150" s="93">
        <v>49</v>
      </c>
      <c r="U150" s="151">
        <f>(T150/(MAX(T153:T157))*100)</f>
        <v>19.758064516129032</v>
      </c>
      <c r="V150" s="78"/>
      <c r="W150" s="78"/>
      <c r="X150" s="78"/>
      <c r="Y150" s="78"/>
      <c r="Z150" s="78"/>
      <c r="AA150" s="73"/>
      <c r="AB150" s="93">
        <v>521</v>
      </c>
      <c r="AC150" s="151">
        <f>(AB150/(MAX(AB153:AB157))*100)</f>
        <v>52.626262626262623</v>
      </c>
      <c r="AD150" s="78"/>
      <c r="AE150" s="78"/>
      <c r="AF150" s="78"/>
      <c r="AG150" s="78"/>
      <c r="AH150" s="78"/>
      <c r="AI150" s="79"/>
      <c r="AJ150" s="93">
        <v>570</v>
      </c>
      <c r="AK150" s="151">
        <f>(AJ150/(MAX(AJ153:AJ157))*100)</f>
        <v>46.042003231017773</v>
      </c>
      <c r="AL150" s="78"/>
      <c r="AM150" s="78"/>
      <c r="AN150" s="78"/>
      <c r="AO150" s="78"/>
      <c r="AP150" s="78"/>
    </row>
    <row r="151" spans="1:42" x14ac:dyDescent="0.25">
      <c r="A151" s="212"/>
      <c r="B151" s="212"/>
      <c r="C151" s="9" t="s">
        <v>36</v>
      </c>
      <c r="D151" s="77">
        <v>85</v>
      </c>
      <c r="E151" s="151">
        <f>(D151/(MAX(D153:D157))*100)</f>
        <v>34.552845528455286</v>
      </c>
      <c r="F151" s="78"/>
      <c r="G151" s="78"/>
      <c r="H151" s="78"/>
      <c r="I151" s="78"/>
      <c r="J151" s="78"/>
      <c r="K151" s="79"/>
      <c r="L151" s="93">
        <v>312</v>
      </c>
      <c r="M151" s="151">
        <f>(L151/(MAX(L153:L157))*100)</f>
        <v>31.451612903225808</v>
      </c>
      <c r="N151" s="78"/>
      <c r="O151" s="78"/>
      <c r="P151" s="78"/>
      <c r="Q151" s="78"/>
      <c r="R151" s="78"/>
      <c r="S151" s="73"/>
      <c r="T151" s="93">
        <v>87</v>
      </c>
      <c r="U151" s="151">
        <f>(T151/(MAX(T153:T157))*100)</f>
        <v>35.080645161290327</v>
      </c>
      <c r="V151" s="78"/>
      <c r="W151" s="78"/>
      <c r="X151" s="78"/>
      <c r="Y151" s="78"/>
      <c r="Z151" s="78"/>
      <c r="AA151" s="73"/>
      <c r="AB151" s="93">
        <v>310</v>
      </c>
      <c r="AC151" s="151">
        <f>(AB151/(MAX(AB153:AB157))*100)</f>
        <v>31.313131313131315</v>
      </c>
      <c r="AD151" s="78"/>
      <c r="AE151" s="78"/>
      <c r="AF151" s="78"/>
      <c r="AG151" s="78"/>
      <c r="AH151" s="78"/>
      <c r="AI151" s="79"/>
      <c r="AJ151" s="93">
        <v>397</v>
      </c>
      <c r="AK151" s="151">
        <f>(AJ151/(MAX(AJ153:AJ157))*100)</f>
        <v>32.067851373182556</v>
      </c>
      <c r="AL151" s="78"/>
      <c r="AM151" s="78"/>
      <c r="AN151" s="78"/>
      <c r="AO151" s="78"/>
      <c r="AP151" s="78"/>
    </row>
    <row r="152" spans="1:42" x14ac:dyDescent="0.25">
      <c r="A152" s="212"/>
      <c r="B152" s="212"/>
      <c r="C152" s="9" t="s">
        <v>37</v>
      </c>
      <c r="D152" s="77">
        <v>246</v>
      </c>
      <c r="E152" s="153"/>
      <c r="F152" s="79">
        <v>72.41</v>
      </c>
      <c r="G152" s="79">
        <v>5.5110929999999998</v>
      </c>
      <c r="H152" s="79">
        <v>71.28</v>
      </c>
      <c r="I152" s="79">
        <v>65.53</v>
      </c>
      <c r="J152" s="79">
        <v>92.78</v>
      </c>
      <c r="K152" s="79"/>
      <c r="L152" s="93">
        <v>992</v>
      </c>
      <c r="M152" s="153"/>
      <c r="N152" s="79">
        <v>72.17</v>
      </c>
      <c r="O152" s="79">
        <v>5.0086409999999999</v>
      </c>
      <c r="P152" s="79">
        <v>70.89</v>
      </c>
      <c r="Q152" s="79">
        <v>64.959999999999994</v>
      </c>
      <c r="R152" s="79">
        <v>98.32</v>
      </c>
      <c r="S152" s="73"/>
      <c r="T152" s="93">
        <v>248</v>
      </c>
      <c r="U152" s="153"/>
      <c r="V152" s="79">
        <v>71.89</v>
      </c>
      <c r="W152" s="79">
        <v>4.6115539999999999</v>
      </c>
      <c r="X152" s="79">
        <v>71</v>
      </c>
      <c r="Y152" s="79">
        <v>65.59</v>
      </c>
      <c r="Z152" s="79">
        <v>96.6</v>
      </c>
      <c r="AA152" s="73"/>
      <c r="AB152" s="93">
        <v>990</v>
      </c>
      <c r="AC152" s="153"/>
      <c r="AD152" s="79">
        <v>72.3</v>
      </c>
      <c r="AE152" s="79">
        <v>5.2274750000000001</v>
      </c>
      <c r="AF152" s="79">
        <v>70.92</v>
      </c>
      <c r="AG152" s="79">
        <v>64.959999999999994</v>
      </c>
      <c r="AH152" s="79">
        <v>98.32</v>
      </c>
      <c r="AI152" s="79"/>
      <c r="AJ152" s="93">
        <v>1238</v>
      </c>
      <c r="AK152" s="153"/>
      <c r="AL152" s="79">
        <v>72.22</v>
      </c>
      <c r="AM152" s="79">
        <v>5.1109850000000003</v>
      </c>
      <c r="AN152" s="79">
        <v>70.930000000000007</v>
      </c>
      <c r="AO152" s="79">
        <v>64.959999999999994</v>
      </c>
      <c r="AP152" s="79">
        <v>98.32</v>
      </c>
    </row>
    <row r="153" spans="1:42" x14ac:dyDescent="0.25">
      <c r="A153" s="212"/>
      <c r="B153" s="212"/>
      <c r="C153" s="70" t="s">
        <v>6318</v>
      </c>
      <c r="D153" s="68">
        <v>246</v>
      </c>
      <c r="E153" s="151"/>
      <c r="F153" s="69">
        <v>59.073926829268302</v>
      </c>
      <c r="G153" s="69">
        <v>16.406781211142501</v>
      </c>
      <c r="H153" s="69">
        <v>56.264850000000003</v>
      </c>
      <c r="I153" s="69">
        <v>25.908899999999999</v>
      </c>
      <c r="J153" s="69">
        <v>122.1972</v>
      </c>
      <c r="K153" s="74"/>
      <c r="L153" s="90">
        <v>992</v>
      </c>
      <c r="M153" s="151"/>
      <c r="N153" s="69">
        <v>58.436529133064496</v>
      </c>
      <c r="O153" s="69">
        <v>16.123048925187899</v>
      </c>
      <c r="P153" s="69">
        <v>56.844900000000003</v>
      </c>
      <c r="Q153" s="69">
        <v>15.854699999999999</v>
      </c>
      <c r="R153" s="69">
        <v>136.89179999999999</v>
      </c>
      <c r="S153" s="69"/>
      <c r="T153" s="90">
        <v>248</v>
      </c>
      <c r="U153" s="151"/>
      <c r="V153" s="69">
        <v>59.604815322580599</v>
      </c>
      <c r="W153" s="69">
        <v>16.0586394701694</v>
      </c>
      <c r="X153" s="69">
        <v>57.424950000000003</v>
      </c>
      <c r="Y153" s="69">
        <v>15.854699999999999</v>
      </c>
      <c r="Z153" s="69">
        <v>107.1159</v>
      </c>
      <c r="AA153" s="69"/>
      <c r="AB153" s="90">
        <v>990</v>
      </c>
      <c r="AC153" s="151"/>
      <c r="AD153" s="69">
        <v>58.302251212121199</v>
      </c>
      <c r="AE153" s="69">
        <v>16.201776915369599</v>
      </c>
      <c r="AF153" s="69">
        <v>56.458199999999998</v>
      </c>
      <c r="AG153" s="69">
        <v>24.748799999999999</v>
      </c>
      <c r="AH153" s="69">
        <v>136.89179999999999</v>
      </c>
      <c r="AI153" s="74"/>
      <c r="AJ153" s="90">
        <v>1238</v>
      </c>
      <c r="AK153" s="151"/>
      <c r="AL153" s="69">
        <v>58.563184894991899</v>
      </c>
      <c r="AM153" s="69">
        <v>16.175145899725901</v>
      </c>
      <c r="AN153" s="69">
        <v>56.458199999999998</v>
      </c>
      <c r="AO153" s="69">
        <v>15.854699999999999</v>
      </c>
      <c r="AP153" s="69">
        <v>136.89179999999999</v>
      </c>
    </row>
    <row r="154" spans="1:42" x14ac:dyDescent="0.25">
      <c r="A154" s="212"/>
      <c r="B154" s="212"/>
      <c r="C154" s="70" t="s">
        <v>38</v>
      </c>
      <c r="D154" s="68">
        <v>246</v>
      </c>
      <c r="E154" s="151"/>
      <c r="F154" s="69">
        <v>1.7554559815811801</v>
      </c>
      <c r="G154" s="69">
        <v>0.117526724308723</v>
      </c>
      <c r="H154" s="69">
        <v>1.7502346010827701</v>
      </c>
      <c r="I154" s="69">
        <v>1.4134489747738901</v>
      </c>
      <c r="J154" s="69">
        <v>2.08706125469147</v>
      </c>
      <c r="K154" s="74"/>
      <c r="L154" s="90">
        <v>992</v>
      </c>
      <c r="M154" s="151"/>
      <c r="N154" s="69">
        <v>1.7501975794012601</v>
      </c>
      <c r="O154" s="69">
        <v>0.120854247537486</v>
      </c>
      <c r="P154" s="69">
        <v>1.7546915068212401</v>
      </c>
      <c r="Q154" s="69">
        <v>1.2001580287928</v>
      </c>
      <c r="R154" s="69">
        <v>2.1363774340988502</v>
      </c>
      <c r="S154" s="69"/>
      <c r="T154" s="90">
        <v>248</v>
      </c>
      <c r="U154" s="151"/>
      <c r="V154" s="69">
        <v>1.75894043378015</v>
      </c>
      <c r="W154" s="69">
        <v>0.12196530284705601</v>
      </c>
      <c r="X154" s="69">
        <v>1.7590981639766801</v>
      </c>
      <c r="Y154" s="69">
        <v>1.2001580287928</v>
      </c>
      <c r="Z154" s="69">
        <v>2.0298539411375098</v>
      </c>
      <c r="AA154" s="69"/>
      <c r="AB154" s="90">
        <v>990</v>
      </c>
      <c r="AC154" s="151"/>
      <c r="AD154" s="69">
        <v>1.7493140834924701</v>
      </c>
      <c r="AE154" s="69">
        <v>0.119702965492966</v>
      </c>
      <c r="AF154" s="69">
        <v>1.7517270278574999</v>
      </c>
      <c r="AG154" s="69">
        <v>1.39355414605695</v>
      </c>
      <c r="AH154" s="69">
        <v>2.1363774340988502</v>
      </c>
      <c r="AI154" s="74"/>
      <c r="AJ154" s="90">
        <v>1238</v>
      </c>
      <c r="AK154" s="151"/>
      <c r="AL154" s="69">
        <v>1.7512424638408901</v>
      </c>
      <c r="AM154" s="69">
        <v>0.12017172417029701</v>
      </c>
      <c r="AN154" s="69">
        <v>1.7517270278574999</v>
      </c>
      <c r="AO154" s="69">
        <v>1.2001580287928</v>
      </c>
      <c r="AP154" s="69">
        <v>2.1363774340988502</v>
      </c>
    </row>
    <row r="155" spans="1:42" x14ac:dyDescent="0.25">
      <c r="A155" s="212"/>
      <c r="B155" s="212"/>
      <c r="C155" s="71" t="s">
        <v>6319</v>
      </c>
      <c r="D155" s="68">
        <v>243</v>
      </c>
      <c r="E155" s="151"/>
      <c r="F155" s="69">
        <v>122.857160082305</v>
      </c>
      <c r="G155" s="69">
        <v>57.4163472287091</v>
      </c>
      <c r="H155" s="69">
        <v>108.05540000000001</v>
      </c>
      <c r="I155" s="69">
        <v>46.056399999999996</v>
      </c>
      <c r="J155" s="69">
        <v>368.45119999999997</v>
      </c>
      <c r="K155" s="74"/>
      <c r="L155" s="90">
        <v>962</v>
      </c>
      <c r="M155" s="151"/>
      <c r="N155" s="69">
        <v>127.245858297141</v>
      </c>
      <c r="O155" s="69">
        <v>60.651616972741103</v>
      </c>
      <c r="P155" s="69">
        <v>115.14100000000001</v>
      </c>
      <c r="Q155" s="69">
        <v>46.056399999999996</v>
      </c>
      <c r="R155" s="69">
        <v>516.507045462478</v>
      </c>
      <c r="S155" s="69"/>
      <c r="T155" s="90">
        <v>238</v>
      </c>
      <c r="U155" s="151"/>
      <c r="V155" s="69">
        <v>129.457940527153</v>
      </c>
      <c r="W155" s="69">
        <v>60.214535833722103</v>
      </c>
      <c r="X155" s="69">
        <v>118.68380000000001</v>
      </c>
      <c r="Y155" s="69">
        <v>47.827800000000003</v>
      </c>
      <c r="Z155" s="69">
        <v>516.507045462478</v>
      </c>
      <c r="AA155" s="69"/>
      <c r="AB155" s="90">
        <v>967</v>
      </c>
      <c r="AC155" s="151"/>
      <c r="AD155" s="69">
        <v>125.598568496781</v>
      </c>
      <c r="AE155" s="69">
        <v>59.9734073575341</v>
      </c>
      <c r="AF155" s="69">
        <v>111.59820000000001</v>
      </c>
      <c r="AG155" s="69">
        <v>46.056399999999996</v>
      </c>
      <c r="AH155" s="69">
        <v>516.507045462478</v>
      </c>
      <c r="AI155" s="74"/>
      <c r="AJ155" s="90">
        <v>1205</v>
      </c>
      <c r="AK155" s="151"/>
      <c r="AL155" s="69">
        <v>126.36083450775899</v>
      </c>
      <c r="AM155" s="69">
        <v>60.015745149399898</v>
      </c>
      <c r="AN155" s="69">
        <v>113.36960000000001</v>
      </c>
      <c r="AO155" s="69">
        <v>46.056399999999996</v>
      </c>
      <c r="AP155" s="69">
        <v>516.507045462478</v>
      </c>
    </row>
    <row r="156" spans="1:42" x14ac:dyDescent="0.25">
      <c r="A156" s="212"/>
      <c r="B156" s="212"/>
      <c r="C156" s="71" t="s">
        <v>39</v>
      </c>
      <c r="D156" s="68">
        <v>243</v>
      </c>
      <c r="E156" s="151"/>
      <c r="F156" s="69">
        <v>2.0497996615357401</v>
      </c>
      <c r="G156" s="69">
        <v>0.18107210255745901</v>
      </c>
      <c r="H156" s="69">
        <v>2.0336464753525498</v>
      </c>
      <c r="I156" s="69">
        <v>1.6632899883126</v>
      </c>
      <c r="J156" s="69">
        <v>2.5663799753045402</v>
      </c>
      <c r="K156" s="74"/>
      <c r="L156" s="90">
        <v>962</v>
      </c>
      <c r="M156" s="151"/>
      <c r="N156" s="69">
        <v>2.0658584866360798</v>
      </c>
      <c r="O156" s="69">
        <v>0.18099628954916699</v>
      </c>
      <c r="P156" s="69">
        <v>2.0612299969846402</v>
      </c>
      <c r="Q156" s="69">
        <v>1.6632899883126</v>
      </c>
      <c r="R156" s="69">
        <v>3.0087391237649901</v>
      </c>
      <c r="S156" s="69"/>
      <c r="T156" s="90">
        <v>238</v>
      </c>
      <c r="U156" s="151"/>
      <c r="V156" s="69">
        <v>2.07405527980952</v>
      </c>
      <c r="W156" s="69">
        <v>0.17798087020014999</v>
      </c>
      <c r="X156" s="69">
        <v>2.07439144304261</v>
      </c>
      <c r="Y156" s="69">
        <v>1.6796804045007701</v>
      </c>
      <c r="Z156" s="69">
        <v>2.72688313593562</v>
      </c>
      <c r="AA156" s="69"/>
      <c r="AB156" s="90">
        <v>967</v>
      </c>
      <c r="AC156" s="151"/>
      <c r="AD156" s="69">
        <v>2.05980561044719</v>
      </c>
      <c r="AE156" s="69">
        <v>0.181779401430715</v>
      </c>
      <c r="AF156" s="69">
        <v>2.0476571897953599</v>
      </c>
      <c r="AG156" s="69">
        <v>1.6632899883126</v>
      </c>
      <c r="AH156" s="69">
        <v>3.0087391237649901</v>
      </c>
      <c r="AI156" s="74"/>
      <c r="AJ156" s="90">
        <v>1205</v>
      </c>
      <c r="AK156" s="151"/>
      <c r="AL156" s="69">
        <v>2.0626200679643998</v>
      </c>
      <c r="AM156" s="69">
        <v>0.181051145804668</v>
      </c>
      <c r="AN156" s="69">
        <v>2.0544966143256702</v>
      </c>
      <c r="AO156" s="69">
        <v>1.6632899883126</v>
      </c>
      <c r="AP156" s="69">
        <v>3.0087391237649901</v>
      </c>
    </row>
    <row r="157" spans="1:42" x14ac:dyDescent="0.25">
      <c r="A157" s="213"/>
      <c r="B157" s="213"/>
      <c r="C157" s="68" t="s">
        <v>6320</v>
      </c>
      <c r="D157" s="76">
        <v>243</v>
      </c>
      <c r="E157" s="154"/>
      <c r="F157" s="74">
        <v>139.095762427984</v>
      </c>
      <c r="G157" s="74">
        <v>30.2957103624239</v>
      </c>
      <c r="H157" s="74">
        <v>136.85604000000001</v>
      </c>
      <c r="I157" s="74">
        <v>62.442860000000003</v>
      </c>
      <c r="J157" s="74">
        <v>256.10669999999999</v>
      </c>
      <c r="K157" s="74"/>
      <c r="L157" s="90">
        <v>958</v>
      </c>
      <c r="M157" s="154"/>
      <c r="N157" s="69">
        <v>140.108803705637</v>
      </c>
      <c r="O157" s="69">
        <v>34.5800295556705</v>
      </c>
      <c r="P157" s="69">
        <v>140.04397499999999</v>
      </c>
      <c r="Q157" s="69">
        <v>42.80104</v>
      </c>
      <c r="R157" s="69">
        <v>305.19805000000002</v>
      </c>
      <c r="S157" s="69"/>
      <c r="T157" s="76">
        <v>237</v>
      </c>
      <c r="U157" s="154"/>
      <c r="V157" s="74">
        <v>141.81739637130801</v>
      </c>
      <c r="W157" s="74">
        <v>35.725113356978603</v>
      </c>
      <c r="X157" s="74">
        <v>144.63749999999999</v>
      </c>
      <c r="Y157" s="74">
        <v>42.80104</v>
      </c>
      <c r="Z157" s="74">
        <v>256.97735999999998</v>
      </c>
      <c r="AA157" s="69"/>
      <c r="AB157" s="76">
        <v>964</v>
      </c>
      <c r="AC157" s="154"/>
      <c r="AD157" s="74">
        <v>139.43338307053901</v>
      </c>
      <c r="AE157" s="74">
        <v>33.245829475100201</v>
      </c>
      <c r="AF157" s="74">
        <v>138.59619000000001</v>
      </c>
      <c r="AG157" s="74">
        <v>47.59552</v>
      </c>
      <c r="AH157" s="74">
        <v>305.19805000000002</v>
      </c>
      <c r="AI157" s="74"/>
      <c r="AJ157" s="90">
        <v>1201</v>
      </c>
      <c r="AK157" s="154"/>
      <c r="AL157" s="69">
        <v>139.903833655287</v>
      </c>
      <c r="AM157" s="69">
        <v>33.747515577034598</v>
      </c>
      <c r="AN157" s="69">
        <v>139.28620000000001</v>
      </c>
      <c r="AO157" s="69">
        <v>42.80104</v>
      </c>
      <c r="AP157" s="69">
        <v>305.19805000000002</v>
      </c>
    </row>
    <row r="158" spans="1:42" x14ac:dyDescent="0.25">
      <c r="A158" s="211" t="s">
        <v>94</v>
      </c>
      <c r="B158" s="211" t="s">
        <v>208</v>
      </c>
      <c r="C158" s="9" t="s">
        <v>34</v>
      </c>
      <c r="D158" s="77">
        <v>207</v>
      </c>
      <c r="E158" s="151">
        <f>(D158/(MAX(D161:D165))*100)</f>
        <v>34.731543624161077</v>
      </c>
      <c r="F158" s="78"/>
      <c r="G158" s="78"/>
      <c r="H158" s="78"/>
      <c r="I158" s="78"/>
      <c r="J158" s="78"/>
      <c r="K158" s="79"/>
      <c r="L158" s="93">
        <v>1103</v>
      </c>
      <c r="M158" s="151">
        <f>(L158/(MAX(L161:L165))*100)</f>
        <v>46.461668070766635</v>
      </c>
      <c r="N158" s="78"/>
      <c r="O158" s="78"/>
      <c r="P158" s="78"/>
      <c r="Q158" s="78"/>
      <c r="R158" s="78"/>
      <c r="S158" s="73"/>
      <c r="T158" s="93">
        <v>215</v>
      </c>
      <c r="U158" s="151">
        <f>(T158/(MAX(T161:T165))*100)</f>
        <v>36.134453781512605</v>
      </c>
      <c r="V158" s="78"/>
      <c r="W158" s="78"/>
      <c r="X158" s="78"/>
      <c r="Y158" s="78"/>
      <c r="Z158" s="78"/>
      <c r="AA158" s="73"/>
      <c r="AB158" s="93">
        <v>1095</v>
      </c>
      <c r="AC158" s="151">
        <f>(AB158/(MAX(AB161:AB165))*100)</f>
        <v>46.10526315789474</v>
      </c>
      <c r="AD158" s="78"/>
      <c r="AE158" s="78"/>
      <c r="AF158" s="78"/>
      <c r="AG158" s="78"/>
      <c r="AH158" s="78"/>
      <c r="AI158" s="79"/>
      <c r="AJ158" s="93">
        <v>1310</v>
      </c>
      <c r="AK158" s="151">
        <f>(AJ158/(MAX(AJ161:AJ165))*100)</f>
        <v>44.107744107744104</v>
      </c>
      <c r="AL158" s="78"/>
      <c r="AM158" s="78"/>
      <c r="AN158" s="78"/>
      <c r="AO158" s="78"/>
      <c r="AP158" s="78"/>
    </row>
    <row r="159" spans="1:42" x14ac:dyDescent="0.25">
      <c r="A159" s="212"/>
      <c r="B159" s="212"/>
      <c r="C159" s="9" t="s">
        <v>36</v>
      </c>
      <c r="D159" s="77">
        <v>131</v>
      </c>
      <c r="E159" s="151">
        <f>(D159/(MAX(D161:D165))*100)</f>
        <v>21.979865771812079</v>
      </c>
      <c r="F159" s="78"/>
      <c r="G159" s="78"/>
      <c r="H159" s="78"/>
      <c r="I159" s="78"/>
      <c r="J159" s="78"/>
      <c r="K159" s="79"/>
      <c r="L159" s="93">
        <v>527</v>
      </c>
      <c r="M159" s="151">
        <f>(L159/(MAX(L161:L165))*100)</f>
        <v>22.198820556023588</v>
      </c>
      <c r="N159" s="78"/>
      <c r="O159" s="78"/>
      <c r="P159" s="78"/>
      <c r="Q159" s="78"/>
      <c r="R159" s="78"/>
      <c r="S159" s="73"/>
      <c r="T159" s="93">
        <v>151</v>
      </c>
      <c r="U159" s="151">
        <f>(T159/(MAX(T161:T165))*100)</f>
        <v>25.3781512605042</v>
      </c>
      <c r="V159" s="78"/>
      <c r="W159" s="78"/>
      <c r="X159" s="78"/>
      <c r="Y159" s="78"/>
      <c r="Z159" s="78"/>
      <c r="AA159" s="73"/>
      <c r="AB159" s="93">
        <v>507</v>
      </c>
      <c r="AC159" s="151">
        <f>(AB159/(MAX(AB161:AB165))*100)</f>
        <v>21.347368421052632</v>
      </c>
      <c r="AD159" s="78"/>
      <c r="AE159" s="78"/>
      <c r="AF159" s="78"/>
      <c r="AG159" s="78"/>
      <c r="AH159" s="78"/>
      <c r="AI159" s="79"/>
      <c r="AJ159" s="93">
        <v>658</v>
      </c>
      <c r="AK159" s="151">
        <f>(AJ159/(MAX(AJ161:AJ165))*100)</f>
        <v>22.154882154882156</v>
      </c>
      <c r="AL159" s="78"/>
      <c r="AM159" s="78"/>
      <c r="AN159" s="78"/>
      <c r="AO159" s="78"/>
      <c r="AP159" s="78"/>
    </row>
    <row r="160" spans="1:42" x14ac:dyDescent="0.25">
      <c r="A160" s="212"/>
      <c r="B160" s="212"/>
      <c r="C160" s="9" t="s">
        <v>37</v>
      </c>
      <c r="D160" s="77">
        <v>596</v>
      </c>
      <c r="E160" s="153"/>
      <c r="F160" s="79">
        <v>56.59</v>
      </c>
      <c r="G160" s="79">
        <v>6.8260810000000003</v>
      </c>
      <c r="H160" s="79">
        <v>55.69</v>
      </c>
      <c r="I160" s="79">
        <v>45.79</v>
      </c>
      <c r="J160" s="79">
        <v>89.37</v>
      </c>
      <c r="K160" s="79"/>
      <c r="L160" s="93">
        <v>2374</v>
      </c>
      <c r="M160" s="153"/>
      <c r="N160" s="79">
        <v>57.14</v>
      </c>
      <c r="O160" s="79">
        <v>6.6994160000000003</v>
      </c>
      <c r="P160" s="79">
        <v>57.16</v>
      </c>
      <c r="Q160" s="79">
        <v>45.46</v>
      </c>
      <c r="R160" s="79">
        <v>89.21</v>
      </c>
      <c r="S160" s="73"/>
      <c r="T160" s="93">
        <v>595</v>
      </c>
      <c r="U160" s="153"/>
      <c r="V160" s="79">
        <v>58.31</v>
      </c>
      <c r="W160" s="79">
        <v>6.1508099999999999</v>
      </c>
      <c r="X160" s="79">
        <v>58.17</v>
      </c>
      <c r="Y160" s="79">
        <v>45.6</v>
      </c>
      <c r="Z160" s="79">
        <v>87.9</v>
      </c>
      <c r="AA160" s="73"/>
      <c r="AB160" s="93">
        <v>2375</v>
      </c>
      <c r="AC160" s="153"/>
      <c r="AD160" s="79">
        <v>56.71</v>
      </c>
      <c r="AE160" s="79">
        <v>6.8279370000000004</v>
      </c>
      <c r="AF160" s="79">
        <v>56.3</v>
      </c>
      <c r="AG160" s="79">
        <v>45.46</v>
      </c>
      <c r="AH160" s="79">
        <v>89.37</v>
      </c>
      <c r="AI160" s="79"/>
      <c r="AJ160" s="93">
        <v>2970</v>
      </c>
      <c r="AK160" s="153"/>
      <c r="AL160" s="79">
        <v>57.03</v>
      </c>
      <c r="AM160" s="79">
        <v>6.7273690000000004</v>
      </c>
      <c r="AN160" s="79">
        <v>56.77</v>
      </c>
      <c r="AO160" s="79">
        <v>45.46</v>
      </c>
      <c r="AP160" s="79">
        <v>89.37</v>
      </c>
    </row>
    <row r="161" spans="1:42" x14ac:dyDescent="0.25">
      <c r="A161" s="212"/>
      <c r="B161" s="212"/>
      <c r="C161" s="70" t="s">
        <v>6318</v>
      </c>
      <c r="D161" s="68">
        <v>596</v>
      </c>
      <c r="E161" s="151"/>
      <c r="F161" s="69">
        <v>56.150007885906</v>
      </c>
      <c r="G161" s="69">
        <v>18.1530623884756</v>
      </c>
      <c r="H161" s="69">
        <v>53.751300000000001</v>
      </c>
      <c r="I161" s="69">
        <v>20.881799999999998</v>
      </c>
      <c r="J161" s="69">
        <v>124.1307</v>
      </c>
      <c r="K161" s="74"/>
      <c r="L161" s="90">
        <v>2374</v>
      </c>
      <c r="M161" s="151"/>
      <c r="N161" s="69">
        <v>55.2756212299916</v>
      </c>
      <c r="O161" s="69">
        <v>16.901537335504202</v>
      </c>
      <c r="P161" s="69">
        <v>53.364600000000003</v>
      </c>
      <c r="Q161" s="69">
        <v>6.5739000000000001</v>
      </c>
      <c r="R161" s="69">
        <v>141.91890000000001</v>
      </c>
      <c r="S161" s="69"/>
      <c r="T161" s="90">
        <v>595</v>
      </c>
      <c r="U161" s="151"/>
      <c r="V161" s="69">
        <v>55.552867058823502</v>
      </c>
      <c r="W161" s="69">
        <v>17.838269631521399</v>
      </c>
      <c r="X161" s="69">
        <v>54.137999999999998</v>
      </c>
      <c r="Y161" s="69">
        <v>20.1084</v>
      </c>
      <c r="Z161" s="69">
        <v>141.91890000000001</v>
      </c>
      <c r="AA161" s="69"/>
      <c r="AB161" s="90">
        <v>2375</v>
      </c>
      <c r="AC161" s="151"/>
      <c r="AD161" s="69">
        <v>55.425588884210498</v>
      </c>
      <c r="AE161" s="69">
        <v>16.990157790793202</v>
      </c>
      <c r="AF161" s="69">
        <v>53.364600000000003</v>
      </c>
      <c r="AG161" s="69">
        <v>6.5739000000000001</v>
      </c>
      <c r="AH161" s="69">
        <v>124.1307</v>
      </c>
      <c r="AI161" s="74"/>
      <c r="AJ161" s="90">
        <v>2970</v>
      </c>
      <c r="AK161" s="151"/>
      <c r="AL161" s="69">
        <v>55.451087373737401</v>
      </c>
      <c r="AM161" s="69">
        <v>17.160434187109502</v>
      </c>
      <c r="AN161" s="69">
        <v>53.364600000000003</v>
      </c>
      <c r="AO161" s="69">
        <v>6.5739000000000001</v>
      </c>
      <c r="AP161" s="69">
        <v>141.91890000000001</v>
      </c>
    </row>
    <row r="162" spans="1:42" x14ac:dyDescent="0.25">
      <c r="A162" s="212"/>
      <c r="B162" s="212"/>
      <c r="C162" s="70" t="s">
        <v>38</v>
      </c>
      <c r="D162" s="68">
        <v>596</v>
      </c>
      <c r="E162" s="151"/>
      <c r="F162" s="69">
        <v>1.72745207592368</v>
      </c>
      <c r="G162" s="69">
        <v>0.138513319567591</v>
      </c>
      <c r="H162" s="69">
        <v>1.7303889723271599</v>
      </c>
      <c r="I162" s="69">
        <v>1.31976793189603</v>
      </c>
      <c r="J162" s="69">
        <v>2.0938792044779402</v>
      </c>
      <c r="K162" s="74"/>
      <c r="L162" s="90">
        <v>2374</v>
      </c>
      <c r="M162" s="151"/>
      <c r="N162" s="69">
        <v>1.7224392417921699</v>
      </c>
      <c r="O162" s="69">
        <v>0.13359477455106</v>
      </c>
      <c r="P162" s="69">
        <v>1.7272532584742999</v>
      </c>
      <c r="Q162" s="69">
        <v>0.91763123667595803</v>
      </c>
      <c r="R162" s="69">
        <v>2.1520402363251501</v>
      </c>
      <c r="S162" s="69"/>
      <c r="T162" s="90">
        <v>595</v>
      </c>
      <c r="U162" s="151"/>
      <c r="V162" s="69">
        <v>1.7227791120773099</v>
      </c>
      <c r="W162" s="69">
        <v>0.13928689540349101</v>
      </c>
      <c r="X162" s="69">
        <v>1.7335022077513</v>
      </c>
      <c r="Y162" s="69">
        <v>1.30337751570786</v>
      </c>
      <c r="Z162" s="69">
        <v>2.1520402363251501</v>
      </c>
      <c r="AA162" s="69"/>
      <c r="AB162" s="90">
        <v>2375</v>
      </c>
      <c r="AC162" s="151"/>
      <c r="AD162" s="69">
        <v>1.72361205287543</v>
      </c>
      <c r="AE162" s="69">
        <v>0.133413871016164</v>
      </c>
      <c r="AF162" s="69">
        <v>1.7272532584742999</v>
      </c>
      <c r="AG162" s="69">
        <v>0.91763123667595803</v>
      </c>
      <c r="AH162" s="69">
        <v>2.0938792044779402</v>
      </c>
      <c r="AI162" s="74"/>
      <c r="AJ162" s="90">
        <v>2970</v>
      </c>
      <c r="AK162" s="151"/>
      <c r="AL162" s="69">
        <v>1.7234451842643499</v>
      </c>
      <c r="AM162" s="69">
        <v>0.13458752046470199</v>
      </c>
      <c r="AN162" s="69">
        <v>1.7272532584742999</v>
      </c>
      <c r="AO162" s="69">
        <v>0.91763123667595803</v>
      </c>
      <c r="AP162" s="69">
        <v>2.1520402363251501</v>
      </c>
    </row>
    <row r="163" spans="1:42" x14ac:dyDescent="0.25">
      <c r="A163" s="212"/>
      <c r="B163" s="212"/>
      <c r="C163" s="71" t="s">
        <v>6319</v>
      </c>
      <c r="D163" s="68">
        <v>587</v>
      </c>
      <c r="E163" s="151"/>
      <c r="F163" s="69">
        <v>134.32699375169099</v>
      </c>
      <c r="G163" s="69">
        <v>83.144813594235401</v>
      </c>
      <c r="H163" s="69">
        <v>112.48390000000001</v>
      </c>
      <c r="I163" s="69">
        <v>34.542299999999997</v>
      </c>
      <c r="J163" s="69">
        <v>634.62404408081795</v>
      </c>
      <c r="K163" s="74"/>
      <c r="L163" s="90">
        <v>2353</v>
      </c>
      <c r="M163" s="151"/>
      <c r="N163" s="69">
        <v>132.81344883995101</v>
      </c>
      <c r="O163" s="69">
        <v>74.890345691604594</v>
      </c>
      <c r="P163" s="69">
        <v>114.25530000000001</v>
      </c>
      <c r="Q163" s="69">
        <v>25.685300000000002</v>
      </c>
      <c r="R163" s="69">
        <v>634.62404408081795</v>
      </c>
      <c r="S163" s="69"/>
      <c r="T163" s="90">
        <v>586</v>
      </c>
      <c r="U163" s="151"/>
      <c r="V163" s="69">
        <v>136.193824723825</v>
      </c>
      <c r="W163" s="69">
        <v>81.289964171250901</v>
      </c>
      <c r="X163" s="69">
        <v>116.02670000000001</v>
      </c>
      <c r="Y163" s="69">
        <v>38.085099999999997</v>
      </c>
      <c r="Z163" s="69">
        <v>634.62404408081795</v>
      </c>
      <c r="AA163" s="69"/>
      <c r="AB163" s="90">
        <v>2354</v>
      </c>
      <c r="AC163" s="151"/>
      <c r="AD163" s="69">
        <v>132.34936667989999</v>
      </c>
      <c r="AE163" s="69">
        <v>75.382077810963906</v>
      </c>
      <c r="AF163" s="69">
        <v>113.36960000000001</v>
      </c>
      <c r="AG163" s="69">
        <v>25.685300000000002</v>
      </c>
      <c r="AH163" s="69">
        <v>634.62404408081795</v>
      </c>
      <c r="AI163" s="74"/>
      <c r="AJ163" s="90">
        <v>2940</v>
      </c>
      <c r="AK163" s="151"/>
      <c r="AL163" s="69">
        <v>133.115643011104</v>
      </c>
      <c r="AM163" s="69">
        <v>76.597141126269193</v>
      </c>
      <c r="AN163" s="69">
        <v>113.36960000000001</v>
      </c>
      <c r="AO163" s="69">
        <v>25.685300000000002</v>
      </c>
      <c r="AP163" s="69">
        <v>634.62404408081795</v>
      </c>
    </row>
    <row r="164" spans="1:42" x14ac:dyDescent="0.25">
      <c r="A164" s="212"/>
      <c r="B164" s="212"/>
      <c r="C164" s="71" t="s">
        <v>39</v>
      </c>
      <c r="D164" s="68">
        <v>587</v>
      </c>
      <c r="E164" s="151"/>
      <c r="F164" s="69">
        <v>2.0684299619519302</v>
      </c>
      <c r="G164" s="69">
        <v>0.221156146857164</v>
      </c>
      <c r="H164" s="69">
        <v>2.05109036563376</v>
      </c>
      <c r="I164" s="69">
        <v>1.5383512517043001</v>
      </c>
      <c r="J164" s="69">
        <v>2.99456151206198</v>
      </c>
      <c r="K164" s="74"/>
      <c r="L164" s="90">
        <v>2353</v>
      </c>
      <c r="M164" s="151"/>
      <c r="N164" s="69">
        <v>2.0709888398500702</v>
      </c>
      <c r="O164" s="69">
        <v>0.20842037173894601</v>
      </c>
      <c r="P164" s="69">
        <v>2.0578763549770498</v>
      </c>
      <c r="Q164" s="69">
        <v>1.40968464257675</v>
      </c>
      <c r="R164" s="69">
        <v>3.1687008825201399</v>
      </c>
      <c r="S164" s="69"/>
      <c r="T164" s="90">
        <v>586</v>
      </c>
      <c r="U164" s="151"/>
      <c r="V164" s="69">
        <v>2.07977975102007</v>
      </c>
      <c r="W164" s="69">
        <v>0.21080730825591901</v>
      </c>
      <c r="X164" s="69">
        <v>2.0645579403335601</v>
      </c>
      <c r="Y164" s="69">
        <v>1.5807551002573801</v>
      </c>
      <c r="Z164" s="69">
        <v>3.0403579510538599</v>
      </c>
      <c r="AA164" s="69"/>
      <c r="AB164" s="90">
        <v>2354</v>
      </c>
      <c r="AC164" s="151"/>
      <c r="AD164" s="69">
        <v>2.0681623592757998</v>
      </c>
      <c r="AE164" s="69">
        <v>0.21101463688131999</v>
      </c>
      <c r="AF164" s="69">
        <v>2.0544966143256702</v>
      </c>
      <c r="AG164" s="69">
        <v>1.40968464257675</v>
      </c>
      <c r="AH164" s="69">
        <v>3.1687008825201399</v>
      </c>
      <c r="AI164" s="74"/>
      <c r="AJ164" s="90">
        <v>2940</v>
      </c>
      <c r="AK164" s="151"/>
      <c r="AL164" s="69">
        <v>2.0704779346370699</v>
      </c>
      <c r="AM164" s="69">
        <v>0.21098854252995999</v>
      </c>
      <c r="AN164" s="69">
        <v>2.0544966143256702</v>
      </c>
      <c r="AO164" s="69">
        <v>1.40968464257675</v>
      </c>
      <c r="AP164" s="69">
        <v>3.1687008825201399</v>
      </c>
    </row>
    <row r="165" spans="1:42" x14ac:dyDescent="0.25">
      <c r="A165" s="213"/>
      <c r="B165" s="213"/>
      <c r="C165" s="68" t="s">
        <v>6320</v>
      </c>
      <c r="D165" s="76">
        <v>576</v>
      </c>
      <c r="E165" s="154"/>
      <c r="F165" s="74">
        <v>145.33411796875001</v>
      </c>
      <c r="G165" s="74">
        <v>39.595480043420601</v>
      </c>
      <c r="H165" s="74">
        <v>142.55644000000001</v>
      </c>
      <c r="I165" s="74">
        <v>51.435780000000001</v>
      </c>
      <c r="J165" s="74">
        <v>297.88182999999998</v>
      </c>
      <c r="K165" s="74"/>
      <c r="L165" s="90">
        <v>2325</v>
      </c>
      <c r="M165" s="154"/>
      <c r="N165" s="69">
        <v>144.739559851613</v>
      </c>
      <c r="O165" s="69">
        <v>40.765793218136402</v>
      </c>
      <c r="P165" s="69">
        <v>140.3203</v>
      </c>
      <c r="Q165" s="69">
        <v>23.11476</v>
      </c>
      <c r="R165" s="69">
        <v>333.70722999999998</v>
      </c>
      <c r="S165" s="69"/>
      <c r="T165" s="76">
        <v>576</v>
      </c>
      <c r="U165" s="154"/>
      <c r="V165" s="74">
        <v>149.47035874131899</v>
      </c>
      <c r="W165" s="74">
        <v>43.028639058345</v>
      </c>
      <c r="X165" s="74">
        <v>142.91990999999999</v>
      </c>
      <c r="Y165" s="74">
        <v>39.173679999999997</v>
      </c>
      <c r="Z165" s="74">
        <v>330.13200999999998</v>
      </c>
      <c r="AA165" s="69"/>
      <c r="AB165" s="76">
        <v>2325</v>
      </c>
      <c r="AC165" s="154"/>
      <c r="AD165" s="74">
        <v>143.71483955698901</v>
      </c>
      <c r="AE165" s="74">
        <v>39.814029614321001</v>
      </c>
      <c r="AF165" s="74">
        <v>140.01682</v>
      </c>
      <c r="AG165" s="74">
        <v>23.11476</v>
      </c>
      <c r="AH165" s="74">
        <v>333.70722999999998</v>
      </c>
      <c r="AI165" s="74"/>
      <c r="AJ165" s="90">
        <v>2901</v>
      </c>
      <c r="AK165" s="154"/>
      <c r="AL165" s="69">
        <v>144.85761068769401</v>
      </c>
      <c r="AM165" s="69">
        <v>40.530059173480701</v>
      </c>
      <c r="AN165" s="69">
        <v>140.51347999999999</v>
      </c>
      <c r="AO165" s="69">
        <v>23.11476</v>
      </c>
      <c r="AP165" s="69">
        <v>333.70722999999998</v>
      </c>
    </row>
    <row r="166" spans="1:42" x14ac:dyDescent="0.25">
      <c r="A166" s="211" t="s">
        <v>96</v>
      </c>
      <c r="B166" s="211" t="s">
        <v>208</v>
      </c>
      <c r="C166" s="9" t="s">
        <v>34</v>
      </c>
      <c r="D166" s="77">
        <v>86</v>
      </c>
      <c r="E166" s="151">
        <f>(D166/(MAX(D169:D173))*100)</f>
        <v>49.710982658959537</v>
      </c>
      <c r="F166" s="78"/>
      <c r="G166" s="78"/>
      <c r="H166" s="78"/>
      <c r="I166" s="78"/>
      <c r="J166" s="78"/>
      <c r="K166" s="79"/>
      <c r="L166" s="93">
        <v>363</v>
      </c>
      <c r="M166" s="151">
        <f>(L166/(MAX(L169:L173))*100)</f>
        <v>53.382352941176471</v>
      </c>
      <c r="N166" s="78"/>
      <c r="O166" s="78"/>
      <c r="P166" s="78"/>
      <c r="Q166" s="78"/>
      <c r="R166" s="78"/>
      <c r="S166" s="73"/>
      <c r="T166" s="93">
        <v>90</v>
      </c>
      <c r="U166" s="151">
        <f>(T166/(MAX(T169:T173))*100)</f>
        <v>52.941176470588239</v>
      </c>
      <c r="V166" s="78"/>
      <c r="W166" s="78"/>
      <c r="X166" s="78"/>
      <c r="Y166" s="78"/>
      <c r="Z166" s="78"/>
      <c r="AA166" s="73"/>
      <c r="AB166" s="93">
        <v>359</v>
      </c>
      <c r="AC166" s="151">
        <f>(AB166/(MAX(AB169:AB173))*100)</f>
        <v>52.562225475841871</v>
      </c>
      <c r="AD166" s="78"/>
      <c r="AE166" s="78"/>
      <c r="AF166" s="78"/>
      <c r="AG166" s="78"/>
      <c r="AH166" s="78"/>
      <c r="AI166" s="79"/>
      <c r="AJ166" s="93">
        <v>449</v>
      </c>
      <c r="AK166" s="151">
        <f>(AJ166/(MAX(AJ169:AJ173))*100)</f>
        <v>52.637749120750286</v>
      </c>
      <c r="AL166" s="78"/>
      <c r="AM166" s="78"/>
      <c r="AN166" s="78"/>
      <c r="AO166" s="78"/>
      <c r="AP166" s="78"/>
    </row>
    <row r="167" spans="1:42" x14ac:dyDescent="0.25">
      <c r="A167" s="212"/>
      <c r="B167" s="212"/>
      <c r="C167" s="9" t="s">
        <v>36</v>
      </c>
      <c r="D167" s="77">
        <v>12</v>
      </c>
      <c r="E167" s="151">
        <f>(D167/(MAX(D169:D173))*100)</f>
        <v>6.9364161849710975</v>
      </c>
      <c r="F167" s="78"/>
      <c r="G167" s="78"/>
      <c r="H167" s="78"/>
      <c r="I167" s="78"/>
      <c r="J167" s="78"/>
      <c r="K167" s="79"/>
      <c r="L167" s="93">
        <v>66</v>
      </c>
      <c r="M167" s="151">
        <f>(L167/(MAX(L169:L173))*100)</f>
        <v>9.7058823529411775</v>
      </c>
      <c r="N167" s="78"/>
      <c r="O167" s="78"/>
      <c r="P167" s="78"/>
      <c r="Q167" s="78"/>
      <c r="R167" s="78"/>
      <c r="S167" s="73"/>
      <c r="T167" s="93">
        <v>18</v>
      </c>
      <c r="U167" s="151">
        <f>(T167/(MAX(T169:T173))*100)</f>
        <v>10.588235294117647</v>
      </c>
      <c r="V167" s="78"/>
      <c r="W167" s="78"/>
      <c r="X167" s="78"/>
      <c r="Y167" s="78"/>
      <c r="Z167" s="78"/>
      <c r="AA167" s="73"/>
      <c r="AB167" s="93">
        <v>60</v>
      </c>
      <c r="AC167" s="151">
        <f>(AB167/(MAX(AB169:AB173))*100)</f>
        <v>8.7847730600292824</v>
      </c>
      <c r="AD167" s="78"/>
      <c r="AE167" s="78"/>
      <c r="AF167" s="78"/>
      <c r="AG167" s="78"/>
      <c r="AH167" s="78"/>
      <c r="AI167" s="79"/>
      <c r="AJ167" s="93">
        <v>78</v>
      </c>
      <c r="AK167" s="151">
        <f>(AJ167/(MAX(AJ169:AJ173))*100)</f>
        <v>9.1441969519343491</v>
      </c>
      <c r="AL167" s="78"/>
      <c r="AM167" s="78"/>
      <c r="AN167" s="78"/>
      <c r="AO167" s="78"/>
      <c r="AP167" s="78"/>
    </row>
    <row r="168" spans="1:42" x14ac:dyDescent="0.25">
      <c r="A168" s="212"/>
      <c r="B168" s="212"/>
      <c r="C168" s="9" t="s">
        <v>37</v>
      </c>
      <c r="D168" s="77">
        <v>173</v>
      </c>
      <c r="E168" s="153"/>
      <c r="F168" s="79">
        <v>46.59</v>
      </c>
      <c r="G168" s="79">
        <v>11.42459</v>
      </c>
      <c r="H168" s="79">
        <v>46.4</v>
      </c>
      <c r="I168" s="79">
        <v>19.36</v>
      </c>
      <c r="J168" s="79">
        <v>72.97</v>
      </c>
      <c r="K168" s="79"/>
      <c r="L168" s="93">
        <v>679</v>
      </c>
      <c r="M168" s="153"/>
      <c r="N168" s="79">
        <v>45.49</v>
      </c>
      <c r="O168" s="79">
        <v>13.308199999999999</v>
      </c>
      <c r="P168" s="79">
        <v>45.55</v>
      </c>
      <c r="Q168" s="79">
        <v>18.03</v>
      </c>
      <c r="R168" s="79">
        <v>72.5</v>
      </c>
      <c r="S168" s="73"/>
      <c r="T168" s="93">
        <v>169</v>
      </c>
      <c r="U168" s="153"/>
      <c r="V168" s="79">
        <v>46.51</v>
      </c>
      <c r="W168" s="79">
        <v>15.33531</v>
      </c>
      <c r="X168" s="79">
        <v>47.84</v>
      </c>
      <c r="Y168" s="79">
        <v>18.07</v>
      </c>
      <c r="Z168" s="79">
        <v>71.47</v>
      </c>
      <c r="AA168" s="73"/>
      <c r="AB168" s="93">
        <v>683</v>
      </c>
      <c r="AC168" s="153"/>
      <c r="AD168" s="79">
        <v>45.52</v>
      </c>
      <c r="AE168" s="79">
        <v>12.292479999999999</v>
      </c>
      <c r="AF168" s="79">
        <v>45.22</v>
      </c>
      <c r="AG168" s="79">
        <v>18.03</v>
      </c>
      <c r="AH168" s="79">
        <v>72.97</v>
      </c>
      <c r="AI168" s="79"/>
      <c r="AJ168" s="93">
        <v>852</v>
      </c>
      <c r="AK168" s="153"/>
      <c r="AL168" s="79">
        <v>45.72</v>
      </c>
      <c r="AM168" s="79">
        <v>12.949109999999999</v>
      </c>
      <c r="AN168" s="79">
        <v>45.67</v>
      </c>
      <c r="AO168" s="79">
        <v>18.03</v>
      </c>
      <c r="AP168" s="79">
        <v>72.97</v>
      </c>
    </row>
    <row r="169" spans="1:42" x14ac:dyDescent="0.25">
      <c r="A169" s="212"/>
      <c r="B169" s="212"/>
      <c r="C169" s="70" t="s">
        <v>6318</v>
      </c>
      <c r="D169" s="68">
        <v>173</v>
      </c>
      <c r="E169" s="151"/>
      <c r="F169" s="69">
        <v>48.952196531791898</v>
      </c>
      <c r="G169" s="69">
        <v>13.359542432570899</v>
      </c>
      <c r="H169" s="69">
        <v>46.404000000000003</v>
      </c>
      <c r="I169" s="69">
        <v>7.734</v>
      </c>
      <c r="J169" s="69">
        <v>108.276</v>
      </c>
      <c r="K169" s="74"/>
      <c r="L169" s="90">
        <v>679</v>
      </c>
      <c r="M169" s="151"/>
      <c r="N169" s="69">
        <v>49.416729013254802</v>
      </c>
      <c r="O169" s="69">
        <v>13.533980995524701</v>
      </c>
      <c r="P169" s="69">
        <v>46.404000000000003</v>
      </c>
      <c r="Q169" s="69">
        <v>19.335000000000001</v>
      </c>
      <c r="R169" s="69">
        <v>112.143</v>
      </c>
      <c r="S169" s="69"/>
      <c r="T169" s="90">
        <v>169</v>
      </c>
      <c r="U169" s="151"/>
      <c r="V169" s="69">
        <v>50.0650650887574</v>
      </c>
      <c r="W169" s="69">
        <v>14.1093170712114</v>
      </c>
      <c r="X169" s="69">
        <v>50.271000000000001</v>
      </c>
      <c r="Y169" s="69">
        <v>27.068999999999999</v>
      </c>
      <c r="Z169" s="69">
        <v>104.40900000000001</v>
      </c>
      <c r="AA169" s="69"/>
      <c r="AB169" s="90">
        <v>683</v>
      </c>
      <c r="AC169" s="151"/>
      <c r="AD169" s="69">
        <v>49.138642752562198</v>
      </c>
      <c r="AE169" s="69">
        <v>13.339448738804</v>
      </c>
      <c r="AF169" s="69">
        <v>46.404000000000003</v>
      </c>
      <c r="AG169" s="69">
        <v>7.734</v>
      </c>
      <c r="AH169" s="69">
        <v>112.143</v>
      </c>
      <c r="AI169" s="74"/>
      <c r="AJ169" s="90">
        <v>852</v>
      </c>
      <c r="AK169" s="151"/>
      <c r="AL169" s="69">
        <v>49.322404929577502</v>
      </c>
      <c r="AM169" s="69">
        <v>13.4922268955433</v>
      </c>
      <c r="AN169" s="69">
        <v>46.404000000000003</v>
      </c>
      <c r="AO169" s="69">
        <v>7.734</v>
      </c>
      <c r="AP169" s="69">
        <v>112.143</v>
      </c>
    </row>
    <row r="170" spans="1:42" x14ac:dyDescent="0.25">
      <c r="A170" s="212"/>
      <c r="B170" s="212"/>
      <c r="C170" s="70" t="s">
        <v>38</v>
      </c>
      <c r="D170" s="68">
        <v>173</v>
      </c>
      <c r="E170" s="151"/>
      <c r="F170" s="69">
        <v>3.85290706282602</v>
      </c>
      <c r="G170" s="69">
        <v>0.28678547375533597</v>
      </c>
      <c r="H170" s="69">
        <v>3.8373856624131601</v>
      </c>
      <c r="I170" s="69">
        <v>2.0456261931851101</v>
      </c>
      <c r="J170" s="69">
        <v>4.68468352280036</v>
      </c>
      <c r="K170" s="74"/>
      <c r="L170" s="90">
        <v>679</v>
      </c>
      <c r="M170" s="151"/>
      <c r="N170" s="69">
        <v>3.8644857728722299</v>
      </c>
      <c r="O170" s="69">
        <v>0.26763718762661198</v>
      </c>
      <c r="P170" s="69">
        <v>3.8373856624131601</v>
      </c>
      <c r="Q170" s="69">
        <v>2.9619169250592599</v>
      </c>
      <c r="R170" s="69">
        <v>4.7197748426116304</v>
      </c>
      <c r="S170" s="69"/>
      <c r="T170" s="90">
        <v>169</v>
      </c>
      <c r="U170" s="151"/>
      <c r="V170" s="69">
        <v>3.8758066431984699</v>
      </c>
      <c r="W170" s="69">
        <v>0.27365358148276298</v>
      </c>
      <c r="X170" s="69">
        <v>3.9174283700867001</v>
      </c>
      <c r="Y170" s="69">
        <v>3.2983891616804701</v>
      </c>
      <c r="Z170" s="69">
        <v>4.6483158786294902</v>
      </c>
      <c r="AA170" s="69"/>
      <c r="AB170" s="90">
        <v>683</v>
      </c>
      <c r="AC170" s="151"/>
      <c r="AD170" s="69">
        <v>3.8587517407739398</v>
      </c>
      <c r="AE170" s="69">
        <v>0.27106121058737798</v>
      </c>
      <c r="AF170" s="69">
        <v>3.8373856624131601</v>
      </c>
      <c r="AG170" s="69">
        <v>2.0456261931851101</v>
      </c>
      <c r="AH170" s="69">
        <v>4.7197748426116304</v>
      </c>
      <c r="AI170" s="74"/>
      <c r="AJ170" s="90">
        <v>852</v>
      </c>
      <c r="AK170" s="151"/>
      <c r="AL170" s="69">
        <v>3.8621346967712999</v>
      </c>
      <c r="AM170" s="69">
        <v>0.27150122870141902</v>
      </c>
      <c r="AN170" s="69">
        <v>3.8373856624131601</v>
      </c>
      <c r="AO170" s="69">
        <v>2.0456261931851101</v>
      </c>
      <c r="AP170" s="69">
        <v>4.7197748426116304</v>
      </c>
    </row>
    <row r="171" spans="1:42" x14ac:dyDescent="0.25">
      <c r="A171" s="212"/>
      <c r="B171" s="212"/>
      <c r="C171" s="71" t="s">
        <v>6319</v>
      </c>
      <c r="D171" s="68">
        <v>173</v>
      </c>
      <c r="E171" s="151"/>
      <c r="F171" s="69">
        <v>122.54661747485299</v>
      </c>
      <c r="G171" s="69">
        <v>77.592554786586703</v>
      </c>
      <c r="H171" s="69">
        <v>106.28400000000001</v>
      </c>
      <c r="I171" s="69">
        <v>17.713999999999999</v>
      </c>
      <c r="J171" s="69">
        <v>537.18382314953794</v>
      </c>
      <c r="K171" s="74"/>
      <c r="L171" s="90">
        <v>680</v>
      </c>
      <c r="M171" s="151"/>
      <c r="N171" s="69">
        <v>114.4024825</v>
      </c>
      <c r="O171" s="69">
        <v>65.104189398251194</v>
      </c>
      <c r="P171" s="69">
        <v>97.427000000000007</v>
      </c>
      <c r="Q171" s="69">
        <v>26.571000000000002</v>
      </c>
      <c r="R171" s="69">
        <v>460.56400000000002</v>
      </c>
      <c r="S171" s="69"/>
      <c r="T171" s="90">
        <v>170</v>
      </c>
      <c r="U171" s="151"/>
      <c r="V171" s="69">
        <v>113.08305</v>
      </c>
      <c r="W171" s="69">
        <v>60.993562915685899</v>
      </c>
      <c r="X171" s="69">
        <v>97.427000000000007</v>
      </c>
      <c r="Y171" s="69">
        <v>26.571000000000002</v>
      </c>
      <c r="Z171" s="69">
        <v>425.13600000000002</v>
      </c>
      <c r="AA171" s="69"/>
      <c r="AB171" s="90">
        <v>683</v>
      </c>
      <c r="AC171" s="151"/>
      <c r="AD171" s="69">
        <v>116.79375464589999</v>
      </c>
      <c r="AE171" s="69">
        <v>69.477310728403197</v>
      </c>
      <c r="AF171" s="69">
        <v>97.427000000000007</v>
      </c>
      <c r="AG171" s="69">
        <v>17.713999999999999</v>
      </c>
      <c r="AH171" s="69">
        <v>537.18382314953794</v>
      </c>
      <c r="AI171" s="74"/>
      <c r="AJ171" s="90">
        <v>853</v>
      </c>
      <c r="AK171" s="151"/>
      <c r="AL171" s="69">
        <v>116.054223825498</v>
      </c>
      <c r="AM171" s="69">
        <v>67.853322509332003</v>
      </c>
      <c r="AN171" s="69">
        <v>97.427000000000007</v>
      </c>
      <c r="AO171" s="69">
        <v>17.713999999999999</v>
      </c>
      <c r="AP171" s="69">
        <v>537.18382314953794</v>
      </c>
    </row>
    <row r="172" spans="1:42" x14ac:dyDescent="0.25">
      <c r="A172" s="212"/>
      <c r="B172" s="212"/>
      <c r="C172" s="71" t="s">
        <v>39</v>
      </c>
      <c r="D172" s="68">
        <v>173</v>
      </c>
      <c r="E172" s="151"/>
      <c r="F172" s="69">
        <v>4.6564035720916497</v>
      </c>
      <c r="G172" s="69">
        <v>0.53986057854749703</v>
      </c>
      <c r="H172" s="69">
        <v>4.6661147566154497</v>
      </c>
      <c r="I172" s="69">
        <v>2.8743552873873899</v>
      </c>
      <c r="J172" s="69">
        <v>6.2863403509222797</v>
      </c>
      <c r="K172" s="74"/>
      <c r="L172" s="90">
        <v>680</v>
      </c>
      <c r="M172" s="151"/>
      <c r="N172" s="69">
        <v>4.6126839630489602</v>
      </c>
      <c r="O172" s="69">
        <v>0.48960528719298602</v>
      </c>
      <c r="P172" s="69">
        <v>4.5791033796258196</v>
      </c>
      <c r="Q172" s="69">
        <v>3.2798203954955598</v>
      </c>
      <c r="R172" s="69">
        <v>6.1324518254088698</v>
      </c>
      <c r="S172" s="69"/>
      <c r="T172" s="90">
        <v>170</v>
      </c>
      <c r="U172" s="151"/>
      <c r="V172" s="69">
        <v>4.6114382236462896</v>
      </c>
      <c r="W172" s="69">
        <v>0.47578998599521599</v>
      </c>
      <c r="X172" s="69">
        <v>4.5791033796258196</v>
      </c>
      <c r="Y172" s="69">
        <v>3.2798203954955598</v>
      </c>
      <c r="Z172" s="69">
        <v>6.0524091177353396</v>
      </c>
      <c r="AA172" s="69"/>
      <c r="AB172" s="90">
        <v>683</v>
      </c>
      <c r="AC172" s="151"/>
      <c r="AD172" s="69">
        <v>4.6240679572844501</v>
      </c>
      <c r="AE172" s="69">
        <v>0.50638010538380995</v>
      </c>
      <c r="AF172" s="69">
        <v>4.5791033796258196</v>
      </c>
      <c r="AG172" s="69">
        <v>2.8743552873873899</v>
      </c>
      <c r="AH172" s="69">
        <v>6.2863403509222797</v>
      </c>
      <c r="AI172" s="74"/>
      <c r="AJ172" s="90">
        <v>853</v>
      </c>
      <c r="AK172" s="151"/>
      <c r="AL172" s="69">
        <v>4.6215508943085002</v>
      </c>
      <c r="AM172" s="69">
        <v>0.50018572650050697</v>
      </c>
      <c r="AN172" s="69">
        <v>4.5791033796258196</v>
      </c>
      <c r="AO172" s="69">
        <v>2.8743552873873899</v>
      </c>
      <c r="AP172" s="69">
        <v>6.2863403509222797</v>
      </c>
    </row>
    <row r="173" spans="1:42" x14ac:dyDescent="0.25">
      <c r="A173" s="213"/>
      <c r="B173" s="213"/>
      <c r="C173" s="68" t="s">
        <v>6320</v>
      </c>
      <c r="D173" s="76">
        <v>171</v>
      </c>
      <c r="E173" s="154"/>
      <c r="F173" s="74">
        <v>150.84207518797001</v>
      </c>
      <c r="G173" s="74">
        <v>36.774889152533298</v>
      </c>
      <c r="H173" s="74">
        <v>146.946</v>
      </c>
      <c r="I173" s="74">
        <v>73.472999999999999</v>
      </c>
      <c r="J173" s="74">
        <v>262.95600000000002</v>
      </c>
      <c r="K173" s="74"/>
      <c r="L173" s="90">
        <v>677</v>
      </c>
      <c r="M173" s="154"/>
      <c r="N173" s="69">
        <v>148.42531721882301</v>
      </c>
      <c r="O173" s="69">
        <v>37.164648208428503</v>
      </c>
      <c r="P173" s="69">
        <v>143.07900000000001</v>
      </c>
      <c r="Q173" s="69">
        <v>61.872</v>
      </c>
      <c r="R173" s="69">
        <v>292.78714285714301</v>
      </c>
      <c r="S173" s="69"/>
      <c r="T173" s="76">
        <v>169</v>
      </c>
      <c r="U173" s="154"/>
      <c r="V173" s="74">
        <v>146.17783009298401</v>
      </c>
      <c r="W173" s="74">
        <v>35.474792127338603</v>
      </c>
      <c r="X173" s="74">
        <v>146.946</v>
      </c>
      <c r="Y173" s="74">
        <v>65.739000000000004</v>
      </c>
      <c r="Z173" s="74">
        <v>286.15800000000002</v>
      </c>
      <c r="AA173" s="69"/>
      <c r="AB173" s="76">
        <v>679</v>
      </c>
      <c r="AC173" s="154"/>
      <c r="AD173" s="74">
        <v>149.59334510835299</v>
      </c>
      <c r="AE173" s="74">
        <v>37.459963658566402</v>
      </c>
      <c r="AF173" s="74">
        <v>143.07900000000001</v>
      </c>
      <c r="AG173" s="74">
        <v>61.872</v>
      </c>
      <c r="AH173" s="74">
        <v>292.78714285714301</v>
      </c>
      <c r="AI173" s="74"/>
      <c r="AJ173" s="90">
        <v>848</v>
      </c>
      <c r="AK173" s="154"/>
      <c r="AL173" s="69">
        <v>148.91265874326101</v>
      </c>
      <c r="AM173" s="69">
        <v>37.077454419619997</v>
      </c>
      <c r="AN173" s="69">
        <v>143.07900000000001</v>
      </c>
      <c r="AO173" s="69">
        <v>61.872</v>
      </c>
      <c r="AP173" s="69">
        <v>292.78714285714301</v>
      </c>
    </row>
    <row r="174" spans="1:42" x14ac:dyDescent="0.25">
      <c r="A174" s="211" t="s">
        <v>100</v>
      </c>
      <c r="B174" s="211" t="s">
        <v>208</v>
      </c>
      <c r="C174" s="9" t="s">
        <v>34</v>
      </c>
      <c r="D174" s="77">
        <v>182</v>
      </c>
      <c r="E174" s="151">
        <f>(D174/(MAX(D177:D181))*100)</f>
        <v>44.717444717444714</v>
      </c>
      <c r="F174" s="78"/>
      <c r="G174" s="78"/>
      <c r="H174" s="78"/>
      <c r="I174" s="78"/>
      <c r="J174" s="78"/>
      <c r="K174" s="79"/>
      <c r="L174" s="93">
        <v>629</v>
      </c>
      <c r="M174" s="151">
        <f>(L174/(MAX(L177:L181))*100)</f>
        <v>36.107921928817447</v>
      </c>
      <c r="N174" s="78"/>
      <c r="O174" s="78"/>
      <c r="P174" s="78"/>
      <c r="Q174" s="78"/>
      <c r="R174" s="78"/>
      <c r="S174" s="73"/>
      <c r="T174" s="90">
        <v>117</v>
      </c>
      <c r="U174" s="151">
        <f>(T174/(MAX(T177:T181))*100)</f>
        <v>28.676470588235293</v>
      </c>
      <c r="V174" s="78"/>
      <c r="W174" s="78"/>
      <c r="X174" s="78"/>
      <c r="Y174" s="78"/>
      <c r="Z174" s="78"/>
      <c r="AA174" s="73"/>
      <c r="AB174" s="90">
        <v>694</v>
      </c>
      <c r="AC174" s="151">
        <f>(AB174/(MAX(AB177:AB181))*100)</f>
        <v>39.862148190695002</v>
      </c>
      <c r="AD174" s="78"/>
      <c r="AE174" s="78"/>
      <c r="AF174" s="78"/>
      <c r="AG174" s="78"/>
      <c r="AH174" s="78"/>
      <c r="AI174" s="79"/>
      <c r="AJ174" s="90">
        <v>811</v>
      </c>
      <c r="AK174" s="151">
        <f>(AJ174/(MAX(AJ177:AJ181))*100)</f>
        <v>37.738483015355975</v>
      </c>
      <c r="AL174" s="78"/>
      <c r="AM174" s="78"/>
      <c r="AN174" s="78"/>
      <c r="AO174" s="78"/>
      <c r="AP174" s="78"/>
    </row>
    <row r="175" spans="1:42" x14ac:dyDescent="0.25">
      <c r="A175" s="212"/>
      <c r="B175" s="212"/>
      <c r="C175" s="9" t="s">
        <v>36</v>
      </c>
      <c r="D175" s="77">
        <v>20</v>
      </c>
      <c r="E175" s="151">
        <f>(D175/(MAX(D177:D181))*100)</f>
        <v>4.9140049140049138</v>
      </c>
      <c r="F175" s="78"/>
      <c r="G175" s="78"/>
      <c r="H175" s="78"/>
      <c r="I175" s="78"/>
      <c r="J175" s="78"/>
      <c r="K175" s="79"/>
      <c r="L175" s="93">
        <v>73</v>
      </c>
      <c r="M175" s="151">
        <f>(L175/(MAX(L177:L181))*100)</f>
        <v>4.1905855338691156</v>
      </c>
      <c r="N175" s="78"/>
      <c r="O175" s="78"/>
      <c r="P175" s="78"/>
      <c r="Q175" s="78"/>
      <c r="R175" s="78"/>
      <c r="S175" s="73"/>
      <c r="T175" s="90">
        <v>17</v>
      </c>
      <c r="U175" s="151">
        <f>(T175/(MAX(T177:T181))*100)</f>
        <v>4.1666666666666661</v>
      </c>
      <c r="V175" s="78"/>
      <c r="W175" s="78"/>
      <c r="X175" s="78"/>
      <c r="Y175" s="78"/>
      <c r="Z175" s="78"/>
      <c r="AA175" s="73"/>
      <c r="AB175" s="90">
        <v>76</v>
      </c>
      <c r="AC175" s="151">
        <f>(AB175/(MAX(AB177:AB181))*100)</f>
        <v>4.3653072946582423</v>
      </c>
      <c r="AD175" s="78"/>
      <c r="AE175" s="78"/>
      <c r="AF175" s="78"/>
      <c r="AG175" s="78"/>
      <c r="AH175" s="78"/>
      <c r="AI175" s="79"/>
      <c r="AJ175" s="90">
        <v>93</v>
      </c>
      <c r="AK175" s="151">
        <f>(AJ175/(MAX(AJ177:AJ181))*100)</f>
        <v>4.3275942298743608</v>
      </c>
      <c r="AL175" s="78"/>
      <c r="AM175" s="78"/>
      <c r="AN175" s="78"/>
      <c r="AO175" s="78"/>
      <c r="AP175" s="78"/>
    </row>
    <row r="176" spans="1:42" x14ac:dyDescent="0.25">
      <c r="A176" s="212"/>
      <c r="B176" s="212"/>
      <c r="C176" s="9" t="s">
        <v>37</v>
      </c>
      <c r="D176" s="68">
        <v>407</v>
      </c>
      <c r="E176" s="151"/>
      <c r="F176" s="69">
        <v>79.098280000000003</v>
      </c>
      <c r="G176" s="69">
        <v>4.5756015999999997</v>
      </c>
      <c r="H176" s="69">
        <v>79</v>
      </c>
      <c r="I176" s="69">
        <v>71</v>
      </c>
      <c r="J176" s="69">
        <v>96</v>
      </c>
      <c r="K176" s="79"/>
      <c r="L176" s="90">
        <v>1744</v>
      </c>
      <c r="M176" s="151"/>
      <c r="N176" s="69">
        <v>78.146788999999998</v>
      </c>
      <c r="O176" s="69">
        <v>4.6684954000000003</v>
      </c>
      <c r="P176" s="69">
        <v>77</v>
      </c>
      <c r="Q176" s="69">
        <v>71</v>
      </c>
      <c r="R176" s="69">
        <v>99</v>
      </c>
      <c r="S176" s="73"/>
      <c r="T176" s="90">
        <v>409</v>
      </c>
      <c r="U176" s="151"/>
      <c r="V176" s="69">
        <v>77.872861</v>
      </c>
      <c r="W176" s="69">
        <v>5.2611666000000001</v>
      </c>
      <c r="X176" s="69">
        <v>76</v>
      </c>
      <c r="Y176" s="69">
        <v>71</v>
      </c>
      <c r="Z176" s="69">
        <v>99</v>
      </c>
      <c r="AA176" s="73"/>
      <c r="AB176" s="90">
        <v>1742</v>
      </c>
      <c r="AC176" s="151"/>
      <c r="AD176" s="69">
        <v>78.433409999999995</v>
      </c>
      <c r="AE176" s="69">
        <v>4.5085772999999998</v>
      </c>
      <c r="AF176" s="69">
        <v>77</v>
      </c>
      <c r="AG176" s="69">
        <v>71</v>
      </c>
      <c r="AH176" s="69">
        <v>96</v>
      </c>
      <c r="AI176" s="79"/>
      <c r="AJ176" s="90">
        <v>2151</v>
      </c>
      <c r="AK176" s="151"/>
      <c r="AL176" s="69">
        <v>78.326824999999999</v>
      </c>
      <c r="AM176" s="69">
        <v>4.6649231999999996</v>
      </c>
      <c r="AN176" s="69">
        <v>77</v>
      </c>
      <c r="AO176" s="69">
        <v>71</v>
      </c>
      <c r="AP176" s="69">
        <v>99</v>
      </c>
    </row>
    <row r="177" spans="1:42" x14ac:dyDescent="0.25">
      <c r="A177" s="212"/>
      <c r="B177" s="212"/>
      <c r="C177" s="70" t="s">
        <v>6318</v>
      </c>
      <c r="D177" s="68">
        <v>407</v>
      </c>
      <c r="E177" s="151"/>
      <c r="F177" s="69">
        <v>53.651105999999999</v>
      </c>
      <c r="G177" s="69">
        <v>13.725175999999999</v>
      </c>
      <c r="H177" s="69">
        <v>51</v>
      </c>
      <c r="I177" s="69">
        <v>25.999998000000001</v>
      </c>
      <c r="J177" s="69">
        <v>110.00001</v>
      </c>
      <c r="K177" s="74"/>
      <c r="L177" s="90">
        <v>1742</v>
      </c>
      <c r="M177" s="151"/>
      <c r="N177" s="69">
        <v>53.876519000000002</v>
      </c>
      <c r="O177" s="69">
        <v>14.515247</v>
      </c>
      <c r="P177" s="69">
        <v>51.999996000000003</v>
      </c>
      <c r="Q177" s="69">
        <v>10.895332</v>
      </c>
      <c r="R177" s="69">
        <v>115.00001</v>
      </c>
      <c r="S177" s="69"/>
      <c r="T177" s="90">
        <v>408</v>
      </c>
      <c r="U177" s="151"/>
      <c r="V177" s="69">
        <v>54.117390999999998</v>
      </c>
      <c r="W177" s="69">
        <v>15.638844000000001</v>
      </c>
      <c r="X177" s="69">
        <v>51.999996000000003</v>
      </c>
      <c r="Y177" s="69">
        <v>10.895332</v>
      </c>
      <c r="Z177" s="69">
        <v>111.99997999999999</v>
      </c>
      <c r="AA177" s="69"/>
      <c r="AB177" s="90">
        <v>1741</v>
      </c>
      <c r="AC177" s="151"/>
      <c r="AD177" s="69">
        <v>53.767375999999999</v>
      </c>
      <c r="AE177" s="69">
        <v>14.055163</v>
      </c>
      <c r="AF177" s="69">
        <v>51.999996000000003</v>
      </c>
      <c r="AG177" s="69">
        <v>21.000001999999999</v>
      </c>
      <c r="AH177" s="69">
        <v>115.00001</v>
      </c>
      <c r="AI177" s="74"/>
      <c r="AJ177" s="90">
        <v>2149</v>
      </c>
      <c r="AK177" s="151"/>
      <c r="AL177" s="69">
        <v>53.833827999999997</v>
      </c>
      <c r="AM177" s="69">
        <v>14.366101</v>
      </c>
      <c r="AN177" s="69">
        <v>51.999996000000003</v>
      </c>
      <c r="AO177" s="69">
        <v>10.895332</v>
      </c>
      <c r="AP177" s="69">
        <v>115.00001</v>
      </c>
    </row>
    <row r="178" spans="1:42" x14ac:dyDescent="0.25">
      <c r="A178" s="212"/>
      <c r="B178" s="212"/>
      <c r="C178" s="70" t="s">
        <v>38</v>
      </c>
      <c r="D178" s="68">
        <v>407</v>
      </c>
      <c r="E178" s="151"/>
      <c r="F178" s="69">
        <v>3.9515175</v>
      </c>
      <c r="G178" s="69">
        <v>0.24761501</v>
      </c>
      <c r="H178" s="69">
        <v>3.9318255999999998</v>
      </c>
      <c r="I178" s="69">
        <v>3.2580965000000002</v>
      </c>
      <c r="J178" s="69">
        <v>4.7004805000000003</v>
      </c>
      <c r="K178" s="74"/>
      <c r="L178" s="90">
        <v>1742</v>
      </c>
      <c r="M178" s="151"/>
      <c r="N178" s="69">
        <v>3.9517256999999999</v>
      </c>
      <c r="O178" s="69">
        <v>0.26454923000000002</v>
      </c>
      <c r="P178" s="69">
        <v>3.9512436000000002</v>
      </c>
      <c r="Q178" s="69">
        <v>2.3883345</v>
      </c>
      <c r="R178" s="69">
        <v>4.7449322</v>
      </c>
      <c r="S178" s="69"/>
      <c r="T178" s="90">
        <v>408</v>
      </c>
      <c r="U178" s="151"/>
      <c r="V178" s="69">
        <v>3.9510643000000001</v>
      </c>
      <c r="W178" s="69">
        <v>0.28471843000000002</v>
      </c>
      <c r="X178" s="69">
        <v>3.9512436000000002</v>
      </c>
      <c r="Y178" s="69">
        <v>2.3883345</v>
      </c>
      <c r="Z178" s="69">
        <v>4.7184986999999996</v>
      </c>
      <c r="AA178" s="69"/>
      <c r="AB178" s="90">
        <v>1741</v>
      </c>
      <c r="AC178" s="151"/>
      <c r="AD178" s="69">
        <v>3.951832</v>
      </c>
      <c r="AE178" s="69">
        <v>0.25567784999999998</v>
      </c>
      <c r="AF178" s="69">
        <v>3.9512436000000002</v>
      </c>
      <c r="AG178" s="69">
        <v>3.0445224999999998</v>
      </c>
      <c r="AH178" s="69">
        <v>4.7449322</v>
      </c>
      <c r="AI178" s="74"/>
      <c r="AJ178" s="90">
        <v>2149</v>
      </c>
      <c r="AK178" s="151"/>
      <c r="AL178" s="69">
        <v>3.9516863</v>
      </c>
      <c r="AM178" s="69">
        <v>0.26137020999999999</v>
      </c>
      <c r="AN178" s="69">
        <v>3.9512436000000002</v>
      </c>
      <c r="AO178" s="69">
        <v>2.3883345</v>
      </c>
      <c r="AP178" s="69">
        <v>4.7449322</v>
      </c>
    </row>
    <row r="179" spans="1:42" x14ac:dyDescent="0.25">
      <c r="A179" s="212"/>
      <c r="B179" s="212"/>
      <c r="C179" s="71" t="s">
        <v>6319</v>
      </c>
      <c r="D179" s="68">
        <v>403</v>
      </c>
      <c r="E179" s="151"/>
      <c r="F179" s="69">
        <v>140.77171000000001</v>
      </c>
      <c r="G179" s="69">
        <v>87.586752000000004</v>
      </c>
      <c r="H179" s="69">
        <v>121.00002000000001</v>
      </c>
      <c r="I179" s="69">
        <v>40</v>
      </c>
      <c r="J179" s="69">
        <v>867.99982</v>
      </c>
      <c r="K179" s="74"/>
      <c r="L179" s="90">
        <v>1725</v>
      </c>
      <c r="M179" s="151"/>
      <c r="N179" s="69">
        <v>147.84870000000001</v>
      </c>
      <c r="O179" s="69">
        <v>83.554308000000006</v>
      </c>
      <c r="P179" s="69">
        <v>128.99997999999999</v>
      </c>
      <c r="Q179" s="69">
        <v>36</v>
      </c>
      <c r="R179" s="69">
        <v>1105.0001999999999</v>
      </c>
      <c r="S179" s="69"/>
      <c r="T179" s="90">
        <v>401</v>
      </c>
      <c r="U179" s="151"/>
      <c r="V179" s="69">
        <v>155.95013</v>
      </c>
      <c r="W179" s="69">
        <v>90.164057999999997</v>
      </c>
      <c r="X179" s="69">
        <v>136</v>
      </c>
      <c r="Y179" s="69">
        <v>40</v>
      </c>
      <c r="Z179" s="69">
        <v>797.99982</v>
      </c>
      <c r="AA179" s="69"/>
      <c r="AB179" s="90">
        <v>1727</v>
      </c>
      <c r="AC179" s="151"/>
      <c r="AD179" s="69">
        <v>144.31616</v>
      </c>
      <c r="AE179" s="69">
        <v>82.824590000000001</v>
      </c>
      <c r="AF179" s="69">
        <v>125.99997999999999</v>
      </c>
      <c r="AG179" s="69">
        <v>36</v>
      </c>
      <c r="AH179" s="69">
        <v>1105.0001999999999</v>
      </c>
      <c r="AI179" s="74"/>
      <c r="AJ179" s="90">
        <v>2128</v>
      </c>
      <c r="AK179" s="151"/>
      <c r="AL179" s="69">
        <v>146.50846000000001</v>
      </c>
      <c r="AM179" s="69">
        <v>84.357355999999996</v>
      </c>
      <c r="AN179" s="69">
        <v>127.00002000000001</v>
      </c>
      <c r="AO179" s="69">
        <v>36</v>
      </c>
      <c r="AP179" s="69">
        <v>1105.0001999999999</v>
      </c>
    </row>
    <row r="180" spans="1:42" x14ac:dyDescent="0.25">
      <c r="A180" s="212"/>
      <c r="B180" s="212"/>
      <c r="C180" s="71" t="s">
        <v>39</v>
      </c>
      <c r="D180" s="68">
        <v>403</v>
      </c>
      <c r="E180" s="151"/>
      <c r="F180" s="69">
        <v>4.8167289999999996</v>
      </c>
      <c r="G180" s="69">
        <v>0.48756684</v>
      </c>
      <c r="H180" s="69">
        <v>4.7957907000000004</v>
      </c>
      <c r="I180" s="69">
        <v>3.6888795000000001</v>
      </c>
      <c r="J180" s="69">
        <v>6.7661914999999997</v>
      </c>
      <c r="K180" s="74"/>
      <c r="L180" s="90">
        <v>1725</v>
      </c>
      <c r="M180" s="151"/>
      <c r="N180" s="69">
        <v>4.8723497</v>
      </c>
      <c r="O180" s="69">
        <v>0.4857938</v>
      </c>
      <c r="P180" s="69">
        <v>4.8598122999999998</v>
      </c>
      <c r="Q180" s="69">
        <v>3.5835189999999999</v>
      </c>
      <c r="R180" s="69">
        <v>7.0076007999999996</v>
      </c>
      <c r="S180" s="69"/>
      <c r="T180" s="90">
        <v>401</v>
      </c>
      <c r="U180" s="151"/>
      <c r="V180" s="69">
        <v>4.9167677000000003</v>
      </c>
      <c r="W180" s="69">
        <v>0.50597839</v>
      </c>
      <c r="X180" s="69">
        <v>4.9126548999999997</v>
      </c>
      <c r="Y180" s="69">
        <v>3.6888795000000001</v>
      </c>
      <c r="Z180" s="69">
        <v>6.6821083999999997</v>
      </c>
      <c r="AA180" s="69"/>
      <c r="AB180" s="90">
        <v>1727</v>
      </c>
      <c r="AC180" s="151"/>
      <c r="AD180" s="69">
        <v>4.8490567999999996</v>
      </c>
      <c r="AE180" s="69">
        <v>0.48112303000000001</v>
      </c>
      <c r="AF180" s="69">
        <v>4.8362818000000001</v>
      </c>
      <c r="AG180" s="69">
        <v>3.5835189999999999</v>
      </c>
      <c r="AH180" s="69">
        <v>7.0076007999999996</v>
      </c>
      <c r="AI180" s="74"/>
      <c r="AJ180" s="90">
        <v>2128</v>
      </c>
      <c r="AK180" s="151"/>
      <c r="AL180" s="69">
        <v>4.8618161999999998</v>
      </c>
      <c r="AM180" s="69">
        <v>0.48650384000000002</v>
      </c>
      <c r="AN180" s="69">
        <v>4.8441872999999998</v>
      </c>
      <c r="AO180" s="69">
        <v>3.5835189999999999</v>
      </c>
      <c r="AP180" s="69">
        <v>7.0076007999999996</v>
      </c>
    </row>
    <row r="181" spans="1:42" x14ac:dyDescent="0.25">
      <c r="A181" s="213"/>
      <c r="B181" s="213"/>
      <c r="C181" s="68" t="s">
        <v>6320</v>
      </c>
      <c r="D181" s="68">
        <v>396</v>
      </c>
      <c r="E181" s="151"/>
      <c r="F181" s="69">
        <v>130.19703999999999</v>
      </c>
      <c r="G181" s="69">
        <v>35.035550000000001</v>
      </c>
      <c r="H181" s="69">
        <v>126.67</v>
      </c>
      <c r="I181" s="69">
        <v>32.770000000000003</v>
      </c>
      <c r="J181" s="69">
        <v>285.3125</v>
      </c>
      <c r="K181" s="74"/>
      <c r="L181" s="90">
        <v>1695</v>
      </c>
      <c r="M181" s="151"/>
      <c r="N181" s="69">
        <v>130.20914999999999</v>
      </c>
      <c r="O181" s="69">
        <v>34.513004000000002</v>
      </c>
      <c r="P181" s="69">
        <v>128.77000000000001</v>
      </c>
      <c r="Q181" s="69">
        <v>33.370002999999997</v>
      </c>
      <c r="R181" s="69">
        <v>261.17000999999999</v>
      </c>
      <c r="S181" s="69"/>
      <c r="T181" s="90">
        <v>391</v>
      </c>
      <c r="U181" s="151"/>
      <c r="V181" s="69">
        <v>131.19677999999999</v>
      </c>
      <c r="W181" s="69">
        <v>37.428294999999999</v>
      </c>
      <c r="X181" s="69">
        <v>127.57</v>
      </c>
      <c r="Y181" s="69">
        <v>37.57</v>
      </c>
      <c r="Z181" s="69">
        <v>240.97</v>
      </c>
      <c r="AA181" s="69"/>
      <c r="AB181" s="90">
        <v>1700</v>
      </c>
      <c r="AC181" s="151"/>
      <c r="AD181" s="69">
        <v>129.97917000000001</v>
      </c>
      <c r="AE181" s="69">
        <v>33.928992000000001</v>
      </c>
      <c r="AF181" s="69">
        <v>128.57001</v>
      </c>
      <c r="AG181" s="69">
        <v>32.770000000000003</v>
      </c>
      <c r="AH181" s="69">
        <v>285.3125</v>
      </c>
      <c r="AI181" s="74"/>
      <c r="AJ181" s="90">
        <v>2091</v>
      </c>
      <c r="AK181" s="151"/>
      <c r="AL181" s="69">
        <v>130.20686000000001</v>
      </c>
      <c r="AM181" s="69">
        <v>34.604134000000002</v>
      </c>
      <c r="AN181" s="69">
        <v>128.37</v>
      </c>
      <c r="AO181" s="69">
        <v>32.770000000000003</v>
      </c>
      <c r="AP181" s="69">
        <v>285.3125</v>
      </c>
    </row>
    <row r="182" spans="1:42" x14ac:dyDescent="0.25">
      <c r="A182" s="211" t="s">
        <v>100</v>
      </c>
      <c r="B182" s="211" t="s">
        <v>6043</v>
      </c>
      <c r="C182" s="9" t="s">
        <v>34</v>
      </c>
      <c r="D182" s="68">
        <v>31</v>
      </c>
      <c r="E182" s="151">
        <f>(D182/(MAX(D185:D189))*100)</f>
        <v>29.245283018867923</v>
      </c>
      <c r="F182" s="78"/>
      <c r="G182" s="78"/>
      <c r="H182" s="78"/>
      <c r="I182" s="78"/>
      <c r="J182" s="78"/>
      <c r="K182" s="79"/>
      <c r="L182" s="90">
        <v>151</v>
      </c>
      <c r="M182" s="151">
        <f>(L182/(MAX(L185:L189))*100)</f>
        <v>34.085778781038371</v>
      </c>
      <c r="N182" s="78"/>
      <c r="O182" s="78"/>
      <c r="P182" s="78"/>
      <c r="Q182" s="78"/>
      <c r="R182" s="78"/>
      <c r="S182" s="73"/>
      <c r="T182" s="90">
        <v>38</v>
      </c>
      <c r="U182" s="151">
        <f>(T182/(MAX(T185:T189))*100)</f>
        <v>36.19047619047619</v>
      </c>
      <c r="V182" s="78"/>
      <c r="W182" s="78"/>
      <c r="X182" s="78"/>
      <c r="Y182" s="78"/>
      <c r="Z182" s="78"/>
      <c r="AA182" s="73"/>
      <c r="AB182" s="90">
        <v>144</v>
      </c>
      <c r="AC182" s="151">
        <f>(AB182/(MAX(AB185:AB189))*100)</f>
        <v>32.432432432432435</v>
      </c>
      <c r="AD182" s="78"/>
      <c r="AE182" s="78"/>
      <c r="AF182" s="78"/>
      <c r="AG182" s="78"/>
      <c r="AH182" s="78"/>
      <c r="AI182" s="79"/>
      <c r="AJ182" s="90">
        <v>182</v>
      </c>
      <c r="AK182" s="151">
        <f>(AJ182/(MAX(AJ185:AJ189))*100)</f>
        <v>33.151183970856103</v>
      </c>
      <c r="AL182" s="78"/>
      <c r="AM182" s="78"/>
      <c r="AN182" s="78"/>
      <c r="AO182" s="78"/>
      <c r="AP182" s="78"/>
    </row>
    <row r="183" spans="1:42" x14ac:dyDescent="0.25">
      <c r="A183" s="212"/>
      <c r="B183" s="212"/>
      <c r="C183" s="9" t="s">
        <v>36</v>
      </c>
      <c r="D183" s="68">
        <v>5</v>
      </c>
      <c r="E183" s="151">
        <f>(D183/(MAX(D185:D189))*100)</f>
        <v>4.716981132075472</v>
      </c>
      <c r="F183" s="78"/>
      <c r="G183" s="78"/>
      <c r="H183" s="78"/>
      <c r="I183" s="78"/>
      <c r="J183" s="78"/>
      <c r="K183" s="79"/>
      <c r="L183" s="90">
        <v>26</v>
      </c>
      <c r="M183" s="151">
        <f>(L183/(MAX(L185:L189))*100)</f>
        <v>5.8690744920993225</v>
      </c>
      <c r="N183" s="78"/>
      <c r="O183" s="78"/>
      <c r="P183" s="78"/>
      <c r="Q183" s="78"/>
      <c r="R183" s="78"/>
      <c r="S183" s="73"/>
      <c r="T183" s="90">
        <v>6</v>
      </c>
      <c r="U183" s="151">
        <f>(T183/(MAX(T185:T189))*100)</f>
        <v>5.7142857142857144</v>
      </c>
      <c r="V183" s="78"/>
      <c r="W183" s="78"/>
      <c r="X183" s="78"/>
      <c r="Y183" s="78"/>
      <c r="Z183" s="78"/>
      <c r="AA183" s="73"/>
      <c r="AB183" s="90">
        <v>25</v>
      </c>
      <c r="AC183" s="151">
        <f>(AB183/(MAX(AB185:AB189))*100)</f>
        <v>5.6306306306306304</v>
      </c>
      <c r="AD183" s="78"/>
      <c r="AE183" s="78"/>
      <c r="AF183" s="78"/>
      <c r="AG183" s="78"/>
      <c r="AH183" s="78"/>
      <c r="AI183" s="79"/>
      <c r="AJ183" s="90">
        <v>31</v>
      </c>
      <c r="AK183" s="151">
        <f>(AJ183/(MAX(AJ185:AJ189))*100)</f>
        <v>5.6466302367941719</v>
      </c>
      <c r="AL183" s="78"/>
      <c r="AM183" s="78"/>
      <c r="AN183" s="78"/>
      <c r="AO183" s="78"/>
      <c r="AP183" s="78"/>
    </row>
    <row r="184" spans="1:42" x14ac:dyDescent="0.25">
      <c r="A184" s="212"/>
      <c r="B184" s="212"/>
      <c r="C184" s="9" t="s">
        <v>37</v>
      </c>
      <c r="D184" s="68">
        <v>107</v>
      </c>
      <c r="E184" s="151"/>
      <c r="F184" s="69">
        <v>76.542056000000002</v>
      </c>
      <c r="G184" s="69">
        <v>5.3416844000000001</v>
      </c>
      <c r="H184" s="69">
        <v>76</v>
      </c>
      <c r="I184" s="69">
        <v>69</v>
      </c>
      <c r="J184" s="69">
        <v>93</v>
      </c>
      <c r="K184" s="79"/>
      <c r="L184" s="90">
        <v>444</v>
      </c>
      <c r="M184" s="151"/>
      <c r="N184" s="69">
        <v>76.533783999999997</v>
      </c>
      <c r="O184" s="69">
        <v>5.0751670999999998</v>
      </c>
      <c r="P184" s="69">
        <v>76</v>
      </c>
      <c r="Q184" s="69">
        <v>68</v>
      </c>
      <c r="R184" s="69">
        <v>95</v>
      </c>
      <c r="S184" s="73"/>
      <c r="T184" s="90">
        <v>105</v>
      </c>
      <c r="U184" s="151"/>
      <c r="V184" s="69">
        <v>76.038094999999998</v>
      </c>
      <c r="W184" s="69">
        <v>5.7811427999999996</v>
      </c>
      <c r="X184" s="69">
        <v>74</v>
      </c>
      <c r="Y184" s="69">
        <v>69</v>
      </c>
      <c r="Z184" s="69">
        <v>92</v>
      </c>
      <c r="AA184" s="73"/>
      <c r="AB184" s="90">
        <v>446</v>
      </c>
      <c r="AC184" s="151"/>
      <c r="AD184" s="69">
        <v>76.652466000000004</v>
      </c>
      <c r="AE184" s="69">
        <v>4.9553358999999997</v>
      </c>
      <c r="AF184" s="69">
        <v>76</v>
      </c>
      <c r="AG184" s="69">
        <v>68</v>
      </c>
      <c r="AH184" s="69">
        <v>95</v>
      </c>
      <c r="AI184" s="79"/>
      <c r="AJ184" s="90">
        <v>551</v>
      </c>
      <c r="AK184" s="151"/>
      <c r="AL184" s="69">
        <v>76.535390000000007</v>
      </c>
      <c r="AM184" s="69">
        <v>5.1230424000000001</v>
      </c>
      <c r="AN184" s="69">
        <v>76</v>
      </c>
      <c r="AO184" s="69">
        <v>68</v>
      </c>
      <c r="AP184" s="69">
        <v>95</v>
      </c>
    </row>
    <row r="185" spans="1:42" x14ac:dyDescent="0.25">
      <c r="A185" s="212"/>
      <c r="B185" s="212"/>
      <c r="C185" s="70" t="s">
        <v>6318</v>
      </c>
      <c r="D185" s="68">
        <v>106</v>
      </c>
      <c r="E185" s="151"/>
      <c r="F185" s="69">
        <v>61.103774000000001</v>
      </c>
      <c r="G185" s="69">
        <v>16.564409000000001</v>
      </c>
      <c r="H185" s="69">
        <v>57.499997999999998</v>
      </c>
      <c r="I185" s="69">
        <v>30.000001999999999</v>
      </c>
      <c r="J185" s="69">
        <v>111.00002000000001</v>
      </c>
      <c r="K185" s="74"/>
      <c r="L185" s="90">
        <v>443</v>
      </c>
      <c r="M185" s="151"/>
      <c r="N185" s="69">
        <v>58.033861000000002</v>
      </c>
      <c r="O185" s="69">
        <v>15.458637</v>
      </c>
      <c r="P185" s="69">
        <v>55.999991999999999</v>
      </c>
      <c r="Q185" s="69">
        <v>25.999998000000001</v>
      </c>
      <c r="R185" s="69">
        <v>128.99997999999999</v>
      </c>
      <c r="S185" s="69"/>
      <c r="T185" s="90">
        <v>105</v>
      </c>
      <c r="U185" s="151"/>
      <c r="V185" s="69">
        <v>58.552380999999997</v>
      </c>
      <c r="W185" s="69">
        <v>18.030412999999999</v>
      </c>
      <c r="X185" s="69">
        <v>55.999991999999999</v>
      </c>
      <c r="Y185" s="69">
        <v>25.999998000000001</v>
      </c>
      <c r="Z185" s="69">
        <v>128.99997999999999</v>
      </c>
      <c r="AA185" s="69"/>
      <c r="AB185" s="90">
        <v>444</v>
      </c>
      <c r="AC185" s="151"/>
      <c r="AD185" s="69">
        <v>58.644145000000002</v>
      </c>
      <c r="AE185" s="69">
        <v>15.131462000000001</v>
      </c>
      <c r="AF185" s="69">
        <v>55.999991999999999</v>
      </c>
      <c r="AG185" s="69">
        <v>28.000001999999999</v>
      </c>
      <c r="AH185" s="69">
        <v>111.00002000000001</v>
      </c>
      <c r="AI185" s="74"/>
      <c r="AJ185" s="90">
        <v>549</v>
      </c>
      <c r="AK185" s="151"/>
      <c r="AL185" s="69">
        <v>58.626593999999997</v>
      </c>
      <c r="AM185" s="69">
        <v>15.709524</v>
      </c>
      <c r="AN185" s="69">
        <v>55.999991999999999</v>
      </c>
      <c r="AO185" s="69">
        <v>25.999998000000001</v>
      </c>
      <c r="AP185" s="69">
        <v>128.99997999999999</v>
      </c>
    </row>
    <row r="186" spans="1:42" x14ac:dyDescent="0.25">
      <c r="A186" s="212"/>
      <c r="B186" s="212"/>
      <c r="C186" s="70" t="s">
        <v>38</v>
      </c>
      <c r="D186" s="68">
        <v>106</v>
      </c>
      <c r="E186" s="151"/>
      <c r="F186" s="69">
        <v>4.0776234000000002</v>
      </c>
      <c r="G186" s="69">
        <v>0.26441155</v>
      </c>
      <c r="H186" s="69">
        <v>4.0517471</v>
      </c>
      <c r="I186" s="69">
        <v>3.4011974</v>
      </c>
      <c r="J186" s="69">
        <v>4.7095304000000002</v>
      </c>
      <c r="K186" s="74"/>
      <c r="L186" s="90">
        <v>443</v>
      </c>
      <c r="M186" s="151"/>
      <c r="N186" s="69">
        <v>4.0273819</v>
      </c>
      <c r="O186" s="69">
        <v>0.25845541999999999</v>
      </c>
      <c r="P186" s="69">
        <v>4.0253515000000002</v>
      </c>
      <c r="Q186" s="69">
        <v>3.2580965000000002</v>
      </c>
      <c r="R186" s="69">
        <v>4.8598122999999998</v>
      </c>
      <c r="S186" s="69"/>
      <c r="T186" s="90">
        <v>105</v>
      </c>
      <c r="U186" s="151"/>
      <c r="V186" s="69">
        <v>4.0272487000000003</v>
      </c>
      <c r="W186" s="69">
        <v>0.28988596</v>
      </c>
      <c r="X186" s="69">
        <v>4.0253515000000002</v>
      </c>
      <c r="Y186" s="69">
        <v>3.2580965000000002</v>
      </c>
      <c r="Z186" s="69">
        <v>4.8598122999999998</v>
      </c>
      <c r="AA186" s="69"/>
      <c r="AB186" s="90">
        <v>444</v>
      </c>
      <c r="AC186" s="151"/>
      <c r="AD186" s="69">
        <v>4.0394079999999999</v>
      </c>
      <c r="AE186" s="69">
        <v>0.252884</v>
      </c>
      <c r="AF186" s="69">
        <v>4.0253515000000002</v>
      </c>
      <c r="AG186" s="69">
        <v>3.3322045999999999</v>
      </c>
      <c r="AH186" s="69">
        <v>4.7095304000000002</v>
      </c>
      <c r="AI186" s="74"/>
      <c r="AJ186" s="90">
        <v>549</v>
      </c>
      <c r="AK186" s="151"/>
      <c r="AL186" s="69">
        <v>4.0370824000000001</v>
      </c>
      <c r="AM186" s="69">
        <v>0.26013075000000002</v>
      </c>
      <c r="AN186" s="69">
        <v>4.0253515000000002</v>
      </c>
      <c r="AO186" s="69">
        <v>3.2580965000000002</v>
      </c>
      <c r="AP186" s="69">
        <v>4.8598122999999998</v>
      </c>
    </row>
    <row r="187" spans="1:42" x14ac:dyDescent="0.25">
      <c r="A187" s="212"/>
      <c r="B187" s="212"/>
      <c r="C187" s="71" t="s">
        <v>6319</v>
      </c>
      <c r="D187" s="68">
        <v>104</v>
      </c>
      <c r="E187" s="151"/>
      <c r="F187" s="69">
        <v>111.76922999999999</v>
      </c>
      <c r="G187" s="69">
        <v>60.070065</v>
      </c>
      <c r="H187" s="69">
        <v>100.00001</v>
      </c>
      <c r="I187" s="69">
        <v>46</v>
      </c>
      <c r="J187" s="69">
        <v>553.00005999999996</v>
      </c>
      <c r="K187" s="74"/>
      <c r="L187" s="90">
        <v>437</v>
      </c>
      <c r="M187" s="151"/>
      <c r="N187" s="69">
        <v>113.70252000000001</v>
      </c>
      <c r="O187" s="69">
        <v>55.857644999999998</v>
      </c>
      <c r="P187" s="69">
        <v>102</v>
      </c>
      <c r="Q187" s="69">
        <v>24</v>
      </c>
      <c r="R187" s="69">
        <v>387.99993999999998</v>
      </c>
      <c r="S187" s="69"/>
      <c r="T187" s="90">
        <v>103</v>
      </c>
      <c r="U187" s="151"/>
      <c r="V187" s="69">
        <v>117.04855000000001</v>
      </c>
      <c r="W187" s="69">
        <v>57.665092999999999</v>
      </c>
      <c r="X187" s="69">
        <v>102</v>
      </c>
      <c r="Y187" s="69">
        <v>42.000003999999997</v>
      </c>
      <c r="Z187" s="69">
        <v>358.00009</v>
      </c>
      <c r="AA187" s="69"/>
      <c r="AB187" s="90">
        <v>438</v>
      </c>
      <c r="AC187" s="151"/>
      <c r="AD187" s="69">
        <v>112.45662</v>
      </c>
      <c r="AE187" s="69">
        <v>56.426755999999997</v>
      </c>
      <c r="AF187" s="69">
        <v>100.99999</v>
      </c>
      <c r="AG187" s="69">
        <v>24</v>
      </c>
      <c r="AH187" s="69">
        <v>553.00005999999996</v>
      </c>
      <c r="AI187" s="74"/>
      <c r="AJ187" s="90">
        <v>541</v>
      </c>
      <c r="AK187" s="151"/>
      <c r="AL187" s="69">
        <v>113.33087</v>
      </c>
      <c r="AM187" s="69">
        <v>56.639436000000003</v>
      </c>
      <c r="AN187" s="69">
        <v>100.99999</v>
      </c>
      <c r="AO187" s="69">
        <v>24</v>
      </c>
      <c r="AP187" s="69">
        <v>553.00005999999996</v>
      </c>
    </row>
    <row r="188" spans="1:42" x14ac:dyDescent="0.25">
      <c r="A188" s="212"/>
      <c r="B188" s="212"/>
      <c r="C188" s="71" t="s">
        <v>39</v>
      </c>
      <c r="D188" s="68">
        <v>104</v>
      </c>
      <c r="E188" s="151"/>
      <c r="F188" s="69">
        <v>4.6251223000000001</v>
      </c>
      <c r="G188" s="69">
        <v>0.40481900999999998</v>
      </c>
      <c r="H188" s="69">
        <v>4.6051701999999999</v>
      </c>
      <c r="I188" s="69">
        <v>3.8286414</v>
      </c>
      <c r="J188" s="69">
        <v>6.3153582000000004</v>
      </c>
      <c r="K188" s="74"/>
      <c r="L188" s="90">
        <v>437</v>
      </c>
      <c r="M188" s="151"/>
      <c r="N188" s="69">
        <v>4.6303825999999999</v>
      </c>
      <c r="O188" s="69">
        <v>0.44894339999999999</v>
      </c>
      <c r="P188" s="69">
        <v>4.6249728000000001</v>
      </c>
      <c r="Q188" s="69">
        <v>3.1780539000000001</v>
      </c>
      <c r="R188" s="69">
        <v>5.9610051999999998</v>
      </c>
      <c r="S188" s="69"/>
      <c r="T188" s="90">
        <v>103</v>
      </c>
      <c r="U188" s="151"/>
      <c r="V188" s="69">
        <v>4.6617109000000001</v>
      </c>
      <c r="W188" s="69">
        <v>0.43980944</v>
      </c>
      <c r="X188" s="69">
        <v>4.6249728000000001</v>
      </c>
      <c r="Y188" s="69">
        <v>3.7376697000000001</v>
      </c>
      <c r="Z188" s="69">
        <v>5.8805332000000003</v>
      </c>
      <c r="AA188" s="69"/>
      <c r="AB188" s="90">
        <v>438</v>
      </c>
      <c r="AC188" s="151"/>
      <c r="AD188" s="69">
        <v>4.6217664999999997</v>
      </c>
      <c r="AE188" s="69">
        <v>0.44075691</v>
      </c>
      <c r="AF188" s="69">
        <v>4.6151204000000003</v>
      </c>
      <c r="AG188" s="69">
        <v>3.1780539000000001</v>
      </c>
      <c r="AH188" s="69">
        <v>6.3153582000000004</v>
      </c>
      <c r="AI188" s="74"/>
      <c r="AJ188" s="90">
        <v>541</v>
      </c>
      <c r="AK188" s="151"/>
      <c r="AL188" s="69">
        <v>4.6293714000000001</v>
      </c>
      <c r="AM188" s="69">
        <v>0.44044944000000003</v>
      </c>
      <c r="AN188" s="69">
        <v>4.6151204000000003</v>
      </c>
      <c r="AO188" s="69">
        <v>3.1780539000000001</v>
      </c>
      <c r="AP188" s="69">
        <v>6.3153582000000004</v>
      </c>
    </row>
    <row r="189" spans="1:42" x14ac:dyDescent="0.25">
      <c r="A189" s="213"/>
      <c r="B189" s="213"/>
      <c r="C189" s="68" t="s">
        <v>6320</v>
      </c>
      <c r="D189" s="68">
        <v>103</v>
      </c>
      <c r="E189" s="151"/>
      <c r="F189" s="69">
        <v>133.71527</v>
      </c>
      <c r="G189" s="69">
        <v>38.972365000000003</v>
      </c>
      <c r="H189" s="69">
        <v>132.77000000000001</v>
      </c>
      <c r="I189" s="69">
        <v>52.57</v>
      </c>
      <c r="J189" s="69">
        <v>287.36248999999998</v>
      </c>
      <c r="K189" s="74"/>
      <c r="L189" s="90">
        <v>436</v>
      </c>
      <c r="M189" s="151"/>
      <c r="N189" s="69">
        <v>132.03973999999999</v>
      </c>
      <c r="O189" s="69">
        <v>38.167650000000002</v>
      </c>
      <c r="P189" s="69">
        <v>129.77000000000001</v>
      </c>
      <c r="Q189" s="69">
        <v>42.170001999999997</v>
      </c>
      <c r="R189" s="69">
        <v>336.0625</v>
      </c>
      <c r="S189" s="69"/>
      <c r="T189" s="90">
        <v>103</v>
      </c>
      <c r="U189" s="151"/>
      <c r="V189" s="69">
        <v>126.74189</v>
      </c>
      <c r="W189" s="69">
        <v>34.465907000000001</v>
      </c>
      <c r="X189" s="69">
        <v>124.97</v>
      </c>
      <c r="Y189" s="69">
        <v>43.57</v>
      </c>
      <c r="Z189" s="69">
        <v>235.57001</v>
      </c>
      <c r="AA189" s="69"/>
      <c r="AB189" s="90">
        <v>436</v>
      </c>
      <c r="AC189" s="151"/>
      <c r="AD189" s="69">
        <v>133.68711999999999</v>
      </c>
      <c r="AE189" s="69">
        <v>39.059820999999999</v>
      </c>
      <c r="AF189" s="69">
        <v>130.97</v>
      </c>
      <c r="AG189" s="69">
        <v>42.170001999999997</v>
      </c>
      <c r="AH189" s="69">
        <v>336.0625</v>
      </c>
      <c r="AI189" s="74"/>
      <c r="AJ189" s="90">
        <v>539</v>
      </c>
      <c r="AK189" s="151"/>
      <c r="AL189" s="69">
        <v>132.35991999999999</v>
      </c>
      <c r="AM189" s="69">
        <v>38.291846999999997</v>
      </c>
      <c r="AN189" s="69">
        <v>129.97</v>
      </c>
      <c r="AO189" s="69">
        <v>42.170001999999997</v>
      </c>
      <c r="AP189" s="69">
        <v>336.0625</v>
      </c>
    </row>
    <row r="190" spans="1:42" x14ac:dyDescent="0.25">
      <c r="A190" s="211" t="s">
        <v>108</v>
      </c>
      <c r="B190" s="211" t="s">
        <v>150</v>
      </c>
      <c r="C190" s="9" t="s">
        <v>34</v>
      </c>
      <c r="D190" s="82">
        <v>20</v>
      </c>
      <c r="E190" s="151">
        <f>(D190/(MAX(D193:D197))*100)</f>
        <v>40.816326530612244</v>
      </c>
      <c r="F190" s="80"/>
      <c r="G190" s="80"/>
      <c r="H190" s="80"/>
      <c r="I190" s="80"/>
      <c r="J190" s="80"/>
      <c r="K190" s="74"/>
      <c r="L190" s="76">
        <v>70</v>
      </c>
      <c r="M190" s="151">
        <f>(L190/(MAX(L193:L197))*100)</f>
        <v>36.458333333333329</v>
      </c>
      <c r="N190" s="80"/>
      <c r="O190" s="80"/>
      <c r="P190" s="80"/>
      <c r="Q190" s="80"/>
      <c r="R190" s="80"/>
      <c r="S190" s="74"/>
      <c r="T190" s="76">
        <v>25</v>
      </c>
      <c r="U190" s="151">
        <f>(T190/(MAX(T193:T197))*100)</f>
        <v>51.020408163265309</v>
      </c>
      <c r="V190" s="80"/>
      <c r="W190" s="80"/>
      <c r="X190" s="80"/>
      <c r="Y190" s="80"/>
      <c r="Z190" s="80"/>
      <c r="AA190" s="74"/>
      <c r="AB190" s="76">
        <v>65</v>
      </c>
      <c r="AC190" s="151">
        <f>(AB190/(MAX(AB193:AB197))*100)</f>
        <v>33.854166666666671</v>
      </c>
      <c r="AD190" s="80"/>
      <c r="AE190" s="80"/>
      <c r="AF190" s="80"/>
      <c r="AG190" s="80"/>
      <c r="AH190" s="80"/>
      <c r="AI190" s="74"/>
      <c r="AJ190" s="76">
        <v>90</v>
      </c>
      <c r="AK190" s="151">
        <f>(AJ190/(MAX(AJ193:AJ197))*100)</f>
        <v>37.344398340248965</v>
      </c>
      <c r="AL190" s="80"/>
      <c r="AM190" s="80"/>
      <c r="AN190" s="80"/>
      <c r="AO190" s="80"/>
      <c r="AP190" s="80"/>
    </row>
    <row r="191" spans="1:42" x14ac:dyDescent="0.25">
      <c r="A191" s="212"/>
      <c r="B191" s="212"/>
      <c r="C191" s="9" t="s">
        <v>36</v>
      </c>
      <c r="D191" s="82">
        <v>0</v>
      </c>
      <c r="E191" s="151">
        <f>(D191/(MAX(D193:D197))*100)</f>
        <v>0</v>
      </c>
      <c r="F191" s="80"/>
      <c r="G191" s="80"/>
      <c r="H191" s="80"/>
      <c r="I191" s="80"/>
      <c r="J191" s="80"/>
      <c r="K191" s="74"/>
      <c r="L191" s="76">
        <v>0</v>
      </c>
      <c r="M191" s="151">
        <f>(L191/(MAX(L193:L197))*100)</f>
        <v>0</v>
      </c>
      <c r="N191" s="80"/>
      <c r="O191" s="80"/>
      <c r="P191" s="80"/>
      <c r="Q191" s="80"/>
      <c r="R191" s="80"/>
      <c r="S191" s="74"/>
      <c r="T191" s="76">
        <v>0</v>
      </c>
      <c r="U191" s="151">
        <f>(T191/(MAX(T193:T197))*100)</f>
        <v>0</v>
      </c>
      <c r="V191" s="80"/>
      <c r="W191" s="80"/>
      <c r="X191" s="80"/>
      <c r="Y191" s="80"/>
      <c r="Z191" s="80"/>
      <c r="AA191" s="74"/>
      <c r="AB191" s="76">
        <v>0</v>
      </c>
      <c r="AC191" s="151">
        <f>(AB191/(MAX(AB193:AB197))*100)</f>
        <v>0</v>
      </c>
      <c r="AD191" s="80"/>
      <c r="AE191" s="80"/>
      <c r="AF191" s="80"/>
      <c r="AG191" s="80"/>
      <c r="AH191" s="80"/>
      <c r="AI191" s="74"/>
      <c r="AJ191" s="76">
        <v>0</v>
      </c>
      <c r="AK191" s="151">
        <f>(AJ191/(MAX(AJ193:AJ197))*100)</f>
        <v>0</v>
      </c>
      <c r="AL191" s="80"/>
      <c r="AM191" s="80"/>
      <c r="AN191" s="80"/>
      <c r="AO191" s="80"/>
      <c r="AP191" s="80"/>
    </row>
    <row r="192" spans="1:42" x14ac:dyDescent="0.25">
      <c r="A192" s="212"/>
      <c r="B192" s="212"/>
      <c r="C192" s="9" t="s">
        <v>37</v>
      </c>
      <c r="D192" s="82">
        <v>49</v>
      </c>
      <c r="E192" s="154"/>
      <c r="F192" s="74">
        <v>56.25</v>
      </c>
      <c r="G192" s="74">
        <v>16.456880999999999</v>
      </c>
      <c r="H192" s="74">
        <v>56.5</v>
      </c>
      <c r="I192" s="74">
        <v>18</v>
      </c>
      <c r="J192" s="74">
        <v>87</v>
      </c>
      <c r="K192" s="74"/>
      <c r="L192" s="76">
        <v>192</v>
      </c>
      <c r="M192" s="154"/>
      <c r="N192" s="74">
        <v>53.376812000000001</v>
      </c>
      <c r="O192" s="74">
        <v>17.763231999999999</v>
      </c>
      <c r="P192" s="74">
        <v>56</v>
      </c>
      <c r="Q192" s="74">
        <v>18</v>
      </c>
      <c r="R192" s="74">
        <v>80</v>
      </c>
      <c r="S192" s="74"/>
      <c r="T192" s="76">
        <v>49</v>
      </c>
      <c r="U192" s="154"/>
      <c r="V192" s="74">
        <v>50.75</v>
      </c>
      <c r="W192" s="74">
        <v>18.261982</v>
      </c>
      <c r="X192" s="74">
        <v>51</v>
      </c>
      <c r="Y192" s="74">
        <v>20</v>
      </c>
      <c r="Z192" s="74">
        <v>80</v>
      </c>
      <c r="AA192" s="74"/>
      <c r="AB192" s="76">
        <v>192</v>
      </c>
      <c r="AC192" s="154"/>
      <c r="AD192" s="74">
        <v>55.230769000000002</v>
      </c>
      <c r="AE192" s="74">
        <v>17.096938000000002</v>
      </c>
      <c r="AF192" s="74">
        <v>57</v>
      </c>
      <c r="AG192" s="74">
        <v>18</v>
      </c>
      <c r="AH192" s="74">
        <v>87</v>
      </c>
      <c r="AI192" s="74"/>
      <c r="AJ192" s="76">
        <v>241</v>
      </c>
      <c r="AK192" s="154"/>
      <c r="AL192" s="74">
        <v>54.022472</v>
      </c>
      <c r="AM192" s="74">
        <v>17.42841</v>
      </c>
      <c r="AN192" s="74">
        <v>56</v>
      </c>
      <c r="AO192" s="74">
        <v>18</v>
      </c>
      <c r="AP192" s="74">
        <v>87</v>
      </c>
    </row>
    <row r="193" spans="1:43" x14ac:dyDescent="0.25">
      <c r="A193" s="212"/>
      <c r="B193" s="212"/>
      <c r="C193" s="161" t="s">
        <v>6318</v>
      </c>
      <c r="D193" s="82">
        <v>49</v>
      </c>
      <c r="E193" s="154"/>
      <c r="F193" s="74">
        <v>45.45</v>
      </c>
      <c r="G193" s="74">
        <v>7.7151589999999999</v>
      </c>
      <c r="H193" s="74">
        <v>44.5</v>
      </c>
      <c r="I193" s="74">
        <v>34</v>
      </c>
      <c r="J193" s="74">
        <v>65</v>
      </c>
      <c r="K193" s="74"/>
      <c r="L193" s="76">
        <v>192</v>
      </c>
      <c r="M193" s="154"/>
      <c r="N193" s="74">
        <v>46.898550999999998</v>
      </c>
      <c r="O193" s="74">
        <v>10.935835000000001</v>
      </c>
      <c r="P193" s="74">
        <v>46</v>
      </c>
      <c r="Q193" s="74">
        <v>28</v>
      </c>
      <c r="R193" s="74">
        <v>90</v>
      </c>
      <c r="S193" s="74"/>
      <c r="T193" s="76">
        <v>49</v>
      </c>
      <c r="U193" s="154"/>
      <c r="V193" s="74">
        <v>45.291666999999997</v>
      </c>
      <c r="W193" s="74">
        <v>9.6074210000000004</v>
      </c>
      <c r="X193" s="74">
        <v>43.5</v>
      </c>
      <c r="Y193" s="74">
        <v>30</v>
      </c>
      <c r="Z193" s="74">
        <v>65</v>
      </c>
      <c r="AA193" s="74"/>
      <c r="AB193" s="76">
        <v>192</v>
      </c>
      <c r="AC193" s="154"/>
      <c r="AD193" s="74">
        <v>47.046154000000001</v>
      </c>
      <c r="AE193" s="74">
        <v>10.546668</v>
      </c>
      <c r="AF193" s="74">
        <v>46</v>
      </c>
      <c r="AG193" s="74">
        <v>28</v>
      </c>
      <c r="AH193" s="74">
        <v>90</v>
      </c>
      <c r="AI193" s="74"/>
      <c r="AJ193" s="76">
        <v>241</v>
      </c>
      <c r="AK193" s="154"/>
      <c r="AL193" s="74">
        <v>46.573034</v>
      </c>
      <c r="AM193" s="74">
        <v>10.277831000000001</v>
      </c>
      <c r="AN193" s="74">
        <v>45</v>
      </c>
      <c r="AO193" s="74">
        <v>28</v>
      </c>
      <c r="AP193" s="74">
        <v>90</v>
      </c>
    </row>
    <row r="194" spans="1:43" x14ac:dyDescent="0.25">
      <c r="A194" s="212"/>
      <c r="B194" s="212"/>
      <c r="C194" s="161" t="s">
        <v>38</v>
      </c>
      <c r="D194" s="82">
        <v>49</v>
      </c>
      <c r="E194" s="154"/>
      <c r="F194" s="74">
        <v>3.8033920000000001</v>
      </c>
      <c r="G194" s="74">
        <v>0.1658</v>
      </c>
      <c r="H194" s="74">
        <v>3.7954260618442901</v>
      </c>
      <c r="I194" s="74">
        <v>3.5263610000000001</v>
      </c>
      <c r="J194" s="74">
        <v>4.1743870000000003</v>
      </c>
      <c r="K194" s="74"/>
      <c r="L194" s="76">
        <v>191</v>
      </c>
      <c r="M194" s="154"/>
      <c r="N194" s="74">
        <v>3.8226360000000001</v>
      </c>
      <c r="O194" s="74">
        <v>0.22539699999999999</v>
      </c>
      <c r="P194" s="74">
        <v>3.8286413964890902</v>
      </c>
      <c r="Q194" s="74">
        <v>3.3322050000000001</v>
      </c>
      <c r="R194" s="74">
        <v>4.4998100000000001</v>
      </c>
      <c r="S194" s="74"/>
      <c r="T194" s="76">
        <v>49</v>
      </c>
      <c r="U194" s="154"/>
      <c r="V194" s="74">
        <v>3.7913999999999999</v>
      </c>
      <c r="W194" s="74">
        <v>0.21399399999999999</v>
      </c>
      <c r="X194" s="74">
        <v>3.7726948748059099</v>
      </c>
      <c r="Y194" s="74">
        <v>3.4011969999999998</v>
      </c>
      <c r="Z194" s="74">
        <v>4.1743870000000003</v>
      </c>
      <c r="AA194" s="74"/>
      <c r="AB194" s="76">
        <v>191</v>
      </c>
      <c r="AC194" s="154"/>
      <c r="AD194" s="74">
        <v>3.8282479999999999</v>
      </c>
      <c r="AE194" s="74">
        <v>0.21307499999999999</v>
      </c>
      <c r="AF194" s="74">
        <v>3.8286413964890902</v>
      </c>
      <c r="AG194" s="74">
        <v>3.3322050000000001</v>
      </c>
      <c r="AH194" s="74">
        <v>4.4998100000000001</v>
      </c>
      <c r="AI194" s="74"/>
      <c r="AJ194" s="76">
        <v>240</v>
      </c>
      <c r="AK194" s="154"/>
      <c r="AL194" s="74">
        <v>3.818311</v>
      </c>
      <c r="AM194" s="74">
        <v>0.21274000000000001</v>
      </c>
      <c r="AN194" s="74">
        <v>3.8066624897703201</v>
      </c>
      <c r="AO194" s="74">
        <v>3.3322050000000001</v>
      </c>
      <c r="AP194" s="74">
        <v>4.4998100000000001</v>
      </c>
    </row>
    <row r="195" spans="1:43" x14ac:dyDescent="0.25">
      <c r="A195" s="212"/>
      <c r="B195" s="212"/>
      <c r="C195" s="68" t="s">
        <v>6319</v>
      </c>
      <c r="D195" s="82">
        <v>49</v>
      </c>
      <c r="E195" s="154"/>
      <c r="F195" s="74">
        <v>144.05000000000001</v>
      </c>
      <c r="G195" s="74">
        <v>66.902501999999998</v>
      </c>
      <c r="H195" s="74">
        <v>139.5</v>
      </c>
      <c r="I195" s="74">
        <v>44</v>
      </c>
      <c r="J195" s="74">
        <v>299</v>
      </c>
      <c r="K195" s="74"/>
      <c r="L195" s="76">
        <v>192</v>
      </c>
      <c r="M195" s="154"/>
      <c r="N195" s="74">
        <v>150.56521699999999</v>
      </c>
      <c r="O195" s="74">
        <v>83.337457000000001</v>
      </c>
      <c r="P195" s="74">
        <v>134</v>
      </c>
      <c r="Q195" s="74">
        <v>49</v>
      </c>
      <c r="R195" s="74">
        <v>407</v>
      </c>
      <c r="S195" s="74"/>
      <c r="T195" s="76">
        <v>49</v>
      </c>
      <c r="U195" s="154"/>
      <c r="V195" s="74">
        <v>148.125</v>
      </c>
      <c r="W195" s="74">
        <v>80.500776000000002</v>
      </c>
      <c r="X195" s="74">
        <v>125.5</v>
      </c>
      <c r="Y195" s="74">
        <v>49</v>
      </c>
      <c r="Z195" s="74">
        <v>390</v>
      </c>
      <c r="AA195" s="74"/>
      <c r="AB195" s="76">
        <v>192</v>
      </c>
      <c r="AC195" s="154"/>
      <c r="AD195" s="74">
        <v>149.46153799999999</v>
      </c>
      <c r="AE195" s="74">
        <v>79.930649000000003</v>
      </c>
      <c r="AF195" s="74">
        <v>136</v>
      </c>
      <c r="AG195" s="74">
        <v>44</v>
      </c>
      <c r="AH195" s="74">
        <v>407</v>
      </c>
      <c r="AI195" s="74"/>
      <c r="AJ195" s="76">
        <v>241</v>
      </c>
      <c r="AK195" s="154"/>
      <c r="AL195" s="74">
        <v>149.101124</v>
      </c>
      <c r="AM195" s="74">
        <v>79.627690999999999</v>
      </c>
      <c r="AN195" s="74">
        <v>134</v>
      </c>
      <c r="AO195" s="74">
        <v>44</v>
      </c>
      <c r="AP195" s="74">
        <v>407</v>
      </c>
    </row>
    <row r="196" spans="1:43" x14ac:dyDescent="0.25">
      <c r="A196" s="212"/>
      <c r="B196" s="212"/>
      <c r="C196" s="68" t="s">
        <v>39</v>
      </c>
      <c r="D196" s="82">
        <v>49</v>
      </c>
      <c r="E196" s="154"/>
      <c r="F196" s="74">
        <v>4.8611610000000001</v>
      </c>
      <c r="G196" s="74">
        <v>0.496222</v>
      </c>
      <c r="H196" s="74">
        <v>4.9366172546825497</v>
      </c>
      <c r="I196" s="74">
        <v>3.7841900000000002</v>
      </c>
      <c r="J196" s="74">
        <v>5.7004440000000001</v>
      </c>
      <c r="K196" s="74"/>
      <c r="L196" s="76">
        <v>192</v>
      </c>
      <c r="M196" s="154"/>
      <c r="N196" s="74">
        <v>4.8863690000000002</v>
      </c>
      <c r="O196" s="74">
        <v>0.497583</v>
      </c>
      <c r="P196" s="74">
        <v>4.8978397999509102</v>
      </c>
      <c r="Q196" s="74">
        <v>3.8918200000000001</v>
      </c>
      <c r="R196" s="74">
        <v>6.008813</v>
      </c>
      <c r="S196" s="74"/>
      <c r="T196" s="76">
        <v>49</v>
      </c>
      <c r="U196" s="154"/>
      <c r="V196" s="74">
        <v>4.8724540000000003</v>
      </c>
      <c r="W196" s="74">
        <v>0.50754999999999995</v>
      </c>
      <c r="X196" s="74">
        <v>4.8319167245474599</v>
      </c>
      <c r="Y196" s="74">
        <v>3.8918200000000001</v>
      </c>
      <c r="Z196" s="74">
        <v>5.9661470000000003</v>
      </c>
      <c r="AA196" s="74"/>
      <c r="AB196" s="76">
        <v>192</v>
      </c>
      <c r="AC196" s="154"/>
      <c r="AD196" s="74">
        <v>4.8837510000000002</v>
      </c>
      <c r="AE196" s="74">
        <v>0.49366599999999999</v>
      </c>
      <c r="AF196" s="74">
        <v>4.9126548857360497</v>
      </c>
      <c r="AG196" s="74">
        <v>3.7841900000000002</v>
      </c>
      <c r="AH196" s="74">
        <v>6.008813</v>
      </c>
      <c r="AI196" s="74"/>
      <c r="AJ196" s="76">
        <v>241</v>
      </c>
      <c r="AK196" s="154"/>
      <c r="AL196" s="74">
        <v>4.8807039999999997</v>
      </c>
      <c r="AM196" s="74">
        <v>0.49456600000000001</v>
      </c>
      <c r="AN196" s="74">
        <v>4.8978397999509102</v>
      </c>
      <c r="AO196" s="74">
        <v>3.7841900000000002</v>
      </c>
      <c r="AP196" s="74">
        <v>6.008813</v>
      </c>
    </row>
    <row r="197" spans="1:43" x14ac:dyDescent="0.25">
      <c r="A197" s="213"/>
      <c r="B197" s="213"/>
      <c r="C197" s="68" t="s">
        <v>6320</v>
      </c>
      <c r="D197" s="82">
        <v>49</v>
      </c>
      <c r="E197" s="154"/>
      <c r="F197" s="74">
        <v>115.315</v>
      </c>
      <c r="G197" s="74">
        <v>32.954822</v>
      </c>
      <c r="H197" s="74">
        <v>118</v>
      </c>
      <c r="I197" s="74">
        <v>48.8</v>
      </c>
      <c r="J197" s="74">
        <v>181</v>
      </c>
      <c r="K197" s="74"/>
      <c r="L197" s="76">
        <v>191</v>
      </c>
      <c r="M197" s="154"/>
      <c r="N197" s="74">
        <v>118.17246400000001</v>
      </c>
      <c r="O197" s="74">
        <v>38.032896999999998</v>
      </c>
      <c r="P197" s="74">
        <v>108.45</v>
      </c>
      <c r="Q197" s="74">
        <v>50</v>
      </c>
      <c r="R197" s="74">
        <v>213</v>
      </c>
      <c r="S197" s="74"/>
      <c r="T197" s="76">
        <v>48</v>
      </c>
      <c r="U197" s="154"/>
      <c r="V197" s="74">
        <v>116.739583</v>
      </c>
      <c r="W197" s="74">
        <v>43.872495999999998</v>
      </c>
      <c r="X197" s="74">
        <v>99.5</v>
      </c>
      <c r="Y197" s="74">
        <v>50</v>
      </c>
      <c r="Z197" s="74">
        <v>208.45</v>
      </c>
      <c r="AA197" s="74"/>
      <c r="AB197" s="76">
        <v>192</v>
      </c>
      <c r="AC197" s="154"/>
      <c r="AD197" s="74">
        <v>117.82230800000001</v>
      </c>
      <c r="AE197" s="74">
        <v>34.194349000000003</v>
      </c>
      <c r="AF197" s="74">
        <v>114</v>
      </c>
      <c r="AG197" s="74">
        <v>48.8</v>
      </c>
      <c r="AH197" s="74">
        <v>213</v>
      </c>
      <c r="AI197" s="74"/>
      <c r="AJ197" s="76">
        <v>240</v>
      </c>
      <c r="AK197" s="154"/>
      <c r="AL197" s="74">
        <v>117.530337</v>
      </c>
      <c r="AM197" s="74">
        <v>36.792273000000002</v>
      </c>
      <c r="AN197" s="74">
        <v>111.9</v>
      </c>
      <c r="AO197" s="74">
        <v>48.8</v>
      </c>
      <c r="AP197" s="74">
        <v>213</v>
      </c>
    </row>
    <row r="198" spans="1:43" ht="17.100000000000001" customHeight="1" x14ac:dyDescent="0.25">
      <c r="A198" s="207" t="s">
        <v>112</v>
      </c>
      <c r="B198" s="207" t="s">
        <v>208</v>
      </c>
      <c r="C198" s="9" t="s">
        <v>34</v>
      </c>
      <c r="D198" s="140">
        <v>328</v>
      </c>
      <c r="E198" s="151">
        <f>(D198/(MAX(D201:D205))*100)</f>
        <v>44.993141289437588</v>
      </c>
      <c r="F198" s="141"/>
      <c r="G198" s="141"/>
      <c r="H198" s="141"/>
      <c r="I198" s="141"/>
      <c r="J198" s="141"/>
      <c r="K198" s="89"/>
      <c r="L198" s="142">
        <v>1448</v>
      </c>
      <c r="M198" s="151">
        <f>(L198/(MAX(L201:L205))*100)</f>
        <v>49.436667804711504</v>
      </c>
      <c r="N198" s="141"/>
      <c r="O198" s="141"/>
      <c r="P198" s="141"/>
      <c r="Q198" s="141"/>
      <c r="R198" s="141"/>
      <c r="S198" s="81"/>
      <c r="T198" s="142">
        <v>452</v>
      </c>
      <c r="U198" s="151">
        <f>(T198/(MAX(T201:T205))*100)</f>
        <v>62.173314993122418</v>
      </c>
      <c r="V198" s="141"/>
      <c r="W198" s="141"/>
      <c r="X198" s="141"/>
      <c r="Y198" s="141"/>
      <c r="Z198" s="141"/>
      <c r="AA198" s="81"/>
      <c r="AB198" s="142">
        <v>1324</v>
      </c>
      <c r="AC198" s="151">
        <f>(AB198/(MAX(AB201:AB205))*100)</f>
        <v>45.126107702794819</v>
      </c>
      <c r="AD198" s="141"/>
      <c r="AE198" s="141"/>
      <c r="AF198" s="141"/>
      <c r="AG198" s="141"/>
      <c r="AH198" s="141"/>
      <c r="AI198" s="89"/>
      <c r="AJ198" s="142">
        <v>1776</v>
      </c>
      <c r="AK198" s="151">
        <f>(AJ198/(MAX(AJ201:AJ205))*100)</f>
        <v>48.551120831055222</v>
      </c>
      <c r="AL198" s="141"/>
      <c r="AM198" s="141"/>
      <c r="AN198" s="141"/>
      <c r="AO198" s="141"/>
      <c r="AP198" s="141"/>
    </row>
    <row r="199" spans="1:43" ht="17.100000000000001" customHeight="1" x14ac:dyDescent="0.25">
      <c r="A199" s="208"/>
      <c r="B199" s="208"/>
      <c r="C199" s="9" t="s">
        <v>36</v>
      </c>
      <c r="D199" s="140">
        <v>42</v>
      </c>
      <c r="E199" s="151">
        <f>(D199/(MAX(D201:D205))*100)</f>
        <v>5.761316872427984</v>
      </c>
      <c r="F199" s="141"/>
      <c r="G199" s="141"/>
      <c r="H199" s="141"/>
      <c r="I199" s="141"/>
      <c r="J199" s="141"/>
      <c r="K199" s="89"/>
      <c r="L199" s="142">
        <v>185</v>
      </c>
      <c r="M199" s="151">
        <f>(L199/(MAX(L201:L205))*100)</f>
        <v>6.3161488562649373</v>
      </c>
      <c r="N199" s="141"/>
      <c r="O199" s="141"/>
      <c r="P199" s="141"/>
      <c r="Q199" s="141"/>
      <c r="R199" s="141"/>
      <c r="S199" s="81"/>
      <c r="T199" s="142">
        <v>56</v>
      </c>
      <c r="U199" s="151">
        <f>(T199/(MAX(T201:T205))*100)</f>
        <v>7.7028885832187077</v>
      </c>
      <c r="V199" s="141"/>
      <c r="W199" s="141"/>
      <c r="X199" s="141"/>
      <c r="Y199" s="141"/>
      <c r="Z199" s="141"/>
      <c r="AA199" s="81"/>
      <c r="AB199" s="142">
        <v>171</v>
      </c>
      <c r="AC199" s="151">
        <f>(AB199/(MAX(AB201:AB205))*100)</f>
        <v>5.8282208588957047</v>
      </c>
      <c r="AD199" s="141"/>
      <c r="AE199" s="141"/>
      <c r="AF199" s="141"/>
      <c r="AG199" s="141"/>
      <c r="AH199" s="141"/>
      <c r="AI199" s="89"/>
      <c r="AJ199" s="142">
        <v>227</v>
      </c>
      <c r="AK199" s="151">
        <f>(AJ199/(MAX(AJ201:AJ205))*100)</f>
        <v>6.2055768179332969</v>
      </c>
      <c r="AL199" s="141"/>
      <c r="AM199" s="141"/>
      <c r="AN199" s="141"/>
      <c r="AO199" s="141"/>
      <c r="AP199" s="141"/>
    </row>
    <row r="200" spans="1:43" ht="17.100000000000001" customHeight="1" x14ac:dyDescent="0.25">
      <c r="A200" s="208"/>
      <c r="B200" s="208"/>
      <c r="C200" s="9" t="s">
        <v>37</v>
      </c>
      <c r="D200" s="140">
        <v>729</v>
      </c>
      <c r="E200" s="157"/>
      <c r="F200" s="89">
        <v>50.587000000000003</v>
      </c>
      <c r="G200" s="89">
        <v>14.901</v>
      </c>
      <c r="H200" s="89">
        <v>50</v>
      </c>
      <c r="I200" s="89">
        <v>20</v>
      </c>
      <c r="J200" s="89">
        <v>80</v>
      </c>
      <c r="K200" s="89"/>
      <c r="L200" s="142">
        <v>2929</v>
      </c>
      <c r="M200" s="157"/>
      <c r="N200" s="89">
        <v>48.805</v>
      </c>
      <c r="O200" s="89">
        <v>16.605</v>
      </c>
      <c r="P200" s="89">
        <v>49</v>
      </c>
      <c r="Q200" s="89">
        <v>20</v>
      </c>
      <c r="R200" s="89">
        <v>81</v>
      </c>
      <c r="S200" s="81"/>
      <c r="T200" s="142">
        <v>724</v>
      </c>
      <c r="U200" s="157"/>
      <c r="V200" s="89">
        <v>49.722000000000001</v>
      </c>
      <c r="W200" s="89">
        <v>18.87</v>
      </c>
      <c r="X200" s="89">
        <v>51</v>
      </c>
      <c r="Y200" s="89">
        <v>20</v>
      </c>
      <c r="Z200" s="89">
        <v>80</v>
      </c>
      <c r="AA200" s="81"/>
      <c r="AB200" s="142">
        <v>2934</v>
      </c>
      <c r="AC200" s="157"/>
      <c r="AD200" s="89">
        <v>49.021000000000001</v>
      </c>
      <c r="AE200" s="89">
        <v>15.592000000000001</v>
      </c>
      <c r="AF200" s="89">
        <v>49</v>
      </c>
      <c r="AG200" s="89">
        <v>20</v>
      </c>
      <c r="AH200" s="89">
        <v>81</v>
      </c>
      <c r="AI200" s="89"/>
      <c r="AJ200" s="142">
        <v>3658</v>
      </c>
      <c r="AK200" s="157"/>
      <c r="AL200" s="89">
        <v>49.16</v>
      </c>
      <c r="AM200" s="89">
        <v>16.292999999999999</v>
      </c>
      <c r="AN200" s="89">
        <v>49</v>
      </c>
      <c r="AO200" s="89">
        <v>20</v>
      </c>
      <c r="AP200" s="89">
        <v>81</v>
      </c>
    </row>
    <row r="201" spans="1:43" ht="17.100000000000001" customHeight="1" x14ac:dyDescent="0.25">
      <c r="A201" s="208"/>
      <c r="B201" s="208"/>
      <c r="C201" s="70" t="s">
        <v>6318</v>
      </c>
      <c r="D201" s="143">
        <v>728</v>
      </c>
      <c r="E201" s="158"/>
      <c r="F201" s="144">
        <v>48.573999999999998</v>
      </c>
      <c r="G201" s="144">
        <v>14.845000000000001</v>
      </c>
      <c r="H201" s="144">
        <v>47.177</v>
      </c>
      <c r="I201" s="144">
        <v>10.441000000000001</v>
      </c>
      <c r="J201" s="144">
        <v>122.584</v>
      </c>
      <c r="K201" s="145"/>
      <c r="L201" s="146">
        <v>2928</v>
      </c>
      <c r="M201" s="158"/>
      <c r="N201" s="144">
        <v>49.756</v>
      </c>
      <c r="O201" s="144">
        <v>15.217000000000001</v>
      </c>
      <c r="P201" s="144">
        <v>47.951000000000001</v>
      </c>
      <c r="Q201" s="144">
        <v>4.6399999999999997</v>
      </c>
      <c r="R201" s="144">
        <v>118.717</v>
      </c>
      <c r="S201" s="144"/>
      <c r="T201" s="146">
        <v>727</v>
      </c>
      <c r="U201" s="158"/>
      <c r="V201" s="144">
        <v>47.343000000000004</v>
      </c>
      <c r="W201" s="144">
        <v>15.036</v>
      </c>
      <c r="X201" s="144">
        <v>45.244</v>
      </c>
      <c r="Y201" s="144">
        <v>5.8010000000000002</v>
      </c>
      <c r="Z201" s="144">
        <v>116.01</v>
      </c>
      <c r="AA201" s="144"/>
      <c r="AB201" s="146">
        <v>2929</v>
      </c>
      <c r="AC201" s="158"/>
      <c r="AD201" s="144">
        <v>50.061</v>
      </c>
      <c r="AE201" s="144">
        <v>15.131</v>
      </c>
      <c r="AF201" s="144">
        <v>48.338000000000001</v>
      </c>
      <c r="AG201" s="144">
        <v>4.6399999999999997</v>
      </c>
      <c r="AH201" s="144">
        <v>122.584</v>
      </c>
      <c r="AI201" s="145"/>
      <c r="AJ201" s="146">
        <v>3656</v>
      </c>
      <c r="AK201" s="158"/>
      <c r="AL201" s="144">
        <v>49.52</v>
      </c>
      <c r="AM201" s="144">
        <v>15.148999999999999</v>
      </c>
      <c r="AN201" s="144">
        <v>47.951000000000001</v>
      </c>
      <c r="AO201" s="144">
        <v>4.6399999999999997</v>
      </c>
      <c r="AP201" s="144">
        <v>122.584</v>
      </c>
    </row>
    <row r="202" spans="1:43" ht="17.100000000000001" customHeight="1" x14ac:dyDescent="0.25">
      <c r="A202" s="208"/>
      <c r="B202" s="208"/>
      <c r="C202" s="70" t="s">
        <v>38</v>
      </c>
      <c r="D202" s="143">
        <v>728</v>
      </c>
      <c r="E202" s="158"/>
      <c r="F202" s="144">
        <v>3.8370000000000002</v>
      </c>
      <c r="G202" s="144">
        <v>0.309</v>
      </c>
      <c r="H202" s="144">
        <v>3.8540000000000001</v>
      </c>
      <c r="I202" s="144">
        <v>2.3460000000000001</v>
      </c>
      <c r="J202" s="144">
        <v>4.8090000000000002</v>
      </c>
      <c r="K202" s="145"/>
      <c r="L202" s="146">
        <v>2928</v>
      </c>
      <c r="M202" s="158"/>
      <c r="N202" s="144">
        <v>3.859</v>
      </c>
      <c r="O202" s="144">
        <v>0.316</v>
      </c>
      <c r="P202" s="144">
        <v>3.87</v>
      </c>
      <c r="Q202" s="144">
        <v>1.954</v>
      </c>
      <c r="R202" s="144">
        <v>4.7770000000000001</v>
      </c>
      <c r="S202" s="144"/>
      <c r="T202" s="146">
        <v>727</v>
      </c>
      <c r="U202" s="158"/>
      <c r="V202" s="144">
        <v>3.8079999999999998</v>
      </c>
      <c r="W202" s="144">
        <v>0.317</v>
      </c>
      <c r="X202" s="144">
        <v>3.8119999999999998</v>
      </c>
      <c r="Y202" s="144">
        <v>1.954</v>
      </c>
      <c r="Z202" s="144">
        <v>4.7539999999999996</v>
      </c>
      <c r="AA202" s="144"/>
      <c r="AB202" s="146">
        <v>2929</v>
      </c>
      <c r="AC202" s="158"/>
      <c r="AD202" s="144">
        <v>3.8660000000000001</v>
      </c>
      <c r="AE202" s="144">
        <v>0.313</v>
      </c>
      <c r="AF202" s="144">
        <v>3.8780000000000001</v>
      </c>
      <c r="AG202" s="144">
        <v>1.954</v>
      </c>
      <c r="AH202" s="144">
        <v>4.8090000000000002</v>
      </c>
      <c r="AI202" s="145"/>
      <c r="AJ202" s="146">
        <v>3656</v>
      </c>
      <c r="AK202" s="158"/>
      <c r="AL202" s="144">
        <v>3.855</v>
      </c>
      <c r="AM202" s="144">
        <v>0.315</v>
      </c>
      <c r="AN202" s="144">
        <v>3.87</v>
      </c>
      <c r="AO202" s="144">
        <v>1.954</v>
      </c>
      <c r="AP202" s="144">
        <v>4.8090000000000002</v>
      </c>
    </row>
    <row r="203" spans="1:43" ht="17.100000000000001" customHeight="1" x14ac:dyDescent="0.25">
      <c r="A203" s="208"/>
      <c r="B203" s="208"/>
      <c r="C203" s="71" t="s">
        <v>6319</v>
      </c>
      <c r="D203" s="143"/>
      <c r="E203" s="158"/>
      <c r="F203" s="144"/>
      <c r="G203" s="144"/>
      <c r="H203" s="144"/>
      <c r="I203" s="144"/>
      <c r="J203" s="144"/>
      <c r="K203" s="145"/>
      <c r="L203" s="146"/>
      <c r="M203" s="158"/>
      <c r="N203" s="144"/>
      <c r="O203" s="144"/>
      <c r="P203" s="144"/>
      <c r="Q203" s="144"/>
      <c r="R203" s="144"/>
      <c r="S203" s="145"/>
      <c r="T203" s="146"/>
      <c r="U203" s="158"/>
      <c r="V203" s="144"/>
      <c r="W203" s="144"/>
      <c r="X203" s="144"/>
      <c r="Y203" s="144"/>
      <c r="Z203" s="144"/>
      <c r="AA203" s="145"/>
      <c r="AB203" s="146"/>
      <c r="AC203" s="158"/>
      <c r="AD203" s="144"/>
      <c r="AE203" s="144"/>
      <c r="AF203" s="144"/>
      <c r="AG203" s="144"/>
      <c r="AH203" s="144"/>
      <c r="AI203" s="145"/>
      <c r="AJ203" s="146"/>
      <c r="AK203" s="158"/>
      <c r="AL203" s="144"/>
      <c r="AM203" s="144"/>
      <c r="AN203" s="144"/>
      <c r="AO203" s="144"/>
      <c r="AP203" s="144"/>
      <c r="AQ203" s="162"/>
    </row>
    <row r="204" spans="1:43" ht="17.100000000000001" customHeight="1" x14ac:dyDescent="0.25">
      <c r="A204" s="208"/>
      <c r="B204" s="208"/>
      <c r="C204" s="71" t="s">
        <v>39</v>
      </c>
      <c r="D204" s="143"/>
      <c r="E204" s="158"/>
      <c r="F204" s="144"/>
      <c r="G204" s="144"/>
      <c r="H204" s="144"/>
      <c r="I204" s="144"/>
      <c r="J204" s="144"/>
      <c r="K204" s="145"/>
      <c r="L204" s="146"/>
      <c r="M204" s="158"/>
      <c r="N204" s="144"/>
      <c r="O204" s="144"/>
      <c r="P204" s="144"/>
      <c r="Q204" s="144"/>
      <c r="R204" s="144"/>
      <c r="S204" s="144"/>
      <c r="T204" s="146"/>
      <c r="U204" s="158"/>
      <c r="V204" s="144"/>
      <c r="W204" s="144"/>
      <c r="X204" s="144"/>
      <c r="Y204" s="144"/>
      <c r="Z204" s="144"/>
      <c r="AA204" s="144"/>
      <c r="AB204" s="146"/>
      <c r="AC204" s="158"/>
      <c r="AD204" s="144"/>
      <c r="AE204" s="144"/>
      <c r="AF204" s="144"/>
      <c r="AG204" s="144"/>
      <c r="AH204" s="144"/>
      <c r="AI204" s="145"/>
      <c r="AJ204" s="146"/>
      <c r="AK204" s="158"/>
      <c r="AL204" s="144"/>
      <c r="AM204" s="144"/>
      <c r="AN204" s="144"/>
      <c r="AO204" s="144"/>
      <c r="AP204" s="144"/>
    </row>
    <row r="205" spans="1:43" ht="17.100000000000001" customHeight="1" x14ac:dyDescent="0.25">
      <c r="A205" s="209"/>
      <c r="B205" s="209"/>
      <c r="C205" s="68" t="s">
        <v>6320</v>
      </c>
      <c r="D205" s="143">
        <v>729</v>
      </c>
      <c r="E205" s="158"/>
      <c r="F205" s="144">
        <v>131.59200000000001</v>
      </c>
      <c r="G205" s="144">
        <v>35.500999999999998</v>
      </c>
      <c r="H205" s="144">
        <v>131.09100000000001</v>
      </c>
      <c r="I205" s="144">
        <v>40.216999999999999</v>
      </c>
      <c r="J205" s="144">
        <v>281.73899999999998</v>
      </c>
      <c r="K205" s="145"/>
      <c r="L205" s="146">
        <v>2929</v>
      </c>
      <c r="M205" s="158"/>
      <c r="N205" s="144">
        <v>130.381</v>
      </c>
      <c r="O205" s="144">
        <v>37.848999999999997</v>
      </c>
      <c r="P205" s="144">
        <v>127.611</v>
      </c>
      <c r="Q205" s="144">
        <v>30.163</v>
      </c>
      <c r="R205" s="144">
        <v>355.065</v>
      </c>
      <c r="S205" s="144"/>
      <c r="T205" s="146">
        <v>724</v>
      </c>
      <c r="U205" s="158"/>
      <c r="V205" s="144">
        <v>135.19300000000001</v>
      </c>
      <c r="W205" s="144">
        <v>39.134999999999998</v>
      </c>
      <c r="X205" s="144">
        <v>130.53899999999999</v>
      </c>
      <c r="Y205" s="144">
        <v>48.723999999999997</v>
      </c>
      <c r="Z205" s="144">
        <v>294.99700000000001</v>
      </c>
      <c r="AA205" s="144"/>
      <c r="AB205" s="146">
        <v>2934</v>
      </c>
      <c r="AC205" s="158"/>
      <c r="AD205" s="144">
        <v>129.495</v>
      </c>
      <c r="AE205" s="144">
        <v>36.869</v>
      </c>
      <c r="AF205" s="144">
        <v>127.611</v>
      </c>
      <c r="AG205" s="144">
        <v>30.163</v>
      </c>
      <c r="AH205" s="144">
        <v>355.065</v>
      </c>
      <c r="AI205" s="145"/>
      <c r="AJ205" s="146">
        <v>3658</v>
      </c>
      <c r="AK205" s="158"/>
      <c r="AL205" s="144">
        <v>130.62299999999999</v>
      </c>
      <c r="AM205" s="144">
        <v>37.392000000000003</v>
      </c>
      <c r="AN205" s="144">
        <v>128.38399999999999</v>
      </c>
      <c r="AO205" s="144">
        <v>30.163</v>
      </c>
      <c r="AP205" s="144">
        <v>355.065</v>
      </c>
    </row>
    <row r="206" spans="1:43" ht="17.100000000000001" customHeight="1" x14ac:dyDescent="0.25">
      <c r="A206" s="207" t="s">
        <v>119</v>
      </c>
      <c r="B206" s="207" t="s">
        <v>208</v>
      </c>
      <c r="C206" s="9" t="s">
        <v>34</v>
      </c>
      <c r="D206" s="140">
        <v>96</v>
      </c>
      <c r="E206" s="151">
        <f>(D206/(MAX(D209:D213))*100)</f>
        <v>47.058823529411761</v>
      </c>
      <c r="F206" s="141"/>
      <c r="G206" s="141"/>
      <c r="H206" s="141"/>
      <c r="I206" s="141"/>
      <c r="J206" s="141"/>
      <c r="K206" s="89"/>
      <c r="L206" s="142">
        <v>335</v>
      </c>
      <c r="M206" s="151">
        <f>(L206/(MAX(L209:L213))*100)</f>
        <v>43.003851091142494</v>
      </c>
      <c r="N206" s="141"/>
      <c r="O206" s="141"/>
      <c r="P206" s="141"/>
      <c r="Q206" s="141"/>
      <c r="R206" s="141"/>
      <c r="S206" s="81"/>
      <c r="T206" s="142">
        <v>52</v>
      </c>
      <c r="U206" s="151">
        <f>(T206/(MAX(T209:T213))*100)</f>
        <v>26.395939086294419</v>
      </c>
      <c r="V206" s="141"/>
      <c r="W206" s="141"/>
      <c r="X206" s="141"/>
      <c r="Y206" s="141"/>
      <c r="Z206" s="141"/>
      <c r="AA206" s="81"/>
      <c r="AB206" s="142">
        <v>379</v>
      </c>
      <c r="AC206" s="151">
        <f>(AB206/(MAX(AB209:AB213))*100)</f>
        <v>48.218829516539444</v>
      </c>
      <c r="AD206" s="141"/>
      <c r="AE206" s="141"/>
      <c r="AF206" s="141"/>
      <c r="AG206" s="141"/>
      <c r="AH206" s="141"/>
      <c r="AI206" s="89"/>
      <c r="AJ206" s="142">
        <v>431</v>
      </c>
      <c r="AK206" s="151">
        <f>(AJ206/(MAX(AJ209:AJ213))*100)</f>
        <v>43.845371312309254</v>
      </c>
      <c r="AL206" s="141"/>
      <c r="AM206" s="141"/>
      <c r="AN206" s="141"/>
      <c r="AO206" s="141"/>
      <c r="AP206" s="141"/>
    </row>
    <row r="207" spans="1:43" ht="17.100000000000001" customHeight="1" x14ac:dyDescent="0.25">
      <c r="A207" s="208"/>
      <c r="B207" s="208"/>
      <c r="C207" s="9" t="s">
        <v>36</v>
      </c>
      <c r="D207" s="140">
        <v>8</v>
      </c>
      <c r="E207" s="151">
        <f>(D207/(MAX(D209:D213))*100)</f>
        <v>3.9215686274509802</v>
      </c>
      <c r="F207" s="141"/>
      <c r="G207" s="141"/>
      <c r="H207" s="141"/>
      <c r="I207" s="141"/>
      <c r="J207" s="141"/>
      <c r="K207" s="89"/>
      <c r="L207" s="142">
        <v>63</v>
      </c>
      <c r="M207" s="151">
        <f>(L207/(MAX(L209:L213))*100)</f>
        <v>8.0872913992297821</v>
      </c>
      <c r="N207" s="141"/>
      <c r="O207" s="141"/>
      <c r="P207" s="141"/>
      <c r="Q207" s="141"/>
      <c r="R207" s="141"/>
      <c r="S207" s="81"/>
      <c r="T207" s="142">
        <v>25</v>
      </c>
      <c r="U207" s="151">
        <f>(T207/(MAX(T209:T213))*100)</f>
        <v>12.690355329949238</v>
      </c>
      <c r="V207" s="141"/>
      <c r="W207" s="141"/>
      <c r="X207" s="141"/>
      <c r="Y207" s="141"/>
      <c r="Z207" s="141"/>
      <c r="AA207" s="81"/>
      <c r="AB207" s="142">
        <v>46</v>
      </c>
      <c r="AC207" s="151">
        <f>(AB207/(MAX(AB209:AB213))*100)</f>
        <v>5.8524173027989823</v>
      </c>
      <c r="AD207" s="141"/>
      <c r="AE207" s="141"/>
      <c r="AF207" s="141"/>
      <c r="AG207" s="141"/>
      <c r="AH207" s="141"/>
      <c r="AI207" s="89"/>
      <c r="AJ207" s="142">
        <v>71</v>
      </c>
      <c r="AK207" s="151">
        <f>(AJ207/(MAX(AJ209:AJ213))*100)</f>
        <v>7.222787385554426</v>
      </c>
      <c r="AL207" s="141"/>
      <c r="AM207" s="141"/>
      <c r="AN207" s="141"/>
      <c r="AO207" s="141"/>
      <c r="AP207" s="141"/>
    </row>
    <row r="208" spans="1:43" ht="17.100000000000001" customHeight="1" x14ac:dyDescent="0.25">
      <c r="A208" s="208"/>
      <c r="B208" s="208"/>
      <c r="C208" s="9" t="s">
        <v>37</v>
      </c>
      <c r="D208" s="140">
        <v>204</v>
      </c>
      <c r="E208" s="157"/>
      <c r="F208" s="89">
        <v>49.804000000000002</v>
      </c>
      <c r="G208" s="89">
        <v>12.553000000000001</v>
      </c>
      <c r="H208" s="89">
        <v>47</v>
      </c>
      <c r="I208" s="89">
        <v>24</v>
      </c>
      <c r="J208" s="89">
        <v>81</v>
      </c>
      <c r="K208" s="89"/>
      <c r="L208" s="142">
        <v>779</v>
      </c>
      <c r="M208" s="157"/>
      <c r="N208" s="89">
        <v>50.186999999999998</v>
      </c>
      <c r="O208" s="89">
        <v>13.978</v>
      </c>
      <c r="P208" s="89">
        <v>51</v>
      </c>
      <c r="Q208" s="89">
        <v>20</v>
      </c>
      <c r="R208" s="89">
        <v>80</v>
      </c>
      <c r="S208" s="81"/>
      <c r="T208" s="142">
        <v>197</v>
      </c>
      <c r="U208" s="157"/>
      <c r="V208" s="89">
        <v>50.826999999999998</v>
      </c>
      <c r="W208" s="89">
        <v>14.029</v>
      </c>
      <c r="X208" s="89">
        <v>51</v>
      </c>
      <c r="Y208" s="89">
        <v>21</v>
      </c>
      <c r="Z208" s="89">
        <v>80</v>
      </c>
      <c r="AA208" s="81"/>
      <c r="AB208" s="142">
        <v>786</v>
      </c>
      <c r="AC208" s="157"/>
      <c r="AD208" s="89">
        <v>49.927</v>
      </c>
      <c r="AE208" s="89">
        <v>13.606</v>
      </c>
      <c r="AF208" s="89">
        <v>50</v>
      </c>
      <c r="AG208" s="89">
        <v>20</v>
      </c>
      <c r="AH208" s="89">
        <v>81</v>
      </c>
      <c r="AI208" s="89"/>
      <c r="AJ208" s="142">
        <v>983</v>
      </c>
      <c r="AK208" s="157"/>
      <c r="AL208" s="89">
        <v>50.107999999999997</v>
      </c>
      <c r="AM208" s="89">
        <v>13.689</v>
      </c>
      <c r="AN208" s="89">
        <v>50</v>
      </c>
      <c r="AO208" s="89">
        <v>20</v>
      </c>
      <c r="AP208" s="89">
        <v>81</v>
      </c>
    </row>
    <row r="209" spans="1:42" ht="17.100000000000001" customHeight="1" x14ac:dyDescent="0.25">
      <c r="A209" s="208"/>
      <c r="B209" s="208"/>
      <c r="C209" s="70" t="s">
        <v>6318</v>
      </c>
      <c r="D209" s="143">
        <v>204</v>
      </c>
      <c r="E209" s="158"/>
      <c r="F209" s="144">
        <v>55.036999999999999</v>
      </c>
      <c r="G209" s="144">
        <v>14.834</v>
      </c>
      <c r="H209" s="144">
        <v>52.204999999999998</v>
      </c>
      <c r="I209" s="144">
        <v>29.388999999999999</v>
      </c>
      <c r="J209" s="144">
        <v>104.02200000000001</v>
      </c>
      <c r="K209" s="145"/>
      <c r="L209" s="146">
        <v>779</v>
      </c>
      <c r="M209" s="158"/>
      <c r="N209" s="144">
        <v>57.856999999999999</v>
      </c>
      <c r="O209" s="144">
        <v>14.074999999999999</v>
      </c>
      <c r="P209" s="144">
        <v>56.457999999999998</v>
      </c>
      <c r="Q209" s="144">
        <v>27.068999999999999</v>
      </c>
      <c r="R209" s="144">
        <v>106.729</v>
      </c>
      <c r="S209" s="144"/>
      <c r="T209" s="146">
        <v>197</v>
      </c>
      <c r="U209" s="158"/>
      <c r="V209" s="144">
        <v>58.116999999999997</v>
      </c>
      <c r="W209" s="144">
        <v>13.885</v>
      </c>
      <c r="X209" s="144">
        <v>57.618000000000002</v>
      </c>
      <c r="Y209" s="144">
        <v>27.456</v>
      </c>
      <c r="Z209" s="144">
        <v>104.02200000000001</v>
      </c>
      <c r="AA209" s="144"/>
      <c r="AB209" s="146">
        <v>786</v>
      </c>
      <c r="AC209" s="158"/>
      <c r="AD209" s="144">
        <v>57.058999999999997</v>
      </c>
      <c r="AE209" s="144">
        <v>14.37</v>
      </c>
      <c r="AF209" s="144">
        <v>54.911000000000001</v>
      </c>
      <c r="AG209" s="144">
        <v>27.068999999999999</v>
      </c>
      <c r="AH209" s="144">
        <v>106.729</v>
      </c>
      <c r="AI209" s="145"/>
      <c r="AJ209" s="146">
        <v>983</v>
      </c>
      <c r="AK209" s="158"/>
      <c r="AL209" s="144">
        <v>57.271000000000001</v>
      </c>
      <c r="AM209" s="144">
        <v>14.273999999999999</v>
      </c>
      <c r="AN209" s="144">
        <v>55.298000000000002</v>
      </c>
      <c r="AO209" s="144">
        <v>27.068999999999999</v>
      </c>
      <c r="AP209" s="144">
        <v>106.729</v>
      </c>
    </row>
    <row r="210" spans="1:42" ht="17.100000000000001" customHeight="1" x14ac:dyDescent="0.25">
      <c r="A210" s="208"/>
      <c r="B210" s="208"/>
      <c r="C210" s="70" t="s">
        <v>38</v>
      </c>
      <c r="D210" s="143">
        <v>204</v>
      </c>
      <c r="E210" s="158"/>
      <c r="F210" s="144">
        <v>3.9740000000000002</v>
      </c>
      <c r="G210" s="144">
        <v>0.25800000000000001</v>
      </c>
      <c r="H210" s="144">
        <v>3.9550000000000001</v>
      </c>
      <c r="I210" s="144">
        <v>3.3809999999999998</v>
      </c>
      <c r="J210" s="144">
        <v>4.6449999999999996</v>
      </c>
      <c r="K210" s="145"/>
      <c r="L210" s="146">
        <v>779</v>
      </c>
      <c r="M210" s="158"/>
      <c r="N210" s="144">
        <v>4.0289999999999999</v>
      </c>
      <c r="O210" s="144">
        <v>0.24399999999999999</v>
      </c>
      <c r="P210" s="144">
        <v>4.0339999999999998</v>
      </c>
      <c r="Q210" s="144">
        <v>3.298</v>
      </c>
      <c r="R210" s="144">
        <v>4.67</v>
      </c>
      <c r="S210" s="144"/>
      <c r="T210" s="146">
        <v>197</v>
      </c>
      <c r="U210" s="158"/>
      <c r="V210" s="144">
        <v>4.0339999999999998</v>
      </c>
      <c r="W210" s="144">
        <v>0.24</v>
      </c>
      <c r="X210" s="144">
        <v>4.0540000000000003</v>
      </c>
      <c r="Y210" s="144">
        <v>3.3130000000000002</v>
      </c>
      <c r="Z210" s="144">
        <v>4.6449999999999996</v>
      </c>
      <c r="AA210" s="144"/>
      <c r="AB210" s="146">
        <v>786</v>
      </c>
      <c r="AC210" s="158"/>
      <c r="AD210" s="144">
        <v>4.0129999999999999</v>
      </c>
      <c r="AE210" s="144">
        <v>0.25</v>
      </c>
      <c r="AF210" s="144">
        <v>4.0060000000000002</v>
      </c>
      <c r="AG210" s="144">
        <v>3.298</v>
      </c>
      <c r="AH210" s="144">
        <v>4.67</v>
      </c>
      <c r="AI210" s="145"/>
      <c r="AJ210" s="146">
        <v>983</v>
      </c>
      <c r="AK210" s="158"/>
      <c r="AL210" s="144">
        <v>4.0170000000000003</v>
      </c>
      <c r="AM210" s="144">
        <v>0.248</v>
      </c>
      <c r="AN210" s="144">
        <v>4.0129999999999999</v>
      </c>
      <c r="AO210" s="144">
        <v>3.298</v>
      </c>
      <c r="AP210" s="144">
        <v>4.67</v>
      </c>
    </row>
    <row r="211" spans="1:42" ht="17.100000000000001" customHeight="1" x14ac:dyDescent="0.25">
      <c r="A211" s="208"/>
      <c r="B211" s="208"/>
      <c r="C211" s="71" t="s">
        <v>6319</v>
      </c>
      <c r="D211" s="143">
        <v>204</v>
      </c>
      <c r="E211" s="158"/>
      <c r="F211" s="144">
        <v>131.25299999999999</v>
      </c>
      <c r="G211" s="144">
        <v>74.668000000000006</v>
      </c>
      <c r="H211" s="144">
        <v>118.241</v>
      </c>
      <c r="I211" s="144">
        <v>30.114000000000001</v>
      </c>
      <c r="J211" s="144">
        <v>683.76</v>
      </c>
      <c r="K211" s="145"/>
      <c r="L211" s="146">
        <v>779</v>
      </c>
      <c r="M211" s="158"/>
      <c r="N211" s="144">
        <v>123.28100000000001</v>
      </c>
      <c r="O211" s="144">
        <v>74.578999999999994</v>
      </c>
      <c r="P211" s="144">
        <v>103.627</v>
      </c>
      <c r="Q211" s="144">
        <v>29.228000000000002</v>
      </c>
      <c r="R211" s="144">
        <v>704.13099999999997</v>
      </c>
      <c r="S211" s="144"/>
      <c r="T211" s="146">
        <v>197</v>
      </c>
      <c r="U211" s="158"/>
      <c r="V211" s="144">
        <v>124.758</v>
      </c>
      <c r="W211" s="144">
        <v>75.433999999999997</v>
      </c>
      <c r="X211" s="144">
        <v>107.17</v>
      </c>
      <c r="Y211" s="144">
        <v>36.314</v>
      </c>
      <c r="Z211" s="144">
        <v>478.27800000000002</v>
      </c>
      <c r="AA211" s="144"/>
      <c r="AB211" s="146">
        <v>786</v>
      </c>
      <c r="AC211" s="158"/>
      <c r="AD211" s="144">
        <v>124.979</v>
      </c>
      <c r="AE211" s="144">
        <v>74.474999999999994</v>
      </c>
      <c r="AF211" s="144">
        <v>108.941</v>
      </c>
      <c r="AG211" s="144">
        <v>29.228000000000002</v>
      </c>
      <c r="AH211" s="144">
        <v>704.13099999999997</v>
      </c>
      <c r="AI211" s="145"/>
      <c r="AJ211" s="146">
        <v>983</v>
      </c>
      <c r="AK211" s="158"/>
      <c r="AL211" s="144">
        <v>124.935</v>
      </c>
      <c r="AM211" s="144">
        <v>74.63</v>
      </c>
      <c r="AN211" s="144">
        <v>108.05500000000001</v>
      </c>
      <c r="AO211" s="144">
        <v>29.228000000000002</v>
      </c>
      <c r="AP211" s="144">
        <v>704.13099999999997</v>
      </c>
    </row>
    <row r="212" spans="1:42" ht="17.100000000000001" customHeight="1" x14ac:dyDescent="0.25">
      <c r="A212" s="208"/>
      <c r="B212" s="208"/>
      <c r="C212" s="71" t="s">
        <v>39</v>
      </c>
      <c r="D212" s="143">
        <v>182</v>
      </c>
      <c r="E212" s="158"/>
      <c r="F212" s="144">
        <v>4.7409999999999997</v>
      </c>
      <c r="G212" s="144">
        <v>0.499</v>
      </c>
      <c r="H212" s="144">
        <v>4.7649999999999997</v>
      </c>
      <c r="I212" s="144">
        <v>3.4049999999999998</v>
      </c>
      <c r="J212" s="144">
        <v>6.5279999999999996</v>
      </c>
      <c r="K212" s="145"/>
      <c r="L212" s="146">
        <v>730</v>
      </c>
      <c r="M212" s="158"/>
      <c r="N212" s="144">
        <v>4.673</v>
      </c>
      <c r="O212" s="144">
        <v>0.51</v>
      </c>
      <c r="P212" s="144">
        <v>4.649</v>
      </c>
      <c r="Q212" s="144">
        <v>3.375</v>
      </c>
      <c r="R212" s="144">
        <v>6.5570000000000004</v>
      </c>
      <c r="S212" s="144"/>
      <c r="T212" s="146">
        <v>187</v>
      </c>
      <c r="U212" s="158"/>
      <c r="V212" s="144">
        <v>4.6639999999999997</v>
      </c>
      <c r="W212" s="144">
        <v>0.51</v>
      </c>
      <c r="X212" s="144">
        <v>4.641</v>
      </c>
      <c r="Y212" s="144">
        <v>3.5920000000000001</v>
      </c>
      <c r="Z212" s="144">
        <v>6.17</v>
      </c>
      <c r="AA212" s="144"/>
      <c r="AB212" s="146">
        <v>725</v>
      </c>
      <c r="AC212" s="158"/>
      <c r="AD212" s="144">
        <v>4.6920000000000002</v>
      </c>
      <c r="AE212" s="144">
        <v>0.50800000000000001</v>
      </c>
      <c r="AF212" s="144">
        <v>4.6989999999999998</v>
      </c>
      <c r="AG212" s="144">
        <v>3.375</v>
      </c>
      <c r="AH212" s="144">
        <v>6.5570000000000004</v>
      </c>
      <c r="AI212" s="145"/>
      <c r="AJ212" s="146">
        <v>912</v>
      </c>
      <c r="AK212" s="158"/>
      <c r="AL212" s="144">
        <v>4.6859999999999999</v>
      </c>
      <c r="AM212" s="144">
        <v>0.50900000000000001</v>
      </c>
      <c r="AN212" s="144">
        <v>4.6870000000000003</v>
      </c>
      <c r="AO212" s="144">
        <v>3.375</v>
      </c>
      <c r="AP212" s="144">
        <v>6.5570000000000004</v>
      </c>
    </row>
    <row r="213" spans="1:42" ht="17.100000000000001" customHeight="1" x14ac:dyDescent="0.25">
      <c r="A213" s="209"/>
      <c r="B213" s="209"/>
      <c r="C213" s="68" t="s">
        <v>6320</v>
      </c>
      <c r="D213" s="147">
        <v>204</v>
      </c>
      <c r="E213" s="159"/>
      <c r="F213" s="145">
        <v>135.648</v>
      </c>
      <c r="G213" s="145">
        <v>34.628</v>
      </c>
      <c r="H213" s="145">
        <v>133.798</v>
      </c>
      <c r="I213" s="145">
        <v>65.739000000000004</v>
      </c>
      <c r="J213" s="145">
        <v>243.23400000000001</v>
      </c>
      <c r="K213" s="145"/>
      <c r="L213" s="146">
        <v>779</v>
      </c>
      <c r="M213" s="159"/>
      <c r="N213" s="144">
        <v>135.65</v>
      </c>
      <c r="O213" s="144">
        <v>37.130000000000003</v>
      </c>
      <c r="P213" s="144">
        <v>132.63800000000001</v>
      </c>
      <c r="Q213" s="144">
        <v>47.951000000000001</v>
      </c>
      <c r="R213" s="144">
        <v>341.40100000000001</v>
      </c>
      <c r="S213" s="144"/>
      <c r="T213" s="147">
        <v>197</v>
      </c>
      <c r="U213" s="159"/>
      <c r="V213" s="145">
        <v>140.089</v>
      </c>
      <c r="W213" s="145">
        <v>37.061</v>
      </c>
      <c r="X213" s="145">
        <v>138.82499999999999</v>
      </c>
      <c r="Y213" s="145">
        <v>56.457999999999998</v>
      </c>
      <c r="Z213" s="145">
        <v>259.86200000000002</v>
      </c>
      <c r="AA213" s="144"/>
      <c r="AB213" s="147">
        <v>786</v>
      </c>
      <c r="AC213" s="159"/>
      <c r="AD213" s="145">
        <v>134.53700000000001</v>
      </c>
      <c r="AE213" s="145">
        <v>36.432000000000002</v>
      </c>
      <c r="AF213" s="145">
        <v>132.63800000000001</v>
      </c>
      <c r="AG213" s="145">
        <v>47.951000000000001</v>
      </c>
      <c r="AH213" s="145">
        <v>341.40100000000001</v>
      </c>
      <c r="AI213" s="145"/>
      <c r="AJ213" s="146">
        <v>983</v>
      </c>
      <c r="AK213" s="159"/>
      <c r="AL213" s="144">
        <v>135.65</v>
      </c>
      <c r="AM213" s="144">
        <v>36.607999999999997</v>
      </c>
      <c r="AN213" s="144">
        <v>133.02500000000001</v>
      </c>
      <c r="AO213" s="144">
        <v>47.951000000000001</v>
      </c>
      <c r="AP213" s="144">
        <v>341.40100000000001</v>
      </c>
    </row>
    <row r="214" spans="1:42" ht="17.100000000000001" customHeight="1" x14ac:dyDescent="0.25">
      <c r="A214" s="207" t="s">
        <v>122</v>
      </c>
      <c r="B214" s="207" t="s">
        <v>208</v>
      </c>
      <c r="C214" s="9" t="s">
        <v>34</v>
      </c>
      <c r="D214" s="140">
        <v>363</v>
      </c>
      <c r="E214" s="151">
        <f>(D214/(MAX(D217:D221))*100)</f>
        <v>58.360128617363351</v>
      </c>
      <c r="F214" s="141"/>
      <c r="G214" s="141"/>
      <c r="H214" s="141"/>
      <c r="I214" s="141"/>
      <c r="J214" s="141"/>
      <c r="K214" s="89"/>
      <c r="L214" s="142">
        <v>1185</v>
      </c>
      <c r="M214" s="151">
        <f>(L214/(MAX(L217:L221))*100)</f>
        <v>47.840129188534519</v>
      </c>
      <c r="N214" s="141"/>
      <c r="O214" s="141"/>
      <c r="P214" s="141"/>
      <c r="Q214" s="141"/>
      <c r="R214" s="141"/>
      <c r="S214" s="81"/>
      <c r="T214" s="142">
        <v>238</v>
      </c>
      <c r="U214" s="151">
        <f>(T214/(MAX(T217:T221))*100)</f>
        <v>38.387096774193544</v>
      </c>
      <c r="V214" s="141"/>
      <c r="W214" s="141"/>
      <c r="X214" s="141"/>
      <c r="Y214" s="141"/>
      <c r="Z214" s="141"/>
      <c r="AA214" s="81"/>
      <c r="AB214" s="142">
        <v>1310</v>
      </c>
      <c r="AC214" s="151">
        <f>(AB214/(MAX(AB217:AB221))*100)</f>
        <v>52.843888664784188</v>
      </c>
      <c r="AD214" s="141"/>
      <c r="AE214" s="141"/>
      <c r="AF214" s="141"/>
      <c r="AG214" s="141"/>
      <c r="AH214" s="141"/>
      <c r="AI214" s="89"/>
      <c r="AJ214" s="142">
        <v>1548</v>
      </c>
      <c r="AK214" s="151">
        <f>(AJ214/(MAX(AJ217:AJ221))*100)</f>
        <v>49.951597289448209</v>
      </c>
      <c r="AL214" s="141"/>
      <c r="AM214" s="141"/>
      <c r="AN214" s="141"/>
      <c r="AO214" s="141"/>
      <c r="AP214" s="141"/>
    </row>
    <row r="215" spans="1:42" ht="17.100000000000001" customHeight="1" x14ac:dyDescent="0.25">
      <c r="A215" s="208"/>
      <c r="B215" s="208"/>
      <c r="C215" s="9" t="s">
        <v>36</v>
      </c>
      <c r="D215" s="140">
        <v>85</v>
      </c>
      <c r="E215" s="151">
        <f>(D215/(MAX(D217:D221))*100)</f>
        <v>13.665594855305466</v>
      </c>
      <c r="F215" s="141"/>
      <c r="G215" s="141"/>
      <c r="H215" s="141"/>
      <c r="I215" s="141"/>
      <c r="J215" s="141"/>
      <c r="K215" s="89"/>
      <c r="L215" s="142">
        <v>367</v>
      </c>
      <c r="M215" s="151">
        <f>(L215/(MAX(L217:L221))*100)</f>
        <v>14.816310052482843</v>
      </c>
      <c r="N215" s="141"/>
      <c r="O215" s="141"/>
      <c r="P215" s="141"/>
      <c r="Q215" s="141"/>
      <c r="R215" s="141"/>
      <c r="S215" s="81"/>
      <c r="T215" s="142">
        <v>120</v>
      </c>
      <c r="U215" s="151">
        <f>(T215/(MAX(T217:T221))*100)</f>
        <v>19.35483870967742</v>
      </c>
      <c r="V215" s="141"/>
      <c r="W215" s="141"/>
      <c r="X215" s="141"/>
      <c r="Y215" s="141"/>
      <c r="Z215" s="141"/>
      <c r="AA215" s="81"/>
      <c r="AB215" s="142">
        <v>332</v>
      </c>
      <c r="AC215" s="151">
        <f>(AB215/(MAX(AB217:AB221))*100)</f>
        <v>13.392496974586527</v>
      </c>
      <c r="AD215" s="141"/>
      <c r="AE215" s="141"/>
      <c r="AF215" s="141"/>
      <c r="AG215" s="141"/>
      <c r="AH215" s="141"/>
      <c r="AI215" s="89"/>
      <c r="AJ215" s="142">
        <v>452</v>
      </c>
      <c r="AK215" s="151">
        <f>(AJ215/(MAX(AJ217:AJ221))*100)</f>
        <v>14.585350112939658</v>
      </c>
      <c r="AL215" s="141"/>
      <c r="AM215" s="141"/>
      <c r="AN215" s="141"/>
      <c r="AO215" s="141"/>
      <c r="AP215" s="141"/>
    </row>
    <row r="216" spans="1:42" ht="17.100000000000001" customHeight="1" x14ac:dyDescent="0.25">
      <c r="A216" s="208"/>
      <c r="B216" s="208"/>
      <c r="C216" s="9" t="s">
        <v>37</v>
      </c>
      <c r="D216" s="140">
        <v>622</v>
      </c>
      <c r="E216" s="157"/>
      <c r="F216" s="89">
        <v>52.610999999999997</v>
      </c>
      <c r="G216" s="89">
        <v>15.106999999999999</v>
      </c>
      <c r="H216" s="89">
        <v>53.5</v>
      </c>
      <c r="I216" s="89">
        <v>20</v>
      </c>
      <c r="J216" s="89">
        <v>82</v>
      </c>
      <c r="K216" s="89"/>
      <c r="L216" s="142">
        <v>2477</v>
      </c>
      <c r="M216" s="157"/>
      <c r="N216" s="89">
        <v>52.405999999999999</v>
      </c>
      <c r="O216" s="89">
        <v>15.99</v>
      </c>
      <c r="P216" s="89">
        <v>53</v>
      </c>
      <c r="Q216" s="89">
        <v>20</v>
      </c>
      <c r="R216" s="89">
        <v>83</v>
      </c>
      <c r="S216" s="81"/>
      <c r="T216" s="142">
        <v>620</v>
      </c>
      <c r="U216" s="157"/>
      <c r="V216" s="89">
        <v>55.488999999999997</v>
      </c>
      <c r="W216" s="89">
        <v>17.099</v>
      </c>
      <c r="X216" s="89">
        <v>58.5</v>
      </c>
      <c r="Y216" s="89">
        <v>21</v>
      </c>
      <c r="Z216" s="89">
        <v>83</v>
      </c>
      <c r="AA216" s="81"/>
      <c r="AB216" s="142">
        <v>2479</v>
      </c>
      <c r="AC216" s="157"/>
      <c r="AD216" s="89">
        <v>51.686999999999998</v>
      </c>
      <c r="AE216" s="89">
        <v>15.387</v>
      </c>
      <c r="AF216" s="89">
        <v>52</v>
      </c>
      <c r="AG216" s="89">
        <v>20</v>
      </c>
      <c r="AH216" s="89">
        <v>83</v>
      </c>
      <c r="AI216" s="89"/>
      <c r="AJ216" s="142">
        <v>3099</v>
      </c>
      <c r="AK216" s="157"/>
      <c r="AL216" s="89">
        <v>52.447000000000003</v>
      </c>
      <c r="AM216" s="89">
        <v>15.815</v>
      </c>
      <c r="AN216" s="89">
        <v>53</v>
      </c>
      <c r="AO216" s="89">
        <v>20</v>
      </c>
      <c r="AP216" s="89">
        <v>83</v>
      </c>
    </row>
    <row r="217" spans="1:42" ht="17.100000000000001" customHeight="1" x14ac:dyDescent="0.25">
      <c r="A217" s="208"/>
      <c r="B217" s="208"/>
      <c r="C217" s="70" t="s">
        <v>6318</v>
      </c>
      <c r="D217" s="143">
        <v>622</v>
      </c>
      <c r="E217" s="158"/>
      <c r="F217" s="144">
        <v>53.859000000000002</v>
      </c>
      <c r="G217" s="144">
        <v>14.957000000000001</v>
      </c>
      <c r="H217" s="144">
        <v>51.430999999999997</v>
      </c>
      <c r="I217" s="144">
        <v>20.495000000000001</v>
      </c>
      <c r="J217" s="144">
        <v>118.717</v>
      </c>
      <c r="K217" s="145"/>
      <c r="L217" s="146">
        <v>2477</v>
      </c>
      <c r="M217" s="158"/>
      <c r="N217" s="144">
        <v>55.338000000000001</v>
      </c>
      <c r="O217" s="144">
        <v>14.930999999999999</v>
      </c>
      <c r="P217" s="144">
        <v>54.137999999999998</v>
      </c>
      <c r="Q217" s="144">
        <v>5.4139999999999997</v>
      </c>
      <c r="R217" s="144">
        <v>126.83799999999999</v>
      </c>
      <c r="S217" s="144"/>
      <c r="T217" s="146">
        <v>620</v>
      </c>
      <c r="U217" s="158"/>
      <c r="V217" s="144">
        <v>55.573999999999998</v>
      </c>
      <c r="W217" s="144">
        <v>14.406000000000001</v>
      </c>
      <c r="X217" s="144">
        <v>54.718000000000004</v>
      </c>
      <c r="Y217" s="144">
        <v>18.562000000000001</v>
      </c>
      <c r="Z217" s="144">
        <v>107.889</v>
      </c>
      <c r="AA217" s="144"/>
      <c r="AB217" s="146">
        <v>2479</v>
      </c>
      <c r="AC217" s="158"/>
      <c r="AD217" s="144">
        <v>54.908000000000001</v>
      </c>
      <c r="AE217" s="144">
        <v>15.077</v>
      </c>
      <c r="AF217" s="144">
        <v>53.365000000000002</v>
      </c>
      <c r="AG217" s="144">
        <v>5.4139999999999997</v>
      </c>
      <c r="AH217" s="144">
        <v>126.83799999999999</v>
      </c>
      <c r="AI217" s="145"/>
      <c r="AJ217" s="146">
        <v>3099</v>
      </c>
      <c r="AK217" s="158"/>
      <c r="AL217" s="144">
        <v>55.040999999999997</v>
      </c>
      <c r="AM217" s="144">
        <v>14.945</v>
      </c>
      <c r="AN217" s="144">
        <v>53.365000000000002</v>
      </c>
      <c r="AO217" s="144">
        <v>5.4139999999999997</v>
      </c>
      <c r="AP217" s="144">
        <v>126.83799999999999</v>
      </c>
    </row>
    <row r="218" spans="1:42" ht="17.100000000000001" customHeight="1" x14ac:dyDescent="0.25">
      <c r="A218" s="208"/>
      <c r="B218" s="208"/>
      <c r="C218" s="70" t="s">
        <v>38</v>
      </c>
      <c r="D218" s="143">
        <v>622</v>
      </c>
      <c r="E218" s="158"/>
      <c r="F218" s="144">
        <v>3.9489999999999998</v>
      </c>
      <c r="G218" s="144">
        <v>0.27500000000000002</v>
      </c>
      <c r="H218" s="144">
        <v>3.94</v>
      </c>
      <c r="I218" s="144">
        <v>3.02</v>
      </c>
      <c r="J218" s="144">
        <v>4.7770000000000001</v>
      </c>
      <c r="K218" s="145"/>
      <c r="L218" s="146">
        <v>2477</v>
      </c>
      <c r="M218" s="158"/>
      <c r="N218" s="144">
        <v>3.9769999999999999</v>
      </c>
      <c r="O218" s="144">
        <v>0.27200000000000002</v>
      </c>
      <c r="P218" s="144">
        <v>3.992</v>
      </c>
      <c r="Q218" s="144">
        <v>2.3279999999999998</v>
      </c>
      <c r="R218" s="144">
        <v>4.843</v>
      </c>
      <c r="S218" s="144"/>
      <c r="T218" s="146">
        <v>620</v>
      </c>
      <c r="U218" s="158"/>
      <c r="V218" s="144">
        <v>3.9830000000000001</v>
      </c>
      <c r="W218" s="144">
        <v>0.26600000000000001</v>
      </c>
      <c r="X218" s="144">
        <v>4.0019999999999998</v>
      </c>
      <c r="Y218" s="144">
        <v>2.9209999999999998</v>
      </c>
      <c r="Z218" s="144">
        <v>4.681</v>
      </c>
      <c r="AA218" s="144"/>
      <c r="AB218" s="146">
        <v>2479</v>
      </c>
      <c r="AC218" s="158"/>
      <c r="AD218" s="144">
        <v>3.9689999999999999</v>
      </c>
      <c r="AE218" s="144">
        <v>0.27400000000000002</v>
      </c>
      <c r="AF218" s="144">
        <v>3.9769999999999999</v>
      </c>
      <c r="AG218" s="144">
        <v>2.3279999999999998</v>
      </c>
      <c r="AH218" s="144">
        <v>4.843</v>
      </c>
      <c r="AI218" s="145"/>
      <c r="AJ218" s="146">
        <v>3099</v>
      </c>
      <c r="AK218" s="158"/>
      <c r="AL218" s="144">
        <v>3.972</v>
      </c>
      <c r="AM218" s="144">
        <v>0.27200000000000002</v>
      </c>
      <c r="AN218" s="144">
        <v>3.9769999999999999</v>
      </c>
      <c r="AO218" s="144">
        <v>2.3279999999999998</v>
      </c>
      <c r="AP218" s="144">
        <v>4.843</v>
      </c>
    </row>
    <row r="219" spans="1:42" ht="17.100000000000001" customHeight="1" x14ac:dyDescent="0.25">
      <c r="A219" s="208"/>
      <c r="B219" s="208"/>
      <c r="C219" s="71" t="s">
        <v>6319</v>
      </c>
      <c r="D219" s="143">
        <v>622</v>
      </c>
      <c r="E219" s="158"/>
      <c r="F219" s="144">
        <v>158.16999999999999</v>
      </c>
      <c r="G219" s="144">
        <v>114.81399999999999</v>
      </c>
      <c r="H219" s="144">
        <v>131.084</v>
      </c>
      <c r="I219" s="144">
        <v>30.998999999999999</v>
      </c>
      <c r="J219" s="144">
        <v>1513.6610000000001</v>
      </c>
      <c r="K219" s="145"/>
      <c r="L219" s="146">
        <v>2477</v>
      </c>
      <c r="M219" s="158"/>
      <c r="N219" s="144">
        <v>153.57599999999999</v>
      </c>
      <c r="O219" s="144">
        <v>104.435</v>
      </c>
      <c r="P219" s="144">
        <v>126.655</v>
      </c>
      <c r="Q219" s="144">
        <v>14.170999999999999</v>
      </c>
      <c r="R219" s="144">
        <v>1406.492</v>
      </c>
      <c r="S219" s="144"/>
      <c r="T219" s="146">
        <v>620</v>
      </c>
      <c r="U219" s="158"/>
      <c r="V219" s="144">
        <v>155.18299999999999</v>
      </c>
      <c r="W219" s="144">
        <v>94.052000000000007</v>
      </c>
      <c r="X219" s="144">
        <v>130.64099999999999</v>
      </c>
      <c r="Y219" s="144">
        <v>27.457000000000001</v>
      </c>
      <c r="Z219" s="144">
        <v>819.27200000000005</v>
      </c>
      <c r="AA219" s="144"/>
      <c r="AB219" s="146">
        <v>2479</v>
      </c>
      <c r="AC219" s="158"/>
      <c r="AD219" s="144">
        <v>154.327</v>
      </c>
      <c r="AE219" s="144">
        <v>109.526</v>
      </c>
      <c r="AF219" s="144">
        <v>127.541</v>
      </c>
      <c r="AG219" s="144">
        <v>14.170999999999999</v>
      </c>
      <c r="AH219" s="144">
        <v>1513.6610000000001</v>
      </c>
      <c r="AI219" s="145"/>
      <c r="AJ219" s="146">
        <v>3099</v>
      </c>
      <c r="AK219" s="158"/>
      <c r="AL219" s="144">
        <v>154.49799999999999</v>
      </c>
      <c r="AM219" s="144">
        <v>106.596</v>
      </c>
      <c r="AN219" s="144">
        <v>127.541</v>
      </c>
      <c r="AO219" s="144">
        <v>14.170999999999999</v>
      </c>
      <c r="AP219" s="144">
        <v>1513.6610000000001</v>
      </c>
    </row>
    <row r="220" spans="1:42" ht="17.100000000000001" customHeight="1" x14ac:dyDescent="0.25">
      <c r="A220" s="208"/>
      <c r="B220" s="208"/>
      <c r="C220" s="71" t="s">
        <v>39</v>
      </c>
      <c r="D220" s="143">
        <v>305</v>
      </c>
      <c r="E220" s="158"/>
      <c r="F220" s="144">
        <v>4.7439999999999998</v>
      </c>
      <c r="G220" s="144">
        <v>0.501</v>
      </c>
      <c r="H220" s="144">
        <v>4.7380000000000004</v>
      </c>
      <c r="I220" s="144">
        <v>3.4340000000000002</v>
      </c>
      <c r="J220" s="144">
        <v>6.415</v>
      </c>
      <c r="K220" s="145"/>
      <c r="L220" s="146">
        <v>1306</v>
      </c>
      <c r="M220" s="158"/>
      <c r="N220" s="144">
        <v>4.7549999999999999</v>
      </c>
      <c r="O220" s="144">
        <v>0.53100000000000003</v>
      </c>
      <c r="P220" s="144">
        <v>4.7309999999999999</v>
      </c>
      <c r="Q220" s="144">
        <v>3.3130000000000002</v>
      </c>
      <c r="R220" s="144">
        <v>7.2489999999999997</v>
      </c>
      <c r="S220" s="144"/>
      <c r="T220" s="146">
        <v>315</v>
      </c>
      <c r="U220" s="158"/>
      <c r="V220" s="144">
        <v>4.7809999999999997</v>
      </c>
      <c r="W220" s="144">
        <v>0.49099999999999999</v>
      </c>
      <c r="X220" s="144">
        <v>4.7910000000000004</v>
      </c>
      <c r="Y220" s="144">
        <v>3.3130000000000002</v>
      </c>
      <c r="Z220" s="144">
        <v>6.1719999999999997</v>
      </c>
      <c r="AA220" s="144"/>
      <c r="AB220" s="146">
        <v>1296</v>
      </c>
      <c r="AC220" s="158"/>
      <c r="AD220" s="144">
        <v>4.7460000000000004</v>
      </c>
      <c r="AE220" s="144">
        <v>0.53300000000000003</v>
      </c>
      <c r="AF220" s="144">
        <v>4.7229999999999999</v>
      </c>
      <c r="AG220" s="144">
        <v>3.3130000000000002</v>
      </c>
      <c r="AH220" s="144">
        <v>7.2489999999999997</v>
      </c>
      <c r="AI220" s="145"/>
      <c r="AJ220" s="146">
        <v>1611</v>
      </c>
      <c r="AK220" s="158"/>
      <c r="AL220" s="144">
        <v>4.7530000000000001</v>
      </c>
      <c r="AM220" s="144">
        <v>0.52600000000000002</v>
      </c>
      <c r="AN220" s="144">
        <v>4.7380000000000004</v>
      </c>
      <c r="AO220" s="144">
        <v>3.3130000000000002</v>
      </c>
      <c r="AP220" s="144">
        <v>7.2489999999999997</v>
      </c>
    </row>
    <row r="221" spans="1:42" ht="17.100000000000001" customHeight="1" x14ac:dyDescent="0.25">
      <c r="A221" s="209"/>
      <c r="B221" s="209"/>
      <c r="C221" s="68" t="s">
        <v>6320</v>
      </c>
      <c r="D221" s="147">
        <v>622</v>
      </c>
      <c r="E221" s="159"/>
      <c r="F221" s="145">
        <v>135.666</v>
      </c>
      <c r="G221" s="145">
        <v>39.902999999999999</v>
      </c>
      <c r="H221" s="145">
        <v>135.345</v>
      </c>
      <c r="I221" s="145">
        <v>30.548999999999999</v>
      </c>
      <c r="J221" s="145">
        <v>363.49799999999999</v>
      </c>
      <c r="K221" s="145"/>
      <c r="L221" s="146">
        <v>2477</v>
      </c>
      <c r="M221" s="159"/>
      <c r="N221" s="144">
        <v>135.28</v>
      </c>
      <c r="O221" s="144">
        <v>38.268999999999998</v>
      </c>
      <c r="P221" s="144">
        <v>133.41200000000001</v>
      </c>
      <c r="Q221" s="144">
        <v>20.882000000000001</v>
      </c>
      <c r="R221" s="144">
        <v>328.14299999999997</v>
      </c>
      <c r="S221" s="144"/>
      <c r="T221" s="147">
        <v>620</v>
      </c>
      <c r="U221" s="159"/>
      <c r="V221" s="145">
        <v>140.56100000000001</v>
      </c>
      <c r="W221" s="145">
        <v>40.100999999999999</v>
      </c>
      <c r="X221" s="145">
        <v>138.82499999999999</v>
      </c>
      <c r="Y221" s="145">
        <v>20.882000000000001</v>
      </c>
      <c r="Z221" s="145">
        <v>328.14299999999997</v>
      </c>
      <c r="AA221" s="144"/>
      <c r="AB221" s="147">
        <v>2479</v>
      </c>
      <c r="AC221" s="159"/>
      <c r="AD221" s="145">
        <v>134.05600000000001</v>
      </c>
      <c r="AE221" s="145">
        <v>38.107999999999997</v>
      </c>
      <c r="AF221" s="145">
        <v>132.251</v>
      </c>
      <c r="AG221" s="145">
        <v>30.548999999999999</v>
      </c>
      <c r="AH221" s="145">
        <v>363.49799999999999</v>
      </c>
      <c r="AI221" s="145"/>
      <c r="AJ221" s="146">
        <v>3099</v>
      </c>
      <c r="AK221" s="159"/>
      <c r="AL221" s="144">
        <v>135.357</v>
      </c>
      <c r="AM221" s="144">
        <v>38.595999999999997</v>
      </c>
      <c r="AN221" s="144">
        <v>133.798</v>
      </c>
      <c r="AO221" s="144">
        <v>20.882000000000001</v>
      </c>
      <c r="AP221" s="144">
        <v>363.49799999999999</v>
      </c>
    </row>
    <row r="222" spans="1:42" ht="17.100000000000001" customHeight="1" x14ac:dyDescent="0.25">
      <c r="A222" s="211" t="s">
        <v>126</v>
      </c>
      <c r="B222" s="211" t="s">
        <v>208</v>
      </c>
      <c r="C222" s="9" t="s">
        <v>34</v>
      </c>
      <c r="D222" s="147">
        <v>84</v>
      </c>
      <c r="E222" s="151">
        <f>(D222/(MAX(D225:D229))*100)</f>
        <v>12.086330935251798</v>
      </c>
      <c r="F222" s="148"/>
      <c r="G222" s="148"/>
      <c r="H222" s="148"/>
      <c r="I222" s="148"/>
      <c r="J222" s="148"/>
      <c r="K222" s="145"/>
      <c r="L222" s="146">
        <v>382</v>
      </c>
      <c r="M222" s="151">
        <f>(L222/(MAX(L225:L229))*100)</f>
        <v>13.701578192252512</v>
      </c>
      <c r="N222" s="149"/>
      <c r="O222" s="149"/>
      <c r="P222" s="149"/>
      <c r="Q222" s="149"/>
      <c r="R222" s="149"/>
      <c r="S222" s="144"/>
      <c r="T222" s="147">
        <v>110</v>
      </c>
      <c r="U222" s="151">
        <f>(T222/(MAX(T225:T229))*100)</f>
        <v>15.53672316384181</v>
      </c>
      <c r="V222" s="148"/>
      <c r="W222" s="148"/>
      <c r="X222" s="148"/>
      <c r="Y222" s="148"/>
      <c r="Z222" s="148"/>
      <c r="AA222" s="144"/>
      <c r="AB222" s="147">
        <v>356</v>
      </c>
      <c r="AC222" s="151">
        <f>(AB222/(MAX(AB225:AB229))*100)</f>
        <v>12.828828828828827</v>
      </c>
      <c r="AD222" s="148"/>
      <c r="AE222" s="148"/>
      <c r="AF222" s="148"/>
      <c r="AG222" s="148"/>
      <c r="AH222" s="148"/>
      <c r="AI222" s="145"/>
      <c r="AJ222" s="146">
        <v>466</v>
      </c>
      <c r="AK222" s="151">
        <f>(AJ222/(MAX(AJ225:AJ229))*100)</f>
        <v>13.37927074361183</v>
      </c>
      <c r="AL222" s="149"/>
      <c r="AM222" s="149"/>
      <c r="AN222" s="149"/>
      <c r="AO222" s="149"/>
      <c r="AP222" s="149"/>
    </row>
    <row r="223" spans="1:42" ht="17.100000000000001" customHeight="1" x14ac:dyDescent="0.25">
      <c r="A223" s="212"/>
      <c r="B223" s="212"/>
      <c r="C223" s="9" t="s">
        <v>36</v>
      </c>
      <c r="D223" s="147" t="s">
        <v>35</v>
      </c>
      <c r="E223" s="151" t="s">
        <v>35</v>
      </c>
      <c r="F223" s="148"/>
      <c r="G223" s="148"/>
      <c r="H223" s="148"/>
      <c r="I223" s="148"/>
      <c r="J223" s="148"/>
      <c r="K223" s="145"/>
      <c r="L223" s="146" t="s">
        <v>35</v>
      </c>
      <c r="M223" s="151" t="s">
        <v>35</v>
      </c>
      <c r="N223" s="149"/>
      <c r="O223" s="149"/>
      <c r="P223" s="149"/>
      <c r="Q223" s="149"/>
      <c r="R223" s="149"/>
      <c r="S223" s="144"/>
      <c r="T223" s="147" t="s">
        <v>35</v>
      </c>
      <c r="U223" s="151" t="s">
        <v>35</v>
      </c>
      <c r="V223" s="148"/>
      <c r="W223" s="148"/>
      <c r="X223" s="148"/>
      <c r="Y223" s="148"/>
      <c r="Z223" s="148"/>
      <c r="AA223" s="144"/>
      <c r="AB223" s="147" t="s">
        <v>35</v>
      </c>
      <c r="AC223" s="151" t="s">
        <v>35</v>
      </c>
      <c r="AD223" s="148"/>
      <c r="AE223" s="148"/>
      <c r="AF223" s="148"/>
      <c r="AG223" s="148"/>
      <c r="AH223" s="148"/>
      <c r="AI223" s="145"/>
      <c r="AJ223" s="146" t="s">
        <v>35</v>
      </c>
      <c r="AK223" s="151" t="s">
        <v>35</v>
      </c>
      <c r="AL223" s="149"/>
      <c r="AM223" s="149"/>
      <c r="AN223" s="149"/>
      <c r="AO223" s="149"/>
      <c r="AP223" s="149"/>
    </row>
    <row r="224" spans="1:42" ht="17.100000000000001" customHeight="1" x14ac:dyDescent="0.25">
      <c r="A224" s="212"/>
      <c r="B224" s="212"/>
      <c r="C224" s="9" t="s">
        <v>37</v>
      </c>
      <c r="D224" s="147">
        <v>695</v>
      </c>
      <c r="E224" s="159"/>
      <c r="F224" s="143">
        <v>37.31</v>
      </c>
      <c r="G224" s="144">
        <v>12.4</v>
      </c>
      <c r="H224" s="144">
        <v>42</v>
      </c>
      <c r="I224" s="144">
        <v>22.42</v>
      </c>
      <c r="J224" s="144">
        <v>61</v>
      </c>
      <c r="K224" s="145"/>
      <c r="L224" s="146">
        <v>2788</v>
      </c>
      <c r="M224" s="159"/>
      <c r="N224" s="145">
        <v>39.22</v>
      </c>
      <c r="O224" s="145">
        <v>11.46</v>
      </c>
      <c r="P224" s="145">
        <v>44</v>
      </c>
      <c r="Q224" s="145">
        <v>22.67</v>
      </c>
      <c r="R224" s="145">
        <v>61</v>
      </c>
      <c r="S224" s="144"/>
      <c r="T224" s="147">
        <v>708</v>
      </c>
      <c r="U224" s="159"/>
      <c r="V224" s="145">
        <v>40.479999999999997</v>
      </c>
      <c r="W224" s="145">
        <v>10.57</v>
      </c>
      <c r="X224" s="145">
        <v>45</v>
      </c>
      <c r="Y224" s="145">
        <v>22.67</v>
      </c>
      <c r="Z224" s="145">
        <v>61</v>
      </c>
      <c r="AA224" s="144"/>
      <c r="AB224" s="76">
        <v>2775</v>
      </c>
      <c r="AC224" s="159"/>
      <c r="AD224" s="145">
        <v>38.42</v>
      </c>
      <c r="AE224" s="145">
        <v>11.91</v>
      </c>
      <c r="AF224" s="145">
        <v>44</v>
      </c>
      <c r="AG224" s="145">
        <v>22.42</v>
      </c>
      <c r="AH224" s="145">
        <v>61</v>
      </c>
      <c r="AI224" s="145"/>
      <c r="AJ224" s="146">
        <v>3483</v>
      </c>
      <c r="AK224" s="159"/>
      <c r="AL224" s="144">
        <v>38.47</v>
      </c>
      <c r="AM224" s="144">
        <v>11.79</v>
      </c>
      <c r="AN224" s="144">
        <v>44</v>
      </c>
      <c r="AO224" s="144">
        <v>22.42</v>
      </c>
      <c r="AP224" s="144">
        <v>61</v>
      </c>
    </row>
    <row r="225" spans="1:42" ht="17.100000000000001" customHeight="1" x14ac:dyDescent="0.25">
      <c r="A225" s="212"/>
      <c r="B225" s="212"/>
      <c r="C225" s="161" t="s">
        <v>6318</v>
      </c>
      <c r="D225" s="147">
        <v>695</v>
      </c>
      <c r="E225" s="159"/>
      <c r="F225" s="145">
        <v>58.25</v>
      </c>
      <c r="G225" s="145">
        <v>16.36</v>
      </c>
      <c r="H225" s="145">
        <v>57.62</v>
      </c>
      <c r="I225" s="145">
        <v>8.51</v>
      </c>
      <c r="J225" s="145">
        <v>140.37</v>
      </c>
      <c r="K225" s="145"/>
      <c r="L225" s="146">
        <v>2788</v>
      </c>
      <c r="M225" s="159"/>
      <c r="N225" s="144">
        <v>58.68</v>
      </c>
      <c r="O225" s="144">
        <v>15.33</v>
      </c>
      <c r="P225" s="144">
        <v>57.23</v>
      </c>
      <c r="Q225" s="144">
        <v>14.31</v>
      </c>
      <c r="R225" s="144">
        <v>115.62</v>
      </c>
      <c r="S225" s="144"/>
      <c r="T225" s="147">
        <v>708</v>
      </c>
      <c r="U225" s="159"/>
      <c r="V225" s="145">
        <v>57.03</v>
      </c>
      <c r="W225" s="145">
        <v>14.89</v>
      </c>
      <c r="X225" s="145">
        <v>55.68</v>
      </c>
      <c r="Y225" s="145">
        <v>14.31</v>
      </c>
      <c r="Z225" s="145">
        <v>114.46</v>
      </c>
      <c r="AA225" s="144"/>
      <c r="AB225" s="147">
        <v>2775</v>
      </c>
      <c r="AC225" s="159"/>
      <c r="AD225" s="145">
        <v>59</v>
      </c>
      <c r="AE225" s="145">
        <v>15.68</v>
      </c>
      <c r="AF225" s="145">
        <v>58</v>
      </c>
      <c r="AG225" s="145">
        <v>8.51</v>
      </c>
      <c r="AH225" s="145">
        <v>140.37</v>
      </c>
      <c r="AI225" s="145"/>
      <c r="AJ225" s="146">
        <v>3483</v>
      </c>
      <c r="AK225" s="159"/>
      <c r="AL225" s="144">
        <v>58.6</v>
      </c>
      <c r="AM225" s="144">
        <v>15.54</v>
      </c>
      <c r="AN225" s="144">
        <v>57.23</v>
      </c>
      <c r="AO225" s="144">
        <v>8.51</v>
      </c>
      <c r="AP225" s="144">
        <v>140.37</v>
      </c>
    </row>
    <row r="226" spans="1:42" x14ac:dyDescent="0.25">
      <c r="A226" s="212"/>
      <c r="B226" s="212"/>
      <c r="C226" s="161" t="s">
        <v>38</v>
      </c>
      <c r="D226" s="76">
        <v>695</v>
      </c>
      <c r="E226" s="154"/>
      <c r="F226" s="74">
        <v>4.024</v>
      </c>
      <c r="G226" s="74">
        <v>0.29170000000000001</v>
      </c>
      <c r="H226" s="74">
        <v>4.0540000000000003</v>
      </c>
      <c r="I226" s="74">
        <v>2.141</v>
      </c>
      <c r="J226" s="74">
        <v>4.944</v>
      </c>
      <c r="K226" s="74"/>
      <c r="L226" s="76">
        <v>2788</v>
      </c>
      <c r="M226" s="154"/>
      <c r="N226" s="74">
        <v>4.0380000000000003</v>
      </c>
      <c r="O226" s="74">
        <v>0.26440000000000002</v>
      </c>
      <c r="P226" s="74">
        <v>4.0469999999999997</v>
      </c>
      <c r="Q226" s="74">
        <v>2.661</v>
      </c>
      <c r="R226" s="74">
        <v>4.75</v>
      </c>
      <c r="S226" s="74"/>
      <c r="T226" s="76">
        <v>708</v>
      </c>
      <c r="U226" s="154"/>
      <c r="V226" s="74">
        <v>4.01</v>
      </c>
      <c r="W226" s="74">
        <v>0.26390000000000002</v>
      </c>
      <c r="X226" s="74">
        <v>4.0199999999999996</v>
      </c>
      <c r="Y226" s="74">
        <v>2.661</v>
      </c>
      <c r="Z226" s="74">
        <v>4.74</v>
      </c>
      <c r="AA226" s="74"/>
      <c r="AB226" s="76">
        <v>2775</v>
      </c>
      <c r="AC226" s="154"/>
      <c r="AD226" s="74">
        <v>4.0419999999999998</v>
      </c>
      <c r="AE226" s="74">
        <v>0.27129999999999999</v>
      </c>
      <c r="AF226" s="74">
        <v>4.0609999999999999</v>
      </c>
      <c r="AG226" s="74">
        <v>2.141</v>
      </c>
      <c r="AH226" s="74">
        <v>4.944</v>
      </c>
      <c r="AI226" s="74"/>
      <c r="AJ226" s="76">
        <v>3483</v>
      </c>
      <c r="AK226" s="154"/>
      <c r="AL226" s="74">
        <v>4.0350000000000001</v>
      </c>
      <c r="AM226" s="74">
        <v>0.27010000000000001</v>
      </c>
      <c r="AN226" s="74">
        <v>4.0469999999999997</v>
      </c>
      <c r="AO226" s="74">
        <v>2.141</v>
      </c>
      <c r="AP226" s="82">
        <v>4.944</v>
      </c>
    </row>
    <row r="227" spans="1:42" x14ac:dyDescent="0.25">
      <c r="A227" s="212"/>
      <c r="B227" s="212"/>
      <c r="C227" s="68" t="s">
        <v>6319</v>
      </c>
      <c r="D227" s="76">
        <v>613</v>
      </c>
      <c r="E227" s="154"/>
      <c r="F227" s="74">
        <v>88.16</v>
      </c>
      <c r="G227" s="74">
        <v>48.63</v>
      </c>
      <c r="H227" s="74">
        <v>75.28</v>
      </c>
      <c r="I227" s="74">
        <v>25.69</v>
      </c>
      <c r="J227" s="74">
        <v>523.45000000000005</v>
      </c>
      <c r="K227" s="74"/>
      <c r="L227" s="76">
        <v>2466</v>
      </c>
      <c r="M227" s="154"/>
      <c r="N227" s="74">
        <v>85.78</v>
      </c>
      <c r="O227" s="74">
        <v>49.27</v>
      </c>
      <c r="P227" s="74">
        <v>74.400000000000006</v>
      </c>
      <c r="Q227" s="74">
        <v>19.489999999999998</v>
      </c>
      <c r="R227" s="74">
        <v>1188.6099999999999</v>
      </c>
      <c r="S227" s="74"/>
      <c r="T227" s="76">
        <v>608</v>
      </c>
      <c r="U227" s="154"/>
      <c r="V227" s="74">
        <v>88.24</v>
      </c>
      <c r="W227" s="74">
        <v>44.26</v>
      </c>
      <c r="X227" s="74">
        <v>75.28</v>
      </c>
      <c r="Y227" s="74">
        <v>19.489999999999998</v>
      </c>
      <c r="Z227" s="74">
        <v>367.57</v>
      </c>
      <c r="AA227" s="74"/>
      <c r="AB227" s="76">
        <v>2471</v>
      </c>
      <c r="AC227" s="154"/>
      <c r="AD227" s="74">
        <v>85.77</v>
      </c>
      <c r="AE227" s="74">
        <v>50.27</v>
      </c>
      <c r="AF227" s="74">
        <v>74.400000000000006</v>
      </c>
      <c r="AG227" s="74">
        <v>23.91</v>
      </c>
      <c r="AH227" s="74">
        <v>1188.6099999999999</v>
      </c>
      <c r="AI227" s="74"/>
      <c r="AJ227" s="76">
        <v>3079</v>
      </c>
      <c r="AK227" s="154"/>
      <c r="AL227" s="74">
        <v>86.26</v>
      </c>
      <c r="AM227" s="74">
        <v>49.14</v>
      </c>
      <c r="AN227" s="74">
        <v>74.400000000000006</v>
      </c>
      <c r="AO227" s="74">
        <v>19.489999999999998</v>
      </c>
      <c r="AP227" s="82">
        <v>1188.6099999999999</v>
      </c>
    </row>
    <row r="228" spans="1:42" x14ac:dyDescent="0.25">
      <c r="A228" s="212"/>
      <c r="B228" s="212"/>
      <c r="C228" s="71" t="s">
        <v>39</v>
      </c>
      <c r="D228" s="76">
        <v>613</v>
      </c>
      <c r="E228" s="154"/>
      <c r="F228" s="74">
        <v>4.3710000000000004</v>
      </c>
      <c r="G228" s="74">
        <v>0.443</v>
      </c>
      <c r="H228" s="74">
        <v>4.3209999999999997</v>
      </c>
      <c r="I228" s="74">
        <v>3.246</v>
      </c>
      <c r="J228" s="74">
        <v>6.26</v>
      </c>
      <c r="K228" s="74"/>
      <c r="L228" s="76">
        <v>2466</v>
      </c>
      <c r="M228" s="154"/>
      <c r="N228" s="74">
        <v>4.3540000000000001</v>
      </c>
      <c r="O228" s="74">
        <v>0.41660000000000003</v>
      </c>
      <c r="P228" s="74">
        <v>4.3090000000000002</v>
      </c>
      <c r="Q228" s="74">
        <v>2.97</v>
      </c>
      <c r="R228" s="74">
        <v>7.0810000000000004</v>
      </c>
      <c r="S228" s="74"/>
      <c r="T228" s="76">
        <v>608</v>
      </c>
      <c r="U228" s="154"/>
      <c r="V228" s="74">
        <v>4.3849999999999998</v>
      </c>
      <c r="W228" s="74">
        <v>0.41860000000000003</v>
      </c>
      <c r="X228" s="74">
        <v>4.3209999999999997</v>
      </c>
      <c r="Y228" s="74">
        <v>2.97</v>
      </c>
      <c r="Z228" s="74">
        <v>5.907</v>
      </c>
      <c r="AA228" s="74"/>
      <c r="AB228" s="76">
        <v>2471</v>
      </c>
      <c r="AC228" s="154"/>
      <c r="AD228" s="74">
        <v>4.3499999999999996</v>
      </c>
      <c r="AE228" s="74">
        <v>0.42259999999999998</v>
      </c>
      <c r="AF228" s="74">
        <v>4.3090000000000002</v>
      </c>
      <c r="AG228" s="74">
        <v>3.1739999999999999</v>
      </c>
      <c r="AH228" s="74">
        <v>7.0810000000000004</v>
      </c>
      <c r="AI228" s="74"/>
      <c r="AJ228" s="76">
        <v>3079</v>
      </c>
      <c r="AK228" s="154"/>
      <c r="AL228" s="74">
        <v>4.3570000000000002</v>
      </c>
      <c r="AM228" s="74">
        <v>0.4219</v>
      </c>
      <c r="AN228" s="74">
        <v>4.3090000000000002</v>
      </c>
      <c r="AO228" s="74">
        <v>2.97</v>
      </c>
      <c r="AP228" s="82">
        <v>7.0810000000000004</v>
      </c>
    </row>
    <row r="229" spans="1:42" x14ac:dyDescent="0.25">
      <c r="A229" s="213"/>
      <c r="B229" s="213"/>
      <c r="C229" s="68" t="s">
        <v>6320</v>
      </c>
      <c r="D229" s="76">
        <v>0</v>
      </c>
      <c r="E229" s="154"/>
      <c r="F229" s="80"/>
      <c r="G229" s="80"/>
      <c r="H229" s="80"/>
      <c r="I229" s="80"/>
      <c r="J229" s="80"/>
      <c r="K229" s="74"/>
      <c r="L229" s="76">
        <v>0</v>
      </c>
      <c r="M229" s="154"/>
      <c r="N229" s="80"/>
      <c r="O229" s="80"/>
      <c r="P229" s="80"/>
      <c r="Q229" s="80"/>
      <c r="R229" s="80"/>
      <c r="S229" s="74"/>
      <c r="T229" s="76">
        <v>0</v>
      </c>
      <c r="U229" s="154"/>
      <c r="V229" s="80"/>
      <c r="W229" s="80"/>
      <c r="X229" s="80"/>
      <c r="Y229" s="80"/>
      <c r="Z229" s="80"/>
      <c r="AA229" s="74"/>
      <c r="AB229" s="76">
        <v>0</v>
      </c>
      <c r="AC229" s="154"/>
      <c r="AD229" s="80"/>
      <c r="AE229" s="80"/>
      <c r="AF229" s="80"/>
      <c r="AG229" s="80"/>
      <c r="AH229" s="80"/>
      <c r="AI229" s="74"/>
      <c r="AJ229" s="76">
        <v>0</v>
      </c>
      <c r="AK229" s="154"/>
      <c r="AL229" s="80"/>
      <c r="AM229" s="80"/>
      <c r="AN229" s="80"/>
      <c r="AO229" s="80"/>
      <c r="AP229" s="83"/>
    </row>
    <row r="230" spans="1:42" x14ac:dyDescent="0.25">
      <c r="A230" s="214" t="s">
        <v>130</v>
      </c>
      <c r="B230" s="214" t="s">
        <v>208</v>
      </c>
      <c r="C230" s="9" t="s">
        <v>34</v>
      </c>
      <c r="D230" s="77">
        <v>0</v>
      </c>
      <c r="E230" s="151">
        <f>(D230/(MAX(D233:D237))*100)</f>
        <v>0</v>
      </c>
      <c r="F230" s="78"/>
      <c r="G230" s="78"/>
      <c r="H230" s="78"/>
      <c r="I230" s="78"/>
      <c r="J230" s="78"/>
      <c r="K230" s="79"/>
      <c r="L230" s="93">
        <v>0</v>
      </c>
      <c r="M230" s="151">
        <f>(L230/(MAX(L233:L237))*100)</f>
        <v>0</v>
      </c>
      <c r="N230" s="78"/>
      <c r="O230" s="78"/>
      <c r="P230" s="78"/>
      <c r="Q230" s="78"/>
      <c r="R230" s="78"/>
      <c r="S230" s="73"/>
      <c r="T230" s="93">
        <v>0</v>
      </c>
      <c r="U230" s="151">
        <f>(T230/(MAX(T233:T237))*100)</f>
        <v>0</v>
      </c>
      <c r="V230" s="78"/>
      <c r="W230" s="78"/>
      <c r="X230" s="78"/>
      <c r="Y230" s="78"/>
      <c r="Z230" s="78"/>
      <c r="AA230" s="73"/>
      <c r="AB230" s="93">
        <v>0</v>
      </c>
      <c r="AC230" s="151">
        <f>(AB230/(MAX(AB233:AB237))*100)</f>
        <v>0</v>
      </c>
      <c r="AD230" s="78"/>
      <c r="AE230" s="78"/>
      <c r="AF230" s="78"/>
      <c r="AG230" s="78"/>
      <c r="AH230" s="78"/>
      <c r="AI230" s="79"/>
      <c r="AJ230" s="93">
        <v>0</v>
      </c>
      <c r="AK230" s="151">
        <f>(AJ230/(MAX(AJ233:AJ237))*100)</f>
        <v>0</v>
      </c>
      <c r="AL230" s="78"/>
      <c r="AM230" s="78"/>
      <c r="AN230" s="78"/>
      <c r="AO230" s="78"/>
      <c r="AP230" s="78"/>
    </row>
    <row r="231" spans="1:42" x14ac:dyDescent="0.25">
      <c r="A231" s="214"/>
      <c r="B231" s="214"/>
      <c r="C231" s="9" t="s">
        <v>36</v>
      </c>
      <c r="D231" s="77">
        <v>6</v>
      </c>
      <c r="E231" s="151">
        <f>(D231/(MAX(D233:D237))*100)</f>
        <v>4.5112781954887211</v>
      </c>
      <c r="F231" s="78"/>
      <c r="G231" s="78"/>
      <c r="H231" s="78"/>
      <c r="I231" s="78"/>
      <c r="J231" s="78"/>
      <c r="K231" s="79"/>
      <c r="L231" s="93">
        <v>21</v>
      </c>
      <c r="M231" s="151">
        <f>(L231/(MAX(L233:L237))*100)</f>
        <v>4.0152963671128106</v>
      </c>
      <c r="N231" s="78"/>
      <c r="O231" s="78"/>
      <c r="P231" s="78"/>
      <c r="Q231" s="78"/>
      <c r="R231" s="78"/>
      <c r="S231" s="73"/>
      <c r="T231" s="93">
        <v>8</v>
      </c>
      <c r="U231" s="151">
        <f>(T231/(MAX(T233:T237))*100)</f>
        <v>6.0150375939849621</v>
      </c>
      <c r="V231" s="78"/>
      <c r="W231" s="78"/>
      <c r="X231" s="78"/>
      <c r="Y231" s="78"/>
      <c r="Z231" s="78"/>
      <c r="AA231" s="73"/>
      <c r="AB231" s="93">
        <v>19</v>
      </c>
      <c r="AC231" s="151">
        <f>(AB231/(MAX(AB233:AB237))*100)</f>
        <v>3.6328871892925432</v>
      </c>
      <c r="AD231" s="78"/>
      <c r="AE231" s="78"/>
      <c r="AF231" s="78"/>
      <c r="AG231" s="78"/>
      <c r="AH231" s="78"/>
      <c r="AI231" s="79"/>
      <c r="AJ231" s="93">
        <v>27</v>
      </c>
      <c r="AK231" s="151">
        <f>(AJ231/(MAX(AJ233:AJ237))*100)</f>
        <v>4.1158536585365857</v>
      </c>
      <c r="AL231" s="78"/>
      <c r="AM231" s="78"/>
      <c r="AN231" s="78"/>
      <c r="AO231" s="78"/>
      <c r="AP231" s="78"/>
    </row>
    <row r="232" spans="1:42" x14ac:dyDescent="0.25">
      <c r="A232" s="214"/>
      <c r="B232" s="214"/>
      <c r="C232" s="9" t="s">
        <v>37</v>
      </c>
      <c r="D232" s="68">
        <v>133</v>
      </c>
      <c r="E232" s="151"/>
      <c r="F232" s="69">
        <v>52.005263157894703</v>
      </c>
      <c r="G232" s="69">
        <v>2.47371992576613</v>
      </c>
      <c r="H232" s="69">
        <v>51.9</v>
      </c>
      <c r="I232" s="69">
        <v>46.3</v>
      </c>
      <c r="J232" s="69">
        <v>56.8</v>
      </c>
      <c r="K232" s="79"/>
      <c r="L232" s="90">
        <v>523</v>
      </c>
      <c r="M232" s="151"/>
      <c r="N232" s="69">
        <v>50.2342256214149</v>
      </c>
      <c r="O232" s="69">
        <v>2.6231132103885102</v>
      </c>
      <c r="P232" s="69">
        <v>49.8</v>
      </c>
      <c r="Q232" s="69">
        <v>46</v>
      </c>
      <c r="R232" s="69">
        <v>57</v>
      </c>
      <c r="S232" s="69"/>
      <c r="T232" s="90">
        <v>133</v>
      </c>
      <c r="U232" s="151"/>
      <c r="V232" s="69">
        <v>50.472180451127798</v>
      </c>
      <c r="W232" s="69">
        <v>2.4853313108651101</v>
      </c>
      <c r="X232" s="69">
        <v>50.3</v>
      </c>
      <c r="Y232" s="69">
        <v>46.3</v>
      </c>
      <c r="Z232" s="69">
        <v>56.6</v>
      </c>
      <c r="AA232" s="69"/>
      <c r="AB232" s="90">
        <v>523</v>
      </c>
      <c r="AC232" s="16"/>
      <c r="AD232" s="69">
        <v>50.624091778202697</v>
      </c>
      <c r="AE232" s="69">
        <v>2.7383597054839401</v>
      </c>
      <c r="AF232" s="69">
        <v>50.3</v>
      </c>
      <c r="AG232" s="69">
        <v>46</v>
      </c>
      <c r="AH232" s="69">
        <v>57</v>
      </c>
      <c r="AI232" s="69"/>
      <c r="AJ232" s="90">
        <v>656</v>
      </c>
      <c r="AK232" s="151"/>
      <c r="AL232" s="69">
        <v>50.593292682926801</v>
      </c>
      <c r="AM232" s="69">
        <v>2.6878495299933198</v>
      </c>
      <c r="AN232" s="69">
        <v>50.3</v>
      </c>
      <c r="AO232" s="69">
        <v>46</v>
      </c>
      <c r="AP232" s="69">
        <v>57</v>
      </c>
    </row>
    <row r="233" spans="1:42" x14ac:dyDescent="0.25">
      <c r="A233" s="214"/>
      <c r="B233" s="214"/>
      <c r="C233" s="70" t="s">
        <v>6318</v>
      </c>
      <c r="D233" s="68">
        <v>133</v>
      </c>
      <c r="E233" s="151"/>
      <c r="F233" s="69">
        <v>57.383458646616504</v>
      </c>
      <c r="G233" s="69">
        <v>15.6067787352995</v>
      </c>
      <c r="H233" s="69">
        <v>56</v>
      </c>
      <c r="I233" s="69">
        <v>28</v>
      </c>
      <c r="J233" s="69">
        <v>114</v>
      </c>
      <c r="K233" s="74"/>
      <c r="L233" s="90">
        <v>523</v>
      </c>
      <c r="M233" s="151"/>
      <c r="N233" s="69">
        <v>57.952198852772497</v>
      </c>
      <c r="O233" s="69">
        <v>15.0588758320257</v>
      </c>
      <c r="P233" s="69">
        <v>56</v>
      </c>
      <c r="Q233" s="69">
        <v>25</v>
      </c>
      <c r="R233" s="69">
        <v>124</v>
      </c>
      <c r="S233" s="69"/>
      <c r="T233" s="90">
        <v>133</v>
      </c>
      <c r="U233" s="151"/>
      <c r="V233" s="69">
        <v>58.030075187969899</v>
      </c>
      <c r="W233" s="69">
        <v>15.7667370664186</v>
      </c>
      <c r="X233" s="69">
        <v>56</v>
      </c>
      <c r="Y233" s="69">
        <v>28</v>
      </c>
      <c r="Z233" s="69">
        <v>95</v>
      </c>
      <c r="AA233" s="69"/>
      <c r="AB233" s="90">
        <v>523</v>
      </c>
      <c r="AC233" s="16"/>
      <c r="AD233" s="69">
        <v>57.787762906309801</v>
      </c>
      <c r="AE233" s="69">
        <v>15.0184714928648</v>
      </c>
      <c r="AF233" s="69">
        <v>56</v>
      </c>
      <c r="AG233" s="69">
        <v>25</v>
      </c>
      <c r="AH233" s="69">
        <v>124</v>
      </c>
      <c r="AI233" s="69"/>
      <c r="AJ233" s="90">
        <v>656</v>
      </c>
      <c r="AK233" s="151"/>
      <c r="AL233" s="69">
        <v>57.836890243902403</v>
      </c>
      <c r="AM233" s="69">
        <v>15.161197321049</v>
      </c>
      <c r="AN233" s="69">
        <v>56</v>
      </c>
      <c r="AO233" s="69">
        <v>25</v>
      </c>
      <c r="AP233" s="69">
        <v>124</v>
      </c>
    </row>
    <row r="234" spans="1:42" x14ac:dyDescent="0.25">
      <c r="A234" s="214"/>
      <c r="B234" s="214"/>
      <c r="C234" s="70" t="s">
        <v>38</v>
      </c>
      <c r="D234" s="68">
        <v>133</v>
      </c>
      <c r="E234" s="151"/>
      <c r="F234" s="69">
        <v>4.0130388230209197</v>
      </c>
      <c r="G234" s="69">
        <v>0.27402125842181901</v>
      </c>
      <c r="H234" s="69">
        <v>4.0253516907351496</v>
      </c>
      <c r="I234" s="69">
        <v>3.3322045101751998</v>
      </c>
      <c r="J234" s="69">
        <v>4.7361984483945001</v>
      </c>
      <c r="K234" s="74"/>
      <c r="L234" s="90">
        <v>523</v>
      </c>
      <c r="M234" s="151"/>
      <c r="N234" s="69">
        <v>4.0259853258413099</v>
      </c>
      <c r="O234" s="69">
        <v>0.26148302385373401</v>
      </c>
      <c r="P234" s="69">
        <v>4.0253516907351496</v>
      </c>
      <c r="Q234" s="69">
        <v>3.2188758248682001</v>
      </c>
      <c r="R234" s="69">
        <v>4.8202815656050397</v>
      </c>
      <c r="S234" s="69"/>
      <c r="T234" s="90">
        <v>133</v>
      </c>
      <c r="U234" s="151"/>
      <c r="V234" s="69">
        <v>4.0221065440949602</v>
      </c>
      <c r="W234" s="69">
        <v>0.28538855306238498</v>
      </c>
      <c r="X234" s="69">
        <v>4.0253516907351496</v>
      </c>
      <c r="Y234" s="69">
        <v>3.3322045101751998</v>
      </c>
      <c r="Z234" s="69">
        <v>4.5538768916005399</v>
      </c>
      <c r="AA234" s="69"/>
      <c r="AB234" s="90">
        <v>523</v>
      </c>
      <c r="AC234" s="16"/>
      <c r="AD234" s="69">
        <v>4.0236793853004897</v>
      </c>
      <c r="AE234" s="69">
        <v>0.258454831042285</v>
      </c>
      <c r="AF234" s="69">
        <v>4.0253516907351496</v>
      </c>
      <c r="AG234" s="69">
        <v>3.2188758248682001</v>
      </c>
      <c r="AH234" s="69">
        <v>4.8202815656050397</v>
      </c>
      <c r="AI234" s="69"/>
      <c r="AJ234" s="90">
        <v>656</v>
      </c>
      <c r="AK234" s="151"/>
      <c r="AL234" s="69">
        <v>4.0233605013365699</v>
      </c>
      <c r="AM234" s="69">
        <v>0.26391139679962899</v>
      </c>
      <c r="AN234" s="69">
        <v>4.0253516907351496</v>
      </c>
      <c r="AO234" s="69">
        <v>3.2188758248682001</v>
      </c>
      <c r="AP234" s="69">
        <v>4.8202815656050397</v>
      </c>
    </row>
    <row r="235" spans="1:42" x14ac:dyDescent="0.25">
      <c r="A235" s="214"/>
      <c r="B235" s="214"/>
      <c r="C235" s="71" t="s">
        <v>6319</v>
      </c>
      <c r="D235" s="68">
        <v>132</v>
      </c>
      <c r="E235" s="151"/>
      <c r="F235" s="69">
        <v>137.62878787878799</v>
      </c>
      <c r="G235" s="69">
        <v>72.581978427242404</v>
      </c>
      <c r="H235" s="69">
        <v>118</v>
      </c>
      <c r="I235" s="69">
        <v>47</v>
      </c>
      <c r="J235" s="69">
        <v>359</v>
      </c>
      <c r="K235" s="74"/>
      <c r="L235" s="90">
        <v>514</v>
      </c>
      <c r="M235" s="151"/>
      <c r="N235" s="69">
        <v>125.437743190661</v>
      </c>
      <c r="O235" s="69">
        <v>76.193895830036695</v>
      </c>
      <c r="P235" s="69">
        <v>100</v>
      </c>
      <c r="Q235" s="69">
        <v>40</v>
      </c>
      <c r="R235" s="69">
        <v>700</v>
      </c>
      <c r="S235" s="69"/>
      <c r="T235" s="90">
        <v>130</v>
      </c>
      <c r="U235" s="151"/>
      <c r="V235" s="69">
        <v>131.776923076923</v>
      </c>
      <c r="W235" s="69">
        <v>77.802001268038495</v>
      </c>
      <c r="X235" s="69">
        <v>100</v>
      </c>
      <c r="Y235" s="69">
        <v>48</v>
      </c>
      <c r="Z235" s="69">
        <v>500</v>
      </c>
      <c r="AA235" s="69"/>
      <c r="AB235" s="90">
        <v>516</v>
      </c>
      <c r="AC235" s="16"/>
      <c r="AD235" s="69">
        <v>126.95930232558101</v>
      </c>
      <c r="AE235" s="69">
        <v>75.049448363772001</v>
      </c>
      <c r="AF235" s="69">
        <v>105</v>
      </c>
      <c r="AG235" s="69">
        <v>40</v>
      </c>
      <c r="AH235" s="69">
        <v>700</v>
      </c>
      <c r="AI235" s="69"/>
      <c r="AJ235" s="90">
        <v>646</v>
      </c>
      <c r="AK235" s="151"/>
      <c r="AL235" s="69">
        <v>127.928792569659</v>
      </c>
      <c r="AM235" s="69">
        <v>75.574930469297001</v>
      </c>
      <c r="AN235" s="69">
        <v>105</v>
      </c>
      <c r="AO235" s="69">
        <v>40</v>
      </c>
      <c r="AP235" s="69">
        <v>700</v>
      </c>
    </row>
    <row r="236" spans="1:42" x14ac:dyDescent="0.25">
      <c r="A236" s="214"/>
      <c r="B236" s="214"/>
      <c r="C236" s="71" t="s">
        <v>39</v>
      </c>
      <c r="D236" s="68">
        <v>132</v>
      </c>
      <c r="E236" s="151"/>
      <c r="F236" s="69">
        <v>4.7995603719757396</v>
      </c>
      <c r="G236" s="69">
        <v>0.49654004537359497</v>
      </c>
      <c r="H236" s="69">
        <v>4.7706846244656704</v>
      </c>
      <c r="I236" s="69">
        <v>3.8501476017100602</v>
      </c>
      <c r="J236" s="69">
        <v>5.8833223884882804</v>
      </c>
      <c r="K236" s="74"/>
      <c r="L236" s="90">
        <v>514</v>
      </c>
      <c r="M236" s="151"/>
      <c r="N236" s="69">
        <v>4.69575822831131</v>
      </c>
      <c r="O236" s="69">
        <v>0.49884391164420699</v>
      </c>
      <c r="P236" s="69">
        <v>4.60517018598809</v>
      </c>
      <c r="Q236" s="69">
        <v>3.6888794541139398</v>
      </c>
      <c r="R236" s="69">
        <v>6.5510803350433999</v>
      </c>
      <c r="S236" s="69"/>
      <c r="T236" s="90">
        <v>130</v>
      </c>
      <c r="U236" s="151"/>
      <c r="V236" s="69">
        <v>4.7465386248559804</v>
      </c>
      <c r="W236" s="69">
        <v>0.49820955683548701</v>
      </c>
      <c r="X236" s="69">
        <v>4.60517018598809</v>
      </c>
      <c r="Y236" s="69">
        <v>3.8712010109078898</v>
      </c>
      <c r="Z236" s="69">
        <v>6.2146080984221896</v>
      </c>
      <c r="AA236" s="69"/>
      <c r="AB236" s="90">
        <v>516</v>
      </c>
      <c r="AC236" s="16"/>
      <c r="AD236" s="69">
        <v>4.7095187543052903</v>
      </c>
      <c r="AE236" s="69">
        <v>0.50034131061582898</v>
      </c>
      <c r="AF236" s="69">
        <v>4.6539603501575204</v>
      </c>
      <c r="AG236" s="69">
        <v>3.6888794541139398</v>
      </c>
      <c r="AH236" s="69">
        <v>6.5510803350433999</v>
      </c>
      <c r="AI236" s="69"/>
      <c r="AJ236" s="90">
        <v>646</v>
      </c>
      <c r="AK236" s="151"/>
      <c r="AL236" s="69">
        <v>4.7169685734563602</v>
      </c>
      <c r="AM236" s="69">
        <v>0.49974813758567899</v>
      </c>
      <c r="AN236" s="69">
        <v>4.6539603501575204</v>
      </c>
      <c r="AO236" s="69">
        <v>3.6888794541139398</v>
      </c>
      <c r="AP236" s="69">
        <v>6.5510803350433999</v>
      </c>
    </row>
    <row r="237" spans="1:42" x14ac:dyDescent="0.25">
      <c r="A237" s="214"/>
      <c r="B237" s="214"/>
      <c r="C237" s="68" t="s">
        <v>6320</v>
      </c>
      <c r="D237" s="68">
        <v>132</v>
      </c>
      <c r="E237" s="151"/>
      <c r="F237" s="69">
        <v>120.372491652427</v>
      </c>
      <c r="G237" s="69">
        <v>35.566991122997898</v>
      </c>
      <c r="H237" s="69">
        <v>117</v>
      </c>
      <c r="I237" s="69">
        <v>52</v>
      </c>
      <c r="J237" s="69">
        <v>320.81889812041101</v>
      </c>
      <c r="K237" s="74"/>
      <c r="L237" s="90">
        <v>508</v>
      </c>
      <c r="M237" s="151"/>
      <c r="N237" s="69">
        <v>118.00629921259799</v>
      </c>
      <c r="O237" s="69">
        <v>33.015885688198203</v>
      </c>
      <c r="P237" s="69">
        <v>115.35</v>
      </c>
      <c r="Q237" s="69">
        <v>47</v>
      </c>
      <c r="R237" s="69">
        <v>258</v>
      </c>
      <c r="S237" s="69"/>
      <c r="T237" s="90">
        <v>129</v>
      </c>
      <c r="U237" s="151"/>
      <c r="V237" s="69">
        <v>119.61976744186001</v>
      </c>
      <c r="W237" s="69">
        <v>31.851632622626202</v>
      </c>
      <c r="X237" s="69">
        <v>117</v>
      </c>
      <c r="Y237" s="69">
        <v>52</v>
      </c>
      <c r="Z237" s="69">
        <v>224</v>
      </c>
      <c r="AA237" s="69"/>
      <c r="AB237" s="90">
        <v>511</v>
      </c>
      <c r="AC237" s="16"/>
      <c r="AD237" s="69">
        <v>118.210213107868</v>
      </c>
      <c r="AE237" s="69">
        <v>33.980781897729997</v>
      </c>
      <c r="AF237" s="69">
        <v>116</v>
      </c>
      <c r="AG237" s="69">
        <v>47</v>
      </c>
      <c r="AH237" s="69">
        <v>320.81889812041101</v>
      </c>
      <c r="AI237" s="69"/>
      <c r="AJ237" s="90">
        <v>640</v>
      </c>
      <c r="AK237" s="151"/>
      <c r="AL237" s="69">
        <v>118.494326403313</v>
      </c>
      <c r="AM237" s="69">
        <v>33.542949797525701</v>
      </c>
      <c r="AN237" s="69">
        <v>116</v>
      </c>
      <c r="AO237" s="69">
        <v>47</v>
      </c>
      <c r="AP237" s="69">
        <v>320.81889812041101</v>
      </c>
    </row>
    <row r="238" spans="1:42" x14ac:dyDescent="0.25">
      <c r="A238" s="214" t="s">
        <v>130</v>
      </c>
      <c r="B238" s="214" t="s">
        <v>6043</v>
      </c>
      <c r="C238" s="9" t="s">
        <v>34</v>
      </c>
      <c r="D238" s="77">
        <v>0</v>
      </c>
      <c r="E238" s="151">
        <f>(D238/(MAX(D241:D245))*100)</f>
        <v>0</v>
      </c>
      <c r="F238" s="78"/>
      <c r="G238" s="78"/>
      <c r="H238" s="78"/>
      <c r="I238" s="78"/>
      <c r="J238" s="78"/>
      <c r="K238" s="79"/>
      <c r="L238" s="93">
        <v>0</v>
      </c>
      <c r="M238" s="151">
        <f>(L238/(MAX(L241:L245))*100)</f>
        <v>0</v>
      </c>
      <c r="N238" s="78"/>
      <c r="O238" s="78"/>
      <c r="P238" s="78"/>
      <c r="Q238" s="78"/>
      <c r="R238" s="78"/>
      <c r="S238" s="73"/>
      <c r="T238" s="93">
        <v>0</v>
      </c>
      <c r="U238" s="151">
        <f>(T238/(MAX(T241:T245))*100)</f>
        <v>0</v>
      </c>
      <c r="V238" s="78"/>
      <c r="W238" s="78"/>
      <c r="X238" s="78"/>
      <c r="Y238" s="78"/>
      <c r="Z238" s="78"/>
      <c r="AA238" s="73"/>
      <c r="AB238" s="93">
        <v>0</v>
      </c>
      <c r="AC238" s="151">
        <f>(AB238/(MAX(AB241:AB245))*100)</f>
        <v>0</v>
      </c>
      <c r="AD238" s="78"/>
      <c r="AE238" s="78"/>
      <c r="AF238" s="78"/>
      <c r="AG238" s="78"/>
      <c r="AH238" s="78"/>
      <c r="AI238" s="79"/>
      <c r="AJ238" s="93">
        <v>0</v>
      </c>
      <c r="AK238" s="151">
        <f>(AJ238/(MAX(AJ241:AJ245))*100)</f>
        <v>0</v>
      </c>
      <c r="AL238" s="78"/>
      <c r="AM238" s="78"/>
      <c r="AN238" s="78"/>
      <c r="AO238" s="78"/>
      <c r="AP238" s="78"/>
    </row>
    <row r="239" spans="1:42" x14ac:dyDescent="0.25">
      <c r="A239" s="214"/>
      <c r="B239" s="214"/>
      <c r="C239" s="9" t="s">
        <v>36</v>
      </c>
      <c r="D239" s="77">
        <v>8</v>
      </c>
      <c r="E239" s="151">
        <f>(D239/(MAX(D241:D245))*100)</f>
        <v>12.307692307692308</v>
      </c>
      <c r="F239" s="78"/>
      <c r="G239" s="78"/>
      <c r="H239" s="78"/>
      <c r="I239" s="78"/>
      <c r="J239" s="78"/>
      <c r="K239" s="79"/>
      <c r="L239" s="93">
        <v>25</v>
      </c>
      <c r="M239" s="151">
        <f>(L239/(MAX(L241:L245))*100)</f>
        <v>9.9601593625498008</v>
      </c>
      <c r="N239" s="78"/>
      <c r="O239" s="78"/>
      <c r="P239" s="78"/>
      <c r="Q239" s="78"/>
      <c r="R239" s="78"/>
      <c r="S239" s="73"/>
      <c r="T239" s="93">
        <v>8</v>
      </c>
      <c r="U239" s="151">
        <f>(T239/(MAX(T241:T245))*100)</f>
        <v>12.5</v>
      </c>
      <c r="V239" s="78"/>
      <c r="W239" s="78"/>
      <c r="X239" s="78"/>
      <c r="Y239" s="78"/>
      <c r="Z239" s="78"/>
      <c r="AA239" s="73"/>
      <c r="AB239" s="93">
        <v>25</v>
      </c>
      <c r="AC239" s="151">
        <f>(AB239/(MAX(AB241:AB245))*100)</f>
        <v>9.9206349206349209</v>
      </c>
      <c r="AD239" s="78"/>
      <c r="AE239" s="78"/>
      <c r="AF239" s="78"/>
      <c r="AG239" s="78"/>
      <c r="AH239" s="78"/>
      <c r="AI239" s="79"/>
      <c r="AJ239" s="93">
        <v>33</v>
      </c>
      <c r="AK239" s="151">
        <f>(AJ239/(MAX(AJ241:AJ245))*100)</f>
        <v>10.443037974683545</v>
      </c>
      <c r="AL239" s="78"/>
      <c r="AM239" s="78"/>
      <c r="AN239" s="78"/>
      <c r="AO239" s="78"/>
      <c r="AP239" s="78"/>
    </row>
    <row r="240" spans="1:42" x14ac:dyDescent="0.25">
      <c r="A240" s="214"/>
      <c r="B240" s="214"/>
      <c r="C240" s="9" t="s">
        <v>37</v>
      </c>
      <c r="D240" s="68">
        <v>65</v>
      </c>
      <c r="E240" s="151"/>
      <c r="F240" s="69">
        <v>49.276923076923097</v>
      </c>
      <c r="G240" s="69">
        <v>2.64124551767067</v>
      </c>
      <c r="H240" s="69">
        <v>48.4</v>
      </c>
      <c r="I240" s="69">
        <v>45.9</v>
      </c>
      <c r="J240" s="69">
        <v>56.3</v>
      </c>
      <c r="K240" s="79"/>
      <c r="L240" s="90">
        <v>251</v>
      </c>
      <c r="M240" s="151"/>
      <c r="N240" s="69">
        <v>50.620318725099601</v>
      </c>
      <c r="O240" s="69">
        <v>2.5984813830404798</v>
      </c>
      <c r="P240" s="69">
        <v>50.5</v>
      </c>
      <c r="Q240" s="69">
        <v>46</v>
      </c>
      <c r="R240" s="69">
        <v>56.8</v>
      </c>
      <c r="S240" s="73"/>
      <c r="T240" s="90">
        <v>64</v>
      </c>
      <c r="U240" s="151"/>
      <c r="V240" s="69">
        <v>51.0859375</v>
      </c>
      <c r="W240" s="69">
        <v>2.7678349333466299</v>
      </c>
      <c r="X240" s="69">
        <v>51.35</v>
      </c>
      <c r="Y240" s="69">
        <v>46.2</v>
      </c>
      <c r="Z240" s="69">
        <v>56.5</v>
      </c>
      <c r="AA240" s="73"/>
      <c r="AB240" s="90">
        <v>252</v>
      </c>
      <c r="AC240" s="151"/>
      <c r="AD240" s="69">
        <v>50.155555555555601</v>
      </c>
      <c r="AE240" s="69">
        <v>2.6031410862320898</v>
      </c>
      <c r="AF240" s="69">
        <v>50.1</v>
      </c>
      <c r="AG240" s="69">
        <v>45.9</v>
      </c>
      <c r="AH240" s="69">
        <v>56.8</v>
      </c>
      <c r="AI240" s="79"/>
      <c r="AJ240" s="90">
        <v>316</v>
      </c>
      <c r="AK240" s="151"/>
      <c r="AL240" s="69">
        <v>50.343987341772099</v>
      </c>
      <c r="AM240" s="69">
        <v>2.6593223721851298</v>
      </c>
      <c r="AN240" s="69">
        <v>50.4</v>
      </c>
      <c r="AO240" s="69">
        <v>45.9</v>
      </c>
      <c r="AP240" s="69">
        <v>56.8</v>
      </c>
    </row>
    <row r="241" spans="1:42" x14ac:dyDescent="0.25">
      <c r="A241" s="214"/>
      <c r="B241" s="214"/>
      <c r="C241" s="70" t="s">
        <v>6318</v>
      </c>
      <c r="D241" s="68">
        <v>65</v>
      </c>
      <c r="E241" s="151"/>
      <c r="F241" s="69">
        <v>55.923076923076898</v>
      </c>
      <c r="G241" s="69">
        <v>15.019058405393301</v>
      </c>
      <c r="H241" s="69">
        <v>53</v>
      </c>
      <c r="I241" s="69">
        <v>30</v>
      </c>
      <c r="J241" s="69">
        <v>97</v>
      </c>
      <c r="K241" s="74"/>
      <c r="L241" s="90">
        <v>251</v>
      </c>
      <c r="M241" s="151"/>
      <c r="N241" s="69">
        <v>55.6812749003984</v>
      </c>
      <c r="O241" s="69">
        <v>14.4253252291977</v>
      </c>
      <c r="P241" s="69">
        <v>53</v>
      </c>
      <c r="Q241" s="69">
        <v>26</v>
      </c>
      <c r="R241" s="69">
        <v>114</v>
      </c>
      <c r="S241" s="69"/>
      <c r="T241" s="90">
        <v>64</v>
      </c>
      <c r="U241" s="151"/>
      <c r="V241" s="69">
        <v>55.390625</v>
      </c>
      <c r="W241" s="69">
        <v>14.1529257589971</v>
      </c>
      <c r="X241" s="69">
        <v>52.5</v>
      </c>
      <c r="Y241" s="69">
        <v>26</v>
      </c>
      <c r="Z241" s="69">
        <v>94</v>
      </c>
      <c r="AA241" s="69"/>
      <c r="AB241" s="90">
        <v>252</v>
      </c>
      <c r="AC241" s="151"/>
      <c r="AD241" s="69">
        <v>55.817460317460302</v>
      </c>
      <c r="AE241" s="69">
        <v>14.6450164449114</v>
      </c>
      <c r="AF241" s="69">
        <v>54</v>
      </c>
      <c r="AG241" s="69">
        <v>26</v>
      </c>
      <c r="AH241" s="69">
        <v>114</v>
      </c>
      <c r="AI241" s="74"/>
      <c r="AJ241" s="90">
        <v>316</v>
      </c>
      <c r="AK241" s="151"/>
      <c r="AL241" s="69">
        <v>55.731012658227797</v>
      </c>
      <c r="AM241" s="69">
        <v>14.52552608953</v>
      </c>
      <c r="AN241" s="69">
        <v>53</v>
      </c>
      <c r="AO241" s="69">
        <v>26</v>
      </c>
      <c r="AP241" s="69">
        <v>114</v>
      </c>
    </row>
    <row r="242" spans="1:42" x14ac:dyDescent="0.25">
      <c r="A242" s="214"/>
      <c r="B242" s="214"/>
      <c r="C242" s="70" t="s">
        <v>38</v>
      </c>
      <c r="D242" s="68">
        <v>65</v>
      </c>
      <c r="E242" s="151"/>
      <c r="F242" s="69">
        <v>3.9901359901898501</v>
      </c>
      <c r="G242" s="69">
        <v>0.26026024475459197</v>
      </c>
      <c r="H242" s="69">
        <v>3.9702919135521202</v>
      </c>
      <c r="I242" s="69">
        <v>3.4011973816621599</v>
      </c>
      <c r="J242" s="69">
        <v>4.5747109785033802</v>
      </c>
      <c r="K242" s="74"/>
      <c r="L242" s="90">
        <v>251</v>
      </c>
      <c r="M242" s="151"/>
      <c r="N242" s="69">
        <v>3.9873108684908201</v>
      </c>
      <c r="O242" s="69">
        <v>0.254916229023677</v>
      </c>
      <c r="P242" s="69">
        <v>3.9702919135521202</v>
      </c>
      <c r="Q242" s="69">
        <v>3.2580965380214799</v>
      </c>
      <c r="R242" s="69">
        <v>4.7361984483945001</v>
      </c>
      <c r="S242" s="69"/>
      <c r="T242" s="90">
        <v>64</v>
      </c>
      <c r="U242" s="151"/>
      <c r="V242" s="69">
        <v>3.98247419798866</v>
      </c>
      <c r="W242" s="69">
        <v>0.25647867808358299</v>
      </c>
      <c r="X242" s="69">
        <v>3.9607678160667801</v>
      </c>
      <c r="Y242" s="69">
        <v>3.2580965380214799</v>
      </c>
      <c r="Z242" s="69">
        <v>4.5432947822700003</v>
      </c>
      <c r="AA242" s="69"/>
      <c r="AB242" s="90">
        <v>252</v>
      </c>
      <c r="AC242" s="151"/>
      <c r="AD242" s="69">
        <v>3.9892679312788202</v>
      </c>
      <c r="AE242" s="69">
        <v>0.25588273883370699</v>
      </c>
      <c r="AF242" s="69">
        <v>3.9889840465642701</v>
      </c>
      <c r="AG242" s="69">
        <v>3.2580965380214799</v>
      </c>
      <c r="AH242" s="69">
        <v>4.7361984483945001</v>
      </c>
      <c r="AI242" s="74"/>
      <c r="AJ242" s="90">
        <v>316</v>
      </c>
      <c r="AK242" s="151"/>
      <c r="AL242" s="69">
        <v>3.9878919852960002</v>
      </c>
      <c r="AM242" s="69">
        <v>0.25561037008576099</v>
      </c>
      <c r="AN242" s="69">
        <v>3.9702919135521202</v>
      </c>
      <c r="AO242" s="69">
        <v>3.2580965380214799</v>
      </c>
      <c r="AP242" s="69">
        <v>4.7361984483945001</v>
      </c>
    </row>
    <row r="243" spans="1:42" x14ac:dyDescent="0.25">
      <c r="A243" s="214"/>
      <c r="B243" s="214"/>
      <c r="C243" s="71" t="s">
        <v>6319</v>
      </c>
      <c r="D243" s="68">
        <v>61</v>
      </c>
      <c r="E243" s="151"/>
      <c r="F243" s="69">
        <v>113</v>
      </c>
      <c r="G243" s="69">
        <v>75.084396958800099</v>
      </c>
      <c r="H243" s="69">
        <v>94</v>
      </c>
      <c r="I243" s="69">
        <v>49</v>
      </c>
      <c r="J243" s="69">
        <v>516</v>
      </c>
      <c r="K243" s="74"/>
      <c r="L243" s="90">
        <v>238</v>
      </c>
      <c r="M243" s="151"/>
      <c r="N243" s="69">
        <v>124.920168067227</v>
      </c>
      <c r="O243" s="69">
        <v>90.908389998522907</v>
      </c>
      <c r="P243" s="69">
        <v>103.5</v>
      </c>
      <c r="Q243" s="69">
        <v>35</v>
      </c>
      <c r="R243" s="69">
        <v>984</v>
      </c>
      <c r="S243" s="69"/>
      <c r="T243" s="90">
        <v>61</v>
      </c>
      <c r="U243" s="151"/>
      <c r="V243" s="69">
        <v>126.049180327869</v>
      </c>
      <c r="W243" s="69">
        <v>62.543964864594301</v>
      </c>
      <c r="X243" s="69">
        <v>117</v>
      </c>
      <c r="Y243" s="69">
        <v>45</v>
      </c>
      <c r="Z243" s="69">
        <v>372</v>
      </c>
      <c r="AA243" s="69"/>
      <c r="AB243" s="90">
        <v>238</v>
      </c>
      <c r="AC243" s="151"/>
      <c r="AD243" s="69">
        <v>121.57563025210101</v>
      </c>
      <c r="AE243" s="69">
        <v>93.414600062706299</v>
      </c>
      <c r="AF243" s="69">
        <v>97.5</v>
      </c>
      <c r="AG243" s="69">
        <v>35</v>
      </c>
      <c r="AH243" s="69">
        <v>984</v>
      </c>
      <c r="AI243" s="74"/>
      <c r="AJ243" s="90">
        <v>299</v>
      </c>
      <c r="AK243" s="151"/>
      <c r="AL243" s="69">
        <v>122.48829431438099</v>
      </c>
      <c r="AM243" s="69">
        <v>87.925508225686698</v>
      </c>
      <c r="AN243" s="69">
        <v>101</v>
      </c>
      <c r="AO243" s="69">
        <v>35</v>
      </c>
      <c r="AP243" s="69">
        <v>984</v>
      </c>
    </row>
    <row r="244" spans="1:42" x14ac:dyDescent="0.25">
      <c r="A244" s="214"/>
      <c r="B244" s="214"/>
      <c r="C244" s="71" t="s">
        <v>39</v>
      </c>
      <c r="D244" s="68">
        <v>61</v>
      </c>
      <c r="E244" s="151"/>
      <c r="F244" s="69">
        <v>4.5891352156474099</v>
      </c>
      <c r="G244" s="69">
        <v>0.48969615683756601</v>
      </c>
      <c r="H244" s="69">
        <v>4.5432947822700003</v>
      </c>
      <c r="I244" s="69">
        <v>3.89182029811063</v>
      </c>
      <c r="J244" s="69">
        <v>6.2461067654815601</v>
      </c>
      <c r="K244" s="74"/>
      <c r="L244" s="90">
        <v>238</v>
      </c>
      <c r="M244" s="151"/>
      <c r="N244" s="69">
        <v>4.6788922957247303</v>
      </c>
      <c r="O244" s="69">
        <v>0.50789699383825404</v>
      </c>
      <c r="P244" s="69">
        <v>4.6395599436855104</v>
      </c>
      <c r="Q244" s="69">
        <v>3.55534806148941</v>
      </c>
      <c r="R244" s="69">
        <v>6.8916258970522497</v>
      </c>
      <c r="S244" s="69"/>
      <c r="T244" s="90">
        <v>61</v>
      </c>
      <c r="U244" s="151"/>
      <c r="V244" s="69">
        <v>4.7346650182274201</v>
      </c>
      <c r="W244" s="69">
        <v>0.44447950655861301</v>
      </c>
      <c r="X244" s="69">
        <v>4.7621739347977599</v>
      </c>
      <c r="Y244" s="69">
        <v>3.8066624897703201</v>
      </c>
      <c r="Z244" s="69">
        <v>5.9188938542731497</v>
      </c>
      <c r="AA244" s="69"/>
      <c r="AB244" s="90">
        <v>238</v>
      </c>
      <c r="AC244" s="151"/>
      <c r="AD244" s="69">
        <v>4.6415926404416199</v>
      </c>
      <c r="AE244" s="69">
        <v>0.51819776196294398</v>
      </c>
      <c r="AF244" s="69">
        <v>4.5798392285869696</v>
      </c>
      <c r="AG244" s="69">
        <v>3.55534806148941</v>
      </c>
      <c r="AH244" s="69">
        <v>6.8916258970522497</v>
      </c>
      <c r="AI244" s="74"/>
      <c r="AJ244" s="90">
        <v>299</v>
      </c>
      <c r="AK244" s="151"/>
      <c r="AL244" s="69">
        <v>4.6605806506253398</v>
      </c>
      <c r="AM244" s="69">
        <v>0.50472826022491202</v>
      </c>
      <c r="AN244" s="69">
        <v>4.6151205168412597</v>
      </c>
      <c r="AO244" s="69">
        <v>3.55534806148941</v>
      </c>
      <c r="AP244" s="69">
        <v>6.8916258970522497</v>
      </c>
    </row>
    <row r="245" spans="1:42" x14ac:dyDescent="0.25">
      <c r="A245" s="214"/>
      <c r="B245" s="214"/>
      <c r="C245" s="68" t="s">
        <v>6320</v>
      </c>
      <c r="D245" s="68">
        <v>60</v>
      </c>
      <c r="E245" s="151"/>
      <c r="F245" s="69">
        <v>126.634166666667</v>
      </c>
      <c r="G245" s="69">
        <v>44.754122517871302</v>
      </c>
      <c r="H245" s="69">
        <v>118</v>
      </c>
      <c r="I245" s="69">
        <v>50</v>
      </c>
      <c r="J245" s="69">
        <v>256.95</v>
      </c>
      <c r="K245" s="74"/>
      <c r="L245" s="90">
        <v>236</v>
      </c>
      <c r="M245" s="151"/>
      <c r="N245" s="69">
        <v>121.205084745763</v>
      </c>
      <c r="O245" s="69">
        <v>35.7381061243386</v>
      </c>
      <c r="P245" s="69">
        <v>118</v>
      </c>
      <c r="Q245" s="69">
        <v>47</v>
      </c>
      <c r="R245" s="69">
        <v>241.05</v>
      </c>
      <c r="S245" s="69"/>
      <c r="T245" s="90">
        <v>61</v>
      </c>
      <c r="U245" s="151"/>
      <c r="V245" s="69">
        <v>121.645081967213</v>
      </c>
      <c r="W245" s="69">
        <v>32.9488299045126</v>
      </c>
      <c r="X245" s="69">
        <v>118</v>
      </c>
      <c r="Y245" s="69">
        <v>48</v>
      </c>
      <c r="Z245" s="69">
        <v>222</v>
      </c>
      <c r="AA245" s="69"/>
      <c r="AB245" s="90">
        <v>235</v>
      </c>
      <c r="AC245" s="151"/>
      <c r="AD245" s="69">
        <v>122.47702127659601</v>
      </c>
      <c r="AE245" s="69">
        <v>38.925570326937098</v>
      </c>
      <c r="AF245" s="69">
        <v>118</v>
      </c>
      <c r="AG245" s="69">
        <v>47</v>
      </c>
      <c r="AH245" s="69">
        <v>256.95</v>
      </c>
      <c r="AI245" s="74"/>
      <c r="AJ245" s="90">
        <v>296</v>
      </c>
      <c r="AK245" s="151"/>
      <c r="AL245" s="69">
        <v>122.305574324324</v>
      </c>
      <c r="AM245" s="69">
        <v>37.720104260616097</v>
      </c>
      <c r="AN245" s="69">
        <v>118</v>
      </c>
      <c r="AO245" s="69">
        <v>47</v>
      </c>
      <c r="AP245" s="69">
        <v>256.95</v>
      </c>
    </row>
    <row r="246" spans="1:42" x14ac:dyDescent="0.25">
      <c r="A246" s="211" t="s">
        <v>136</v>
      </c>
      <c r="B246" s="211" t="s">
        <v>208</v>
      </c>
      <c r="C246" s="9" t="s">
        <v>34</v>
      </c>
      <c r="D246" s="77">
        <v>133</v>
      </c>
      <c r="E246" s="151">
        <f>(D246/(MAX(D249:D253))*100)</f>
        <v>54.285714285714285</v>
      </c>
      <c r="F246" s="78"/>
      <c r="G246" s="78"/>
      <c r="H246" s="78"/>
      <c r="I246" s="78"/>
      <c r="J246" s="78"/>
      <c r="K246" s="79"/>
      <c r="L246" s="93">
        <v>447</v>
      </c>
      <c r="M246" s="151">
        <f>(L246/(MAX(L249:L253))*100)</f>
        <v>45.426829268292686</v>
      </c>
      <c r="N246" s="78"/>
      <c r="O246" s="78"/>
      <c r="P246" s="78"/>
      <c r="Q246" s="78"/>
      <c r="R246" s="78"/>
      <c r="S246" s="73"/>
      <c r="T246" s="93">
        <v>123</v>
      </c>
      <c r="U246" s="151">
        <f>(T246/(MAX(T249:T253))*100)</f>
        <v>50</v>
      </c>
      <c r="V246" s="78"/>
      <c r="W246" s="78"/>
      <c r="X246" s="78"/>
      <c r="Y246" s="78"/>
      <c r="Z246" s="78"/>
      <c r="AA246" s="73"/>
      <c r="AB246" s="93">
        <v>457</v>
      </c>
      <c r="AC246" s="151">
        <f>(AB246/(MAX(AB249:AB253))*100)</f>
        <v>46.490335707019334</v>
      </c>
      <c r="AD246" s="78"/>
      <c r="AE246" s="78"/>
      <c r="AF246" s="78"/>
      <c r="AG246" s="78"/>
      <c r="AH246" s="78"/>
      <c r="AI246" s="79"/>
      <c r="AJ246" s="93">
        <v>580</v>
      </c>
      <c r="AK246" s="151">
        <f>(AJ246/(MAX(AJ249:AJ253))*100)</f>
        <v>47.192839707078925</v>
      </c>
      <c r="AL246" s="78"/>
      <c r="AM246" s="78"/>
      <c r="AN246" s="78"/>
      <c r="AO246" s="78"/>
      <c r="AP246" s="78"/>
    </row>
    <row r="247" spans="1:42" x14ac:dyDescent="0.25">
      <c r="A247" s="212"/>
      <c r="B247" s="212"/>
      <c r="C247" s="9" t="s">
        <v>36</v>
      </c>
      <c r="D247" s="77">
        <v>81</v>
      </c>
      <c r="E247" s="151">
        <f>(D247/(MAX(D249:D253))*100)</f>
        <v>33.061224489795919</v>
      </c>
      <c r="F247" s="78"/>
      <c r="G247" s="78"/>
      <c r="H247" s="78"/>
      <c r="I247" s="78"/>
      <c r="J247" s="78"/>
      <c r="K247" s="79"/>
      <c r="L247" s="93">
        <v>344</v>
      </c>
      <c r="M247" s="151">
        <f>(L247/(MAX(L249:L253))*100)</f>
        <v>34.959349593495936</v>
      </c>
      <c r="N247" s="78"/>
      <c r="O247" s="78"/>
      <c r="P247" s="78"/>
      <c r="Q247" s="78"/>
      <c r="R247" s="78"/>
      <c r="S247" s="73"/>
      <c r="T247" s="93">
        <v>90</v>
      </c>
      <c r="U247" s="151">
        <f>(T247/(MAX(T249:T253))*100)</f>
        <v>36.585365853658537</v>
      </c>
      <c r="V247" s="78"/>
      <c r="W247" s="78"/>
      <c r="X247" s="78"/>
      <c r="Y247" s="78"/>
      <c r="Z247" s="78"/>
      <c r="AA247" s="73"/>
      <c r="AB247" s="93">
        <v>335</v>
      </c>
      <c r="AC247" s="151">
        <f>(AB247/(MAX(AB249:AB253))*100)</f>
        <v>34.079348931841302</v>
      </c>
      <c r="AD247" s="78"/>
      <c r="AE247" s="78"/>
      <c r="AF247" s="78"/>
      <c r="AG247" s="78"/>
      <c r="AH247" s="78"/>
      <c r="AI247" s="79"/>
      <c r="AJ247" s="93">
        <v>425</v>
      </c>
      <c r="AK247" s="151">
        <f>(AJ247/(MAX(AJ249:AJ253))*100)</f>
        <v>34.580960130187144</v>
      </c>
      <c r="AL247" s="78"/>
      <c r="AM247" s="78"/>
      <c r="AN247" s="78"/>
      <c r="AO247" s="78"/>
      <c r="AP247" s="78"/>
    </row>
    <row r="248" spans="1:42" x14ac:dyDescent="0.25">
      <c r="A248" s="212"/>
      <c r="B248" s="212"/>
      <c r="C248" s="9" t="s">
        <v>37</v>
      </c>
      <c r="D248" s="77">
        <v>245</v>
      </c>
      <c r="E248" s="153"/>
      <c r="F248" s="79">
        <v>66.575400000000002</v>
      </c>
      <c r="G248" s="79">
        <v>5.8038499999999997</v>
      </c>
      <c r="H248" s="79">
        <v>66.36</v>
      </c>
      <c r="I248" s="79">
        <v>57.71</v>
      </c>
      <c r="J248" s="79">
        <v>77.97</v>
      </c>
      <c r="K248" s="79"/>
      <c r="L248" s="93">
        <v>984</v>
      </c>
      <c r="M248" s="153"/>
      <c r="N248" s="79">
        <v>66.459900000000005</v>
      </c>
      <c r="O248" s="79">
        <v>5.2635899999999998</v>
      </c>
      <c r="P248" s="79">
        <v>66.223100000000002</v>
      </c>
      <c r="Q248" s="79">
        <v>57.36</v>
      </c>
      <c r="R248" s="79">
        <v>78.7</v>
      </c>
      <c r="S248" s="73"/>
      <c r="T248" s="93">
        <v>246</v>
      </c>
      <c r="U248" s="153"/>
      <c r="V248" s="74">
        <v>66.9268</v>
      </c>
      <c r="W248" s="74">
        <v>5.4073700000000002</v>
      </c>
      <c r="X248" s="74">
        <v>67.028099999999995</v>
      </c>
      <c r="Y248" s="74">
        <v>57.81</v>
      </c>
      <c r="Z248" s="74">
        <v>78.459999999999994</v>
      </c>
      <c r="AA248" s="73"/>
      <c r="AB248" s="93">
        <v>983</v>
      </c>
      <c r="AC248" s="153"/>
      <c r="AD248" s="79">
        <v>66.371799999999993</v>
      </c>
      <c r="AE248" s="79">
        <v>5.3682999999999996</v>
      </c>
      <c r="AF248" s="79">
        <v>66.078000000000003</v>
      </c>
      <c r="AG248" s="79">
        <v>57.36</v>
      </c>
      <c r="AH248" s="79">
        <v>78.7</v>
      </c>
      <c r="AI248" s="79"/>
      <c r="AJ248" s="93">
        <v>1229</v>
      </c>
      <c r="AK248" s="153"/>
      <c r="AL248" s="79">
        <v>66.482900000000001</v>
      </c>
      <c r="AM248" s="79">
        <v>5.3733599999999999</v>
      </c>
      <c r="AN248" s="79">
        <v>66.277900000000002</v>
      </c>
      <c r="AO248" s="79">
        <v>57.36</v>
      </c>
      <c r="AP248" s="79">
        <v>78.7</v>
      </c>
    </row>
    <row r="249" spans="1:42" x14ac:dyDescent="0.25">
      <c r="A249" s="212"/>
      <c r="B249" s="212"/>
      <c r="C249" s="70" t="s">
        <v>6318</v>
      </c>
      <c r="D249" s="84">
        <v>245</v>
      </c>
      <c r="E249" s="160"/>
      <c r="F249" s="85">
        <v>67.28</v>
      </c>
      <c r="G249" s="85">
        <v>18.071000000000002</v>
      </c>
      <c r="H249" s="85">
        <v>66.510000000000005</v>
      </c>
      <c r="I249" s="85">
        <v>26</v>
      </c>
      <c r="J249" s="85">
        <v>136</v>
      </c>
      <c r="K249" s="85"/>
      <c r="L249" s="84">
        <v>984</v>
      </c>
      <c r="M249" s="160"/>
      <c r="N249" s="85">
        <v>65.599999999999994</v>
      </c>
      <c r="O249" s="85">
        <v>18.661000000000001</v>
      </c>
      <c r="P249" s="85">
        <v>63.81</v>
      </c>
      <c r="Q249" s="85">
        <v>20</v>
      </c>
      <c r="R249" s="85">
        <v>194</v>
      </c>
      <c r="S249" s="86"/>
      <c r="T249" s="84">
        <v>246</v>
      </c>
      <c r="U249" s="160"/>
      <c r="V249" s="85">
        <v>62.04</v>
      </c>
      <c r="W249" s="85">
        <v>17.033999999999999</v>
      </c>
      <c r="X249" s="85">
        <v>59.94</v>
      </c>
      <c r="Y249" s="85">
        <v>27</v>
      </c>
      <c r="Z249" s="85">
        <v>132</v>
      </c>
      <c r="AA249" s="86"/>
      <c r="AB249" s="84">
        <v>983</v>
      </c>
      <c r="AC249" s="160"/>
      <c r="AD249" s="85">
        <v>66.91</v>
      </c>
      <c r="AE249" s="85">
        <v>18.792000000000002</v>
      </c>
      <c r="AF249" s="85">
        <v>65.349999999999994</v>
      </c>
      <c r="AG249" s="85">
        <v>20</v>
      </c>
      <c r="AH249" s="85">
        <v>194</v>
      </c>
      <c r="AI249" s="85"/>
      <c r="AJ249" s="94">
        <v>1229</v>
      </c>
      <c r="AK249" s="160"/>
      <c r="AL249" s="85">
        <v>65.94</v>
      </c>
      <c r="AM249" s="85">
        <v>18.55</v>
      </c>
      <c r="AN249" s="85">
        <v>64.58</v>
      </c>
      <c r="AO249" s="85">
        <v>20</v>
      </c>
      <c r="AP249" s="85">
        <v>194</v>
      </c>
    </row>
    <row r="250" spans="1:42" x14ac:dyDescent="0.25">
      <c r="A250" s="212"/>
      <c r="B250" s="212"/>
      <c r="C250" s="70" t="s">
        <v>38</v>
      </c>
      <c r="D250" s="84">
        <v>245</v>
      </c>
      <c r="E250" s="160"/>
      <c r="F250" s="85">
        <v>4.1715</v>
      </c>
      <c r="G250" s="85">
        <v>0.27882000000000001</v>
      </c>
      <c r="H250" s="85">
        <v>4.1715</v>
      </c>
      <c r="I250" s="85">
        <v>3.27</v>
      </c>
      <c r="J250" s="85">
        <v>4.91</v>
      </c>
      <c r="K250" s="85"/>
      <c r="L250" s="84">
        <v>984</v>
      </c>
      <c r="M250" s="160"/>
      <c r="N250" s="85">
        <v>4.1435000000000004</v>
      </c>
      <c r="O250" s="85">
        <v>0.28643000000000002</v>
      </c>
      <c r="P250" s="85">
        <v>4.1558000000000002</v>
      </c>
      <c r="Q250" s="85">
        <v>2.98</v>
      </c>
      <c r="R250" s="85">
        <v>5.27</v>
      </c>
      <c r="S250" s="86"/>
      <c r="T250" s="84">
        <v>246</v>
      </c>
      <c r="U250" s="160"/>
      <c r="V250" s="85">
        <v>4.0903</v>
      </c>
      <c r="W250" s="85">
        <v>0.27614</v>
      </c>
      <c r="X250" s="85">
        <v>4.0933000000000002</v>
      </c>
      <c r="Y250" s="85">
        <v>3.31</v>
      </c>
      <c r="Z250" s="85">
        <v>4.88</v>
      </c>
      <c r="AA250" s="86"/>
      <c r="AB250" s="84">
        <v>983</v>
      </c>
      <c r="AC250" s="160"/>
      <c r="AD250" s="85">
        <v>4.1638000000000002</v>
      </c>
      <c r="AE250" s="85">
        <v>0.28547</v>
      </c>
      <c r="AF250" s="85">
        <v>4.1798000000000002</v>
      </c>
      <c r="AG250" s="85">
        <v>2.98</v>
      </c>
      <c r="AH250" s="85">
        <v>5.27</v>
      </c>
      <c r="AI250" s="85"/>
      <c r="AJ250" s="94">
        <v>1229</v>
      </c>
      <c r="AK250" s="160"/>
      <c r="AL250" s="85">
        <v>4.1490999999999998</v>
      </c>
      <c r="AM250" s="85">
        <v>0.28504000000000002</v>
      </c>
      <c r="AN250" s="85">
        <v>4.1679000000000004</v>
      </c>
      <c r="AO250" s="85">
        <v>2.98</v>
      </c>
      <c r="AP250" s="85">
        <v>5.27</v>
      </c>
    </row>
    <row r="251" spans="1:42" x14ac:dyDescent="0.25">
      <c r="A251" s="212"/>
      <c r="B251" s="212"/>
      <c r="C251" s="71" t="s">
        <v>6319</v>
      </c>
      <c r="D251" s="84">
        <v>245</v>
      </c>
      <c r="E251" s="160"/>
      <c r="F251" s="85">
        <v>113.04</v>
      </c>
      <c r="G251" s="85">
        <v>59.573999999999998</v>
      </c>
      <c r="H251" s="85">
        <v>98.31</v>
      </c>
      <c r="I251" s="85">
        <v>38</v>
      </c>
      <c r="J251" s="85">
        <v>558</v>
      </c>
      <c r="K251" s="85"/>
      <c r="L251" s="84">
        <v>984</v>
      </c>
      <c r="M251" s="160"/>
      <c r="N251" s="85">
        <v>118.42</v>
      </c>
      <c r="O251" s="85">
        <v>60.668999999999997</v>
      </c>
      <c r="P251" s="85">
        <v>102.74</v>
      </c>
      <c r="Q251" s="85">
        <v>32</v>
      </c>
      <c r="R251" s="85">
        <v>689</v>
      </c>
      <c r="S251" s="86"/>
      <c r="T251" s="84">
        <v>246</v>
      </c>
      <c r="U251" s="160"/>
      <c r="V251" s="85">
        <v>123.86</v>
      </c>
      <c r="W251" s="85">
        <v>59.866999999999997</v>
      </c>
      <c r="X251" s="85">
        <v>111.6</v>
      </c>
      <c r="Y251" s="85">
        <v>32</v>
      </c>
      <c r="Z251" s="85">
        <v>358</v>
      </c>
      <c r="AA251" s="86"/>
      <c r="AB251" s="84">
        <v>983</v>
      </c>
      <c r="AC251" s="160"/>
      <c r="AD251" s="85">
        <v>115.72</v>
      </c>
      <c r="AE251" s="85">
        <v>60.536000000000001</v>
      </c>
      <c r="AF251" s="85">
        <v>100.97</v>
      </c>
      <c r="AG251" s="85">
        <v>35</v>
      </c>
      <c r="AH251" s="85">
        <v>689</v>
      </c>
      <c r="AI251" s="85"/>
      <c r="AJ251" s="94">
        <v>1229</v>
      </c>
      <c r="AK251" s="160"/>
      <c r="AL251" s="85">
        <v>117.35</v>
      </c>
      <c r="AM251" s="85">
        <v>60.466000000000001</v>
      </c>
      <c r="AN251" s="85">
        <v>101.86</v>
      </c>
      <c r="AO251" s="85">
        <v>32</v>
      </c>
      <c r="AP251" s="85">
        <v>689</v>
      </c>
    </row>
    <row r="252" spans="1:42" x14ac:dyDescent="0.25">
      <c r="A252" s="212"/>
      <c r="B252" s="212"/>
      <c r="C252" s="71" t="s">
        <v>39</v>
      </c>
      <c r="D252" s="84">
        <v>245</v>
      </c>
      <c r="E252" s="160"/>
      <c r="F252" s="85">
        <v>4.6284999999999998</v>
      </c>
      <c r="G252" s="85">
        <v>0.42457</v>
      </c>
      <c r="H252" s="85">
        <v>4.5881999999999996</v>
      </c>
      <c r="I252" s="85">
        <v>3.64</v>
      </c>
      <c r="J252" s="85">
        <v>6.32</v>
      </c>
      <c r="K252" s="85"/>
      <c r="L252" s="84">
        <v>984</v>
      </c>
      <c r="M252" s="160"/>
      <c r="N252" s="85">
        <v>4.6722000000000001</v>
      </c>
      <c r="O252" s="85">
        <v>0.43781999999999999</v>
      </c>
      <c r="P252" s="85">
        <v>4.6322000000000001</v>
      </c>
      <c r="Q252" s="85">
        <v>3.46</v>
      </c>
      <c r="R252" s="85">
        <v>6.54</v>
      </c>
      <c r="S252" s="86"/>
      <c r="T252" s="84">
        <v>246</v>
      </c>
      <c r="U252" s="160"/>
      <c r="V252" s="85">
        <v>4.7173999999999996</v>
      </c>
      <c r="W252" s="85">
        <v>0.44671</v>
      </c>
      <c r="X252" s="85">
        <v>4.7149000000000001</v>
      </c>
      <c r="Y252" s="85">
        <v>3.46</v>
      </c>
      <c r="Z252" s="85">
        <v>5.88</v>
      </c>
      <c r="AA252" s="86"/>
      <c r="AB252" s="84">
        <v>983</v>
      </c>
      <c r="AC252" s="160"/>
      <c r="AD252" s="85">
        <v>4.6500000000000004</v>
      </c>
      <c r="AE252" s="85">
        <v>0.43169000000000002</v>
      </c>
      <c r="AF252" s="85">
        <v>4.6147999999999998</v>
      </c>
      <c r="AG252" s="85">
        <v>3.57</v>
      </c>
      <c r="AH252" s="85">
        <v>6.54</v>
      </c>
      <c r="AI252" s="85"/>
      <c r="AJ252" s="94">
        <v>1229</v>
      </c>
      <c r="AK252" s="160"/>
      <c r="AL252" s="85">
        <v>4.6635</v>
      </c>
      <c r="AM252" s="85">
        <v>0.43539</v>
      </c>
      <c r="AN252" s="85">
        <v>4.6235999999999997</v>
      </c>
      <c r="AO252" s="85">
        <v>3.46</v>
      </c>
      <c r="AP252" s="85">
        <v>6.54</v>
      </c>
    </row>
    <row r="253" spans="1:42" x14ac:dyDescent="0.25">
      <c r="A253" s="213"/>
      <c r="B253" s="213"/>
      <c r="C253" s="68" t="s">
        <v>6320</v>
      </c>
      <c r="D253" s="84">
        <v>245</v>
      </c>
      <c r="E253" s="160"/>
      <c r="F253" s="85">
        <v>136.65209999999999</v>
      </c>
      <c r="G253" s="85">
        <v>37.196150000000003</v>
      </c>
      <c r="H253" s="85">
        <v>133.1352</v>
      </c>
      <c r="I253" s="85">
        <v>52.98</v>
      </c>
      <c r="J253" s="85">
        <v>260.75</v>
      </c>
      <c r="K253" s="85"/>
      <c r="L253" s="94">
        <v>984</v>
      </c>
      <c r="M253" s="160"/>
      <c r="N253" s="86">
        <v>140.7724</v>
      </c>
      <c r="O253" s="86">
        <v>33.833770000000001</v>
      </c>
      <c r="P253" s="86">
        <v>138.27289999999999</v>
      </c>
      <c r="Q253" s="86">
        <v>56.84</v>
      </c>
      <c r="R253" s="86">
        <v>307.7</v>
      </c>
      <c r="S253" s="86"/>
      <c r="T253" s="84">
        <v>246</v>
      </c>
      <c r="U253" s="160"/>
      <c r="V253" s="85">
        <v>142.2679</v>
      </c>
      <c r="W253" s="85">
        <v>31.247389999999999</v>
      </c>
      <c r="X253" s="85">
        <v>139.21199999999999</v>
      </c>
      <c r="Y253" s="85">
        <v>56.84</v>
      </c>
      <c r="Z253" s="85">
        <v>283.95</v>
      </c>
      <c r="AA253" s="86"/>
      <c r="AB253" s="84">
        <v>983</v>
      </c>
      <c r="AC253" s="160"/>
      <c r="AD253" s="85">
        <v>139.37119999999999</v>
      </c>
      <c r="AE253" s="85">
        <v>35.323810000000002</v>
      </c>
      <c r="AF253" s="85">
        <v>137.00229999999999</v>
      </c>
      <c r="AG253" s="85">
        <v>52.98</v>
      </c>
      <c r="AH253" s="85">
        <v>307.7</v>
      </c>
      <c r="AI253" s="85"/>
      <c r="AJ253" s="94">
        <v>1229</v>
      </c>
      <c r="AK253" s="160"/>
      <c r="AL253" s="87">
        <v>139.95099999999999</v>
      </c>
      <c r="AM253" s="87">
        <v>34.553699999999999</v>
      </c>
      <c r="AN253" s="87">
        <v>137.5547</v>
      </c>
      <c r="AO253" s="87">
        <v>52.98</v>
      </c>
      <c r="AP253" s="87">
        <v>307.7</v>
      </c>
    </row>
    <row r="254" spans="1:42" x14ac:dyDescent="0.25">
      <c r="A254" s="211" t="s">
        <v>143</v>
      </c>
      <c r="B254" s="211" t="s">
        <v>208</v>
      </c>
      <c r="C254" s="9" t="s">
        <v>34</v>
      </c>
      <c r="D254" s="77">
        <v>799</v>
      </c>
      <c r="E254" s="151">
        <f>(D254/(MAX(D257:D261))*100)</f>
        <v>52.878888153540707</v>
      </c>
      <c r="F254" s="78"/>
      <c r="G254" s="78"/>
      <c r="H254" s="78"/>
      <c r="I254" s="78"/>
      <c r="J254" s="78"/>
      <c r="K254" s="79"/>
      <c r="L254" s="93">
        <v>2766</v>
      </c>
      <c r="M254" s="151">
        <f>(L254/(MAX(L257:L261))*100)</f>
        <v>45.92395816038519</v>
      </c>
      <c r="N254" s="78"/>
      <c r="O254" s="78"/>
      <c r="P254" s="78"/>
      <c r="Q254" s="78"/>
      <c r="R254" s="78"/>
      <c r="S254" s="73"/>
      <c r="T254" s="93">
        <v>1122</v>
      </c>
      <c r="U254" s="151">
        <f>(T254/(MAX(T257:T261))*100)</f>
        <v>73.381294964028783</v>
      </c>
      <c r="V254" s="78"/>
      <c r="W254" s="78"/>
      <c r="X254" s="78"/>
      <c r="Y254" s="78"/>
      <c r="Z254" s="78"/>
      <c r="AA254" s="73"/>
      <c r="AB254" s="93">
        <v>2443</v>
      </c>
      <c r="AC254" s="151">
        <f>(AB254/(MAX(AB257:AB261))*100)</f>
        <v>40.682764363030813</v>
      </c>
      <c r="AD254" s="78"/>
      <c r="AE254" s="78"/>
      <c r="AF254" s="78"/>
      <c r="AG254" s="78"/>
      <c r="AH254" s="78"/>
      <c r="AI254" s="79"/>
      <c r="AJ254" s="93">
        <v>3565</v>
      </c>
      <c r="AK254" s="151">
        <f>(AJ254/(MAX(AJ257:AJ261))*100)</f>
        <v>47.318821343243961</v>
      </c>
      <c r="AL254" s="78"/>
      <c r="AM254" s="78"/>
      <c r="AN254" s="78"/>
      <c r="AO254" s="78"/>
      <c r="AP254" s="78"/>
    </row>
    <row r="255" spans="1:42" x14ac:dyDescent="0.25">
      <c r="A255" s="212"/>
      <c r="B255" s="212"/>
      <c r="C255" s="9" t="s">
        <v>36</v>
      </c>
      <c r="D255" s="77">
        <v>97</v>
      </c>
      <c r="E255" s="151">
        <f>(D255/(MAX(D257:D261))*100)</f>
        <v>6.4195896757114497</v>
      </c>
      <c r="F255" s="78"/>
      <c r="G255" s="78"/>
      <c r="H255" s="78"/>
      <c r="I255" s="78"/>
      <c r="J255" s="78"/>
      <c r="K255" s="79"/>
      <c r="L255" s="93">
        <v>268</v>
      </c>
      <c r="M255" s="151">
        <f>(L255/(MAX(L257:L261))*100)</f>
        <v>4.4496098289888755</v>
      </c>
      <c r="N255" s="78"/>
      <c r="O255" s="78"/>
      <c r="P255" s="78"/>
      <c r="Q255" s="78"/>
      <c r="R255" s="78"/>
      <c r="S255" s="73"/>
      <c r="T255" s="93">
        <v>80</v>
      </c>
      <c r="U255" s="151">
        <f>(T255/(MAX(T257:T261))*100)</f>
        <v>5.2321778940483972</v>
      </c>
      <c r="V255" s="78"/>
      <c r="W255" s="78"/>
      <c r="X255" s="78"/>
      <c r="Y255" s="78"/>
      <c r="Z255" s="78"/>
      <c r="AA255" s="73"/>
      <c r="AB255" s="93">
        <v>285</v>
      </c>
      <c r="AC255" s="151">
        <f>(AB255/(MAX(AB257:AB261))*100)</f>
        <v>4.746044962531224</v>
      </c>
      <c r="AD255" s="78"/>
      <c r="AE255" s="78"/>
      <c r="AF255" s="78"/>
      <c r="AG255" s="78"/>
      <c r="AH255" s="78"/>
      <c r="AI255" s="79"/>
      <c r="AJ255" s="93">
        <v>365</v>
      </c>
      <c r="AK255" s="151">
        <f>(AJ255/(MAX(AJ257:AJ261))*100)</f>
        <v>4.8447040084948236</v>
      </c>
      <c r="AL255" s="78"/>
      <c r="AM255" s="78"/>
      <c r="AN255" s="78"/>
      <c r="AO255" s="78"/>
      <c r="AP255" s="78"/>
    </row>
    <row r="256" spans="1:42" x14ac:dyDescent="0.25">
      <c r="A256" s="212"/>
      <c r="B256" s="212"/>
      <c r="C256" s="9" t="s">
        <v>37</v>
      </c>
      <c r="D256" s="77">
        <v>1545</v>
      </c>
      <c r="E256" s="153"/>
      <c r="F256" s="79">
        <v>44.11262</v>
      </c>
      <c r="G256" s="79">
        <v>10.246079999999999</v>
      </c>
      <c r="H256" s="79">
        <v>44</v>
      </c>
      <c r="I256" s="79">
        <v>19</v>
      </c>
      <c r="J256" s="79">
        <v>76</v>
      </c>
      <c r="K256" s="79"/>
      <c r="L256" s="93">
        <v>6208</v>
      </c>
      <c r="M256" s="153"/>
      <c r="N256" s="79">
        <v>43.5261</v>
      </c>
      <c r="O256" s="79">
        <v>10.650740000000001</v>
      </c>
      <c r="P256" s="79">
        <v>43</v>
      </c>
      <c r="Q256" s="79">
        <v>18</v>
      </c>
      <c r="R256" s="79">
        <v>81</v>
      </c>
      <c r="S256" s="79"/>
      <c r="T256" s="93">
        <v>1564</v>
      </c>
      <c r="U256" s="153"/>
      <c r="V256" s="79">
        <v>42.329920000000001</v>
      </c>
      <c r="W256" s="79">
        <v>10.765510000000001</v>
      </c>
      <c r="X256" s="79">
        <v>42</v>
      </c>
      <c r="Y256" s="79">
        <v>18</v>
      </c>
      <c r="Z256" s="79">
        <v>79</v>
      </c>
      <c r="AA256" s="79"/>
      <c r="AB256" s="93">
        <v>6189</v>
      </c>
      <c r="AC256" s="153"/>
      <c r="AD256" s="79">
        <v>43.974789999999999</v>
      </c>
      <c r="AE256" s="79">
        <v>10.49907</v>
      </c>
      <c r="AF256" s="79">
        <v>43</v>
      </c>
      <c r="AG256" s="79">
        <v>18</v>
      </c>
      <c r="AH256" s="79">
        <v>81</v>
      </c>
      <c r="AI256" s="79"/>
      <c r="AJ256" s="93">
        <v>7753</v>
      </c>
      <c r="AK256" s="153"/>
      <c r="AL256" s="79">
        <v>43.642980000000001</v>
      </c>
      <c r="AM256" s="79">
        <v>10.57328</v>
      </c>
      <c r="AN256" s="79">
        <v>43</v>
      </c>
      <c r="AO256" s="79">
        <v>18</v>
      </c>
      <c r="AP256" s="79">
        <v>81</v>
      </c>
    </row>
    <row r="257" spans="1:42" x14ac:dyDescent="0.25">
      <c r="A257" s="212"/>
      <c r="B257" s="212"/>
      <c r="C257" s="70" t="s">
        <v>6318</v>
      </c>
      <c r="D257" s="77">
        <v>1511</v>
      </c>
      <c r="E257" s="153"/>
      <c r="F257" s="79">
        <v>51.311610000000002</v>
      </c>
      <c r="G257" s="79">
        <v>15.92521</v>
      </c>
      <c r="H257" s="79">
        <v>49</v>
      </c>
      <c r="I257" s="79">
        <v>18.067</v>
      </c>
      <c r="J257" s="79">
        <v>206</v>
      </c>
      <c r="K257" s="79"/>
      <c r="L257" s="93">
        <v>6023</v>
      </c>
      <c r="M257" s="153"/>
      <c r="N257" s="79">
        <v>52.848750000000003</v>
      </c>
      <c r="O257" s="79">
        <v>15.60572</v>
      </c>
      <c r="P257" s="79">
        <v>51</v>
      </c>
      <c r="Q257" s="79">
        <v>11.449</v>
      </c>
      <c r="R257" s="79">
        <v>139</v>
      </c>
      <c r="S257" s="79"/>
      <c r="T257" s="93">
        <v>1529</v>
      </c>
      <c r="U257" s="153"/>
      <c r="V257" s="79">
        <v>48.886180000000003</v>
      </c>
      <c r="W257" s="79">
        <v>14.3012</v>
      </c>
      <c r="X257" s="79">
        <v>47</v>
      </c>
      <c r="Y257" s="79">
        <v>11.449</v>
      </c>
      <c r="Z257" s="79">
        <v>122</v>
      </c>
      <c r="AA257" s="79"/>
      <c r="AB257" s="93">
        <v>6005</v>
      </c>
      <c r="AC257" s="153"/>
      <c r="AD257" s="79">
        <v>53.470930000000003</v>
      </c>
      <c r="AE257" s="79">
        <v>15.881119999999999</v>
      </c>
      <c r="AF257" s="79">
        <v>52</v>
      </c>
      <c r="AG257" s="79">
        <v>12</v>
      </c>
      <c r="AH257" s="79">
        <v>206</v>
      </c>
      <c r="AI257" s="79"/>
      <c r="AJ257" s="93">
        <v>7534</v>
      </c>
      <c r="AK257" s="153"/>
      <c r="AL257" s="79">
        <v>52.540469999999999</v>
      </c>
      <c r="AM257" s="79">
        <v>15.681340000000001</v>
      </c>
      <c r="AN257" s="79">
        <v>51</v>
      </c>
      <c r="AO257" s="79">
        <v>11.449</v>
      </c>
      <c r="AP257" s="79">
        <v>206</v>
      </c>
    </row>
    <row r="258" spans="1:42" x14ac:dyDescent="0.25">
      <c r="A258" s="212"/>
      <c r="B258" s="212"/>
      <c r="C258" s="70" t="s">
        <v>38</v>
      </c>
      <c r="D258" s="77">
        <v>1511</v>
      </c>
      <c r="E258" s="153"/>
      <c r="F258" s="79">
        <v>3.893043</v>
      </c>
      <c r="G258" s="79">
        <v>0.29893229999999998</v>
      </c>
      <c r="H258" s="79">
        <v>3.8918200000000001</v>
      </c>
      <c r="I258" s="79">
        <v>2.8940869999999999</v>
      </c>
      <c r="J258" s="79">
        <v>5.3278759999999998</v>
      </c>
      <c r="K258" s="79"/>
      <c r="L258" s="93">
        <v>6023</v>
      </c>
      <c r="M258" s="153"/>
      <c r="N258" s="79">
        <v>3.9244819999999998</v>
      </c>
      <c r="O258" s="79">
        <v>0.29518739999999999</v>
      </c>
      <c r="P258" s="79">
        <v>3.931826</v>
      </c>
      <c r="Q258" s="79">
        <v>2.4379019999999998</v>
      </c>
      <c r="R258" s="79">
        <v>4.9344739999999998</v>
      </c>
      <c r="S258" s="79"/>
      <c r="T258" s="93">
        <v>1529</v>
      </c>
      <c r="U258" s="153"/>
      <c r="V258" s="79">
        <v>3.847693</v>
      </c>
      <c r="W258" s="79">
        <v>0.29077799999999998</v>
      </c>
      <c r="X258" s="79">
        <v>3.8501479999999999</v>
      </c>
      <c r="Y258" s="79">
        <v>2.4379019999999998</v>
      </c>
      <c r="Z258" s="79">
        <v>4.8040209999999997</v>
      </c>
      <c r="AA258" s="79"/>
      <c r="AB258" s="93">
        <v>6005</v>
      </c>
      <c r="AC258" s="153"/>
      <c r="AD258" s="79">
        <v>3.936124</v>
      </c>
      <c r="AE258" s="79">
        <v>0.29489710000000002</v>
      </c>
      <c r="AF258" s="79">
        <v>3.951244</v>
      </c>
      <c r="AG258" s="79">
        <v>2.4849070000000002</v>
      </c>
      <c r="AH258" s="79">
        <v>5.3278759999999998</v>
      </c>
      <c r="AI258" s="79"/>
      <c r="AJ258" s="93">
        <v>7534</v>
      </c>
      <c r="AK258" s="153"/>
      <c r="AL258" s="79">
        <v>3.918177</v>
      </c>
      <c r="AM258" s="79">
        <v>0.29619000000000001</v>
      </c>
      <c r="AN258" s="79">
        <v>3.931826</v>
      </c>
      <c r="AO258" s="79">
        <v>2.4379019999999998</v>
      </c>
      <c r="AP258" s="79">
        <v>5.3278759999999998</v>
      </c>
    </row>
    <row r="259" spans="1:42" x14ac:dyDescent="0.25">
      <c r="A259" s="212"/>
      <c r="B259" s="212"/>
      <c r="C259" s="71" t="s">
        <v>6319</v>
      </c>
      <c r="D259" s="77">
        <v>1377</v>
      </c>
      <c r="E259" s="153"/>
      <c r="F259" s="79">
        <v>122.5673</v>
      </c>
      <c r="G259" s="79">
        <v>109.1478</v>
      </c>
      <c r="H259" s="79">
        <v>96</v>
      </c>
      <c r="I259" s="79">
        <v>21.293299999999999</v>
      </c>
      <c r="J259" s="79">
        <v>1817.7139999999999</v>
      </c>
      <c r="K259" s="79"/>
      <c r="L259" s="93">
        <v>5331</v>
      </c>
      <c r="M259" s="153"/>
      <c r="N259" s="79">
        <v>108.7165</v>
      </c>
      <c r="O259" s="79">
        <v>79.50103</v>
      </c>
      <c r="P259" s="79">
        <v>87.909319999999994</v>
      </c>
      <c r="Q259" s="79">
        <v>20.46405</v>
      </c>
      <c r="R259" s="79">
        <v>1404</v>
      </c>
      <c r="S259" s="79"/>
      <c r="T259" s="93">
        <v>1362</v>
      </c>
      <c r="U259" s="153"/>
      <c r="V259" s="79">
        <v>123.78189999999999</v>
      </c>
      <c r="W259" s="79">
        <v>96.176339999999996</v>
      </c>
      <c r="X259" s="79">
        <v>99</v>
      </c>
      <c r="Y259" s="79">
        <v>20.46405</v>
      </c>
      <c r="Z259" s="79">
        <v>1404</v>
      </c>
      <c r="AA259" s="79"/>
      <c r="AB259" s="93">
        <v>5346</v>
      </c>
      <c r="AC259" s="153"/>
      <c r="AD259" s="79">
        <v>108.44589999999999</v>
      </c>
      <c r="AE259" s="79">
        <v>83.700630000000004</v>
      </c>
      <c r="AF259" s="79">
        <v>87</v>
      </c>
      <c r="AG259" s="79">
        <v>21</v>
      </c>
      <c r="AH259" s="79">
        <v>1817.7139999999999</v>
      </c>
      <c r="AI259" s="79"/>
      <c r="AJ259" s="93">
        <v>6708</v>
      </c>
      <c r="AK259" s="153"/>
      <c r="AL259" s="79">
        <v>111.55970000000001</v>
      </c>
      <c r="AM259" s="79">
        <v>86.592089999999999</v>
      </c>
      <c r="AN259" s="79">
        <v>89.429599999999994</v>
      </c>
      <c r="AO259" s="79">
        <v>20.46405</v>
      </c>
      <c r="AP259" s="79">
        <v>1817.7139999999999</v>
      </c>
    </row>
    <row r="260" spans="1:42" x14ac:dyDescent="0.25">
      <c r="A260" s="212"/>
      <c r="B260" s="212"/>
      <c r="C260" s="71" t="s">
        <v>39</v>
      </c>
      <c r="D260" s="77">
        <v>1377</v>
      </c>
      <c r="E260" s="153"/>
      <c r="F260" s="79">
        <v>4.6138019999999997</v>
      </c>
      <c r="G260" s="79">
        <v>0.57870410000000005</v>
      </c>
      <c r="H260" s="79">
        <v>4.5643479999999998</v>
      </c>
      <c r="I260" s="79">
        <v>3.058392</v>
      </c>
      <c r="J260" s="79">
        <v>7.5053349999999996</v>
      </c>
      <c r="K260" s="79"/>
      <c r="L260" s="93">
        <v>5331</v>
      </c>
      <c r="M260" s="153"/>
      <c r="N260" s="79">
        <v>4.5244819999999999</v>
      </c>
      <c r="O260" s="79">
        <v>0.54419399999999996</v>
      </c>
      <c r="P260" s="79">
        <v>4.4763060000000001</v>
      </c>
      <c r="Q260" s="79">
        <v>3.0186700000000002</v>
      </c>
      <c r="R260" s="79">
        <v>7.2470809999999997</v>
      </c>
      <c r="S260" s="79"/>
      <c r="T260" s="93">
        <v>1362</v>
      </c>
      <c r="U260" s="153"/>
      <c r="V260" s="79">
        <v>4.6416069999999996</v>
      </c>
      <c r="W260" s="79">
        <v>0.56329589999999996</v>
      </c>
      <c r="X260" s="79">
        <v>4.5951199999999996</v>
      </c>
      <c r="Y260" s="79">
        <v>3.0186700000000002</v>
      </c>
      <c r="Z260" s="79">
        <v>7.2470809999999997</v>
      </c>
      <c r="AA260" s="79"/>
      <c r="AB260" s="93">
        <v>5346</v>
      </c>
      <c r="AC260" s="153"/>
      <c r="AD260" s="79">
        <v>4.5176489999999996</v>
      </c>
      <c r="AE260" s="79">
        <v>0.54703690000000005</v>
      </c>
      <c r="AF260" s="79">
        <v>4.4659079999999998</v>
      </c>
      <c r="AG260" s="79">
        <v>3.0445220000000002</v>
      </c>
      <c r="AH260" s="79">
        <v>7.5053349999999996</v>
      </c>
      <c r="AI260" s="79"/>
      <c r="AJ260" s="93">
        <v>6708</v>
      </c>
      <c r="AK260" s="153"/>
      <c r="AL260" s="79">
        <v>4.5428170000000003</v>
      </c>
      <c r="AM260" s="79">
        <v>0.5525892</v>
      </c>
      <c r="AN260" s="79">
        <v>4.4934510000000003</v>
      </c>
      <c r="AO260" s="79">
        <v>3.0186700000000002</v>
      </c>
      <c r="AP260" s="79">
        <v>7.5053349999999996</v>
      </c>
    </row>
    <row r="261" spans="1:42" x14ac:dyDescent="0.25">
      <c r="A261" s="213"/>
      <c r="B261" s="213"/>
      <c r="C261" s="68" t="s">
        <v>6320</v>
      </c>
      <c r="D261" s="77">
        <v>1359</v>
      </c>
      <c r="E261" s="153"/>
      <c r="F261" s="79">
        <v>124.8205</v>
      </c>
      <c r="G261" s="79">
        <v>36.218290000000003</v>
      </c>
      <c r="H261" s="79">
        <v>121.6</v>
      </c>
      <c r="I261" s="79">
        <v>40</v>
      </c>
      <c r="J261" s="79">
        <v>277</v>
      </c>
      <c r="K261" s="79"/>
      <c r="L261" s="93">
        <v>5291</v>
      </c>
      <c r="M261" s="153"/>
      <c r="N261" s="79">
        <v>123.7616</v>
      </c>
      <c r="O261" s="79">
        <v>36.719520000000003</v>
      </c>
      <c r="P261" s="79">
        <v>120.8531</v>
      </c>
      <c r="Q261" s="79">
        <v>22</v>
      </c>
      <c r="R261" s="79">
        <v>326.42430000000002</v>
      </c>
      <c r="S261" s="79"/>
      <c r="T261" s="93">
        <v>1345</v>
      </c>
      <c r="U261" s="153"/>
      <c r="V261" s="79">
        <v>128.5333</v>
      </c>
      <c r="W261" s="79">
        <v>36.941850000000002</v>
      </c>
      <c r="X261" s="79">
        <v>125.8</v>
      </c>
      <c r="Y261" s="79">
        <v>26.2</v>
      </c>
      <c r="Z261" s="79">
        <v>306.6456</v>
      </c>
      <c r="AA261" s="79"/>
      <c r="AB261" s="93">
        <v>5305</v>
      </c>
      <c r="AC261" s="153"/>
      <c r="AD261" s="79">
        <v>122.8231</v>
      </c>
      <c r="AE261" s="79">
        <v>36.447850000000003</v>
      </c>
      <c r="AF261" s="79">
        <v>119.8</v>
      </c>
      <c r="AG261" s="79">
        <v>22</v>
      </c>
      <c r="AH261" s="79">
        <v>326.42430000000002</v>
      </c>
      <c r="AI261" s="79"/>
      <c r="AJ261" s="93">
        <v>6650</v>
      </c>
      <c r="AK261" s="153"/>
      <c r="AL261" s="79">
        <v>123.97799999999999</v>
      </c>
      <c r="AM261" s="79">
        <v>36.617420000000003</v>
      </c>
      <c r="AN261" s="79">
        <v>121</v>
      </c>
      <c r="AO261" s="79">
        <v>22</v>
      </c>
      <c r="AP261" s="79">
        <v>326.42430000000002</v>
      </c>
    </row>
    <row r="262" spans="1:42" x14ac:dyDescent="0.25">
      <c r="A262" s="211" t="s">
        <v>149</v>
      </c>
      <c r="B262" s="211" t="s">
        <v>150</v>
      </c>
      <c r="C262" s="9" t="s">
        <v>34</v>
      </c>
      <c r="D262" s="150">
        <v>1286</v>
      </c>
      <c r="E262" s="151">
        <f>(D262/(MAX(D265:D269))*100)</f>
        <v>57.823741007194243</v>
      </c>
      <c r="F262" s="78"/>
      <c r="G262" s="78"/>
      <c r="H262" s="78"/>
      <c r="I262" s="78"/>
      <c r="J262" s="78"/>
      <c r="K262" s="79"/>
      <c r="L262" s="93">
        <v>5232</v>
      </c>
      <c r="M262" s="151">
        <f>(L262/(MAX(L265:L269))*100)</f>
        <v>58.846024069283544</v>
      </c>
      <c r="N262" s="78"/>
      <c r="O262" s="78"/>
      <c r="P262" s="78"/>
      <c r="Q262" s="78"/>
      <c r="R262" s="78"/>
      <c r="S262" s="73"/>
      <c r="T262" s="93">
        <v>1281</v>
      </c>
      <c r="U262" s="151">
        <f>(T262/(MAX(T265:T269))*100)</f>
        <v>57.624831309041838</v>
      </c>
      <c r="V262" s="78"/>
      <c r="W262" s="78"/>
      <c r="X262" s="78"/>
      <c r="Y262" s="78"/>
      <c r="Z262" s="78"/>
      <c r="AA262" s="73"/>
      <c r="AB262" s="93">
        <v>5237</v>
      </c>
      <c r="AC262" s="151">
        <f>(AB262/(MAX(AB265:AB269))*100)</f>
        <v>58.89563652721548</v>
      </c>
      <c r="AD262" s="78"/>
      <c r="AE262" s="78"/>
      <c r="AF262" s="78"/>
      <c r="AG262" s="78"/>
      <c r="AH262" s="78"/>
      <c r="AI262" s="79"/>
      <c r="AJ262" s="93">
        <v>6518</v>
      </c>
      <c r="AK262" s="151">
        <f>(AJ262/(MAX(AJ265:AJ269))*100)</f>
        <v>58.641475483580749</v>
      </c>
      <c r="AL262" s="78"/>
      <c r="AM262" s="78"/>
      <c r="AN262" s="78"/>
      <c r="AO262" s="78"/>
      <c r="AP262" s="78"/>
    </row>
    <row r="263" spans="1:42" x14ac:dyDescent="0.25">
      <c r="A263" s="212"/>
      <c r="B263" s="212"/>
      <c r="C263" s="9" t="s">
        <v>36</v>
      </c>
      <c r="D263" s="77">
        <v>256</v>
      </c>
      <c r="E263" s="151">
        <f>(D263/(MAX(D265:D269))*100)</f>
        <v>11.510791366906476</v>
      </c>
      <c r="F263" s="78"/>
      <c r="G263" s="78"/>
      <c r="H263" s="78"/>
      <c r="I263" s="78"/>
      <c r="J263" s="78"/>
      <c r="K263" s="79"/>
      <c r="L263" s="93">
        <v>992</v>
      </c>
      <c r="M263" s="151">
        <f>(L263/(MAX(L265:L269))*100)</f>
        <v>11.15735012934428</v>
      </c>
      <c r="N263" s="78"/>
      <c r="O263" s="78"/>
      <c r="P263" s="78"/>
      <c r="Q263" s="78"/>
      <c r="R263" s="78"/>
      <c r="S263" s="73"/>
      <c r="T263" s="93">
        <v>327</v>
      </c>
      <c r="U263" s="151">
        <f>(T263/(MAX(T265:T269))*100)</f>
        <v>14.709851551956815</v>
      </c>
      <c r="V263" s="78"/>
      <c r="W263" s="78"/>
      <c r="X263" s="78"/>
      <c r="Y263" s="78"/>
      <c r="Z263" s="78"/>
      <c r="AA263" s="73"/>
      <c r="AB263" s="93">
        <v>921</v>
      </c>
      <c r="AC263" s="151">
        <f>(AB263/(MAX(AB265:AB269))*100)</f>
        <v>10.357624831309042</v>
      </c>
      <c r="AD263" s="78"/>
      <c r="AE263" s="78"/>
      <c r="AF263" s="78"/>
      <c r="AG263" s="78"/>
      <c r="AH263" s="78"/>
      <c r="AI263" s="79"/>
      <c r="AJ263" s="93">
        <v>1248</v>
      </c>
      <c r="AK263" s="151">
        <f>(AJ263/(MAX(AJ265:AJ269))*100)</f>
        <v>11.228070175438596</v>
      </c>
      <c r="AL263" s="78"/>
      <c r="AM263" s="78"/>
      <c r="AN263" s="78"/>
      <c r="AO263" s="78"/>
      <c r="AP263" s="78"/>
    </row>
    <row r="264" spans="1:42" x14ac:dyDescent="0.25">
      <c r="A264" s="212"/>
      <c r="B264" s="212"/>
      <c r="C264" s="9" t="s">
        <v>37</v>
      </c>
      <c r="D264" s="150">
        <v>2224</v>
      </c>
      <c r="E264" s="153"/>
      <c r="F264" s="79">
        <v>46.087229999999998</v>
      </c>
      <c r="G264" s="79">
        <v>13.256539999999999</v>
      </c>
      <c r="H264" s="79">
        <v>48</v>
      </c>
      <c r="I264" s="79">
        <v>18</v>
      </c>
      <c r="J264" s="79">
        <v>75</v>
      </c>
      <c r="K264" s="79"/>
      <c r="L264" s="93">
        <v>8891</v>
      </c>
      <c r="M264" s="153"/>
      <c r="N264" s="79">
        <v>46.179510000000001</v>
      </c>
      <c r="O264" s="79">
        <v>13.95762</v>
      </c>
      <c r="P264" s="79">
        <v>48</v>
      </c>
      <c r="Q264" s="79">
        <v>18</v>
      </c>
      <c r="R264" s="79">
        <v>76</v>
      </c>
      <c r="S264" s="73"/>
      <c r="T264" s="93">
        <v>2223</v>
      </c>
      <c r="U264" s="153"/>
      <c r="V264" s="79">
        <v>46.763829999999999</v>
      </c>
      <c r="W264" s="79">
        <v>15.497059999999999</v>
      </c>
      <c r="X264" s="79">
        <v>49</v>
      </c>
      <c r="Y264" s="79">
        <v>18</v>
      </c>
      <c r="Z264" s="79">
        <v>75</v>
      </c>
      <c r="AA264" s="73"/>
      <c r="AB264" s="93">
        <v>8892</v>
      </c>
      <c r="AC264" s="153"/>
      <c r="AD264" s="79">
        <v>46.010350000000003</v>
      </c>
      <c r="AE264" s="79">
        <v>13.36417</v>
      </c>
      <c r="AF264" s="79">
        <v>47</v>
      </c>
      <c r="AG264" s="79">
        <v>18</v>
      </c>
      <c r="AH264" s="79">
        <v>76</v>
      </c>
      <c r="AI264" s="79"/>
      <c r="AJ264" s="93">
        <v>11115</v>
      </c>
      <c r="AK264" s="153"/>
      <c r="AL264" s="79">
        <v>46.16104</v>
      </c>
      <c r="AM264" s="79">
        <v>13.819660000000001</v>
      </c>
      <c r="AN264" s="79">
        <v>48</v>
      </c>
      <c r="AO264" s="79">
        <v>18</v>
      </c>
      <c r="AP264" s="79">
        <v>76</v>
      </c>
    </row>
    <row r="265" spans="1:42" x14ac:dyDescent="0.25">
      <c r="A265" s="212"/>
      <c r="B265" s="212"/>
      <c r="C265" s="70" t="s">
        <v>6318</v>
      </c>
      <c r="D265" s="150">
        <v>2224</v>
      </c>
      <c r="E265" s="153"/>
      <c r="F265" s="69">
        <v>49.285069999999997</v>
      </c>
      <c r="G265" s="69">
        <v>13.215999999999999</v>
      </c>
      <c r="H265" s="69">
        <v>48</v>
      </c>
      <c r="I265" s="69">
        <v>13</v>
      </c>
      <c r="J265" s="69">
        <v>128</v>
      </c>
      <c r="K265" s="74"/>
      <c r="L265" s="93">
        <v>8891</v>
      </c>
      <c r="M265" s="153"/>
      <c r="N265" s="69">
        <v>49.077939999999998</v>
      </c>
      <c r="O265" s="69">
        <v>12.96368</v>
      </c>
      <c r="P265" s="69">
        <v>47</v>
      </c>
      <c r="Q265" s="69">
        <v>9</v>
      </c>
      <c r="R265" s="69">
        <v>141</v>
      </c>
      <c r="S265" s="69"/>
      <c r="T265" s="93">
        <v>2223</v>
      </c>
      <c r="U265" s="153"/>
      <c r="V265" s="69">
        <v>48.52272</v>
      </c>
      <c r="W265" s="69">
        <v>12.77473</v>
      </c>
      <c r="X265" s="69">
        <v>47</v>
      </c>
      <c r="Y265" s="69">
        <v>13</v>
      </c>
      <c r="Z265" s="69">
        <v>135</v>
      </c>
      <c r="AA265" s="69"/>
      <c r="AB265" s="93">
        <v>8892</v>
      </c>
      <c r="AC265" s="153"/>
      <c r="AD265" s="69">
        <v>49.268560000000001</v>
      </c>
      <c r="AE265" s="69">
        <v>13.06986</v>
      </c>
      <c r="AF265" s="69">
        <v>47</v>
      </c>
      <c r="AG265" s="69">
        <v>9</v>
      </c>
      <c r="AH265" s="69">
        <v>141</v>
      </c>
      <c r="AI265" s="74"/>
      <c r="AJ265" s="93">
        <v>11115</v>
      </c>
      <c r="AK265" s="153"/>
      <c r="AL265" s="69">
        <v>49.119390000000003</v>
      </c>
      <c r="AM265" s="69">
        <v>13.01422</v>
      </c>
      <c r="AN265" s="69">
        <v>47</v>
      </c>
      <c r="AO265" s="69">
        <v>9</v>
      </c>
      <c r="AP265" s="69">
        <v>141</v>
      </c>
    </row>
    <row r="266" spans="1:42" x14ac:dyDescent="0.25">
      <c r="A266" s="212"/>
      <c r="B266" s="212"/>
      <c r="C266" s="70" t="s">
        <v>38</v>
      </c>
      <c r="D266" s="150">
        <v>2224</v>
      </c>
      <c r="E266" s="153"/>
      <c r="F266" s="69">
        <v>3.8633440000000001</v>
      </c>
      <c r="G266" s="69">
        <v>0.26209840000000001</v>
      </c>
      <c r="H266" s="69">
        <v>3.8712010000000001</v>
      </c>
      <c r="I266" s="69">
        <v>2.5649489999999999</v>
      </c>
      <c r="J266" s="69">
        <v>4.8520300000000001</v>
      </c>
      <c r="K266" s="74"/>
      <c r="L266" s="93">
        <v>8891</v>
      </c>
      <c r="M266" s="153"/>
      <c r="N266" s="69">
        <v>3.860366</v>
      </c>
      <c r="O266" s="69">
        <v>0.25647009999999998</v>
      </c>
      <c r="P266" s="69">
        <v>3.8501470000000002</v>
      </c>
      <c r="Q266" s="69">
        <v>2.3149730000000002</v>
      </c>
      <c r="R266" s="69">
        <v>4.94876</v>
      </c>
      <c r="S266" s="69"/>
      <c r="T266" s="93">
        <v>2223</v>
      </c>
      <c r="U266" s="153"/>
      <c r="V266" s="69">
        <v>3.8491710000000001</v>
      </c>
      <c r="W266" s="69">
        <v>0.25577109999999997</v>
      </c>
      <c r="X266" s="69">
        <v>3.8501470000000002</v>
      </c>
      <c r="Y266" s="69">
        <v>2.5649489999999999</v>
      </c>
      <c r="Z266" s="69">
        <v>4.9052749999999996</v>
      </c>
      <c r="AA266" s="69"/>
      <c r="AB266" s="93">
        <v>8892</v>
      </c>
      <c r="AC266" s="153"/>
      <c r="AD266" s="69">
        <v>3.863909</v>
      </c>
      <c r="AE266" s="69">
        <v>0.25798149999999997</v>
      </c>
      <c r="AF266" s="69">
        <v>3.8501470000000002</v>
      </c>
      <c r="AG266" s="69">
        <v>2.3149730000000002</v>
      </c>
      <c r="AH266" s="69">
        <v>4.94876</v>
      </c>
      <c r="AI266" s="74"/>
      <c r="AJ266" s="93">
        <v>11115</v>
      </c>
      <c r="AK266" s="153"/>
      <c r="AL266" s="69">
        <v>3.8609619999999998</v>
      </c>
      <c r="AM266" s="69">
        <v>0.25759690000000002</v>
      </c>
      <c r="AN266" s="69">
        <v>3.8501470000000002</v>
      </c>
      <c r="AO266" s="69">
        <v>2.3149730000000002</v>
      </c>
      <c r="AP266" s="69">
        <v>4.94876</v>
      </c>
    </row>
    <row r="267" spans="1:42" x14ac:dyDescent="0.25">
      <c r="A267" s="212"/>
      <c r="B267" s="212"/>
      <c r="C267" s="71" t="s">
        <v>6319</v>
      </c>
      <c r="D267" s="88">
        <v>2220</v>
      </c>
      <c r="E267" s="151"/>
      <c r="F267" s="69">
        <v>135.30369999999999</v>
      </c>
      <c r="G267" s="69">
        <v>96.056569999999994</v>
      </c>
      <c r="H267" s="69">
        <v>113.5</v>
      </c>
      <c r="I267" s="69">
        <v>20</v>
      </c>
      <c r="J267" s="69">
        <v>1509</v>
      </c>
      <c r="K267" s="74"/>
      <c r="L267" s="90">
        <v>8869</v>
      </c>
      <c r="M267" s="151"/>
      <c r="N267" s="69">
        <v>139.65559999999999</v>
      </c>
      <c r="O267" s="69">
        <v>113.07340000000001</v>
      </c>
      <c r="P267" s="69">
        <v>117</v>
      </c>
      <c r="Q267" s="69">
        <v>22</v>
      </c>
      <c r="R267" s="69">
        <v>6366</v>
      </c>
      <c r="S267" s="69"/>
      <c r="T267" s="90">
        <v>2214</v>
      </c>
      <c r="U267" s="151"/>
      <c r="V267" s="69">
        <v>146.14879999999999</v>
      </c>
      <c r="W267" s="69">
        <v>163.37440000000001</v>
      </c>
      <c r="X267" s="69">
        <v>120</v>
      </c>
      <c r="Y267" s="69">
        <v>22</v>
      </c>
      <c r="Z267" s="69">
        <v>6366</v>
      </c>
      <c r="AA267" s="69"/>
      <c r="AB267" s="90">
        <v>8875</v>
      </c>
      <c r="AC267" s="151"/>
      <c r="AD267" s="69">
        <v>136.94720000000001</v>
      </c>
      <c r="AE267" s="69">
        <v>91.732309999999998</v>
      </c>
      <c r="AF267" s="69">
        <v>115</v>
      </c>
      <c r="AG267" s="69">
        <v>20</v>
      </c>
      <c r="AH267" s="69">
        <v>1509</v>
      </c>
      <c r="AI267" s="74"/>
      <c r="AJ267" s="90">
        <v>11089</v>
      </c>
      <c r="AK267" s="151"/>
      <c r="AL267" s="69">
        <v>138.7843</v>
      </c>
      <c r="AM267" s="69">
        <v>109.88760000000001</v>
      </c>
      <c r="AN267" s="69">
        <v>116</v>
      </c>
      <c r="AO267" s="69">
        <v>20</v>
      </c>
      <c r="AP267" s="69">
        <v>6366</v>
      </c>
    </row>
    <row r="268" spans="1:42" x14ac:dyDescent="0.25">
      <c r="A268" s="212"/>
      <c r="B268" s="212"/>
      <c r="C268" s="71" t="s">
        <v>39</v>
      </c>
      <c r="D268" s="88">
        <v>2220</v>
      </c>
      <c r="E268" s="151"/>
      <c r="F268" s="69">
        <v>4.7444119999999996</v>
      </c>
      <c r="G268" s="69">
        <v>0.54920429999999998</v>
      </c>
      <c r="H268" s="69">
        <v>4.7317929999999997</v>
      </c>
      <c r="I268" s="69">
        <v>2.9957319999999998</v>
      </c>
      <c r="J268" s="69">
        <v>7.3192019999999998</v>
      </c>
      <c r="K268" s="74"/>
      <c r="L268" s="90">
        <v>8869</v>
      </c>
      <c r="M268" s="151"/>
      <c r="N268" s="69">
        <v>4.7777229999999999</v>
      </c>
      <c r="O268" s="69">
        <v>0.54594699999999996</v>
      </c>
      <c r="P268" s="69">
        <v>4.7621739999999999</v>
      </c>
      <c r="Q268" s="69">
        <v>3.091043</v>
      </c>
      <c r="R268" s="69">
        <v>8.0540830000000003</v>
      </c>
      <c r="S268" s="69"/>
      <c r="T268" s="90">
        <v>2214</v>
      </c>
      <c r="U268" s="151"/>
      <c r="V268" s="69">
        <v>4.8110419999999996</v>
      </c>
      <c r="W268" s="69">
        <v>0.54645860000000002</v>
      </c>
      <c r="X268" s="69">
        <v>4.7874920000000003</v>
      </c>
      <c r="Y268" s="69">
        <v>3.091043</v>
      </c>
      <c r="Z268" s="69">
        <v>8.0540830000000003</v>
      </c>
      <c r="AA268" s="69"/>
      <c r="AB268" s="90">
        <v>8875</v>
      </c>
      <c r="AC268" s="151"/>
      <c r="AD268" s="69">
        <v>4.7610789999999996</v>
      </c>
      <c r="AE268" s="69">
        <v>0.54638299999999995</v>
      </c>
      <c r="AF268" s="69">
        <v>4.7449320000000004</v>
      </c>
      <c r="AG268" s="69">
        <v>2.9957319999999998</v>
      </c>
      <c r="AH268" s="69">
        <v>7.3192019999999998</v>
      </c>
      <c r="AI268" s="74"/>
      <c r="AJ268" s="90">
        <v>11089</v>
      </c>
      <c r="AK268" s="151"/>
      <c r="AL268" s="69">
        <v>4.7710540000000004</v>
      </c>
      <c r="AM268" s="69">
        <v>0.54673839999999996</v>
      </c>
      <c r="AN268" s="69">
        <v>4.75359</v>
      </c>
      <c r="AO268" s="69">
        <v>2.9957319999999998</v>
      </c>
      <c r="AP268" s="69">
        <v>8.0540830000000003</v>
      </c>
    </row>
    <row r="269" spans="1:42" x14ac:dyDescent="0.25">
      <c r="A269" s="213"/>
      <c r="B269" s="213"/>
      <c r="C269" s="68" t="s">
        <v>6320</v>
      </c>
      <c r="D269" s="76">
        <v>2186</v>
      </c>
      <c r="E269" s="154"/>
      <c r="F269" s="74">
        <v>126.4135</v>
      </c>
      <c r="G269" s="74">
        <v>38.722169999999998</v>
      </c>
      <c r="H269" s="74">
        <v>122</v>
      </c>
      <c r="I269" s="74">
        <v>24</v>
      </c>
      <c r="J269" s="74">
        <v>327.5</v>
      </c>
      <c r="K269" s="74"/>
      <c r="L269" s="76">
        <v>8708</v>
      </c>
      <c r="M269" s="154"/>
      <c r="N269" s="74">
        <v>129.21680000000001</v>
      </c>
      <c r="O269" s="74">
        <v>39.156289999999998</v>
      </c>
      <c r="P269" s="74">
        <v>125.0102</v>
      </c>
      <c r="Q269" s="74">
        <v>22</v>
      </c>
      <c r="R269" s="74">
        <v>363.4846</v>
      </c>
      <c r="S269" s="69"/>
      <c r="T269" s="76">
        <v>2169</v>
      </c>
      <c r="U269" s="154"/>
      <c r="V269" s="74">
        <v>130.15299999999999</v>
      </c>
      <c r="W269" s="74">
        <v>41.023890000000002</v>
      </c>
      <c r="X269" s="74">
        <v>126</v>
      </c>
      <c r="Y269" s="74">
        <v>22</v>
      </c>
      <c r="Z269" s="74">
        <v>363.05</v>
      </c>
      <c r="AA269" s="69"/>
      <c r="AB269" s="76">
        <v>8725</v>
      </c>
      <c r="AC269" s="154"/>
      <c r="AD269" s="74">
        <v>128.2817</v>
      </c>
      <c r="AE269" s="74">
        <v>38.579929999999997</v>
      </c>
      <c r="AF269" s="74">
        <v>124.75</v>
      </c>
      <c r="AG269" s="74">
        <v>24</v>
      </c>
      <c r="AH269" s="74">
        <v>363.4846</v>
      </c>
      <c r="AI269" s="74"/>
      <c r="AJ269" s="76">
        <v>10894</v>
      </c>
      <c r="AK269" s="154"/>
      <c r="AL269" s="74">
        <v>128.65430000000001</v>
      </c>
      <c r="AM269" s="74">
        <v>39.083930000000002</v>
      </c>
      <c r="AN269" s="74">
        <v>125</v>
      </c>
      <c r="AO269" s="74">
        <v>22</v>
      </c>
      <c r="AP269" s="74">
        <v>363.4846</v>
      </c>
    </row>
    <row r="270" spans="1:42" x14ac:dyDescent="0.25">
      <c r="A270" s="211" t="s">
        <v>157</v>
      </c>
      <c r="B270" s="211" t="s">
        <v>208</v>
      </c>
      <c r="C270" s="9" t="s">
        <v>34</v>
      </c>
      <c r="D270" s="77">
        <v>235</v>
      </c>
      <c r="E270" s="151">
        <f>(D270/(MAX(D273:D277))*100)</f>
        <v>50.537634408602152</v>
      </c>
      <c r="F270" s="78"/>
      <c r="G270" s="78"/>
      <c r="H270" s="78"/>
      <c r="I270" s="78"/>
      <c r="J270" s="78"/>
      <c r="K270" s="79"/>
      <c r="L270" s="93">
        <v>816</v>
      </c>
      <c r="M270" s="151">
        <f>(L270/(MAX(L273:L277))*100)</f>
        <v>44.663382594417079</v>
      </c>
      <c r="N270" s="78"/>
      <c r="O270" s="78"/>
      <c r="P270" s="78"/>
      <c r="Q270" s="78"/>
      <c r="R270" s="78"/>
      <c r="S270" s="73"/>
      <c r="T270" s="93">
        <v>232</v>
      </c>
      <c r="U270" s="151">
        <f>(T270/(MAX(T273:T277))*100)</f>
        <v>50.216450216450212</v>
      </c>
      <c r="V270" s="78"/>
      <c r="W270" s="78"/>
      <c r="X270" s="78"/>
      <c r="Y270" s="78"/>
      <c r="Z270" s="78"/>
      <c r="AA270" s="73"/>
      <c r="AB270" s="93">
        <v>819</v>
      </c>
      <c r="AC270" s="151">
        <f>(AB270/(MAX(AB273:AB277))*100)</f>
        <v>44.754098360655739</v>
      </c>
      <c r="AD270" s="78"/>
      <c r="AE270" s="78"/>
      <c r="AF270" s="78"/>
      <c r="AG270" s="78"/>
      <c r="AH270" s="78"/>
      <c r="AI270" s="79"/>
      <c r="AJ270" s="93">
        <v>1051</v>
      </c>
      <c r="AK270" s="151">
        <f>(AJ270/(MAX(AJ273:AJ277))*100)</f>
        <v>45.855148342059337</v>
      </c>
      <c r="AL270" s="78"/>
      <c r="AM270" s="78"/>
      <c r="AN270" s="78"/>
      <c r="AO270" s="78"/>
      <c r="AP270" s="78"/>
    </row>
    <row r="271" spans="1:42" x14ac:dyDescent="0.25">
      <c r="A271" s="212"/>
      <c r="B271" s="212"/>
      <c r="C271" s="9" t="s">
        <v>36</v>
      </c>
      <c r="D271" s="77">
        <v>168</v>
      </c>
      <c r="E271" s="151">
        <f>(D271/(MAX(D273:D277))*100)</f>
        <v>36.129032258064512</v>
      </c>
      <c r="F271" s="78"/>
      <c r="G271" s="78"/>
      <c r="H271" s="78"/>
      <c r="I271" s="78"/>
      <c r="J271" s="78"/>
      <c r="K271" s="79"/>
      <c r="L271" s="93">
        <v>578</v>
      </c>
      <c r="M271" s="151">
        <f>(L271/(MAX(L273:L277))*100)</f>
        <v>31.636562671045432</v>
      </c>
      <c r="N271" s="78"/>
      <c r="O271" s="78"/>
      <c r="P271" s="78"/>
      <c r="Q271" s="78"/>
      <c r="R271" s="78"/>
      <c r="S271" s="73"/>
      <c r="T271" s="93">
        <v>156</v>
      </c>
      <c r="U271" s="151">
        <f>(T271/(MAX(T273:T277))*100)</f>
        <v>33.766233766233768</v>
      </c>
      <c r="V271" s="78"/>
      <c r="W271" s="78"/>
      <c r="X271" s="78"/>
      <c r="Y271" s="78"/>
      <c r="Z271" s="78"/>
      <c r="AA271" s="73"/>
      <c r="AB271" s="93">
        <v>590</v>
      </c>
      <c r="AC271" s="151">
        <f>(AB271/(MAX(AB273:AB277))*100)</f>
        <v>32.240437158469945</v>
      </c>
      <c r="AD271" s="78"/>
      <c r="AE271" s="78"/>
      <c r="AF271" s="78"/>
      <c r="AG271" s="78"/>
      <c r="AH271" s="78"/>
      <c r="AI271" s="79"/>
      <c r="AJ271" s="93">
        <v>746</v>
      </c>
      <c r="AK271" s="151">
        <f>(AJ271/(MAX(AJ273:AJ277))*100)</f>
        <v>32.547993019197207</v>
      </c>
      <c r="AL271" s="78"/>
      <c r="AM271" s="78"/>
      <c r="AN271" s="78"/>
      <c r="AO271" s="78"/>
      <c r="AP271" s="78"/>
    </row>
    <row r="272" spans="1:42" x14ac:dyDescent="0.25">
      <c r="A272" s="212"/>
      <c r="B272" s="212"/>
      <c r="C272" s="9" t="s">
        <v>37</v>
      </c>
      <c r="D272" s="77">
        <v>465</v>
      </c>
      <c r="E272" s="153"/>
      <c r="F272" s="79">
        <v>73.651612900000003</v>
      </c>
      <c r="G272" s="79">
        <v>11.2435385</v>
      </c>
      <c r="H272" s="79">
        <v>74</v>
      </c>
      <c r="I272" s="79">
        <v>47</v>
      </c>
      <c r="J272" s="79">
        <v>103</v>
      </c>
      <c r="K272" s="79"/>
      <c r="L272" s="93">
        <v>1827</v>
      </c>
      <c r="M272" s="153"/>
      <c r="N272" s="79">
        <v>71.003284100000002</v>
      </c>
      <c r="O272" s="79">
        <v>11.143394300000001</v>
      </c>
      <c r="P272" s="79">
        <v>69</v>
      </c>
      <c r="Q272" s="79">
        <v>42</v>
      </c>
      <c r="R272" s="79">
        <v>110</v>
      </c>
      <c r="S272" s="73"/>
      <c r="T272" s="93">
        <v>462</v>
      </c>
      <c r="U272" s="153"/>
      <c r="V272" s="79">
        <v>73.326839800000002</v>
      </c>
      <c r="W272" s="79">
        <v>14.422930600000001</v>
      </c>
      <c r="X272" s="79">
        <v>72</v>
      </c>
      <c r="Y272" s="79">
        <v>42</v>
      </c>
      <c r="Z272" s="79">
        <v>110</v>
      </c>
      <c r="AA272" s="73"/>
      <c r="AB272" s="93">
        <v>1830</v>
      </c>
      <c r="AC272" s="153"/>
      <c r="AD272" s="79">
        <v>71.089617500000003</v>
      </c>
      <c r="AE272" s="79">
        <v>10.1991461</v>
      </c>
      <c r="AF272" s="79">
        <v>69</v>
      </c>
      <c r="AG272" s="79">
        <v>47</v>
      </c>
      <c r="AH272" s="79">
        <v>103</v>
      </c>
      <c r="AI272" s="79"/>
      <c r="AJ272" s="93">
        <v>2292</v>
      </c>
      <c r="AK272" s="153"/>
      <c r="AL272" s="79">
        <v>71.540575899999993</v>
      </c>
      <c r="AM272" s="79">
        <v>11.212039600000001</v>
      </c>
      <c r="AN272" s="79">
        <v>70</v>
      </c>
      <c r="AO272" s="79">
        <v>42</v>
      </c>
      <c r="AP272" s="79">
        <v>110</v>
      </c>
    </row>
    <row r="273" spans="1:42" x14ac:dyDescent="0.25">
      <c r="A273" s="212"/>
      <c r="B273" s="212"/>
      <c r="C273" s="70" t="s">
        <v>6318</v>
      </c>
      <c r="D273" s="68">
        <v>465</v>
      </c>
      <c r="E273" s="151"/>
      <c r="F273" s="69">
        <v>63.2408602</v>
      </c>
      <c r="G273" s="69">
        <v>19.387330500000001</v>
      </c>
      <c r="H273" s="69">
        <v>61</v>
      </c>
      <c r="I273" s="69">
        <v>29</v>
      </c>
      <c r="J273" s="69">
        <v>154</v>
      </c>
      <c r="K273" s="74"/>
      <c r="L273" s="90">
        <v>1827</v>
      </c>
      <c r="M273" s="151"/>
      <c r="N273" s="69">
        <v>65.134099599999999</v>
      </c>
      <c r="O273" s="69">
        <v>20.296975700000001</v>
      </c>
      <c r="P273" s="69">
        <v>62</v>
      </c>
      <c r="Q273" s="69">
        <v>19</v>
      </c>
      <c r="R273" s="69">
        <v>173</v>
      </c>
      <c r="S273" s="69"/>
      <c r="T273" s="90">
        <v>462</v>
      </c>
      <c r="U273" s="151"/>
      <c r="V273" s="69">
        <v>61.909090900000002</v>
      </c>
      <c r="W273" s="69">
        <v>19.044540900000001</v>
      </c>
      <c r="X273" s="69">
        <v>60</v>
      </c>
      <c r="Y273" s="69">
        <v>20</v>
      </c>
      <c r="Z273" s="69">
        <v>155</v>
      </c>
      <c r="AA273" s="69"/>
      <c r="AB273" s="90">
        <v>1830</v>
      </c>
      <c r="AC273" s="151"/>
      <c r="AD273" s="69">
        <v>65.467213099999995</v>
      </c>
      <c r="AE273" s="69">
        <v>20.332279799999998</v>
      </c>
      <c r="AF273" s="69">
        <v>62.5</v>
      </c>
      <c r="AG273" s="69">
        <v>19</v>
      </c>
      <c r="AH273" s="69">
        <v>173</v>
      </c>
      <c r="AI273" s="74"/>
      <c r="AJ273" s="90">
        <v>2292</v>
      </c>
      <c r="AK273" s="151"/>
      <c r="AL273" s="69">
        <v>64.75</v>
      </c>
      <c r="AM273" s="69">
        <v>20.126007999999999</v>
      </c>
      <c r="AN273" s="69">
        <v>62</v>
      </c>
      <c r="AO273" s="69">
        <v>19</v>
      </c>
      <c r="AP273" s="69">
        <v>173</v>
      </c>
    </row>
    <row r="274" spans="1:42" x14ac:dyDescent="0.25">
      <c r="A274" s="212"/>
      <c r="B274" s="212"/>
      <c r="C274" s="70" t="s">
        <v>38</v>
      </c>
      <c r="D274" s="68">
        <v>465</v>
      </c>
      <c r="E274" s="151"/>
      <c r="F274" s="69">
        <v>4.1020875999999999</v>
      </c>
      <c r="G274" s="69">
        <v>0.30027500000000001</v>
      </c>
      <c r="H274" s="69">
        <v>4.1108738999999996</v>
      </c>
      <c r="I274" s="69">
        <v>3.3672958</v>
      </c>
      <c r="J274" s="69">
        <v>5.0369526000000002</v>
      </c>
      <c r="K274" s="74"/>
      <c r="L274" s="90">
        <v>1827</v>
      </c>
      <c r="M274" s="151"/>
      <c r="N274" s="69">
        <v>4.1303067000000002</v>
      </c>
      <c r="O274" s="69">
        <v>0.3038054</v>
      </c>
      <c r="P274" s="69">
        <v>4.1271344000000001</v>
      </c>
      <c r="Q274" s="69">
        <v>2.944439</v>
      </c>
      <c r="R274" s="69">
        <v>5.1532916000000002</v>
      </c>
      <c r="S274" s="69"/>
      <c r="T274" s="90">
        <v>462</v>
      </c>
      <c r="U274" s="151"/>
      <c r="V274" s="69">
        <v>4.0810209999999998</v>
      </c>
      <c r="W274" s="69">
        <v>0.29911409999999999</v>
      </c>
      <c r="X274" s="69">
        <v>4.0943446000000003</v>
      </c>
      <c r="Y274" s="69">
        <v>2.9957322999999998</v>
      </c>
      <c r="Z274" s="69">
        <v>5.0434251000000003</v>
      </c>
      <c r="AA274" s="69"/>
      <c r="AB274" s="90">
        <v>1830</v>
      </c>
      <c r="AC274" s="151"/>
      <c r="AD274" s="69">
        <v>4.1355788999999996</v>
      </c>
      <c r="AE274" s="69">
        <v>0.30336560000000001</v>
      </c>
      <c r="AF274" s="69">
        <v>4.1351345999999998</v>
      </c>
      <c r="AG274" s="69">
        <v>2.944439</v>
      </c>
      <c r="AH274" s="69">
        <v>5.1532916000000002</v>
      </c>
      <c r="AI274" s="74"/>
      <c r="AJ274" s="90">
        <v>2292</v>
      </c>
      <c r="AK274" s="151"/>
      <c r="AL274" s="69">
        <v>4.1245816</v>
      </c>
      <c r="AM274" s="69">
        <v>0.3032397</v>
      </c>
      <c r="AN274" s="69">
        <v>4.1271344000000001</v>
      </c>
      <c r="AO274" s="69">
        <v>2.944439</v>
      </c>
      <c r="AP274" s="69">
        <v>5.1532916000000002</v>
      </c>
    </row>
    <row r="275" spans="1:42" x14ac:dyDescent="0.25">
      <c r="A275" s="212"/>
      <c r="B275" s="212"/>
      <c r="C275" s="71" t="s">
        <v>6319</v>
      </c>
      <c r="D275" s="68">
        <v>423</v>
      </c>
      <c r="E275" s="151"/>
      <c r="F275" s="69">
        <v>97.749409</v>
      </c>
      <c r="G275" s="69">
        <v>54.762638099999997</v>
      </c>
      <c r="H275" s="69">
        <v>83</v>
      </c>
      <c r="I275" s="69">
        <v>25</v>
      </c>
      <c r="J275" s="69">
        <v>402</v>
      </c>
      <c r="K275" s="74"/>
      <c r="L275" s="90">
        <v>1670</v>
      </c>
      <c r="M275" s="151"/>
      <c r="N275" s="69">
        <v>97.505988000000002</v>
      </c>
      <c r="O275" s="69">
        <v>54.507773100000001</v>
      </c>
      <c r="P275" s="69">
        <v>84</v>
      </c>
      <c r="Q275" s="69">
        <v>18</v>
      </c>
      <c r="R275" s="69">
        <v>673</v>
      </c>
      <c r="S275" s="69"/>
      <c r="T275" s="90">
        <v>415</v>
      </c>
      <c r="U275" s="151"/>
      <c r="V275" s="69">
        <v>102.85301200000001</v>
      </c>
      <c r="W275" s="69">
        <v>55.630423700000001</v>
      </c>
      <c r="X275" s="69">
        <v>90</v>
      </c>
      <c r="Y275" s="69">
        <v>19</v>
      </c>
      <c r="Z275" s="69">
        <v>429</v>
      </c>
      <c r="AA275" s="69"/>
      <c r="AB275" s="90">
        <v>1678</v>
      </c>
      <c r="AC275" s="151"/>
      <c r="AD275" s="69">
        <v>96.244934400000005</v>
      </c>
      <c r="AE275" s="69">
        <v>54.211891999999999</v>
      </c>
      <c r="AF275" s="69">
        <v>83</v>
      </c>
      <c r="AG275" s="69">
        <v>18</v>
      </c>
      <c r="AH275" s="69">
        <v>673</v>
      </c>
      <c r="AI275" s="74"/>
      <c r="AJ275" s="90">
        <v>2093</v>
      </c>
      <c r="AK275" s="151"/>
      <c r="AL275" s="69">
        <v>97.555183900000003</v>
      </c>
      <c r="AM275" s="69">
        <v>54.546351199999997</v>
      </c>
      <c r="AN275" s="69">
        <v>84</v>
      </c>
      <c r="AO275" s="69">
        <v>18</v>
      </c>
      <c r="AP275" s="69">
        <v>673</v>
      </c>
    </row>
    <row r="276" spans="1:42" x14ac:dyDescent="0.25">
      <c r="A276" s="212"/>
      <c r="B276" s="212"/>
      <c r="C276" s="71" t="s">
        <v>39</v>
      </c>
      <c r="D276" s="68">
        <v>423</v>
      </c>
      <c r="E276" s="151"/>
      <c r="F276" s="69">
        <v>4.4591440000000002</v>
      </c>
      <c r="G276" s="69">
        <v>0.4812342</v>
      </c>
      <c r="H276" s="69">
        <v>4.4188406000000002</v>
      </c>
      <c r="I276" s="69">
        <v>3.2188758000000002</v>
      </c>
      <c r="J276" s="69">
        <v>5.9964519999999997</v>
      </c>
      <c r="K276" s="74"/>
      <c r="L276" s="90">
        <v>1670</v>
      </c>
      <c r="M276" s="151"/>
      <c r="N276" s="69">
        <v>4.4586696999999997</v>
      </c>
      <c r="O276" s="69">
        <v>0.48042859999999998</v>
      </c>
      <c r="P276" s="69">
        <v>4.4308167999999997</v>
      </c>
      <c r="Q276" s="69">
        <v>2.8903718</v>
      </c>
      <c r="R276" s="69">
        <v>6.5117453000000003</v>
      </c>
      <c r="S276" s="69"/>
      <c r="T276" s="90">
        <v>415</v>
      </c>
      <c r="U276" s="151"/>
      <c r="V276" s="69">
        <v>4.5113718</v>
      </c>
      <c r="W276" s="69">
        <v>0.4888999</v>
      </c>
      <c r="X276" s="69">
        <v>4.4998097000000001</v>
      </c>
      <c r="Y276" s="69">
        <v>2.944439</v>
      </c>
      <c r="Z276" s="69">
        <v>6.0614568999999996</v>
      </c>
      <c r="AA276" s="69"/>
      <c r="AB276" s="90">
        <v>1678</v>
      </c>
      <c r="AC276" s="151"/>
      <c r="AD276" s="69">
        <v>4.4457551000000004</v>
      </c>
      <c r="AE276" s="69">
        <v>0.47762460000000001</v>
      </c>
      <c r="AF276" s="69">
        <v>4.4188406000000002</v>
      </c>
      <c r="AG276" s="69">
        <v>2.8903718</v>
      </c>
      <c r="AH276" s="69">
        <v>6.5117453000000003</v>
      </c>
      <c r="AI276" s="74"/>
      <c r="AJ276" s="90">
        <v>2093</v>
      </c>
      <c r="AK276" s="151"/>
      <c r="AL276" s="69">
        <v>4.4587656000000004</v>
      </c>
      <c r="AM276" s="69">
        <v>0.48047649999999997</v>
      </c>
      <c r="AN276" s="69">
        <v>4.4308167999999997</v>
      </c>
      <c r="AO276" s="69">
        <v>2.8903718</v>
      </c>
      <c r="AP276" s="69">
        <v>6.5117453000000003</v>
      </c>
    </row>
    <row r="277" spans="1:42" x14ac:dyDescent="0.25">
      <c r="A277" s="213"/>
      <c r="B277" s="213"/>
      <c r="C277" s="68" t="s">
        <v>6320</v>
      </c>
      <c r="D277" s="76">
        <v>398</v>
      </c>
      <c r="E277" s="154"/>
      <c r="F277" s="74">
        <v>128.12487440000001</v>
      </c>
      <c r="G277" s="74">
        <v>31.390514</v>
      </c>
      <c r="H277" s="74">
        <v>126</v>
      </c>
      <c r="I277" s="74">
        <v>45</v>
      </c>
      <c r="J277" s="74">
        <v>222.3</v>
      </c>
      <c r="K277" s="74"/>
      <c r="L277" s="90">
        <v>1545</v>
      </c>
      <c r="M277" s="154"/>
      <c r="N277" s="69">
        <v>131.84796119999999</v>
      </c>
      <c r="O277" s="69">
        <v>32.972507399999998</v>
      </c>
      <c r="P277" s="69">
        <v>130</v>
      </c>
      <c r="Q277" s="69">
        <v>43</v>
      </c>
      <c r="R277" s="69">
        <v>294.25</v>
      </c>
      <c r="S277" s="69"/>
      <c r="T277" s="76">
        <v>381</v>
      </c>
      <c r="U277" s="154"/>
      <c r="V277" s="74">
        <v>129.8139108</v>
      </c>
      <c r="W277" s="74">
        <v>35.952050499999999</v>
      </c>
      <c r="X277" s="74">
        <v>127</v>
      </c>
      <c r="Y277" s="74">
        <v>43</v>
      </c>
      <c r="Z277" s="74">
        <v>281.35000000000002</v>
      </c>
      <c r="AA277" s="69"/>
      <c r="AB277" s="76">
        <v>1562</v>
      </c>
      <c r="AC277" s="154"/>
      <c r="AD277" s="74">
        <v>131.3954545</v>
      </c>
      <c r="AE277" s="74">
        <v>31.837359899999999</v>
      </c>
      <c r="AF277" s="74">
        <v>130</v>
      </c>
      <c r="AG277" s="74">
        <v>44</v>
      </c>
      <c r="AH277" s="74">
        <v>294.25</v>
      </c>
      <c r="AI277" s="74"/>
      <c r="AJ277" s="90">
        <v>1943</v>
      </c>
      <c r="AK277" s="154"/>
      <c r="AL277" s="69">
        <v>131.08533199999999</v>
      </c>
      <c r="AM277" s="69">
        <v>32.6813407</v>
      </c>
      <c r="AN277" s="69">
        <v>129</v>
      </c>
      <c r="AO277" s="69">
        <v>43</v>
      </c>
      <c r="AP277" s="69">
        <v>294.25</v>
      </c>
    </row>
    <row r="278" spans="1:42" x14ac:dyDescent="0.25">
      <c r="A278" s="211" t="s">
        <v>163</v>
      </c>
      <c r="B278" s="211" t="s">
        <v>208</v>
      </c>
      <c r="C278" s="9" t="s">
        <v>34</v>
      </c>
      <c r="D278" s="77">
        <v>74</v>
      </c>
      <c r="E278" s="151">
        <f>(D278/(MAX(D281:D285))*100)</f>
        <v>22.289156626506024</v>
      </c>
      <c r="F278" s="78"/>
      <c r="G278" s="78"/>
      <c r="H278" s="78"/>
      <c r="I278" s="78"/>
      <c r="J278" s="78"/>
      <c r="K278" s="79"/>
      <c r="L278" s="93">
        <v>634</v>
      </c>
      <c r="M278" s="151">
        <f>(L278/(MAX(L281:L285))*100)</f>
        <v>53.010033444816052</v>
      </c>
      <c r="N278" s="78"/>
      <c r="O278" s="78"/>
      <c r="P278" s="78"/>
      <c r="Q278" s="78"/>
      <c r="R278" s="78"/>
      <c r="S278" s="73"/>
      <c r="T278" s="93">
        <v>134</v>
      </c>
      <c r="U278" s="151">
        <f>(T278/(MAX(T281:T285))*100)</f>
        <v>43.225806451612904</v>
      </c>
      <c r="V278" s="78"/>
      <c r="W278" s="78"/>
      <c r="X278" s="78"/>
      <c r="Y278" s="78"/>
      <c r="Z278" s="78"/>
      <c r="AA278" s="73"/>
      <c r="AB278" s="93">
        <v>574</v>
      </c>
      <c r="AC278" s="151">
        <f>(AB278/(MAX(AB281:AB285))*100)</f>
        <v>47.126436781609193</v>
      </c>
      <c r="AD278" s="78"/>
      <c r="AE278" s="78"/>
      <c r="AF278" s="78"/>
      <c r="AG278" s="78"/>
      <c r="AH278" s="78"/>
      <c r="AI278" s="79"/>
      <c r="AJ278" s="93">
        <v>708</v>
      </c>
      <c r="AK278" s="151">
        <f>(AJ278/(MAX(AJ281:AJ285))*100)</f>
        <v>46.335078534031418</v>
      </c>
      <c r="AL278" s="78"/>
      <c r="AM278" s="78"/>
      <c r="AN278" s="78"/>
      <c r="AO278" s="78"/>
      <c r="AP278" s="78"/>
    </row>
    <row r="279" spans="1:42" x14ac:dyDescent="0.25">
      <c r="A279" s="212"/>
      <c r="B279" s="212"/>
      <c r="C279" s="9" t="s">
        <v>36</v>
      </c>
      <c r="D279" s="77">
        <v>8</v>
      </c>
      <c r="E279" s="151">
        <f>(D279/(MAX(D281:D285))*100)</f>
        <v>2.4096385542168677</v>
      </c>
      <c r="F279" s="78"/>
      <c r="G279" s="78"/>
      <c r="H279" s="78"/>
      <c r="I279" s="78"/>
      <c r="J279" s="78"/>
      <c r="K279" s="79"/>
      <c r="L279" s="93">
        <v>35</v>
      </c>
      <c r="M279" s="151">
        <f>(L279/(MAX(L281:L285))*100)</f>
        <v>2.9264214046822743</v>
      </c>
      <c r="N279" s="78"/>
      <c r="O279" s="78"/>
      <c r="P279" s="78"/>
      <c r="Q279" s="78"/>
      <c r="R279" s="78"/>
      <c r="S279" s="73"/>
      <c r="T279" s="93">
        <v>9</v>
      </c>
      <c r="U279" s="151">
        <f>(T279/(MAX(T281:T285))*100)</f>
        <v>2.903225806451613</v>
      </c>
      <c r="V279" s="78"/>
      <c r="W279" s="78"/>
      <c r="X279" s="78"/>
      <c r="Y279" s="78"/>
      <c r="Z279" s="78"/>
      <c r="AA279" s="73"/>
      <c r="AB279" s="93">
        <v>34</v>
      </c>
      <c r="AC279" s="151">
        <f>(AB279/(MAX(AB281:AB285))*100)</f>
        <v>2.7914614121510675</v>
      </c>
      <c r="AD279" s="78"/>
      <c r="AE279" s="78"/>
      <c r="AF279" s="78"/>
      <c r="AG279" s="78"/>
      <c r="AH279" s="78"/>
      <c r="AI279" s="79"/>
      <c r="AJ279" s="93">
        <v>43</v>
      </c>
      <c r="AK279" s="151">
        <f>(AJ279/(MAX(AJ281:AJ285))*100)</f>
        <v>2.8141361256544499</v>
      </c>
      <c r="AL279" s="78"/>
      <c r="AM279" s="78"/>
      <c r="AN279" s="78"/>
      <c r="AO279" s="78"/>
      <c r="AP279" s="78"/>
    </row>
    <row r="280" spans="1:42" x14ac:dyDescent="0.25">
      <c r="A280" s="212"/>
      <c r="B280" s="212"/>
      <c r="C280" s="9" t="s">
        <v>37</v>
      </c>
      <c r="D280" s="77">
        <v>332</v>
      </c>
      <c r="E280" s="153"/>
      <c r="F280" s="79">
        <v>40.200000000000003</v>
      </c>
      <c r="G280" s="79">
        <v>3.36</v>
      </c>
      <c r="H280" s="79">
        <v>41</v>
      </c>
      <c r="I280" s="79">
        <v>32</v>
      </c>
      <c r="J280" s="79">
        <v>46</v>
      </c>
      <c r="K280" s="79"/>
      <c r="L280" s="93">
        <v>1196</v>
      </c>
      <c r="M280" s="153"/>
      <c r="N280" s="79">
        <v>40.869999999999997</v>
      </c>
      <c r="O280" s="79">
        <v>3.33</v>
      </c>
      <c r="P280" s="79">
        <v>41</v>
      </c>
      <c r="Q280" s="79">
        <v>32</v>
      </c>
      <c r="R280" s="79">
        <v>47</v>
      </c>
      <c r="S280" s="73"/>
      <c r="T280" s="93">
        <v>310</v>
      </c>
      <c r="U280" s="153"/>
      <c r="V280" s="79">
        <v>41.05</v>
      </c>
      <c r="W280" s="79">
        <v>2.87</v>
      </c>
      <c r="X280" s="79">
        <v>41</v>
      </c>
      <c r="Y280" s="79">
        <v>33</v>
      </c>
      <c r="Z280" s="79">
        <v>47</v>
      </c>
      <c r="AA280" s="73"/>
      <c r="AB280" s="93">
        <v>1218</v>
      </c>
      <c r="AC280" s="153"/>
      <c r="AD280" s="79">
        <v>40.64</v>
      </c>
      <c r="AE280" s="79">
        <v>3.45</v>
      </c>
      <c r="AF280" s="79">
        <v>41</v>
      </c>
      <c r="AG280" s="79">
        <v>32</v>
      </c>
      <c r="AH280" s="79">
        <v>46</v>
      </c>
      <c r="AI280" s="79"/>
      <c r="AJ280" s="93">
        <v>1528</v>
      </c>
      <c r="AK280" s="153"/>
      <c r="AL280" s="79">
        <v>40.72</v>
      </c>
      <c r="AM280" s="79">
        <v>3.34</v>
      </c>
      <c r="AN280" s="79">
        <v>41</v>
      </c>
      <c r="AO280" s="79">
        <v>32</v>
      </c>
      <c r="AP280" s="79">
        <v>47</v>
      </c>
    </row>
    <row r="281" spans="1:42" x14ac:dyDescent="0.25">
      <c r="A281" s="212"/>
      <c r="B281" s="212"/>
      <c r="C281" s="70" t="s">
        <v>6318</v>
      </c>
      <c r="D281" s="68">
        <v>332</v>
      </c>
      <c r="E281" s="151"/>
      <c r="F281" s="69">
        <v>52.61</v>
      </c>
      <c r="G281" s="69">
        <v>15.28</v>
      </c>
      <c r="H281" s="69">
        <v>51</v>
      </c>
      <c r="I281" s="69">
        <v>23</v>
      </c>
      <c r="J281" s="69">
        <v>98</v>
      </c>
      <c r="K281" s="74"/>
      <c r="L281" s="90">
        <v>1196</v>
      </c>
      <c r="M281" s="151"/>
      <c r="N281" s="69">
        <v>49.56</v>
      </c>
      <c r="O281" s="69">
        <v>14.63</v>
      </c>
      <c r="P281" s="69">
        <v>48</v>
      </c>
      <c r="Q281" s="69">
        <v>11</v>
      </c>
      <c r="R281" s="69">
        <v>117</v>
      </c>
      <c r="S281" s="69"/>
      <c r="T281" s="90">
        <v>310</v>
      </c>
      <c r="U281" s="151"/>
      <c r="V281" s="69">
        <v>51.13</v>
      </c>
      <c r="W281" s="69">
        <v>15.56</v>
      </c>
      <c r="X281" s="69">
        <v>49</v>
      </c>
      <c r="Y281" s="69">
        <v>14</v>
      </c>
      <c r="Z281" s="69">
        <v>117</v>
      </c>
      <c r="AA281" s="69"/>
      <c r="AB281" s="90">
        <v>1218</v>
      </c>
      <c r="AC281" s="151"/>
      <c r="AD281" s="69">
        <v>50</v>
      </c>
      <c r="AE281" s="69">
        <v>14.63</v>
      </c>
      <c r="AF281" s="69">
        <v>48</v>
      </c>
      <c r="AG281" s="69">
        <v>11</v>
      </c>
      <c r="AH281" s="69">
        <v>106</v>
      </c>
      <c r="AI281" s="74"/>
      <c r="AJ281" s="90">
        <v>1528</v>
      </c>
      <c r="AK281" s="151"/>
      <c r="AL281" s="69">
        <v>50.22</v>
      </c>
      <c r="AM281" s="69">
        <v>14.82</v>
      </c>
      <c r="AN281" s="69">
        <v>48</v>
      </c>
      <c r="AO281" s="69">
        <v>11</v>
      </c>
      <c r="AP281" s="69">
        <v>117</v>
      </c>
    </row>
    <row r="282" spans="1:42" x14ac:dyDescent="0.25">
      <c r="A282" s="212"/>
      <c r="B282" s="212"/>
      <c r="C282" s="70" t="s">
        <v>38</v>
      </c>
      <c r="D282" s="68">
        <v>332</v>
      </c>
      <c r="E282" s="151"/>
      <c r="F282" s="69">
        <v>3.92</v>
      </c>
      <c r="G282" s="69">
        <v>0.28999999999999998</v>
      </c>
      <c r="H282" s="69">
        <v>3.93</v>
      </c>
      <c r="I282" s="69">
        <v>3.14</v>
      </c>
      <c r="J282" s="69">
        <v>4.58</v>
      </c>
      <c r="K282" s="74"/>
      <c r="L282" s="90">
        <v>1196</v>
      </c>
      <c r="M282" s="151"/>
      <c r="N282" s="69">
        <v>3.86</v>
      </c>
      <c r="O282" s="69">
        <v>0.28999999999999998</v>
      </c>
      <c r="P282" s="69">
        <v>3.87</v>
      </c>
      <c r="Q282" s="69">
        <v>2.4</v>
      </c>
      <c r="R282" s="69">
        <v>4.76</v>
      </c>
      <c r="S282" s="69"/>
      <c r="T282" s="90">
        <v>310</v>
      </c>
      <c r="U282" s="151"/>
      <c r="V282" s="69">
        <v>3.89</v>
      </c>
      <c r="W282" s="69">
        <v>0.31</v>
      </c>
      <c r="X282" s="69">
        <v>3.89</v>
      </c>
      <c r="Y282" s="69">
        <v>2.64</v>
      </c>
      <c r="Z282" s="69">
        <v>4.76</v>
      </c>
      <c r="AA282" s="69"/>
      <c r="AB282" s="90">
        <v>1218</v>
      </c>
      <c r="AC282" s="151"/>
      <c r="AD282" s="69">
        <v>3.87</v>
      </c>
      <c r="AE282" s="69">
        <v>0.28999999999999998</v>
      </c>
      <c r="AF282" s="69">
        <v>3.87</v>
      </c>
      <c r="AG282" s="69">
        <v>2.4</v>
      </c>
      <c r="AH282" s="69">
        <v>4.66</v>
      </c>
      <c r="AI282" s="74"/>
      <c r="AJ282" s="90">
        <v>1528</v>
      </c>
      <c r="AK282" s="151"/>
      <c r="AL282" s="69">
        <v>3.87</v>
      </c>
      <c r="AM282" s="69">
        <v>0.28999999999999998</v>
      </c>
      <c r="AN282" s="69">
        <v>3.87</v>
      </c>
      <c r="AO282" s="69">
        <v>2.4</v>
      </c>
      <c r="AP282" s="69">
        <v>4.76</v>
      </c>
    </row>
    <row r="283" spans="1:42" x14ac:dyDescent="0.25">
      <c r="A283" s="212"/>
      <c r="B283" s="212"/>
      <c r="C283" s="71" t="s">
        <v>6319</v>
      </c>
      <c r="D283" s="68">
        <v>332</v>
      </c>
      <c r="E283" s="151"/>
      <c r="F283" s="69">
        <v>104.33</v>
      </c>
      <c r="G283" s="69">
        <v>78.17</v>
      </c>
      <c r="H283" s="69">
        <v>84.5</v>
      </c>
      <c r="I283" s="69">
        <v>29</v>
      </c>
      <c r="J283" s="69">
        <v>849</v>
      </c>
      <c r="K283" s="74"/>
      <c r="L283" s="90">
        <v>1196</v>
      </c>
      <c r="M283" s="151"/>
      <c r="N283" s="69">
        <v>116.47</v>
      </c>
      <c r="O283" s="69">
        <v>103.37</v>
      </c>
      <c r="P283" s="69">
        <v>90</v>
      </c>
      <c r="Q283" s="69">
        <v>20</v>
      </c>
      <c r="R283" s="69">
        <v>1684</v>
      </c>
      <c r="S283" s="69"/>
      <c r="T283" s="90">
        <v>310</v>
      </c>
      <c r="U283" s="151"/>
      <c r="V283" s="69">
        <v>123.53</v>
      </c>
      <c r="W283" s="69">
        <v>126.3</v>
      </c>
      <c r="X283" s="69">
        <v>89</v>
      </c>
      <c r="Y283" s="69">
        <v>30</v>
      </c>
      <c r="Z283" s="69">
        <v>1684</v>
      </c>
      <c r="AA283" s="69"/>
      <c r="AB283" s="90">
        <v>1218</v>
      </c>
      <c r="AC283" s="151"/>
      <c r="AD283" s="69">
        <v>111.37</v>
      </c>
      <c r="AE283" s="69">
        <v>90.03</v>
      </c>
      <c r="AF283" s="69">
        <v>88</v>
      </c>
      <c r="AG283" s="69">
        <v>20</v>
      </c>
      <c r="AH283" s="69">
        <v>1254</v>
      </c>
      <c r="AI283" s="74"/>
      <c r="AJ283" s="90">
        <v>1528</v>
      </c>
      <c r="AK283" s="151"/>
      <c r="AL283" s="69">
        <v>113.84</v>
      </c>
      <c r="AM283" s="69">
        <v>98.55</v>
      </c>
      <c r="AN283" s="69">
        <v>88</v>
      </c>
      <c r="AO283" s="69">
        <v>20</v>
      </c>
      <c r="AP283" s="69">
        <v>1684</v>
      </c>
    </row>
    <row r="284" spans="1:42" x14ac:dyDescent="0.25">
      <c r="A284" s="212"/>
      <c r="B284" s="212"/>
      <c r="C284" s="71" t="s">
        <v>39</v>
      </c>
      <c r="D284" s="68">
        <v>332</v>
      </c>
      <c r="E284" s="151"/>
      <c r="F284" s="69">
        <v>4.4800000000000004</v>
      </c>
      <c r="G284" s="69">
        <v>0.53</v>
      </c>
      <c r="H284" s="69">
        <v>4.4400000000000004</v>
      </c>
      <c r="I284" s="69">
        <v>3.37</v>
      </c>
      <c r="J284" s="69">
        <v>6.74</v>
      </c>
      <c r="K284" s="74"/>
      <c r="L284" s="90">
        <v>1196</v>
      </c>
      <c r="M284" s="151"/>
      <c r="N284" s="69">
        <v>4.5599999999999996</v>
      </c>
      <c r="O284" s="69">
        <v>0.57999999999999996</v>
      </c>
      <c r="P284" s="69">
        <v>4.5</v>
      </c>
      <c r="Q284" s="69">
        <v>3</v>
      </c>
      <c r="R284" s="69">
        <v>7.43</v>
      </c>
      <c r="S284" s="69"/>
      <c r="T284" s="90">
        <v>310</v>
      </c>
      <c r="U284" s="151"/>
      <c r="V284" s="69">
        <v>4.58</v>
      </c>
      <c r="W284" s="69">
        <v>0.63</v>
      </c>
      <c r="X284" s="69">
        <v>4.49</v>
      </c>
      <c r="Y284" s="69">
        <v>3.4</v>
      </c>
      <c r="Z284" s="69">
        <v>7.43</v>
      </c>
      <c r="AA284" s="69"/>
      <c r="AB284" s="90">
        <v>1218</v>
      </c>
      <c r="AC284" s="151"/>
      <c r="AD284" s="69">
        <v>4.53</v>
      </c>
      <c r="AE284" s="69">
        <v>0.56000000000000005</v>
      </c>
      <c r="AF284" s="69">
        <v>4.4800000000000004</v>
      </c>
      <c r="AG284" s="69">
        <v>3</v>
      </c>
      <c r="AH284" s="69">
        <v>7.13</v>
      </c>
      <c r="AI284" s="74"/>
      <c r="AJ284" s="90">
        <v>1528</v>
      </c>
      <c r="AK284" s="151"/>
      <c r="AL284" s="69">
        <v>4.54</v>
      </c>
      <c r="AM284" s="69">
        <v>0.56999999999999995</v>
      </c>
      <c r="AN284" s="69">
        <v>4.4800000000000004</v>
      </c>
      <c r="AO284" s="69">
        <v>3</v>
      </c>
      <c r="AP284" s="69">
        <v>7.43</v>
      </c>
    </row>
    <row r="285" spans="1:42" x14ac:dyDescent="0.25">
      <c r="A285" s="213"/>
      <c r="B285" s="213"/>
      <c r="C285" s="68" t="s">
        <v>6320</v>
      </c>
      <c r="D285" s="82">
        <v>329</v>
      </c>
      <c r="E285" s="154"/>
      <c r="F285" s="74">
        <v>111.18</v>
      </c>
      <c r="G285" s="74">
        <v>31.06</v>
      </c>
      <c r="H285" s="74">
        <v>108</v>
      </c>
      <c r="I285" s="74">
        <v>37</v>
      </c>
      <c r="J285" s="74">
        <v>218</v>
      </c>
      <c r="K285" s="74"/>
      <c r="L285" s="90">
        <v>1178</v>
      </c>
      <c r="M285" s="154"/>
      <c r="N285" s="69">
        <v>116.25</v>
      </c>
      <c r="O285" s="69">
        <v>32.35</v>
      </c>
      <c r="P285" s="69">
        <v>113</v>
      </c>
      <c r="Q285" s="69">
        <v>14.14</v>
      </c>
      <c r="R285" s="69">
        <v>292</v>
      </c>
      <c r="S285" s="69"/>
      <c r="T285" s="76">
        <v>303</v>
      </c>
      <c r="U285" s="154"/>
      <c r="V285" s="74">
        <v>116.12</v>
      </c>
      <c r="W285" s="74">
        <v>33.42</v>
      </c>
      <c r="X285" s="74">
        <v>114</v>
      </c>
      <c r="Y285" s="74">
        <v>14.14</v>
      </c>
      <c r="Z285" s="74">
        <v>221</v>
      </c>
      <c r="AA285" s="69"/>
      <c r="AB285" s="76">
        <v>1204</v>
      </c>
      <c r="AC285" s="154"/>
      <c r="AD285" s="74">
        <v>114.89</v>
      </c>
      <c r="AE285" s="74">
        <v>31.81</v>
      </c>
      <c r="AF285" s="74">
        <v>111</v>
      </c>
      <c r="AG285" s="74">
        <v>37</v>
      </c>
      <c r="AH285" s="74">
        <v>292</v>
      </c>
      <c r="AI285" s="74"/>
      <c r="AJ285" s="90">
        <v>1507</v>
      </c>
      <c r="AK285" s="154"/>
      <c r="AL285" s="69">
        <v>115.14</v>
      </c>
      <c r="AM285" s="69">
        <v>32.130000000000003</v>
      </c>
      <c r="AN285" s="69">
        <v>112</v>
      </c>
      <c r="AO285" s="69">
        <v>14.14</v>
      </c>
      <c r="AP285" s="69">
        <v>292</v>
      </c>
    </row>
    <row r="286" spans="1:42" x14ac:dyDescent="0.25">
      <c r="A286" s="211" t="s">
        <v>163</v>
      </c>
      <c r="B286" s="211" t="s">
        <v>6043</v>
      </c>
      <c r="C286" s="9" t="s">
        <v>34</v>
      </c>
      <c r="D286" s="77">
        <v>45</v>
      </c>
      <c r="E286" s="151">
        <f>(D286/(MAX(D289:D293))*100)</f>
        <v>26.47058823529412</v>
      </c>
      <c r="F286" s="78"/>
      <c r="G286" s="78"/>
      <c r="H286" s="78"/>
      <c r="I286" s="78"/>
      <c r="J286" s="78"/>
      <c r="K286" s="79"/>
      <c r="L286" s="93">
        <v>272</v>
      </c>
      <c r="M286" s="151">
        <f>(L286/(MAX(L289:L293))*100)</f>
        <v>42.105263157894733</v>
      </c>
      <c r="N286" s="78"/>
      <c r="O286" s="78"/>
      <c r="P286" s="78"/>
      <c r="Q286" s="78"/>
      <c r="R286" s="78"/>
      <c r="S286" s="73"/>
      <c r="T286" s="93">
        <v>72</v>
      </c>
      <c r="U286" s="151">
        <f>(T286/(MAX(T289:T293))*100)</f>
        <v>43.113772455089823</v>
      </c>
      <c r="V286" s="78"/>
      <c r="W286" s="78"/>
      <c r="X286" s="78"/>
      <c r="Y286" s="78"/>
      <c r="Z286" s="78"/>
      <c r="AA286" s="73"/>
      <c r="AB286" s="93">
        <v>245</v>
      </c>
      <c r="AC286" s="151">
        <f>(AB286/(MAX(AB289:AB293))*100)</f>
        <v>37.750385208012325</v>
      </c>
      <c r="AD286" s="78"/>
      <c r="AE286" s="78"/>
      <c r="AF286" s="78"/>
      <c r="AG286" s="78"/>
      <c r="AH286" s="78"/>
      <c r="AI286" s="79"/>
      <c r="AJ286" s="93">
        <v>317</v>
      </c>
      <c r="AK286" s="151">
        <f>(AJ286/(MAX(AJ289:AJ293))*100)</f>
        <v>38.848039215686278</v>
      </c>
      <c r="AL286" s="78"/>
      <c r="AM286" s="78"/>
      <c r="AN286" s="78"/>
      <c r="AO286" s="78"/>
      <c r="AP286" s="78"/>
    </row>
    <row r="287" spans="1:42" x14ac:dyDescent="0.25">
      <c r="A287" s="212"/>
      <c r="B287" s="212"/>
      <c r="C287" s="9" t="s">
        <v>36</v>
      </c>
      <c r="D287" s="77">
        <v>4</v>
      </c>
      <c r="E287" s="151">
        <f>(D287/(MAX(D289:D293))*100)</f>
        <v>2.3529411764705883</v>
      </c>
      <c r="F287" s="78"/>
      <c r="G287" s="78"/>
      <c r="H287" s="78"/>
      <c r="I287" s="78"/>
      <c r="J287" s="78"/>
      <c r="K287" s="79"/>
      <c r="L287" s="93">
        <v>9</v>
      </c>
      <c r="M287" s="151">
        <f>(L287/(MAX(L289:L293))*100)</f>
        <v>1.393188854489164</v>
      </c>
      <c r="N287" s="78"/>
      <c r="O287" s="78"/>
      <c r="P287" s="78"/>
      <c r="Q287" s="78"/>
      <c r="R287" s="78"/>
      <c r="S287" s="73"/>
      <c r="T287" s="93">
        <v>2</v>
      </c>
      <c r="U287" s="151">
        <f>(T287/(MAX(T289:T293))*100)</f>
        <v>1.1976047904191618</v>
      </c>
      <c r="V287" s="78"/>
      <c r="W287" s="78"/>
      <c r="X287" s="78"/>
      <c r="Y287" s="78"/>
      <c r="Z287" s="78"/>
      <c r="AA287" s="73"/>
      <c r="AB287" s="93">
        <v>11</v>
      </c>
      <c r="AC287" s="151">
        <f>(AB287/(MAX(AB289:AB293))*100)</f>
        <v>1.6949152542372881</v>
      </c>
      <c r="AD287" s="78"/>
      <c r="AE287" s="78"/>
      <c r="AF287" s="78"/>
      <c r="AG287" s="78"/>
      <c r="AH287" s="78"/>
      <c r="AI287" s="79"/>
      <c r="AJ287" s="93">
        <v>13</v>
      </c>
      <c r="AK287" s="151">
        <f>(AJ287/(MAX(AJ289:AJ293))*100)</f>
        <v>1.5931372549019607</v>
      </c>
      <c r="AL287" s="78"/>
      <c r="AM287" s="78"/>
      <c r="AN287" s="78"/>
      <c r="AO287" s="78"/>
      <c r="AP287" s="78"/>
    </row>
    <row r="288" spans="1:42" x14ac:dyDescent="0.25">
      <c r="A288" s="212"/>
      <c r="B288" s="212"/>
      <c r="C288" s="9" t="s">
        <v>37</v>
      </c>
      <c r="D288" s="77">
        <v>170</v>
      </c>
      <c r="E288" s="153"/>
      <c r="F288" s="79">
        <v>39.08</v>
      </c>
      <c r="G288" s="79">
        <v>3.95</v>
      </c>
      <c r="H288" s="79">
        <v>39.5</v>
      </c>
      <c r="I288" s="79">
        <v>32</v>
      </c>
      <c r="J288" s="79">
        <v>46</v>
      </c>
      <c r="K288" s="79"/>
      <c r="L288" s="93">
        <v>646</v>
      </c>
      <c r="M288" s="153"/>
      <c r="N288" s="79">
        <v>39.590000000000003</v>
      </c>
      <c r="O288" s="79">
        <v>3.81</v>
      </c>
      <c r="P288" s="79">
        <v>40</v>
      </c>
      <c r="Q288" s="79">
        <v>32</v>
      </c>
      <c r="R288" s="79">
        <v>49</v>
      </c>
      <c r="S288" s="73"/>
      <c r="T288" s="93">
        <v>167</v>
      </c>
      <c r="U288" s="153"/>
      <c r="V288" s="79">
        <v>39.68</v>
      </c>
      <c r="W288" s="79">
        <v>4.04</v>
      </c>
      <c r="X288" s="79">
        <v>40</v>
      </c>
      <c r="Y288" s="79">
        <v>32</v>
      </c>
      <c r="Z288" s="79">
        <v>49</v>
      </c>
      <c r="AA288" s="73"/>
      <c r="AB288" s="93">
        <v>649</v>
      </c>
      <c r="AC288" s="153"/>
      <c r="AD288" s="79">
        <v>39.44</v>
      </c>
      <c r="AE288" s="79">
        <v>3.79</v>
      </c>
      <c r="AF288" s="79">
        <v>40</v>
      </c>
      <c r="AG288" s="79">
        <v>32</v>
      </c>
      <c r="AH288" s="79">
        <v>46</v>
      </c>
      <c r="AI288" s="79"/>
      <c r="AJ288" s="93">
        <v>816</v>
      </c>
      <c r="AK288" s="153"/>
      <c r="AL288" s="79">
        <v>39.49</v>
      </c>
      <c r="AM288" s="79">
        <v>3.84</v>
      </c>
      <c r="AN288" s="79">
        <v>40</v>
      </c>
      <c r="AO288" s="79">
        <v>32</v>
      </c>
      <c r="AP288" s="79">
        <v>49</v>
      </c>
    </row>
    <row r="289" spans="1:42" x14ac:dyDescent="0.25">
      <c r="A289" s="212"/>
      <c r="B289" s="212"/>
      <c r="C289" s="70" t="s">
        <v>6318</v>
      </c>
      <c r="D289" s="68">
        <v>170</v>
      </c>
      <c r="E289" s="151"/>
      <c r="F289" s="69">
        <v>51.14</v>
      </c>
      <c r="G289" s="69">
        <v>12.53</v>
      </c>
      <c r="H289" s="69">
        <v>49</v>
      </c>
      <c r="I289" s="69">
        <v>17</v>
      </c>
      <c r="J289" s="69">
        <v>100</v>
      </c>
      <c r="K289" s="74"/>
      <c r="L289" s="90">
        <v>646</v>
      </c>
      <c r="M289" s="151"/>
      <c r="N289" s="69">
        <v>51.79</v>
      </c>
      <c r="O289" s="69">
        <v>14.27</v>
      </c>
      <c r="P289" s="69">
        <v>50</v>
      </c>
      <c r="Q289" s="69">
        <v>21</v>
      </c>
      <c r="R289" s="69">
        <v>107</v>
      </c>
      <c r="S289" s="69"/>
      <c r="T289" s="90">
        <v>167</v>
      </c>
      <c r="U289" s="151"/>
      <c r="V289" s="69">
        <v>50.57</v>
      </c>
      <c r="W289" s="69">
        <v>14</v>
      </c>
      <c r="X289" s="69">
        <v>50</v>
      </c>
      <c r="Y289" s="69">
        <v>22</v>
      </c>
      <c r="Z289" s="69">
        <v>100</v>
      </c>
      <c r="AA289" s="69"/>
      <c r="AB289" s="90">
        <v>649</v>
      </c>
      <c r="AC289" s="151"/>
      <c r="AD289" s="69">
        <v>51.94</v>
      </c>
      <c r="AE289" s="69">
        <v>13.9</v>
      </c>
      <c r="AF289" s="69">
        <v>50</v>
      </c>
      <c r="AG289" s="69">
        <v>17</v>
      </c>
      <c r="AH289" s="69">
        <v>107</v>
      </c>
      <c r="AI289" s="74"/>
      <c r="AJ289" s="90">
        <v>816</v>
      </c>
      <c r="AK289" s="151"/>
      <c r="AL289" s="69">
        <v>51.66</v>
      </c>
      <c r="AM289" s="69">
        <v>13.92</v>
      </c>
      <c r="AN289" s="69">
        <v>50</v>
      </c>
      <c r="AO289" s="69">
        <v>17</v>
      </c>
      <c r="AP289" s="69">
        <v>107</v>
      </c>
    </row>
    <row r="290" spans="1:42" x14ac:dyDescent="0.25">
      <c r="A290" s="212"/>
      <c r="B290" s="212"/>
      <c r="C290" s="70" t="s">
        <v>38</v>
      </c>
      <c r="D290" s="68">
        <v>170</v>
      </c>
      <c r="E290" s="151"/>
      <c r="F290" s="69">
        <v>3.91</v>
      </c>
      <c r="G290" s="69">
        <v>0.24</v>
      </c>
      <c r="H290" s="69">
        <v>3.89</v>
      </c>
      <c r="I290" s="69">
        <v>2.83</v>
      </c>
      <c r="J290" s="69">
        <v>4.6100000000000003</v>
      </c>
      <c r="K290" s="74"/>
      <c r="L290" s="90">
        <v>646</v>
      </c>
      <c r="M290" s="151"/>
      <c r="N290" s="69">
        <v>3.91</v>
      </c>
      <c r="O290" s="69">
        <v>0.27</v>
      </c>
      <c r="P290" s="69">
        <v>3.91</v>
      </c>
      <c r="Q290" s="69">
        <v>3.04</v>
      </c>
      <c r="R290" s="69">
        <v>4.67</v>
      </c>
      <c r="S290" s="69"/>
      <c r="T290" s="90">
        <v>167</v>
      </c>
      <c r="U290" s="151"/>
      <c r="V290" s="69">
        <v>3.88</v>
      </c>
      <c r="W290" s="69">
        <v>0.28999999999999998</v>
      </c>
      <c r="X290" s="69">
        <v>3.91</v>
      </c>
      <c r="Y290" s="69">
        <v>3.09</v>
      </c>
      <c r="Z290" s="69">
        <v>4.6100000000000003</v>
      </c>
      <c r="AA290" s="69"/>
      <c r="AB290" s="90">
        <v>649</v>
      </c>
      <c r="AC290" s="151"/>
      <c r="AD290" s="69">
        <v>3.92</v>
      </c>
      <c r="AE290" s="69">
        <v>0.26</v>
      </c>
      <c r="AF290" s="69">
        <v>3.91</v>
      </c>
      <c r="AG290" s="69">
        <v>2.83</v>
      </c>
      <c r="AH290" s="69">
        <v>4.67</v>
      </c>
      <c r="AI290" s="74"/>
      <c r="AJ290" s="90">
        <v>816</v>
      </c>
      <c r="AK290" s="151"/>
      <c r="AL290" s="69">
        <v>3.91</v>
      </c>
      <c r="AM290" s="69">
        <v>0.27</v>
      </c>
      <c r="AN290" s="69">
        <v>3.91</v>
      </c>
      <c r="AO290" s="69">
        <v>2.83</v>
      </c>
      <c r="AP290" s="69">
        <v>4.67</v>
      </c>
    </row>
    <row r="291" spans="1:42" x14ac:dyDescent="0.25">
      <c r="A291" s="212"/>
      <c r="B291" s="212"/>
      <c r="C291" s="71" t="s">
        <v>6319</v>
      </c>
      <c r="D291" s="68">
        <v>170</v>
      </c>
      <c r="E291" s="151"/>
      <c r="F291" s="69">
        <v>94.38</v>
      </c>
      <c r="G291" s="69">
        <v>75.58</v>
      </c>
      <c r="H291" s="69">
        <v>77</v>
      </c>
      <c r="I291" s="69">
        <v>24</v>
      </c>
      <c r="J291" s="69">
        <v>780</v>
      </c>
      <c r="K291" s="74"/>
      <c r="L291" s="90">
        <v>646</v>
      </c>
      <c r="M291" s="151"/>
      <c r="N291" s="69">
        <v>91.99</v>
      </c>
      <c r="O291" s="69">
        <v>57.97</v>
      </c>
      <c r="P291" s="69">
        <v>78</v>
      </c>
      <c r="Q291" s="69">
        <v>24</v>
      </c>
      <c r="R291" s="69">
        <v>542</v>
      </c>
      <c r="S291" s="69"/>
      <c r="T291" s="90">
        <v>167</v>
      </c>
      <c r="U291" s="151"/>
      <c r="V291" s="69">
        <v>103.57</v>
      </c>
      <c r="W291" s="69">
        <v>73.73</v>
      </c>
      <c r="X291" s="69">
        <v>82</v>
      </c>
      <c r="Y291" s="69">
        <v>29</v>
      </c>
      <c r="Z291" s="69">
        <v>542</v>
      </c>
      <c r="AA291" s="69"/>
      <c r="AB291" s="90">
        <v>649</v>
      </c>
      <c r="AC291" s="151"/>
      <c r="AD291" s="69">
        <v>89.64</v>
      </c>
      <c r="AE291" s="69">
        <v>58.34</v>
      </c>
      <c r="AF291" s="69">
        <v>77</v>
      </c>
      <c r="AG291" s="69">
        <v>24</v>
      </c>
      <c r="AH291" s="69">
        <v>780</v>
      </c>
      <c r="AI291" s="74"/>
      <c r="AJ291" s="90">
        <v>816</v>
      </c>
      <c r="AK291" s="151"/>
      <c r="AL291" s="69">
        <v>92.49</v>
      </c>
      <c r="AM291" s="69">
        <v>62.01</v>
      </c>
      <c r="AN291" s="69">
        <v>77.5</v>
      </c>
      <c r="AO291" s="69">
        <v>24</v>
      </c>
      <c r="AP291" s="69">
        <v>780</v>
      </c>
    </row>
    <row r="292" spans="1:42" x14ac:dyDescent="0.25">
      <c r="A292" s="212"/>
      <c r="B292" s="212"/>
      <c r="C292" s="71" t="s">
        <v>39</v>
      </c>
      <c r="D292" s="68">
        <v>170</v>
      </c>
      <c r="E292" s="151"/>
      <c r="F292" s="69">
        <v>4.38</v>
      </c>
      <c r="G292" s="69">
        <v>0.83</v>
      </c>
      <c r="H292" s="69">
        <v>4.34</v>
      </c>
      <c r="I292" s="69">
        <v>3.18</v>
      </c>
      <c r="J292" s="69">
        <v>6.66</v>
      </c>
      <c r="K292" s="74"/>
      <c r="L292" s="90">
        <v>646</v>
      </c>
      <c r="M292" s="151"/>
      <c r="N292" s="69">
        <v>4.38</v>
      </c>
      <c r="O292" s="69">
        <v>0.51</v>
      </c>
      <c r="P292" s="69">
        <v>4.3600000000000003</v>
      </c>
      <c r="Q292" s="69">
        <v>3.18</v>
      </c>
      <c r="R292" s="69">
        <v>6.3</v>
      </c>
      <c r="S292" s="69"/>
      <c r="T292" s="90">
        <v>167</v>
      </c>
      <c r="U292" s="151"/>
      <c r="V292" s="69">
        <v>4.47</v>
      </c>
      <c r="W292" s="69">
        <v>0.56000000000000005</v>
      </c>
      <c r="X292" s="69">
        <v>4.41</v>
      </c>
      <c r="Y292" s="69">
        <v>3.37</v>
      </c>
      <c r="Z292" s="69">
        <v>6.3</v>
      </c>
      <c r="AA292" s="69"/>
      <c r="AB292" s="90">
        <v>649</v>
      </c>
      <c r="AC292" s="151"/>
      <c r="AD292" s="69">
        <v>4.3600000000000003</v>
      </c>
      <c r="AE292" s="69">
        <v>0.5</v>
      </c>
      <c r="AF292" s="69">
        <v>4.34</v>
      </c>
      <c r="AG292" s="69">
        <v>3.18</v>
      </c>
      <c r="AH292" s="69">
        <v>6.66</v>
      </c>
      <c r="AI292" s="74"/>
      <c r="AJ292" s="90">
        <v>816</v>
      </c>
      <c r="AK292" s="151"/>
      <c r="AL292" s="69">
        <v>4.38</v>
      </c>
      <c r="AM292" s="69">
        <v>0.52</v>
      </c>
      <c r="AN292" s="69">
        <v>4.3499999999999996</v>
      </c>
      <c r="AO292" s="69">
        <v>3.18</v>
      </c>
      <c r="AP292" s="69">
        <v>6.66</v>
      </c>
    </row>
    <row r="293" spans="1:42" x14ac:dyDescent="0.25">
      <c r="A293" s="213"/>
      <c r="B293" s="213"/>
      <c r="C293" s="68" t="s">
        <v>6320</v>
      </c>
      <c r="D293" s="82">
        <v>168</v>
      </c>
      <c r="E293" s="154"/>
      <c r="F293" s="74">
        <v>114.33</v>
      </c>
      <c r="G293" s="74">
        <v>30.62</v>
      </c>
      <c r="H293" s="74">
        <v>113</v>
      </c>
      <c r="I293" s="74">
        <v>38</v>
      </c>
      <c r="J293" s="74">
        <v>199</v>
      </c>
      <c r="K293" s="74"/>
      <c r="L293" s="90">
        <v>643</v>
      </c>
      <c r="M293" s="154"/>
      <c r="N293" s="69">
        <v>113.3</v>
      </c>
      <c r="O293" s="69">
        <v>33.85</v>
      </c>
      <c r="P293" s="69">
        <v>111.2</v>
      </c>
      <c r="Q293" s="69">
        <v>29</v>
      </c>
      <c r="R293" s="69">
        <v>316</v>
      </c>
      <c r="S293" s="69"/>
      <c r="T293" s="76">
        <v>164</v>
      </c>
      <c r="U293" s="154"/>
      <c r="V293" s="74">
        <v>112.83</v>
      </c>
      <c r="W293" s="74">
        <v>38.5</v>
      </c>
      <c r="X293" s="74">
        <v>110</v>
      </c>
      <c r="Y293" s="74">
        <v>29</v>
      </c>
      <c r="Z293" s="74">
        <v>316</v>
      </c>
      <c r="AA293" s="69"/>
      <c r="AB293" s="76">
        <v>647</v>
      </c>
      <c r="AC293" s="154"/>
      <c r="AD293" s="74">
        <v>113.71</v>
      </c>
      <c r="AE293" s="74">
        <v>31.73</v>
      </c>
      <c r="AF293" s="74">
        <v>112</v>
      </c>
      <c r="AG293" s="74">
        <v>31</v>
      </c>
      <c r="AH293" s="74">
        <v>243</v>
      </c>
      <c r="AI293" s="74"/>
      <c r="AJ293" s="90">
        <v>811</v>
      </c>
      <c r="AK293" s="154"/>
      <c r="AL293" s="69">
        <v>113.5</v>
      </c>
      <c r="AM293" s="69">
        <v>33.799999999999997</v>
      </c>
      <c r="AN293" s="69">
        <v>112</v>
      </c>
      <c r="AO293" s="69">
        <v>29</v>
      </c>
      <c r="AP293" s="69">
        <v>316</v>
      </c>
    </row>
    <row r="294" spans="1:42" x14ac:dyDescent="0.25">
      <c r="A294" s="211" t="s">
        <v>170</v>
      </c>
      <c r="B294" s="211" t="s">
        <v>6043</v>
      </c>
      <c r="C294" s="9" t="s">
        <v>34</v>
      </c>
      <c r="D294" s="77">
        <v>61</v>
      </c>
      <c r="E294" s="151">
        <f>(D294/(MAX(D297:D301))*100)</f>
        <v>29.756097560975608</v>
      </c>
      <c r="F294" s="78" t="s">
        <v>35</v>
      </c>
      <c r="G294" s="78" t="s">
        <v>35</v>
      </c>
      <c r="H294" s="78" t="s">
        <v>35</v>
      </c>
      <c r="I294" s="78" t="s">
        <v>35</v>
      </c>
      <c r="J294" s="78" t="s">
        <v>35</v>
      </c>
      <c r="K294" s="79"/>
      <c r="L294" s="93">
        <v>280</v>
      </c>
      <c r="M294" s="151">
        <f>(L294/(MAX(L297:L301))*100)</f>
        <v>34.782608695652172</v>
      </c>
      <c r="N294" s="78" t="s">
        <v>35</v>
      </c>
      <c r="O294" s="78" t="s">
        <v>35</v>
      </c>
      <c r="P294" s="78" t="s">
        <v>35</v>
      </c>
      <c r="Q294" s="78" t="s">
        <v>35</v>
      </c>
      <c r="R294" s="78" t="s">
        <v>35</v>
      </c>
      <c r="S294" s="73"/>
      <c r="T294" s="93">
        <v>75</v>
      </c>
      <c r="U294" s="151">
        <f>(T294/(MAX(T297:T301))*100)</f>
        <v>36.764705882352942</v>
      </c>
      <c r="V294" s="78" t="s">
        <v>35</v>
      </c>
      <c r="W294" s="78" t="s">
        <v>35</v>
      </c>
      <c r="X294" s="78" t="s">
        <v>35</v>
      </c>
      <c r="Y294" s="78" t="s">
        <v>35</v>
      </c>
      <c r="Z294" s="78" t="s">
        <v>35</v>
      </c>
      <c r="AA294" s="73"/>
      <c r="AB294" s="93">
        <v>266</v>
      </c>
      <c r="AC294" s="151">
        <f>(AB294/(MAX(AB297:AB301))*100)</f>
        <v>33.002481389578165</v>
      </c>
      <c r="AD294" s="78" t="s">
        <v>35</v>
      </c>
      <c r="AE294" s="78" t="s">
        <v>35</v>
      </c>
      <c r="AF294" s="78" t="s">
        <v>35</v>
      </c>
      <c r="AG294" s="78" t="s">
        <v>35</v>
      </c>
      <c r="AH294" s="78" t="s">
        <v>35</v>
      </c>
      <c r="AI294" s="79"/>
      <c r="AJ294" s="93">
        <v>341</v>
      </c>
      <c r="AK294" s="151">
        <f>(AJ294/(MAX(AJ297:AJ301))*100)</f>
        <v>33.762376237623762</v>
      </c>
      <c r="AL294" s="78" t="s">
        <v>35</v>
      </c>
      <c r="AM294" s="78" t="s">
        <v>35</v>
      </c>
      <c r="AN294" s="78" t="s">
        <v>35</v>
      </c>
      <c r="AO294" s="78" t="s">
        <v>35</v>
      </c>
      <c r="AP294" s="78" t="s">
        <v>35</v>
      </c>
    </row>
    <row r="295" spans="1:42" x14ac:dyDescent="0.25">
      <c r="A295" s="212"/>
      <c r="B295" s="212"/>
      <c r="C295" s="9" t="s">
        <v>36</v>
      </c>
      <c r="D295" s="77">
        <v>101</v>
      </c>
      <c r="E295" s="151">
        <f>(D295/(MAX(D297:D301))*100)</f>
        <v>49.268292682926827</v>
      </c>
      <c r="F295" s="78" t="s">
        <v>35</v>
      </c>
      <c r="G295" s="78" t="s">
        <v>35</v>
      </c>
      <c r="H295" s="78" t="s">
        <v>35</v>
      </c>
      <c r="I295" s="78" t="s">
        <v>35</v>
      </c>
      <c r="J295" s="78" t="s">
        <v>35</v>
      </c>
      <c r="K295" s="79"/>
      <c r="L295" s="93">
        <v>399</v>
      </c>
      <c r="M295" s="151">
        <f>(L295/(MAX(L297:L301))*100)</f>
        <v>49.565217391304351</v>
      </c>
      <c r="N295" s="78" t="s">
        <v>35</v>
      </c>
      <c r="O295" s="78" t="s">
        <v>35</v>
      </c>
      <c r="P295" s="78" t="s">
        <v>35</v>
      </c>
      <c r="Q295" s="78" t="s">
        <v>35</v>
      </c>
      <c r="R295" s="78" t="s">
        <v>35</v>
      </c>
      <c r="S295" s="73"/>
      <c r="T295" s="93">
        <v>106</v>
      </c>
      <c r="U295" s="151">
        <f>(T295/(MAX(T297:T301))*100)</f>
        <v>51.960784313725497</v>
      </c>
      <c r="V295" s="78" t="s">
        <v>35</v>
      </c>
      <c r="W295" s="78" t="s">
        <v>35</v>
      </c>
      <c r="X295" s="78" t="s">
        <v>35</v>
      </c>
      <c r="Y295" s="78" t="s">
        <v>35</v>
      </c>
      <c r="Z295" s="78" t="s">
        <v>35</v>
      </c>
      <c r="AA295" s="73"/>
      <c r="AB295" s="93">
        <v>394</v>
      </c>
      <c r="AC295" s="151">
        <f>(AB295/(MAX(AB297:AB301))*100)</f>
        <v>48.883374689826304</v>
      </c>
      <c r="AD295" s="78" t="s">
        <v>35</v>
      </c>
      <c r="AE295" s="78" t="s">
        <v>35</v>
      </c>
      <c r="AF295" s="78" t="s">
        <v>35</v>
      </c>
      <c r="AG295" s="78" t="s">
        <v>35</v>
      </c>
      <c r="AH295" s="78" t="s">
        <v>35</v>
      </c>
      <c r="AI295" s="79"/>
      <c r="AJ295" s="93">
        <v>500</v>
      </c>
      <c r="AK295" s="151">
        <f>(AJ295/(MAX(AJ297:AJ301))*100)</f>
        <v>49.504950495049506</v>
      </c>
      <c r="AL295" s="78" t="s">
        <v>35</v>
      </c>
      <c r="AM295" s="78" t="s">
        <v>35</v>
      </c>
      <c r="AN295" s="78" t="s">
        <v>35</v>
      </c>
      <c r="AO295" s="78" t="s">
        <v>35</v>
      </c>
      <c r="AP295" s="78" t="s">
        <v>35</v>
      </c>
    </row>
    <row r="296" spans="1:42" x14ac:dyDescent="0.25">
      <c r="A296" s="212"/>
      <c r="B296" s="212"/>
      <c r="C296" s="9" t="s">
        <v>37</v>
      </c>
      <c r="D296" s="77">
        <v>205</v>
      </c>
      <c r="E296" s="153"/>
      <c r="F296" s="79">
        <v>74.98</v>
      </c>
      <c r="G296" s="79">
        <v>4.63</v>
      </c>
      <c r="H296" s="79">
        <v>74</v>
      </c>
      <c r="I296" s="79">
        <v>67</v>
      </c>
      <c r="J296" s="79">
        <v>88</v>
      </c>
      <c r="K296" s="79"/>
      <c r="L296" s="93">
        <v>805</v>
      </c>
      <c r="M296" s="153"/>
      <c r="N296" s="79">
        <v>74.78</v>
      </c>
      <c r="O296" s="79">
        <v>5.1100000000000003</v>
      </c>
      <c r="P296" s="79">
        <v>74</v>
      </c>
      <c r="Q296" s="79">
        <v>67</v>
      </c>
      <c r="R296" s="79">
        <v>89</v>
      </c>
      <c r="S296" s="73"/>
      <c r="T296" s="93">
        <v>204</v>
      </c>
      <c r="U296" s="153"/>
      <c r="V296" s="79">
        <v>73.87</v>
      </c>
      <c r="W296" s="79">
        <v>4.16</v>
      </c>
      <c r="X296" s="79">
        <v>73</v>
      </c>
      <c r="Y296" s="79">
        <v>67</v>
      </c>
      <c r="Z296" s="79">
        <v>88</v>
      </c>
      <c r="AA296" s="73"/>
      <c r="AB296" s="93">
        <v>806</v>
      </c>
      <c r="AC296" s="153"/>
      <c r="AD296" s="79">
        <v>75.06</v>
      </c>
      <c r="AE296" s="79">
        <v>5.18</v>
      </c>
      <c r="AF296" s="79">
        <v>74</v>
      </c>
      <c r="AG296" s="79">
        <v>67</v>
      </c>
      <c r="AH296" s="79">
        <v>89</v>
      </c>
      <c r="AI296" s="79"/>
      <c r="AJ296" s="93">
        <v>1010</v>
      </c>
      <c r="AK296" s="153"/>
      <c r="AL296" s="79">
        <v>74.819999999999993</v>
      </c>
      <c r="AM296" s="79">
        <v>5.01</v>
      </c>
      <c r="AN296" s="79">
        <v>74</v>
      </c>
      <c r="AO296" s="79">
        <v>67</v>
      </c>
      <c r="AP296" s="79">
        <v>89</v>
      </c>
    </row>
    <row r="297" spans="1:42" x14ac:dyDescent="0.25">
      <c r="A297" s="212"/>
      <c r="B297" s="212"/>
      <c r="C297" s="70" t="s">
        <v>6318</v>
      </c>
      <c r="D297" s="68">
        <v>205</v>
      </c>
      <c r="E297" s="151"/>
      <c r="F297" s="69">
        <v>54.11</v>
      </c>
      <c r="G297" s="69">
        <v>14.55</v>
      </c>
      <c r="H297" s="69">
        <v>52</v>
      </c>
      <c r="I297" s="69">
        <v>29</v>
      </c>
      <c r="J297" s="69">
        <v>112</v>
      </c>
      <c r="K297" s="74"/>
      <c r="L297" s="90">
        <v>805</v>
      </c>
      <c r="M297" s="151"/>
      <c r="N297" s="69">
        <v>53.27</v>
      </c>
      <c r="O297" s="69">
        <v>13.54</v>
      </c>
      <c r="P297" s="69">
        <v>51</v>
      </c>
      <c r="Q297" s="69">
        <v>23</v>
      </c>
      <c r="R297" s="69">
        <v>117.8</v>
      </c>
      <c r="S297" s="69"/>
      <c r="T297" s="90">
        <v>204</v>
      </c>
      <c r="U297" s="151"/>
      <c r="V297" s="69">
        <v>53.49</v>
      </c>
      <c r="W297" s="69">
        <v>13.71</v>
      </c>
      <c r="X297" s="69">
        <v>51</v>
      </c>
      <c r="Y297" s="69">
        <v>30</v>
      </c>
      <c r="Z297" s="69">
        <v>104</v>
      </c>
      <c r="AA297" s="69"/>
      <c r="AB297" s="90">
        <v>806</v>
      </c>
      <c r="AC297" s="151"/>
      <c r="AD297" s="69">
        <v>53.43</v>
      </c>
      <c r="AE297" s="69">
        <v>13.77</v>
      </c>
      <c r="AF297" s="69">
        <v>52</v>
      </c>
      <c r="AG297" s="69">
        <v>23</v>
      </c>
      <c r="AH297" s="69">
        <v>117.8</v>
      </c>
      <c r="AI297" s="74"/>
      <c r="AJ297" s="90">
        <v>1010</v>
      </c>
      <c r="AK297" s="151"/>
      <c r="AL297" s="69">
        <v>53.44</v>
      </c>
      <c r="AM297" s="69">
        <v>13.75</v>
      </c>
      <c r="AN297" s="69">
        <v>52</v>
      </c>
      <c r="AO297" s="69">
        <v>23</v>
      </c>
      <c r="AP297" s="69">
        <v>117.8</v>
      </c>
    </row>
    <row r="298" spans="1:42" x14ac:dyDescent="0.25">
      <c r="A298" s="212"/>
      <c r="B298" s="212"/>
      <c r="C298" s="70" t="s">
        <v>38</v>
      </c>
      <c r="D298" s="68">
        <v>205</v>
      </c>
      <c r="E298" s="151"/>
      <c r="F298" s="69">
        <v>3.96</v>
      </c>
      <c r="G298" s="69">
        <v>0.26</v>
      </c>
      <c r="H298" s="69">
        <v>3.95</v>
      </c>
      <c r="I298" s="69">
        <v>3.37</v>
      </c>
      <c r="J298" s="69">
        <v>4.72</v>
      </c>
      <c r="K298" s="74"/>
      <c r="L298" s="90">
        <v>805</v>
      </c>
      <c r="M298" s="151"/>
      <c r="N298" s="69">
        <v>3.94</v>
      </c>
      <c r="O298" s="69">
        <v>0.25</v>
      </c>
      <c r="P298" s="69">
        <v>3.93</v>
      </c>
      <c r="Q298" s="69">
        <v>3.14</v>
      </c>
      <c r="R298" s="69">
        <v>4.7699999999999996</v>
      </c>
      <c r="S298" s="69"/>
      <c r="T298" s="90">
        <v>204</v>
      </c>
      <c r="U298" s="151"/>
      <c r="V298" s="69">
        <v>3.95</v>
      </c>
      <c r="W298" s="69">
        <v>0.25</v>
      </c>
      <c r="X298" s="69">
        <v>3.93</v>
      </c>
      <c r="Y298" s="69">
        <v>3.4</v>
      </c>
      <c r="Z298" s="69">
        <v>4.6399999999999997</v>
      </c>
      <c r="AA298" s="69"/>
      <c r="AB298" s="90">
        <v>806</v>
      </c>
      <c r="AC298" s="151"/>
      <c r="AD298" s="69">
        <v>3.95</v>
      </c>
      <c r="AE298" s="69">
        <v>0.25</v>
      </c>
      <c r="AF298" s="69">
        <v>3.95</v>
      </c>
      <c r="AG298" s="69">
        <v>3.14</v>
      </c>
      <c r="AH298" s="69">
        <v>4.7699999999999996</v>
      </c>
      <c r="AI298" s="74"/>
      <c r="AJ298" s="90">
        <v>1010</v>
      </c>
      <c r="AK298" s="151"/>
      <c r="AL298" s="69">
        <v>3.95</v>
      </c>
      <c r="AM298" s="69">
        <v>0.25</v>
      </c>
      <c r="AN298" s="69">
        <v>3.95</v>
      </c>
      <c r="AO298" s="69">
        <v>3.14</v>
      </c>
      <c r="AP298" s="69">
        <v>4.7699999999999996</v>
      </c>
    </row>
    <row r="299" spans="1:42" x14ac:dyDescent="0.25">
      <c r="A299" s="212"/>
      <c r="B299" s="212"/>
      <c r="C299" s="71" t="s">
        <v>6319</v>
      </c>
      <c r="D299" s="68">
        <v>189</v>
      </c>
      <c r="E299" s="151"/>
      <c r="F299" s="69">
        <v>105.96</v>
      </c>
      <c r="G299" s="69">
        <v>46.56</v>
      </c>
      <c r="H299" s="69">
        <v>94</v>
      </c>
      <c r="I299" s="69">
        <v>39</v>
      </c>
      <c r="J299" s="69">
        <v>353</v>
      </c>
      <c r="K299" s="74"/>
      <c r="L299" s="90">
        <v>757</v>
      </c>
      <c r="M299" s="151"/>
      <c r="N299" s="69">
        <v>107.79</v>
      </c>
      <c r="O299" s="69">
        <v>49.94</v>
      </c>
      <c r="P299" s="69">
        <v>97</v>
      </c>
      <c r="Q299" s="69">
        <v>36</v>
      </c>
      <c r="R299" s="69">
        <v>403.35</v>
      </c>
      <c r="S299" s="69"/>
      <c r="T299" s="90">
        <v>193</v>
      </c>
      <c r="U299" s="151"/>
      <c r="V299" s="69">
        <v>109.12</v>
      </c>
      <c r="W299" s="69">
        <v>51.65</v>
      </c>
      <c r="X299" s="69">
        <v>98</v>
      </c>
      <c r="Y299" s="69">
        <v>38</v>
      </c>
      <c r="Z299" s="69">
        <v>357</v>
      </c>
      <c r="AA299" s="69"/>
      <c r="AB299" s="90">
        <v>753</v>
      </c>
      <c r="AC299" s="151"/>
      <c r="AD299" s="69">
        <v>106.99</v>
      </c>
      <c r="AE299" s="69">
        <v>48.67</v>
      </c>
      <c r="AF299" s="69">
        <v>96</v>
      </c>
      <c r="AG299" s="69">
        <v>36</v>
      </c>
      <c r="AH299" s="69">
        <v>403.35</v>
      </c>
      <c r="AI299" s="74"/>
      <c r="AJ299" s="90">
        <v>946</v>
      </c>
      <c r="AK299" s="151"/>
      <c r="AL299" s="69">
        <v>107.42</v>
      </c>
      <c r="AM299" s="69">
        <v>49.27</v>
      </c>
      <c r="AN299" s="69">
        <v>96</v>
      </c>
      <c r="AO299" s="69">
        <v>36</v>
      </c>
      <c r="AP299" s="69">
        <v>403.35</v>
      </c>
    </row>
    <row r="300" spans="1:42" x14ac:dyDescent="0.25">
      <c r="A300" s="212"/>
      <c r="B300" s="212"/>
      <c r="C300" s="71" t="s">
        <v>39</v>
      </c>
      <c r="D300" s="68">
        <v>189</v>
      </c>
      <c r="E300" s="151"/>
      <c r="F300" s="69">
        <v>4.58</v>
      </c>
      <c r="G300" s="69">
        <v>0.4</v>
      </c>
      <c r="H300" s="69">
        <v>4.54</v>
      </c>
      <c r="I300" s="69">
        <v>3.66</v>
      </c>
      <c r="J300" s="69">
        <v>5.87</v>
      </c>
      <c r="K300" s="74"/>
      <c r="L300" s="90">
        <v>757</v>
      </c>
      <c r="M300" s="151"/>
      <c r="N300" s="69">
        <v>4.59</v>
      </c>
      <c r="O300" s="69">
        <v>0.4</v>
      </c>
      <c r="P300" s="69">
        <v>4.57</v>
      </c>
      <c r="Q300" s="69">
        <v>3.58</v>
      </c>
      <c r="R300" s="69">
        <v>6.21</v>
      </c>
      <c r="S300" s="69"/>
      <c r="T300" s="90">
        <v>193</v>
      </c>
      <c r="U300" s="151"/>
      <c r="V300" s="69">
        <v>4.5999999999999996</v>
      </c>
      <c r="W300" s="69">
        <v>0.42</v>
      </c>
      <c r="X300" s="69">
        <v>4.58</v>
      </c>
      <c r="Y300" s="69">
        <v>3.64</v>
      </c>
      <c r="Z300" s="69">
        <v>5.88</v>
      </c>
      <c r="AA300" s="69"/>
      <c r="AB300" s="90">
        <v>753</v>
      </c>
      <c r="AC300" s="151"/>
      <c r="AD300" s="69">
        <v>4.59</v>
      </c>
      <c r="AE300" s="69">
        <v>0.4</v>
      </c>
      <c r="AF300" s="69">
        <v>4.5599999999999996</v>
      </c>
      <c r="AG300" s="69">
        <v>3.58</v>
      </c>
      <c r="AH300" s="69">
        <v>6.21</v>
      </c>
      <c r="AI300" s="74"/>
      <c r="AJ300" s="90">
        <v>946</v>
      </c>
      <c r="AK300" s="151"/>
      <c r="AL300" s="69">
        <v>4.59</v>
      </c>
      <c r="AM300" s="69">
        <v>0.4</v>
      </c>
      <c r="AN300" s="69">
        <v>4.5599999999999996</v>
      </c>
      <c r="AO300" s="69">
        <v>3.58</v>
      </c>
      <c r="AP300" s="69">
        <v>6.21</v>
      </c>
    </row>
    <row r="301" spans="1:42" x14ac:dyDescent="0.25">
      <c r="A301" s="213"/>
      <c r="B301" s="213"/>
      <c r="C301" s="68" t="s">
        <v>6320</v>
      </c>
      <c r="D301" s="82">
        <v>189</v>
      </c>
      <c r="E301" s="154"/>
      <c r="F301" s="74">
        <v>132.57</v>
      </c>
      <c r="G301" s="74">
        <v>35.840000000000003</v>
      </c>
      <c r="H301" s="74">
        <v>131.4</v>
      </c>
      <c r="I301" s="74">
        <v>47.6</v>
      </c>
      <c r="J301" s="74">
        <v>235</v>
      </c>
      <c r="K301" s="74"/>
      <c r="L301" s="90">
        <v>747</v>
      </c>
      <c r="M301" s="154"/>
      <c r="N301" s="69">
        <v>129.41999999999999</v>
      </c>
      <c r="O301" s="69">
        <v>35.65</v>
      </c>
      <c r="P301" s="69">
        <v>126.15</v>
      </c>
      <c r="Q301" s="69">
        <v>37</v>
      </c>
      <c r="R301" s="69">
        <v>280.5</v>
      </c>
      <c r="S301" s="69"/>
      <c r="T301" s="76">
        <v>192</v>
      </c>
      <c r="U301" s="154"/>
      <c r="V301" s="74">
        <v>132.13</v>
      </c>
      <c r="W301" s="74">
        <v>34.25</v>
      </c>
      <c r="X301" s="74">
        <v>127.95</v>
      </c>
      <c r="Y301" s="74">
        <v>48</v>
      </c>
      <c r="Z301" s="74">
        <v>258.39999999999998</v>
      </c>
      <c r="AA301" s="69"/>
      <c r="AB301" s="76">
        <v>744</v>
      </c>
      <c r="AC301" s="154"/>
      <c r="AD301" s="74">
        <v>129.52000000000001</v>
      </c>
      <c r="AE301" s="74">
        <v>36.06</v>
      </c>
      <c r="AF301" s="74">
        <v>126.75</v>
      </c>
      <c r="AG301" s="74">
        <v>37</v>
      </c>
      <c r="AH301" s="74">
        <v>280.5</v>
      </c>
      <c r="AI301" s="74"/>
      <c r="AJ301" s="90">
        <v>936</v>
      </c>
      <c r="AK301" s="154"/>
      <c r="AL301" s="69">
        <v>130.06</v>
      </c>
      <c r="AM301" s="69">
        <v>35.69</v>
      </c>
      <c r="AN301" s="69">
        <v>127.15</v>
      </c>
      <c r="AO301" s="69">
        <v>37</v>
      </c>
      <c r="AP301" s="69">
        <v>280.5</v>
      </c>
    </row>
    <row r="302" spans="1:42" x14ac:dyDescent="0.25">
      <c r="A302" s="211" t="s">
        <v>170</v>
      </c>
      <c r="B302" s="211" t="s">
        <v>208</v>
      </c>
      <c r="C302" s="9" t="s">
        <v>34</v>
      </c>
      <c r="D302" s="77">
        <v>520</v>
      </c>
      <c r="E302" s="151">
        <f>(D302/(MAX(D305:D309))*100)</f>
        <v>66.924066924066921</v>
      </c>
      <c r="F302" s="78" t="s">
        <v>35</v>
      </c>
      <c r="G302" s="78" t="s">
        <v>35</v>
      </c>
      <c r="H302" s="78" t="s">
        <v>35</v>
      </c>
      <c r="I302" s="78" t="s">
        <v>35</v>
      </c>
      <c r="J302" s="78" t="s">
        <v>35</v>
      </c>
      <c r="K302" s="79"/>
      <c r="L302" s="93">
        <v>1208</v>
      </c>
      <c r="M302" s="151">
        <f>(L302/(MAX(L305:L309))*100)</f>
        <v>39.220779220779221</v>
      </c>
      <c r="N302" s="78" t="s">
        <v>35</v>
      </c>
      <c r="O302" s="78" t="s">
        <v>35</v>
      </c>
      <c r="P302" s="78" t="s">
        <v>35</v>
      </c>
      <c r="Q302" s="78" t="s">
        <v>35</v>
      </c>
      <c r="R302" s="78" t="s">
        <v>35</v>
      </c>
      <c r="S302" s="73"/>
      <c r="T302" s="93">
        <v>161</v>
      </c>
      <c r="U302" s="151">
        <f>(T302/(MAX(T305:T309))*100)</f>
        <v>20.431472081218274</v>
      </c>
      <c r="V302" s="78" t="s">
        <v>35</v>
      </c>
      <c r="W302" s="78" t="s">
        <v>35</v>
      </c>
      <c r="X302" s="78" t="s">
        <v>35</v>
      </c>
      <c r="Y302" s="78" t="s">
        <v>35</v>
      </c>
      <c r="Z302" s="78" t="s">
        <v>35</v>
      </c>
      <c r="AA302" s="73"/>
      <c r="AB302" s="93">
        <v>1567</v>
      </c>
      <c r="AC302" s="151">
        <f>(AB302/(MAX(AB305:AB309))*100)</f>
        <v>51.058976865428477</v>
      </c>
      <c r="AD302" s="78" t="s">
        <v>35</v>
      </c>
      <c r="AE302" s="78" t="s">
        <v>35</v>
      </c>
      <c r="AF302" s="78" t="s">
        <v>35</v>
      </c>
      <c r="AG302" s="78" t="s">
        <v>35</v>
      </c>
      <c r="AH302" s="78" t="s">
        <v>35</v>
      </c>
      <c r="AI302" s="79"/>
      <c r="AJ302" s="93">
        <v>1728</v>
      </c>
      <c r="AK302" s="151">
        <f>(AJ302/(MAX(AJ305:AJ309))*100)</f>
        <v>44.801659320715579</v>
      </c>
      <c r="AL302" s="78" t="s">
        <v>35</v>
      </c>
      <c r="AM302" s="78" t="s">
        <v>35</v>
      </c>
      <c r="AN302" s="78" t="s">
        <v>35</v>
      </c>
      <c r="AO302" s="78" t="s">
        <v>35</v>
      </c>
      <c r="AP302" s="78" t="s">
        <v>35</v>
      </c>
    </row>
    <row r="303" spans="1:42" x14ac:dyDescent="0.25">
      <c r="A303" s="212"/>
      <c r="B303" s="212"/>
      <c r="C303" s="9" t="s">
        <v>36</v>
      </c>
      <c r="D303" s="77">
        <v>447</v>
      </c>
      <c r="E303" s="151">
        <f>(D303/(MAX(D305:D309))*100)</f>
        <v>57.528957528957527</v>
      </c>
      <c r="F303" s="78" t="s">
        <v>35</v>
      </c>
      <c r="G303" s="78" t="s">
        <v>35</v>
      </c>
      <c r="H303" s="78" t="s">
        <v>35</v>
      </c>
      <c r="I303" s="78" t="s">
        <v>35</v>
      </c>
      <c r="J303" s="78" t="s">
        <v>35</v>
      </c>
      <c r="K303" s="79"/>
      <c r="L303" s="93">
        <v>1604</v>
      </c>
      <c r="M303" s="151">
        <f>(L303/(MAX(L305:L309))*100)</f>
        <v>52.077922077922082</v>
      </c>
      <c r="N303" s="78" t="s">
        <v>35</v>
      </c>
      <c r="O303" s="78" t="s">
        <v>35</v>
      </c>
      <c r="P303" s="78" t="s">
        <v>35</v>
      </c>
      <c r="Q303" s="78" t="s">
        <v>35</v>
      </c>
      <c r="R303" s="78" t="s">
        <v>35</v>
      </c>
      <c r="S303" s="73"/>
      <c r="T303" s="93">
        <v>408</v>
      </c>
      <c r="U303" s="151">
        <f>(T303/(MAX(T305:T309))*100)</f>
        <v>51.776649746192895</v>
      </c>
      <c r="V303" s="78" t="s">
        <v>35</v>
      </c>
      <c r="W303" s="78" t="s">
        <v>35</v>
      </c>
      <c r="X303" s="78" t="s">
        <v>35</v>
      </c>
      <c r="Y303" s="78" t="s">
        <v>35</v>
      </c>
      <c r="Z303" s="78" t="s">
        <v>35</v>
      </c>
      <c r="AA303" s="73"/>
      <c r="AB303" s="93">
        <v>1643</v>
      </c>
      <c r="AC303" s="151">
        <f>(AB303/(MAX(AB305:AB309))*100)</f>
        <v>53.535353535353536</v>
      </c>
      <c r="AD303" s="78" t="s">
        <v>35</v>
      </c>
      <c r="AE303" s="78" t="s">
        <v>35</v>
      </c>
      <c r="AF303" s="78" t="s">
        <v>35</v>
      </c>
      <c r="AG303" s="78" t="s">
        <v>35</v>
      </c>
      <c r="AH303" s="78" t="s">
        <v>35</v>
      </c>
      <c r="AI303" s="79"/>
      <c r="AJ303" s="93">
        <v>2051</v>
      </c>
      <c r="AK303" s="151">
        <f>(AJ303/(MAX(AJ305:AJ309))*100)</f>
        <v>53.176043557168782</v>
      </c>
      <c r="AL303" s="78" t="s">
        <v>35</v>
      </c>
      <c r="AM303" s="78" t="s">
        <v>35</v>
      </c>
      <c r="AN303" s="78" t="s">
        <v>35</v>
      </c>
      <c r="AO303" s="78" t="s">
        <v>35</v>
      </c>
      <c r="AP303" s="78" t="s">
        <v>35</v>
      </c>
    </row>
    <row r="304" spans="1:42" x14ac:dyDescent="0.25">
      <c r="A304" s="212"/>
      <c r="B304" s="212"/>
      <c r="C304" s="9" t="s">
        <v>37</v>
      </c>
      <c r="D304" s="77">
        <v>777</v>
      </c>
      <c r="E304" s="153"/>
      <c r="F304" s="79">
        <v>76.430000000000007</v>
      </c>
      <c r="G304" s="79">
        <v>4.8099999999999996</v>
      </c>
      <c r="H304" s="79">
        <v>76</v>
      </c>
      <c r="I304" s="79">
        <v>66</v>
      </c>
      <c r="J304" s="79">
        <v>89</v>
      </c>
      <c r="K304" s="79"/>
      <c r="L304" s="93">
        <v>3080</v>
      </c>
      <c r="M304" s="153"/>
      <c r="N304" s="79">
        <v>75.64</v>
      </c>
      <c r="O304" s="79">
        <v>5.18</v>
      </c>
      <c r="P304" s="79">
        <v>75</v>
      </c>
      <c r="Q304" s="79">
        <v>66</v>
      </c>
      <c r="R304" s="79">
        <v>90</v>
      </c>
      <c r="S304" s="73"/>
      <c r="T304" s="93">
        <v>788</v>
      </c>
      <c r="U304" s="153"/>
      <c r="V304" s="79">
        <v>75.14</v>
      </c>
      <c r="W304" s="79">
        <v>5.34</v>
      </c>
      <c r="X304" s="79">
        <v>74</v>
      </c>
      <c r="Y304" s="79">
        <v>67</v>
      </c>
      <c r="Z304" s="79">
        <v>90</v>
      </c>
      <c r="AA304" s="73"/>
      <c r="AB304" s="93">
        <v>3069</v>
      </c>
      <c r="AC304" s="153"/>
      <c r="AD304" s="79">
        <v>75.97</v>
      </c>
      <c r="AE304" s="79">
        <v>5.04</v>
      </c>
      <c r="AF304" s="79">
        <v>75</v>
      </c>
      <c r="AG304" s="79">
        <v>66</v>
      </c>
      <c r="AH304" s="79">
        <v>90</v>
      </c>
      <c r="AI304" s="79"/>
      <c r="AJ304" s="93">
        <v>3857</v>
      </c>
      <c r="AK304" s="153"/>
      <c r="AL304" s="79">
        <v>75.8</v>
      </c>
      <c r="AM304" s="79">
        <v>5.12</v>
      </c>
      <c r="AN304" s="79">
        <v>75</v>
      </c>
      <c r="AO304" s="79">
        <v>66</v>
      </c>
      <c r="AP304" s="79">
        <v>90</v>
      </c>
    </row>
    <row r="305" spans="1:42" x14ac:dyDescent="0.25">
      <c r="A305" s="212"/>
      <c r="B305" s="212"/>
      <c r="C305" s="70" t="s">
        <v>6318</v>
      </c>
      <c r="D305" s="68">
        <v>777</v>
      </c>
      <c r="E305" s="151"/>
      <c r="F305" s="69">
        <v>48.01</v>
      </c>
      <c r="G305" s="69">
        <v>12.31</v>
      </c>
      <c r="H305" s="69">
        <v>46</v>
      </c>
      <c r="I305" s="69">
        <v>20.8</v>
      </c>
      <c r="J305" s="69">
        <v>117</v>
      </c>
      <c r="K305" s="74"/>
      <c r="L305" s="90">
        <v>3080</v>
      </c>
      <c r="M305" s="151"/>
      <c r="N305" s="69">
        <v>52.7</v>
      </c>
      <c r="O305" s="69">
        <v>14.12</v>
      </c>
      <c r="P305" s="69">
        <v>51</v>
      </c>
      <c r="Q305" s="69">
        <v>16</v>
      </c>
      <c r="R305" s="69">
        <v>132</v>
      </c>
      <c r="S305" s="69"/>
      <c r="T305" s="90">
        <v>788</v>
      </c>
      <c r="U305" s="151"/>
      <c r="V305" s="69">
        <v>54.09</v>
      </c>
      <c r="W305" s="69">
        <v>14.22</v>
      </c>
      <c r="X305" s="69">
        <v>53</v>
      </c>
      <c r="Y305" s="69">
        <v>16</v>
      </c>
      <c r="Z305" s="69">
        <v>132</v>
      </c>
      <c r="AA305" s="69"/>
      <c r="AB305" s="90">
        <v>3069</v>
      </c>
      <c r="AC305" s="151"/>
      <c r="AD305" s="69">
        <v>51.15</v>
      </c>
      <c r="AE305" s="69">
        <v>13.76</v>
      </c>
      <c r="AF305" s="69">
        <v>49</v>
      </c>
      <c r="AG305" s="69">
        <v>18</v>
      </c>
      <c r="AH305" s="69">
        <v>125</v>
      </c>
      <c r="AI305" s="74"/>
      <c r="AJ305" s="90">
        <v>3857</v>
      </c>
      <c r="AK305" s="151"/>
      <c r="AL305" s="69">
        <v>51.75</v>
      </c>
      <c r="AM305" s="69">
        <v>13.9</v>
      </c>
      <c r="AN305" s="69">
        <v>50</v>
      </c>
      <c r="AO305" s="69">
        <v>16</v>
      </c>
      <c r="AP305" s="69">
        <v>132</v>
      </c>
    </row>
    <row r="306" spans="1:42" x14ac:dyDescent="0.25">
      <c r="A306" s="212"/>
      <c r="B306" s="212"/>
      <c r="C306" s="70" t="s">
        <v>38</v>
      </c>
      <c r="D306" s="68">
        <v>777</v>
      </c>
      <c r="E306" s="151"/>
      <c r="F306" s="69">
        <v>3.84</v>
      </c>
      <c r="G306" s="69">
        <v>0.24</v>
      </c>
      <c r="H306" s="69">
        <v>3.83</v>
      </c>
      <c r="I306" s="69">
        <v>3.03</v>
      </c>
      <c r="J306" s="69">
        <v>4.76</v>
      </c>
      <c r="K306" s="74"/>
      <c r="L306" s="90">
        <v>3080</v>
      </c>
      <c r="M306" s="151"/>
      <c r="N306" s="69">
        <v>3.93</v>
      </c>
      <c r="O306" s="69">
        <v>0.26</v>
      </c>
      <c r="P306" s="69">
        <v>3.93</v>
      </c>
      <c r="Q306" s="69">
        <v>2.77</v>
      </c>
      <c r="R306" s="69">
        <v>4.88</v>
      </c>
      <c r="S306" s="69"/>
      <c r="T306" s="90">
        <v>788</v>
      </c>
      <c r="U306" s="151"/>
      <c r="V306" s="69">
        <v>3.96</v>
      </c>
      <c r="W306" s="69">
        <v>0.26</v>
      </c>
      <c r="X306" s="69">
        <v>3.97</v>
      </c>
      <c r="Y306" s="69">
        <v>2.77</v>
      </c>
      <c r="Z306" s="69">
        <v>4.88</v>
      </c>
      <c r="AA306" s="69"/>
      <c r="AB306" s="90">
        <v>3069</v>
      </c>
      <c r="AC306" s="151"/>
      <c r="AD306" s="69">
        <v>3.9</v>
      </c>
      <c r="AE306" s="69">
        <v>0.26</v>
      </c>
      <c r="AF306" s="69">
        <v>3.89</v>
      </c>
      <c r="AG306" s="69">
        <v>2.89</v>
      </c>
      <c r="AH306" s="69">
        <v>4.83</v>
      </c>
      <c r="AI306" s="74"/>
      <c r="AJ306" s="90">
        <v>3857</v>
      </c>
      <c r="AK306" s="151"/>
      <c r="AL306" s="69">
        <v>3.91</v>
      </c>
      <c r="AM306" s="69">
        <v>0.26</v>
      </c>
      <c r="AN306" s="69">
        <v>3.91</v>
      </c>
      <c r="AO306" s="69">
        <v>2.77</v>
      </c>
      <c r="AP306" s="69">
        <v>4.88</v>
      </c>
    </row>
    <row r="307" spans="1:42" x14ac:dyDescent="0.25">
      <c r="A307" s="212"/>
      <c r="B307" s="212"/>
      <c r="C307" s="71" t="s">
        <v>6319</v>
      </c>
      <c r="D307" s="68">
        <v>758</v>
      </c>
      <c r="E307" s="151"/>
      <c r="F307" s="69">
        <v>130.65</v>
      </c>
      <c r="G307" s="69">
        <v>60.92</v>
      </c>
      <c r="H307" s="69">
        <v>115</v>
      </c>
      <c r="I307" s="69">
        <v>40</v>
      </c>
      <c r="J307" s="69">
        <v>489</v>
      </c>
      <c r="K307" s="74"/>
      <c r="L307" s="90">
        <v>2978</v>
      </c>
      <c r="M307" s="151"/>
      <c r="N307" s="69">
        <v>129.44999999999999</v>
      </c>
      <c r="O307" s="69">
        <v>63.14</v>
      </c>
      <c r="P307" s="69">
        <v>115</v>
      </c>
      <c r="Q307" s="69">
        <v>20</v>
      </c>
      <c r="R307" s="69">
        <v>523.74</v>
      </c>
      <c r="S307" s="69"/>
      <c r="T307" s="90">
        <v>760</v>
      </c>
      <c r="U307" s="151"/>
      <c r="V307" s="69">
        <v>134.86000000000001</v>
      </c>
      <c r="W307" s="69">
        <v>70.66</v>
      </c>
      <c r="X307" s="69">
        <v>117</v>
      </c>
      <c r="Y307" s="69">
        <v>32</v>
      </c>
      <c r="Z307" s="69">
        <v>523.74</v>
      </c>
      <c r="AA307" s="69"/>
      <c r="AB307" s="90">
        <v>2976</v>
      </c>
      <c r="AC307" s="151"/>
      <c r="AD307" s="69">
        <v>128.37</v>
      </c>
      <c r="AE307" s="69">
        <v>60.42</v>
      </c>
      <c r="AF307" s="69">
        <v>114</v>
      </c>
      <c r="AG307" s="69">
        <v>20</v>
      </c>
      <c r="AH307" s="69">
        <v>523.74</v>
      </c>
      <c r="AI307" s="74"/>
      <c r="AJ307" s="90">
        <v>3736</v>
      </c>
      <c r="AK307" s="151"/>
      <c r="AL307" s="69">
        <v>129.69</v>
      </c>
      <c r="AM307" s="69">
        <v>62.69</v>
      </c>
      <c r="AN307" s="69">
        <v>115</v>
      </c>
      <c r="AO307" s="69">
        <v>20</v>
      </c>
      <c r="AP307" s="69">
        <v>523.74</v>
      </c>
    </row>
    <row r="308" spans="1:42" x14ac:dyDescent="0.25">
      <c r="A308" s="212"/>
      <c r="B308" s="212"/>
      <c r="C308" s="71" t="s">
        <v>39</v>
      </c>
      <c r="D308" s="68">
        <v>758</v>
      </c>
      <c r="E308" s="151"/>
      <c r="F308" s="69">
        <v>4.78</v>
      </c>
      <c r="G308" s="69">
        <v>0.43</v>
      </c>
      <c r="H308" s="69">
        <v>4.74</v>
      </c>
      <c r="I308" s="69">
        <v>3.69</v>
      </c>
      <c r="J308" s="69">
        <v>6.19</v>
      </c>
      <c r="K308" s="74"/>
      <c r="L308" s="90">
        <v>2978</v>
      </c>
      <c r="M308" s="151"/>
      <c r="N308" s="69">
        <v>4.7699999999999996</v>
      </c>
      <c r="O308" s="69">
        <v>0.43</v>
      </c>
      <c r="P308" s="69">
        <v>4.74</v>
      </c>
      <c r="Q308" s="69">
        <v>3</v>
      </c>
      <c r="R308" s="69">
        <v>6.74</v>
      </c>
      <c r="S308" s="69"/>
      <c r="T308" s="90">
        <v>760</v>
      </c>
      <c r="U308" s="151"/>
      <c r="V308" s="69">
        <v>4.8</v>
      </c>
      <c r="W308" s="69">
        <v>0.45</v>
      </c>
      <c r="X308" s="69">
        <v>4.76</v>
      </c>
      <c r="Y308" s="69">
        <v>3.47</v>
      </c>
      <c r="Z308" s="69">
        <v>6.74</v>
      </c>
      <c r="AA308" s="69"/>
      <c r="AB308" s="90">
        <v>2976</v>
      </c>
      <c r="AC308" s="151"/>
      <c r="AD308" s="69">
        <v>4.76</v>
      </c>
      <c r="AE308" s="69">
        <v>0.43</v>
      </c>
      <c r="AF308" s="69">
        <v>4.74</v>
      </c>
      <c r="AG308" s="69">
        <v>3</v>
      </c>
      <c r="AH308" s="69">
        <v>6.52</v>
      </c>
      <c r="AI308" s="74"/>
      <c r="AJ308" s="90">
        <v>3736</v>
      </c>
      <c r="AK308" s="151"/>
      <c r="AL308" s="69">
        <v>4.7699999999999996</v>
      </c>
      <c r="AM308" s="69">
        <v>0.43</v>
      </c>
      <c r="AN308" s="69">
        <v>4.74</v>
      </c>
      <c r="AO308" s="69">
        <v>3</v>
      </c>
      <c r="AP308" s="69">
        <v>6.74</v>
      </c>
    </row>
    <row r="309" spans="1:42" x14ac:dyDescent="0.25">
      <c r="A309" s="213"/>
      <c r="B309" s="213"/>
      <c r="C309" s="68" t="s">
        <v>6320</v>
      </c>
      <c r="D309" s="82">
        <v>753</v>
      </c>
      <c r="E309" s="154"/>
      <c r="F309" s="74">
        <v>121.08</v>
      </c>
      <c r="G309" s="74">
        <v>34.56</v>
      </c>
      <c r="H309" s="74">
        <v>117.25</v>
      </c>
      <c r="I309" s="74">
        <v>42.6</v>
      </c>
      <c r="J309" s="74">
        <v>328.59</v>
      </c>
      <c r="K309" s="74"/>
      <c r="L309" s="90">
        <v>2944</v>
      </c>
      <c r="M309" s="154"/>
      <c r="N309" s="69">
        <v>124.41</v>
      </c>
      <c r="O309" s="69">
        <v>33.31</v>
      </c>
      <c r="P309" s="69">
        <v>122.18</v>
      </c>
      <c r="Q309" s="69">
        <v>14</v>
      </c>
      <c r="R309" s="69">
        <v>328.59</v>
      </c>
      <c r="S309" s="69"/>
      <c r="T309" s="76">
        <v>746</v>
      </c>
      <c r="U309" s="154"/>
      <c r="V309" s="74">
        <v>125.18</v>
      </c>
      <c r="W309" s="74">
        <v>31.7</v>
      </c>
      <c r="X309" s="74">
        <v>122.8</v>
      </c>
      <c r="Y309" s="74">
        <v>25</v>
      </c>
      <c r="Z309" s="74">
        <v>248.3</v>
      </c>
      <c r="AA309" s="69"/>
      <c r="AB309" s="76">
        <v>2951</v>
      </c>
      <c r="AC309" s="154"/>
      <c r="AD309" s="74">
        <v>123.37</v>
      </c>
      <c r="AE309" s="74">
        <v>34.04</v>
      </c>
      <c r="AF309" s="74">
        <v>120.6</v>
      </c>
      <c r="AG309" s="74">
        <v>14</v>
      </c>
      <c r="AH309" s="74">
        <v>328.59</v>
      </c>
      <c r="AI309" s="74"/>
      <c r="AJ309" s="90">
        <v>3697</v>
      </c>
      <c r="AK309" s="154"/>
      <c r="AL309" s="69">
        <v>123.73</v>
      </c>
      <c r="AM309" s="69">
        <v>33.590000000000003</v>
      </c>
      <c r="AN309" s="69">
        <v>121</v>
      </c>
      <c r="AO309" s="69">
        <v>14</v>
      </c>
      <c r="AP309" s="69">
        <v>328.59</v>
      </c>
    </row>
    <row r="310" spans="1:42" x14ac:dyDescent="0.25">
      <c r="A310" s="207" t="s">
        <v>176</v>
      </c>
      <c r="B310" s="207" t="s">
        <v>208</v>
      </c>
      <c r="C310" s="9" t="s">
        <v>34</v>
      </c>
      <c r="D310" s="142">
        <v>37</v>
      </c>
      <c r="E310" s="151">
        <f>(D310/(MAX(D313:D317))*100)</f>
        <v>44.047619047619044</v>
      </c>
      <c r="F310" s="141"/>
      <c r="G310" s="141"/>
      <c r="H310" s="141"/>
      <c r="I310" s="141"/>
      <c r="J310" s="141"/>
      <c r="K310" s="89"/>
      <c r="L310" s="142">
        <v>145</v>
      </c>
      <c r="M310" s="151">
        <f>(L310/(MAX(L313:L317))*100)</f>
        <v>40.616246498599438</v>
      </c>
      <c r="N310" s="141"/>
      <c r="O310" s="141"/>
      <c r="P310" s="141"/>
      <c r="Q310" s="141"/>
      <c r="R310" s="141"/>
      <c r="S310" s="89"/>
      <c r="T310" s="142">
        <v>32</v>
      </c>
      <c r="U310" s="151">
        <f>(T310/(MAX(T313:T317))*100)</f>
        <v>37.647058823529413</v>
      </c>
      <c r="V310" s="141"/>
      <c r="W310" s="141"/>
      <c r="X310" s="141"/>
      <c r="Y310" s="141"/>
      <c r="Z310" s="141"/>
      <c r="AA310" s="89"/>
      <c r="AB310" s="142">
        <v>150</v>
      </c>
      <c r="AC310" s="151">
        <f>(AB310/(MAX(AB313:AB317))*100)</f>
        <v>42.134831460674157</v>
      </c>
      <c r="AD310" s="141"/>
      <c r="AE310" s="141"/>
      <c r="AF310" s="141"/>
      <c r="AG310" s="141"/>
      <c r="AH310" s="141"/>
      <c r="AI310" s="89"/>
      <c r="AJ310" s="142">
        <v>182</v>
      </c>
      <c r="AK310" s="151">
        <f>(AJ310/(MAX(AJ313:AJ317))*100)</f>
        <v>41.269841269841265</v>
      </c>
      <c r="AL310" s="141"/>
      <c r="AM310" s="141"/>
      <c r="AN310" s="141"/>
      <c r="AO310" s="141"/>
      <c r="AP310" s="141"/>
    </row>
    <row r="311" spans="1:42" x14ac:dyDescent="0.25">
      <c r="A311" s="208"/>
      <c r="B311" s="208"/>
      <c r="C311" s="9" t="s">
        <v>36</v>
      </c>
      <c r="D311" s="142">
        <v>14</v>
      </c>
      <c r="E311" s="151">
        <f>(D311/(MAX(D313:D317))*100)</f>
        <v>16.666666666666664</v>
      </c>
      <c r="F311" s="141"/>
      <c r="G311" s="141"/>
      <c r="H311" s="141"/>
      <c r="I311" s="141"/>
      <c r="J311" s="141"/>
      <c r="K311" s="89"/>
      <c r="L311" s="142">
        <v>55</v>
      </c>
      <c r="M311" s="151">
        <f>(L311/(MAX(L313:L317))*100)</f>
        <v>15.406162464985995</v>
      </c>
      <c r="N311" s="141"/>
      <c r="O311" s="141"/>
      <c r="P311" s="141"/>
      <c r="Q311" s="141"/>
      <c r="R311" s="141"/>
      <c r="S311" s="89"/>
      <c r="T311" s="142">
        <v>9</v>
      </c>
      <c r="U311" s="151">
        <f>(T311/(MAX(T313:T317))*100)</f>
        <v>10.588235294117647</v>
      </c>
      <c r="V311" s="141"/>
      <c r="W311" s="141"/>
      <c r="X311" s="141"/>
      <c r="Y311" s="141"/>
      <c r="Z311" s="141"/>
      <c r="AA311" s="89"/>
      <c r="AB311" s="142">
        <v>60</v>
      </c>
      <c r="AC311" s="151">
        <f>(AB311/(MAX(AB313:AB317))*100)</f>
        <v>16.853932584269664</v>
      </c>
      <c r="AD311" s="141"/>
      <c r="AE311" s="141"/>
      <c r="AF311" s="141"/>
      <c r="AG311" s="141"/>
      <c r="AH311" s="141"/>
      <c r="AI311" s="89"/>
      <c r="AJ311" s="142">
        <v>69</v>
      </c>
      <c r="AK311" s="151">
        <f>(AJ311/(MAX(AJ313:AJ317))*100)</f>
        <v>15.646258503401361</v>
      </c>
      <c r="AL311" s="141"/>
      <c r="AM311" s="141"/>
      <c r="AN311" s="141"/>
      <c r="AO311" s="141"/>
      <c r="AP311" s="141"/>
    </row>
    <row r="312" spans="1:42" x14ac:dyDescent="0.25">
      <c r="A312" s="208"/>
      <c r="B312" s="208"/>
      <c r="C312" s="9" t="s">
        <v>37</v>
      </c>
      <c r="D312" s="147">
        <v>84</v>
      </c>
      <c r="E312" s="159"/>
      <c r="F312" s="89">
        <v>50.13</v>
      </c>
      <c r="G312" s="89">
        <v>4.12</v>
      </c>
      <c r="H312" s="89">
        <v>50.66</v>
      </c>
      <c r="I312" s="89">
        <v>38.49</v>
      </c>
      <c r="J312" s="89">
        <v>56.93</v>
      </c>
      <c r="K312" s="89"/>
      <c r="L312" s="147">
        <v>357</v>
      </c>
      <c r="M312" s="159"/>
      <c r="N312" s="89">
        <v>49.33</v>
      </c>
      <c r="O312" s="89">
        <v>4.37</v>
      </c>
      <c r="P312" s="89">
        <v>50.09</v>
      </c>
      <c r="Q312" s="89">
        <v>36.409999999999997</v>
      </c>
      <c r="R312" s="89">
        <v>56.53</v>
      </c>
      <c r="S312" s="89"/>
      <c r="T312" s="142">
        <v>85</v>
      </c>
      <c r="U312" s="159"/>
      <c r="V312" s="89">
        <v>49.33</v>
      </c>
      <c r="W312" s="89">
        <v>4.6100000000000003</v>
      </c>
      <c r="X312" s="89">
        <v>49.39</v>
      </c>
      <c r="Y312" s="89">
        <v>38.46</v>
      </c>
      <c r="Z312" s="89">
        <v>56.23</v>
      </c>
      <c r="AA312" s="89"/>
      <c r="AB312" s="147">
        <v>356</v>
      </c>
      <c r="AC312" s="159"/>
      <c r="AD312" s="89">
        <v>49.51</v>
      </c>
      <c r="AE312" s="89">
        <v>4.2699999999999996</v>
      </c>
      <c r="AF312" s="89">
        <v>50.2</v>
      </c>
      <c r="AG312" s="89">
        <v>36.409999999999997</v>
      </c>
      <c r="AH312" s="89">
        <v>56.93</v>
      </c>
      <c r="AI312" s="89"/>
      <c r="AJ312" s="142">
        <v>441</v>
      </c>
      <c r="AK312" s="159"/>
      <c r="AL312" s="89">
        <v>49.48</v>
      </c>
      <c r="AM312" s="89">
        <v>4.33</v>
      </c>
      <c r="AN312" s="89">
        <v>50.17</v>
      </c>
      <c r="AO312" s="89">
        <v>36.409999999999997</v>
      </c>
      <c r="AP312" s="89">
        <v>56.93</v>
      </c>
    </row>
    <row r="313" spans="1:42" x14ac:dyDescent="0.25">
      <c r="A313" s="208"/>
      <c r="B313" s="208"/>
      <c r="C313" s="70" t="s">
        <v>6318</v>
      </c>
      <c r="D313" s="147">
        <v>84</v>
      </c>
      <c r="E313" s="159"/>
      <c r="F313" s="145">
        <v>47.33</v>
      </c>
      <c r="G313" s="145">
        <v>12.68</v>
      </c>
      <c r="H313" s="145">
        <v>45.5</v>
      </c>
      <c r="I313" s="145">
        <v>22</v>
      </c>
      <c r="J313" s="145">
        <v>93</v>
      </c>
      <c r="K313" s="145"/>
      <c r="L313" s="147">
        <v>357</v>
      </c>
      <c r="M313" s="159"/>
      <c r="N313" s="145">
        <v>51.08</v>
      </c>
      <c r="O313" s="145">
        <v>16.04</v>
      </c>
      <c r="P313" s="145">
        <v>48</v>
      </c>
      <c r="Q313" s="145">
        <v>21</v>
      </c>
      <c r="R313" s="145">
        <v>104</v>
      </c>
      <c r="S313" s="145"/>
      <c r="T313" s="142">
        <v>85</v>
      </c>
      <c r="U313" s="159"/>
      <c r="V313" s="145">
        <v>51.71</v>
      </c>
      <c r="W313" s="145">
        <v>16.47</v>
      </c>
      <c r="X313" s="145">
        <v>49</v>
      </c>
      <c r="Y313" s="145">
        <v>21</v>
      </c>
      <c r="Z313" s="145">
        <v>104</v>
      </c>
      <c r="AA313" s="145"/>
      <c r="AB313" s="147">
        <v>356</v>
      </c>
      <c r="AC313" s="159"/>
      <c r="AD313" s="145">
        <v>50.05</v>
      </c>
      <c r="AE313" s="145">
        <v>15.29</v>
      </c>
      <c r="AF313" s="145">
        <v>47</v>
      </c>
      <c r="AG313" s="145">
        <v>22</v>
      </c>
      <c r="AH313" s="145">
        <v>103</v>
      </c>
      <c r="AI313" s="145"/>
      <c r="AJ313" s="142">
        <v>441</v>
      </c>
      <c r="AK313" s="159"/>
      <c r="AL313" s="145">
        <v>50.37</v>
      </c>
      <c r="AM313" s="145">
        <v>15.52</v>
      </c>
      <c r="AN313" s="145">
        <v>47</v>
      </c>
      <c r="AO313" s="145">
        <v>21</v>
      </c>
      <c r="AP313" s="145">
        <v>104</v>
      </c>
    </row>
    <row r="314" spans="1:42" x14ac:dyDescent="0.25">
      <c r="A314" s="208"/>
      <c r="B314" s="208"/>
      <c r="C314" s="70" t="s">
        <v>38</v>
      </c>
      <c r="D314" s="147">
        <v>84</v>
      </c>
      <c r="E314" s="159"/>
      <c r="F314" s="145">
        <v>3.82</v>
      </c>
      <c r="G314" s="145">
        <v>0.26700000000000002</v>
      </c>
      <c r="H314" s="145">
        <v>3.82</v>
      </c>
      <c r="I314" s="145">
        <v>3.09</v>
      </c>
      <c r="J314" s="145">
        <v>4.53</v>
      </c>
      <c r="K314" s="145"/>
      <c r="L314" s="147">
        <v>357</v>
      </c>
      <c r="M314" s="159"/>
      <c r="N314" s="145">
        <v>3.89</v>
      </c>
      <c r="O314" s="145">
        <v>0.3</v>
      </c>
      <c r="P314" s="145">
        <v>3.87</v>
      </c>
      <c r="Q314" s="145">
        <v>3.04</v>
      </c>
      <c r="R314" s="145">
        <v>4.6399999999999997</v>
      </c>
      <c r="S314" s="145"/>
      <c r="T314" s="142">
        <v>85</v>
      </c>
      <c r="U314" s="159"/>
      <c r="V314" s="145">
        <v>3.9</v>
      </c>
      <c r="W314" s="145">
        <v>0.31</v>
      </c>
      <c r="X314" s="145">
        <v>3.89</v>
      </c>
      <c r="Y314" s="145">
        <v>3.04</v>
      </c>
      <c r="Z314" s="145">
        <v>4.6399999999999997</v>
      </c>
      <c r="AA314" s="145"/>
      <c r="AB314" s="147">
        <v>356</v>
      </c>
      <c r="AC314" s="159"/>
      <c r="AD314" s="145">
        <v>3.87</v>
      </c>
      <c r="AE314" s="145">
        <v>0.28999999999999998</v>
      </c>
      <c r="AF314" s="145">
        <v>3.85</v>
      </c>
      <c r="AG314" s="145">
        <v>3.09</v>
      </c>
      <c r="AH314" s="145">
        <v>4.63</v>
      </c>
      <c r="AI314" s="145"/>
      <c r="AJ314" s="142">
        <v>441</v>
      </c>
      <c r="AK314" s="159"/>
      <c r="AL314" s="145">
        <v>3.87</v>
      </c>
      <c r="AM314" s="145">
        <v>0.3</v>
      </c>
      <c r="AN314" s="145">
        <v>3.85</v>
      </c>
      <c r="AO314" s="145">
        <v>3.04</v>
      </c>
      <c r="AP314" s="145">
        <v>4.6399999999999997</v>
      </c>
    </row>
    <row r="315" spans="1:42" x14ac:dyDescent="0.25">
      <c r="A315" s="208"/>
      <c r="B315" s="208"/>
      <c r="C315" s="71" t="s">
        <v>6319</v>
      </c>
      <c r="D315" s="147">
        <v>84</v>
      </c>
      <c r="E315" s="159"/>
      <c r="F315" s="145">
        <v>137.05000000000001</v>
      </c>
      <c r="G315" s="145">
        <v>70.11</v>
      </c>
      <c r="H315" s="145">
        <v>115</v>
      </c>
      <c r="I315" s="145">
        <v>45</v>
      </c>
      <c r="J315" s="145">
        <v>376</v>
      </c>
      <c r="K315" s="145"/>
      <c r="L315" s="147">
        <v>357</v>
      </c>
      <c r="M315" s="159"/>
      <c r="N315" s="145">
        <v>136.28</v>
      </c>
      <c r="O315" s="145">
        <v>69.48</v>
      </c>
      <c r="P315" s="145">
        <v>115</v>
      </c>
      <c r="Q315" s="145">
        <v>35</v>
      </c>
      <c r="R315" s="145">
        <v>356</v>
      </c>
      <c r="S315" s="145"/>
      <c r="T315" s="142">
        <v>85</v>
      </c>
      <c r="U315" s="159"/>
      <c r="V315" s="145">
        <v>134.26</v>
      </c>
      <c r="W315" s="145">
        <v>67.05</v>
      </c>
      <c r="X315" s="145">
        <v>114</v>
      </c>
      <c r="Y315" s="145">
        <v>35</v>
      </c>
      <c r="Z315" s="145">
        <v>338</v>
      </c>
      <c r="AA315" s="145"/>
      <c r="AB315" s="147">
        <v>356</v>
      </c>
      <c r="AC315" s="159"/>
      <c r="AD315" s="145">
        <v>136.94</v>
      </c>
      <c r="AE315" s="145">
        <v>70.180000000000007</v>
      </c>
      <c r="AF315" s="145">
        <v>115</v>
      </c>
      <c r="AG315" s="145">
        <v>38</v>
      </c>
      <c r="AH315" s="145">
        <v>376</v>
      </c>
      <c r="AI315" s="145"/>
      <c r="AJ315" s="142">
        <v>441</v>
      </c>
      <c r="AK315" s="159"/>
      <c r="AL315" s="145">
        <v>136.43</v>
      </c>
      <c r="AM315" s="145">
        <v>69.52</v>
      </c>
      <c r="AN315" s="145">
        <v>115</v>
      </c>
      <c r="AO315" s="145">
        <v>35</v>
      </c>
      <c r="AP315" s="145">
        <v>376</v>
      </c>
    </row>
    <row r="316" spans="1:42" x14ac:dyDescent="0.25">
      <c r="A316" s="208"/>
      <c r="B316" s="208"/>
      <c r="C316" s="71" t="s">
        <v>39</v>
      </c>
      <c r="D316" s="147">
        <v>84</v>
      </c>
      <c r="E316" s="159"/>
      <c r="F316" s="145">
        <v>4.8</v>
      </c>
      <c r="G316" s="145">
        <v>0.48</v>
      </c>
      <c r="H316" s="145">
        <v>4.74</v>
      </c>
      <c r="I316" s="145">
        <v>3.81</v>
      </c>
      <c r="J316" s="145">
        <v>5.93</v>
      </c>
      <c r="K316" s="145"/>
      <c r="L316" s="147">
        <v>357</v>
      </c>
      <c r="M316" s="159"/>
      <c r="N316" s="145">
        <v>4.8</v>
      </c>
      <c r="O316" s="145">
        <v>0.48</v>
      </c>
      <c r="P316" s="145">
        <v>4.74</v>
      </c>
      <c r="Q316" s="145">
        <v>3.56</v>
      </c>
      <c r="R316" s="145">
        <v>5.87</v>
      </c>
      <c r="S316" s="145"/>
      <c r="T316" s="142">
        <v>85</v>
      </c>
      <c r="U316" s="159"/>
      <c r="V316" s="145">
        <v>4.79</v>
      </c>
      <c r="W316" s="145">
        <v>0.48</v>
      </c>
      <c r="X316" s="145">
        <v>4.74</v>
      </c>
      <c r="Y316" s="145">
        <v>3.56</v>
      </c>
      <c r="Z316" s="145">
        <v>5.82</v>
      </c>
      <c r="AA316" s="145"/>
      <c r="AB316" s="147">
        <v>356</v>
      </c>
      <c r="AC316" s="159"/>
      <c r="AD316" s="145">
        <v>4.8</v>
      </c>
      <c r="AE316" s="145">
        <v>0.48</v>
      </c>
      <c r="AF316" s="145">
        <v>4.74</v>
      </c>
      <c r="AG316" s="145">
        <v>3.64</v>
      </c>
      <c r="AH316" s="145">
        <v>5.93</v>
      </c>
      <c r="AI316" s="145"/>
      <c r="AJ316" s="142">
        <v>441</v>
      </c>
      <c r="AK316" s="159"/>
      <c r="AL316" s="145">
        <v>4.8</v>
      </c>
      <c r="AM316" s="145">
        <v>0.48</v>
      </c>
      <c r="AN316" s="145">
        <v>4.74</v>
      </c>
      <c r="AO316" s="145">
        <v>3.56</v>
      </c>
      <c r="AP316" s="145">
        <v>5.93</v>
      </c>
    </row>
    <row r="317" spans="1:42" x14ac:dyDescent="0.25">
      <c r="A317" s="209"/>
      <c r="B317" s="209"/>
      <c r="C317" s="68" t="s">
        <v>6320</v>
      </c>
      <c r="D317" s="147">
        <v>84</v>
      </c>
      <c r="E317" s="159"/>
      <c r="F317" s="145">
        <v>144.21</v>
      </c>
      <c r="G317" s="145">
        <v>55.63</v>
      </c>
      <c r="H317" s="145">
        <v>132.68</v>
      </c>
      <c r="I317" s="145">
        <v>53</v>
      </c>
      <c r="J317" s="145">
        <v>372.85</v>
      </c>
      <c r="K317" s="145"/>
      <c r="L317" s="147">
        <v>357</v>
      </c>
      <c r="M317" s="159"/>
      <c r="N317" s="145">
        <v>134.18</v>
      </c>
      <c r="O317" s="145">
        <v>40.97</v>
      </c>
      <c r="P317" s="145">
        <v>128</v>
      </c>
      <c r="Q317" s="145">
        <v>47</v>
      </c>
      <c r="R317" s="145">
        <v>287.3</v>
      </c>
      <c r="S317" s="145"/>
      <c r="T317" s="142">
        <v>85</v>
      </c>
      <c r="U317" s="159"/>
      <c r="V317" s="145">
        <v>133.35</v>
      </c>
      <c r="W317" s="145">
        <v>39.01</v>
      </c>
      <c r="X317" s="145">
        <v>126</v>
      </c>
      <c r="Y317" s="145">
        <v>49</v>
      </c>
      <c r="Z317" s="145">
        <v>231.1</v>
      </c>
      <c r="AA317" s="145"/>
      <c r="AB317" s="147">
        <v>356</v>
      </c>
      <c r="AC317" s="159"/>
      <c r="AD317" s="145">
        <v>136.74</v>
      </c>
      <c r="AE317" s="145">
        <v>45.43</v>
      </c>
      <c r="AF317" s="145">
        <v>130</v>
      </c>
      <c r="AG317" s="145">
        <v>47</v>
      </c>
      <c r="AH317" s="145">
        <v>372.85</v>
      </c>
      <c r="AI317" s="145"/>
      <c r="AJ317" s="142">
        <v>441</v>
      </c>
      <c r="AK317" s="159"/>
      <c r="AL317" s="145">
        <v>136.09</v>
      </c>
      <c r="AM317" s="145">
        <v>44.24</v>
      </c>
      <c r="AN317" s="145">
        <v>129</v>
      </c>
      <c r="AO317" s="145">
        <v>47</v>
      </c>
      <c r="AP317" s="145">
        <v>372.85</v>
      </c>
    </row>
    <row r="318" spans="1:42" x14ac:dyDescent="0.25">
      <c r="A318" s="211" t="s">
        <v>181</v>
      </c>
      <c r="B318" s="211" t="s">
        <v>208</v>
      </c>
      <c r="C318" s="9" t="s">
        <v>34</v>
      </c>
      <c r="D318" s="77">
        <v>97</v>
      </c>
      <c r="E318" s="151">
        <f>(D318/(MAX(D321:D325))*100)</f>
        <v>36.059479553903344</v>
      </c>
      <c r="F318" s="78"/>
      <c r="G318" s="78"/>
      <c r="H318" s="78"/>
      <c r="I318" s="78"/>
      <c r="J318" s="78"/>
      <c r="K318" s="79"/>
      <c r="L318" s="93">
        <v>402</v>
      </c>
      <c r="M318" s="151">
        <f>(L318/(MAX(L321:L325))*100)</f>
        <v>36.846929422548122</v>
      </c>
      <c r="N318" s="78"/>
      <c r="O318" s="78"/>
      <c r="P318" s="78"/>
      <c r="Q318" s="78"/>
      <c r="R318" s="78"/>
      <c r="S318" s="73"/>
      <c r="T318" s="93">
        <v>104</v>
      </c>
      <c r="U318" s="151">
        <f>(T318/(MAX(T321:T325))*100)</f>
        <v>37.81818181818182</v>
      </c>
      <c r="V318" s="78"/>
      <c r="W318" s="78"/>
      <c r="X318" s="78"/>
      <c r="Y318" s="78"/>
      <c r="Z318" s="78"/>
      <c r="AA318" s="73"/>
      <c r="AB318" s="93">
        <v>395</v>
      </c>
      <c r="AC318" s="151">
        <f>(AB318/(MAX(AB321:AB325))*100)</f>
        <v>36.43911439114391</v>
      </c>
      <c r="AD318" s="78"/>
      <c r="AE318" s="78"/>
      <c r="AF318" s="78"/>
      <c r="AG318" s="78"/>
      <c r="AH318" s="78"/>
      <c r="AI318" s="79"/>
      <c r="AJ318" s="93">
        <v>499</v>
      </c>
      <c r="AK318" s="151">
        <f>(AJ318/(MAX(AJ321:AJ325))*100)</f>
        <v>36.718175128771158</v>
      </c>
      <c r="AL318" s="78"/>
      <c r="AM318" s="78"/>
      <c r="AN318" s="78"/>
      <c r="AO318" s="78"/>
      <c r="AP318" s="78"/>
    </row>
    <row r="319" spans="1:42" x14ac:dyDescent="0.25">
      <c r="A319" s="212"/>
      <c r="B319" s="212"/>
      <c r="C319" s="9" t="s">
        <v>36</v>
      </c>
      <c r="D319" s="77">
        <v>15</v>
      </c>
      <c r="E319" s="151">
        <f>(D319/(MAX(D321:D325))*100)</f>
        <v>5.5762081784386615</v>
      </c>
      <c r="F319" s="78"/>
      <c r="G319" s="78"/>
      <c r="H319" s="78"/>
      <c r="I319" s="78"/>
      <c r="J319" s="78"/>
      <c r="K319" s="79"/>
      <c r="L319" s="93">
        <v>45</v>
      </c>
      <c r="M319" s="151">
        <f>(L319/(MAX(L321:L325))*100)</f>
        <v>4.1246562786434469</v>
      </c>
      <c r="N319" s="78"/>
      <c r="O319" s="78"/>
      <c r="P319" s="78"/>
      <c r="Q319" s="78"/>
      <c r="R319" s="78"/>
      <c r="S319" s="73"/>
      <c r="T319" s="93">
        <v>12</v>
      </c>
      <c r="U319" s="151">
        <f>(T319/(MAX(T321:T325))*100)</f>
        <v>4.3636363636363642</v>
      </c>
      <c r="V319" s="78"/>
      <c r="W319" s="78"/>
      <c r="X319" s="78"/>
      <c r="Y319" s="78"/>
      <c r="Z319" s="78"/>
      <c r="AA319" s="73"/>
      <c r="AB319" s="93">
        <v>48</v>
      </c>
      <c r="AC319" s="151">
        <f>(AB319/(MAX(AB321:AB325))*100)</f>
        <v>4.428044280442804</v>
      </c>
      <c r="AD319" s="78"/>
      <c r="AE319" s="78"/>
      <c r="AF319" s="78"/>
      <c r="AG319" s="78"/>
      <c r="AH319" s="78"/>
      <c r="AI319" s="79"/>
      <c r="AJ319" s="93">
        <v>60</v>
      </c>
      <c r="AK319" s="151">
        <f>(AJ319/(MAX(AJ321:AJ325))*100)</f>
        <v>4.4150110375275942</v>
      </c>
      <c r="AL319" s="78"/>
      <c r="AM319" s="78"/>
      <c r="AN319" s="78"/>
      <c r="AO319" s="78"/>
      <c r="AP319" s="78"/>
    </row>
    <row r="320" spans="1:42" x14ac:dyDescent="0.25">
      <c r="A320" s="212"/>
      <c r="B320" s="212"/>
      <c r="C320" s="9" t="s">
        <v>37</v>
      </c>
      <c r="D320" s="77">
        <v>286</v>
      </c>
      <c r="E320" s="153"/>
      <c r="F320" s="79">
        <v>40.685314685314701</v>
      </c>
      <c r="G320" s="79">
        <v>11.4167741045033</v>
      </c>
      <c r="H320" s="79">
        <v>42.5</v>
      </c>
      <c r="I320" s="79">
        <v>18</v>
      </c>
      <c r="J320" s="79">
        <v>63</v>
      </c>
      <c r="K320" s="79"/>
      <c r="L320" s="93">
        <v>1167</v>
      </c>
      <c r="M320" s="153"/>
      <c r="N320" s="79">
        <v>40.0539845758355</v>
      </c>
      <c r="O320" s="79">
        <v>12.299562772762901</v>
      </c>
      <c r="P320" s="79">
        <v>41</v>
      </c>
      <c r="Q320" s="79">
        <v>18</v>
      </c>
      <c r="R320" s="79">
        <v>65</v>
      </c>
      <c r="S320" s="73"/>
      <c r="T320" s="93">
        <v>294</v>
      </c>
      <c r="U320" s="153"/>
      <c r="V320" s="79">
        <v>41.530612244898002</v>
      </c>
      <c r="W320" s="79">
        <v>12.8415420817301</v>
      </c>
      <c r="X320" s="79">
        <v>43</v>
      </c>
      <c r="Y320" s="79">
        <v>18</v>
      </c>
      <c r="Z320" s="79">
        <v>64</v>
      </c>
      <c r="AA320" s="73"/>
      <c r="AB320" s="93">
        <v>1159</v>
      </c>
      <c r="AC320" s="153"/>
      <c r="AD320" s="79">
        <v>39.8352027610009</v>
      </c>
      <c r="AE320" s="79">
        <v>11.923747502950601</v>
      </c>
      <c r="AF320" s="79">
        <v>41</v>
      </c>
      <c r="AG320" s="79">
        <v>18</v>
      </c>
      <c r="AH320" s="79">
        <v>65</v>
      </c>
      <c r="AI320" s="79"/>
      <c r="AJ320" s="93">
        <v>1453</v>
      </c>
      <c r="AK320" s="153"/>
      <c r="AL320" s="79">
        <v>40.178251892635899</v>
      </c>
      <c r="AM320" s="79">
        <v>12.1296608649868</v>
      </c>
      <c r="AN320" s="79">
        <v>41</v>
      </c>
      <c r="AO320" s="79">
        <v>18</v>
      </c>
      <c r="AP320" s="79">
        <v>65</v>
      </c>
    </row>
    <row r="321" spans="1:42" x14ac:dyDescent="0.25">
      <c r="A321" s="212"/>
      <c r="B321" s="212"/>
      <c r="C321" s="70" t="s">
        <v>6318</v>
      </c>
      <c r="D321" s="68">
        <v>269</v>
      </c>
      <c r="E321" s="151"/>
      <c r="F321" s="69">
        <v>63.045037918215598</v>
      </c>
      <c r="G321" s="69">
        <v>17.7643555899033</v>
      </c>
      <c r="H321" s="69">
        <v>61.098599999999998</v>
      </c>
      <c r="I321" s="69">
        <v>28.229099999999999</v>
      </c>
      <c r="J321" s="69">
        <v>134.1849</v>
      </c>
      <c r="K321" s="74"/>
      <c r="L321" s="90">
        <v>1085</v>
      </c>
      <c r="M321" s="151"/>
      <c r="N321" s="69">
        <v>63.591656682027597</v>
      </c>
      <c r="O321" s="69">
        <v>16.374949912098401</v>
      </c>
      <c r="P321" s="69">
        <v>61.872</v>
      </c>
      <c r="Q321" s="69">
        <v>25.908899999999999</v>
      </c>
      <c r="R321" s="69">
        <v>119.877</v>
      </c>
      <c r="S321" s="69"/>
      <c r="T321" s="90">
        <v>273</v>
      </c>
      <c r="U321" s="151"/>
      <c r="V321" s="69">
        <v>63.672350549450499</v>
      </c>
      <c r="W321" s="69">
        <v>15.879536453881601</v>
      </c>
      <c r="X321" s="69">
        <v>61.872</v>
      </c>
      <c r="Y321" s="69">
        <v>30.549299999999999</v>
      </c>
      <c r="Z321" s="69">
        <v>119.1036</v>
      </c>
      <c r="AA321" s="69"/>
      <c r="AB321" s="90">
        <v>1081</v>
      </c>
      <c r="AC321" s="151"/>
      <c r="AD321" s="69">
        <v>63.435255319148901</v>
      </c>
      <c r="AE321" s="69">
        <v>16.8517711427885</v>
      </c>
      <c r="AF321" s="69">
        <v>61.872</v>
      </c>
      <c r="AG321" s="69">
        <v>25.908899999999999</v>
      </c>
      <c r="AH321" s="69">
        <v>134.1849</v>
      </c>
      <c r="AI321" s="74"/>
      <c r="AJ321" s="90">
        <v>1354</v>
      </c>
      <c r="AK321" s="151"/>
      <c r="AL321" s="69">
        <v>63.483059601181701</v>
      </c>
      <c r="AM321" s="69">
        <v>16.654846892652898</v>
      </c>
      <c r="AN321" s="69">
        <v>61.872</v>
      </c>
      <c r="AO321" s="69">
        <v>25.908899999999999</v>
      </c>
      <c r="AP321" s="69">
        <v>134.1849</v>
      </c>
    </row>
    <row r="322" spans="1:42" x14ac:dyDescent="0.25">
      <c r="A322" s="212"/>
      <c r="B322" s="212"/>
      <c r="C322" s="70" t="s">
        <v>38</v>
      </c>
      <c r="D322" s="68">
        <v>269</v>
      </c>
      <c r="E322" s="151"/>
      <c r="F322" s="69">
        <v>4.10487385567221</v>
      </c>
      <c r="G322" s="69">
        <v>0.28113897516938702</v>
      </c>
      <c r="H322" s="69">
        <v>4.1124889526580803</v>
      </c>
      <c r="I322" s="69">
        <v>3.3403533607795102</v>
      </c>
      <c r="J322" s="69">
        <v>4.8992186995779701</v>
      </c>
      <c r="K322" s="74"/>
      <c r="L322" s="90">
        <v>1085</v>
      </c>
      <c r="M322" s="151"/>
      <c r="N322" s="69">
        <v>4.1192534271910901</v>
      </c>
      <c r="O322" s="69">
        <v>0.25980698757324799</v>
      </c>
      <c r="P322" s="69">
        <v>4.12506773486494</v>
      </c>
      <c r="Q322" s="69">
        <v>3.2545865390220801</v>
      </c>
      <c r="R322" s="69">
        <v>4.7864662171103101</v>
      </c>
      <c r="S322" s="69"/>
      <c r="T322" s="90">
        <v>273</v>
      </c>
      <c r="U322" s="151"/>
      <c r="V322" s="69">
        <v>4.1228013511462702</v>
      </c>
      <c r="W322" s="69">
        <v>0.25077273227691999</v>
      </c>
      <c r="X322" s="69">
        <v>4.12506773486494</v>
      </c>
      <c r="Y322" s="69">
        <v>3.4193417720981398</v>
      </c>
      <c r="Z322" s="69">
        <v>4.7799937026046901</v>
      </c>
      <c r="AA322" s="69"/>
      <c r="AB322" s="90">
        <v>1081</v>
      </c>
      <c r="AC322" s="151"/>
      <c r="AD322" s="69">
        <v>4.11477915524073</v>
      </c>
      <c r="AE322" s="69">
        <v>0.26749423456127602</v>
      </c>
      <c r="AF322" s="69">
        <v>4.12506773486494</v>
      </c>
      <c r="AG322" s="69">
        <v>3.2545865390220801</v>
      </c>
      <c r="AH322" s="69">
        <v>4.8992186995779701</v>
      </c>
      <c r="AI322" s="74"/>
      <c r="AJ322" s="90">
        <v>1354</v>
      </c>
      <c r="AK322" s="151"/>
      <c r="AL322" s="69">
        <v>4.11639662900898</v>
      </c>
      <c r="AM322" s="69">
        <v>0.26413716158039202</v>
      </c>
      <c r="AN322" s="69">
        <v>4.12506773486494</v>
      </c>
      <c r="AO322" s="69">
        <v>3.2545865390220801</v>
      </c>
      <c r="AP322" s="69">
        <v>4.8992186995779701</v>
      </c>
    </row>
    <row r="323" spans="1:42" x14ac:dyDescent="0.25">
      <c r="A323" s="212"/>
      <c r="B323" s="212"/>
      <c r="C323" s="71" t="s">
        <v>6319</v>
      </c>
      <c r="D323" s="68">
        <v>268</v>
      </c>
      <c r="E323" s="151"/>
      <c r="F323" s="69">
        <v>108.81651305970099</v>
      </c>
      <c r="G323" s="69">
        <v>69.414792827291507</v>
      </c>
      <c r="H323" s="69">
        <v>88.495570000000001</v>
      </c>
      <c r="I323" s="69">
        <v>28.318580000000001</v>
      </c>
      <c r="J323" s="69">
        <v>466.3716</v>
      </c>
      <c r="K323" s="74"/>
      <c r="L323" s="90">
        <v>1091</v>
      </c>
      <c r="M323" s="151"/>
      <c r="N323" s="69">
        <v>108.870623070577</v>
      </c>
      <c r="O323" s="69">
        <v>68.019154442434996</v>
      </c>
      <c r="P323" s="69">
        <v>92.920349999999999</v>
      </c>
      <c r="Q323" s="69">
        <v>25.663709999999998</v>
      </c>
      <c r="R323" s="69">
        <v>635.39819999999997</v>
      </c>
      <c r="S323" s="69"/>
      <c r="T323" s="90">
        <v>275</v>
      </c>
      <c r="U323" s="151"/>
      <c r="V323" s="69">
        <v>114.455326618182</v>
      </c>
      <c r="W323" s="69">
        <v>73.897635184774799</v>
      </c>
      <c r="X323" s="69">
        <v>97.345129999999997</v>
      </c>
      <c r="Y323" s="69">
        <v>25.663709999999998</v>
      </c>
      <c r="Z323" s="69">
        <v>635.39819999999997</v>
      </c>
      <c r="AA323" s="69"/>
      <c r="AB323" s="90">
        <v>1084</v>
      </c>
      <c r="AC323" s="151"/>
      <c r="AD323" s="69">
        <v>107.44046166974201</v>
      </c>
      <c r="AE323" s="69">
        <v>66.729751805309107</v>
      </c>
      <c r="AF323" s="69">
        <v>91.150440000000003</v>
      </c>
      <c r="AG323" s="69">
        <v>26.548670000000001</v>
      </c>
      <c r="AH323" s="69">
        <v>621.23889999999994</v>
      </c>
      <c r="AI323" s="74"/>
      <c r="AJ323" s="90">
        <v>1359</v>
      </c>
      <c r="AK323" s="151"/>
      <c r="AL323" s="69">
        <v>108.85995236938901</v>
      </c>
      <c r="AM323" s="69">
        <v>68.270863546169295</v>
      </c>
      <c r="AN323" s="69">
        <v>92.035390000000007</v>
      </c>
      <c r="AO323" s="69">
        <v>25.663709999999998</v>
      </c>
      <c r="AP323" s="69">
        <v>635.39819999999997</v>
      </c>
    </row>
    <row r="324" spans="1:42" x14ac:dyDescent="0.25">
      <c r="A324" s="212"/>
      <c r="B324" s="212"/>
      <c r="C324" s="71" t="s">
        <v>39</v>
      </c>
      <c r="D324" s="68">
        <v>268</v>
      </c>
      <c r="E324" s="151"/>
      <c r="F324" s="69">
        <v>4.5416756492816104</v>
      </c>
      <c r="G324" s="69">
        <v>0.51983662511569695</v>
      </c>
      <c r="H324" s="69">
        <v>4.4829525532638401</v>
      </c>
      <c r="I324" s="69">
        <v>3.3435182700754802</v>
      </c>
      <c r="J324" s="69">
        <v>6.1449829158171099</v>
      </c>
      <c r="K324" s="74"/>
      <c r="L324" s="90">
        <v>1091</v>
      </c>
      <c r="M324" s="151"/>
      <c r="N324" s="69">
        <v>4.5530409313393401</v>
      </c>
      <c r="O324" s="69">
        <v>0.50098446854068301</v>
      </c>
      <c r="P324" s="69">
        <v>4.5317427174332696</v>
      </c>
      <c r="Q324" s="69">
        <v>3.2450781972622198</v>
      </c>
      <c r="R324" s="69">
        <v>6.4542519363239697</v>
      </c>
      <c r="S324" s="69"/>
      <c r="T324" s="90">
        <v>275</v>
      </c>
      <c r="U324" s="151"/>
      <c r="V324" s="69">
        <v>4.5989395329114098</v>
      </c>
      <c r="W324" s="69">
        <v>0.50519039962795298</v>
      </c>
      <c r="X324" s="69">
        <v>4.5782627330681702</v>
      </c>
      <c r="Y324" s="69">
        <v>3.2450781972622198</v>
      </c>
      <c r="Z324" s="69">
        <v>6.4542519363239697</v>
      </c>
      <c r="AA324" s="69"/>
      <c r="AB324" s="90">
        <v>1084</v>
      </c>
      <c r="AC324" s="151"/>
      <c r="AD324" s="69">
        <v>4.5385870466310498</v>
      </c>
      <c r="AE324" s="69">
        <v>0.50393175603746299</v>
      </c>
      <c r="AF324" s="69">
        <v>4.5125113555053904</v>
      </c>
      <c r="AG324" s="69">
        <v>3.27897974893791</v>
      </c>
      <c r="AH324" s="69">
        <v>6.43171577130156</v>
      </c>
      <c r="AI324" s="74"/>
      <c r="AJ324" s="90">
        <v>1359</v>
      </c>
      <c r="AK324" s="151"/>
      <c r="AL324" s="69">
        <v>4.5507996542300901</v>
      </c>
      <c r="AM324" s="69">
        <v>0.50458381855507395</v>
      </c>
      <c r="AN324" s="69">
        <v>4.5221732664171199</v>
      </c>
      <c r="AO324" s="69">
        <v>3.2450781972622198</v>
      </c>
      <c r="AP324" s="69">
        <v>6.4542519363239697</v>
      </c>
    </row>
    <row r="325" spans="1:42" x14ac:dyDescent="0.25">
      <c r="A325" s="213"/>
      <c r="B325" s="213"/>
      <c r="C325" s="68" t="s">
        <v>6320</v>
      </c>
      <c r="D325" s="76">
        <v>268</v>
      </c>
      <c r="E325" s="154"/>
      <c r="F325" s="74">
        <v>122.10299731343299</v>
      </c>
      <c r="G325" s="74">
        <v>39.654678077124998</v>
      </c>
      <c r="H325" s="74">
        <v>119.877</v>
      </c>
      <c r="I325" s="74">
        <v>38.67</v>
      </c>
      <c r="J325" s="74">
        <v>281.51760000000002</v>
      </c>
      <c r="K325" s="74"/>
      <c r="L325" s="90">
        <v>1083</v>
      </c>
      <c r="M325" s="154"/>
      <c r="N325" s="69">
        <v>119.885313157895</v>
      </c>
      <c r="O325" s="69">
        <v>37.962420671629999</v>
      </c>
      <c r="P325" s="69">
        <v>116.01</v>
      </c>
      <c r="Q325" s="69">
        <v>11.601000000000001</v>
      </c>
      <c r="R325" s="69">
        <v>279.9708</v>
      </c>
      <c r="S325" s="69"/>
      <c r="T325" s="76">
        <v>271</v>
      </c>
      <c r="U325" s="154"/>
      <c r="V325" s="74">
        <v>123.77192612546099</v>
      </c>
      <c r="W325" s="74">
        <v>41.010778570617099</v>
      </c>
      <c r="X325" s="74">
        <v>119.877</v>
      </c>
      <c r="Y325" s="74">
        <v>53.751300000000001</v>
      </c>
      <c r="Z325" s="74">
        <v>279.9708</v>
      </c>
      <c r="AA325" s="69"/>
      <c r="AB325" s="76">
        <v>1080</v>
      </c>
      <c r="AC325" s="154"/>
      <c r="AD325" s="74">
        <v>119.46037541666701</v>
      </c>
      <c r="AE325" s="74">
        <v>37.558675461977799</v>
      </c>
      <c r="AF325" s="74">
        <v>116.01</v>
      </c>
      <c r="AG325" s="74">
        <v>11.601000000000001</v>
      </c>
      <c r="AH325" s="74">
        <v>281.51760000000002</v>
      </c>
      <c r="AI325" s="74"/>
      <c r="AJ325" s="90">
        <v>1351</v>
      </c>
      <c r="AK325" s="154"/>
      <c r="AL325" s="69">
        <v>120.325238660252</v>
      </c>
      <c r="AM325" s="69">
        <v>38.299324617806299</v>
      </c>
      <c r="AN325" s="69">
        <v>116.01</v>
      </c>
      <c r="AO325" s="69">
        <v>11.601000000000001</v>
      </c>
      <c r="AP325" s="69">
        <v>281.51760000000002</v>
      </c>
    </row>
    <row r="326" spans="1:42" x14ac:dyDescent="0.25">
      <c r="A326" s="207" t="s">
        <v>186</v>
      </c>
      <c r="B326" s="207" t="s">
        <v>6044</v>
      </c>
      <c r="C326" s="9" t="s">
        <v>34</v>
      </c>
      <c r="D326" s="142">
        <v>152</v>
      </c>
      <c r="E326" s="151">
        <f>(D326/(MAX(D329:D333))*100)</f>
        <v>43.304843304843303</v>
      </c>
      <c r="F326" s="141"/>
      <c r="G326" s="141"/>
      <c r="H326" s="141"/>
      <c r="I326" s="141"/>
      <c r="J326" s="141"/>
      <c r="K326" s="89"/>
      <c r="L326" s="142">
        <v>774</v>
      </c>
      <c r="M326" s="151">
        <f>(L326/(MAX(L329:L333))*100)</f>
        <v>55.206847360912981</v>
      </c>
      <c r="N326" s="141"/>
      <c r="O326" s="141"/>
      <c r="P326" s="141"/>
      <c r="Q326" s="141"/>
      <c r="R326" s="141"/>
      <c r="S326" s="89"/>
      <c r="T326" s="142">
        <v>165</v>
      </c>
      <c r="U326" s="151">
        <f>(T326/(MAX(T329:T333))*100)</f>
        <v>46.875</v>
      </c>
      <c r="V326" s="141"/>
      <c r="W326" s="141"/>
      <c r="X326" s="141"/>
      <c r="Y326" s="141"/>
      <c r="Z326" s="141"/>
      <c r="AA326" s="89"/>
      <c r="AB326" s="142">
        <v>761</v>
      </c>
      <c r="AC326" s="151">
        <f>(AB326/(MAX(AB329:AB333))*100)</f>
        <v>54.318344039971443</v>
      </c>
      <c r="AD326" s="141"/>
      <c r="AE326" s="141"/>
      <c r="AF326" s="141"/>
      <c r="AG326" s="141"/>
      <c r="AH326" s="141"/>
      <c r="AI326" s="89"/>
      <c r="AJ326" s="142">
        <v>926</v>
      </c>
      <c r="AK326" s="151">
        <f>(AJ326/(MAX(AJ329:AJ333))*100)</f>
        <v>52.823730747290355</v>
      </c>
      <c r="AL326" s="141"/>
      <c r="AM326" s="141"/>
      <c r="AN326" s="141"/>
      <c r="AO326" s="141"/>
      <c r="AP326" s="141"/>
    </row>
    <row r="327" spans="1:42" x14ac:dyDescent="0.25">
      <c r="A327" s="208"/>
      <c r="B327" s="208"/>
      <c r="C327" s="9" t="s">
        <v>36</v>
      </c>
      <c r="D327" s="142">
        <v>2</v>
      </c>
      <c r="E327" s="151">
        <f>(D327/(MAX(D329:D333))*100)</f>
        <v>0.56980056980056981</v>
      </c>
      <c r="F327" s="141"/>
      <c r="G327" s="141"/>
      <c r="H327" s="141"/>
      <c r="I327" s="141"/>
      <c r="J327" s="141"/>
      <c r="K327" s="89"/>
      <c r="L327" s="142">
        <v>12</v>
      </c>
      <c r="M327" s="151">
        <f>(L327/(MAX(L329:L333))*100)</f>
        <v>0.85592011412268187</v>
      </c>
      <c r="N327" s="141"/>
      <c r="O327" s="141"/>
      <c r="P327" s="141"/>
      <c r="Q327" s="141"/>
      <c r="R327" s="141"/>
      <c r="S327" s="89"/>
      <c r="T327" s="142">
        <v>6</v>
      </c>
      <c r="U327" s="151">
        <f>(T327/(MAX(T329:T333))*100)</f>
        <v>1.7045454545454544</v>
      </c>
      <c r="V327" s="141"/>
      <c r="W327" s="141"/>
      <c r="X327" s="141"/>
      <c r="Y327" s="141"/>
      <c r="Z327" s="141"/>
      <c r="AA327" s="89"/>
      <c r="AB327" s="142">
        <v>8</v>
      </c>
      <c r="AC327" s="151">
        <f>(AB327/(MAX(AB329:AB333))*100)</f>
        <v>0.57102069950035694</v>
      </c>
      <c r="AD327" s="141"/>
      <c r="AE327" s="141"/>
      <c r="AF327" s="141"/>
      <c r="AG327" s="141"/>
      <c r="AH327" s="141"/>
      <c r="AI327" s="89"/>
      <c r="AJ327" s="142">
        <v>14</v>
      </c>
      <c r="AK327" s="151">
        <f>(AJ327/(MAX(AJ329:AJ333))*100)</f>
        <v>0.79863091842555622</v>
      </c>
      <c r="AL327" s="141"/>
      <c r="AM327" s="141"/>
      <c r="AN327" s="141"/>
      <c r="AO327" s="141"/>
      <c r="AP327" s="141"/>
    </row>
    <row r="328" spans="1:42" x14ac:dyDescent="0.25">
      <c r="A328" s="208"/>
      <c r="B328" s="208"/>
      <c r="C328" s="9" t="s">
        <v>37</v>
      </c>
      <c r="D328" s="147">
        <v>351</v>
      </c>
      <c r="E328" s="159"/>
      <c r="F328" s="89">
        <v>36.435896999999997</v>
      </c>
      <c r="G328" s="89">
        <v>9.5193499999999993</v>
      </c>
      <c r="H328" s="89">
        <v>35</v>
      </c>
      <c r="I328" s="89">
        <v>18</v>
      </c>
      <c r="J328" s="89">
        <v>59</v>
      </c>
      <c r="K328" s="89"/>
      <c r="L328" s="147">
        <v>1402</v>
      </c>
      <c r="M328" s="159"/>
      <c r="N328" s="89">
        <v>39.965763000000003</v>
      </c>
      <c r="O328" s="89">
        <v>8.6794100000000007</v>
      </c>
      <c r="P328" s="89">
        <v>40</v>
      </c>
      <c r="Q328" s="89">
        <v>18</v>
      </c>
      <c r="R328" s="89">
        <v>62</v>
      </c>
      <c r="S328" s="89"/>
      <c r="T328" s="147">
        <v>352</v>
      </c>
      <c r="U328" s="159"/>
      <c r="V328" s="89">
        <v>39.059659000000003</v>
      </c>
      <c r="W328" s="89">
        <v>8.9247800000000002</v>
      </c>
      <c r="X328" s="89">
        <v>39</v>
      </c>
      <c r="Y328" s="89">
        <v>18</v>
      </c>
      <c r="Z328" s="89">
        <v>61</v>
      </c>
      <c r="AA328" s="89"/>
      <c r="AB328" s="147">
        <v>1401</v>
      </c>
      <c r="AC328" s="159"/>
      <c r="AD328" s="89">
        <v>39.309064999999997</v>
      </c>
      <c r="AE328" s="89">
        <v>8.9753299999999996</v>
      </c>
      <c r="AF328" s="89">
        <v>39</v>
      </c>
      <c r="AG328" s="89">
        <v>18</v>
      </c>
      <c r="AH328" s="89">
        <v>62</v>
      </c>
      <c r="AI328" s="89"/>
      <c r="AJ328" s="142">
        <v>1753</v>
      </c>
      <c r="AK328" s="159"/>
      <c r="AL328" s="89">
        <v>39.258985000000003</v>
      </c>
      <c r="AM328" s="89">
        <v>8.9632179999999995</v>
      </c>
      <c r="AN328" s="89">
        <v>39</v>
      </c>
      <c r="AO328" s="89">
        <v>18</v>
      </c>
      <c r="AP328" s="89">
        <v>62</v>
      </c>
    </row>
    <row r="329" spans="1:42" x14ac:dyDescent="0.25">
      <c r="A329" s="208"/>
      <c r="B329" s="208"/>
      <c r="C329" s="70" t="s">
        <v>6318</v>
      </c>
      <c r="D329" s="147">
        <v>351</v>
      </c>
      <c r="E329" s="159"/>
      <c r="F329" s="145">
        <v>51.085470000000001</v>
      </c>
      <c r="G329" s="145">
        <v>11.461228999999999</v>
      </c>
      <c r="H329" s="145">
        <v>50.5</v>
      </c>
      <c r="I329" s="145">
        <v>22</v>
      </c>
      <c r="J329" s="145">
        <v>88.5</v>
      </c>
      <c r="K329" s="145"/>
      <c r="L329" s="147">
        <v>1402</v>
      </c>
      <c r="M329" s="159"/>
      <c r="N329" s="145">
        <v>51.147860000000001</v>
      </c>
      <c r="O329" s="145">
        <v>11.287531</v>
      </c>
      <c r="P329" s="145">
        <v>51</v>
      </c>
      <c r="Q329" s="145">
        <v>15.1</v>
      </c>
      <c r="R329" s="145">
        <v>93.4</v>
      </c>
      <c r="S329" s="145"/>
      <c r="T329" s="147">
        <v>352</v>
      </c>
      <c r="U329" s="159"/>
      <c r="V329" s="145">
        <v>50.15625</v>
      </c>
      <c r="W329" s="145">
        <v>11.122370999999999</v>
      </c>
      <c r="X329" s="145">
        <v>50.85</v>
      </c>
      <c r="Y329" s="145">
        <v>15.1</v>
      </c>
      <c r="Z329" s="145">
        <v>93.4</v>
      </c>
      <c r="AA329" s="145"/>
      <c r="AB329" s="147">
        <v>1401</v>
      </c>
      <c r="AC329" s="159"/>
      <c r="AD329" s="145">
        <v>51.381369999999997</v>
      </c>
      <c r="AE329" s="145">
        <v>11.358843999999999</v>
      </c>
      <c r="AF329" s="145">
        <v>51.1</v>
      </c>
      <c r="AG329" s="145">
        <v>17.2</v>
      </c>
      <c r="AH329" s="145">
        <v>91.1</v>
      </c>
      <c r="AI329" s="145"/>
      <c r="AJ329" s="147">
        <v>1753</v>
      </c>
      <c r="AK329" s="159"/>
      <c r="AL329" s="145">
        <v>51.135368</v>
      </c>
      <c r="AM329" s="145">
        <v>11.31926</v>
      </c>
      <c r="AN329" s="145">
        <v>51</v>
      </c>
      <c r="AO329" s="145">
        <v>15.1</v>
      </c>
      <c r="AP329" s="145">
        <v>93.4</v>
      </c>
    </row>
    <row r="330" spans="1:42" x14ac:dyDescent="0.25">
      <c r="A330" s="208"/>
      <c r="B330" s="208"/>
      <c r="C330" s="70" t="s">
        <v>38</v>
      </c>
      <c r="D330" s="147">
        <v>351</v>
      </c>
      <c r="E330" s="159"/>
      <c r="F330" s="145">
        <v>1.7899999999999999E-3</v>
      </c>
      <c r="G330" s="145">
        <v>0.11243599999999999</v>
      </c>
      <c r="H330" s="145">
        <v>5.2969999999999996E-3</v>
      </c>
      <c r="I330" s="145">
        <v>-0.39660200000000001</v>
      </c>
      <c r="J330" s="145">
        <v>0.30753200000000003</v>
      </c>
      <c r="K330" s="145"/>
      <c r="L330" s="147">
        <v>1402</v>
      </c>
      <c r="M330" s="159"/>
      <c r="N330" s="145">
        <v>2.3900000000000001E-4</v>
      </c>
      <c r="O330" s="145">
        <v>0.11469699999999999</v>
      </c>
      <c r="P330" s="145">
        <v>1.1494000000000001E-2</v>
      </c>
      <c r="Q330" s="145">
        <v>-0.63063999999999998</v>
      </c>
      <c r="R330" s="145">
        <v>0.30354700000000001</v>
      </c>
      <c r="S330" s="145"/>
      <c r="T330" s="147">
        <v>352</v>
      </c>
      <c r="U330" s="159"/>
      <c r="V330" s="145">
        <v>-1.0378E-2</v>
      </c>
      <c r="W330" s="145">
        <v>0.118759</v>
      </c>
      <c r="X330" s="145">
        <v>1.0545000000000001E-2</v>
      </c>
      <c r="Y330" s="145">
        <v>-0.63063999999999998</v>
      </c>
      <c r="Z330" s="145">
        <v>0.30354700000000001</v>
      </c>
      <c r="AA330" s="145"/>
      <c r="AB330" s="147">
        <v>1401</v>
      </c>
      <c r="AC330" s="159"/>
      <c r="AD330" s="145">
        <v>3.2919999999999998E-3</v>
      </c>
      <c r="AE330" s="145">
        <v>0.112925</v>
      </c>
      <c r="AF330" s="145">
        <v>1.1494000000000001E-2</v>
      </c>
      <c r="AG330" s="145">
        <v>-0.53548399999999996</v>
      </c>
      <c r="AH330" s="145">
        <v>0.30753200000000003</v>
      </c>
      <c r="AI330" s="145"/>
      <c r="AJ330" s="147">
        <v>1753</v>
      </c>
      <c r="AK330" s="159"/>
      <c r="AL330" s="145">
        <v>5.5000000000000003E-4</v>
      </c>
      <c r="AM330" s="145">
        <v>0.114218</v>
      </c>
      <c r="AN330" s="145">
        <v>1.1494000000000001E-2</v>
      </c>
      <c r="AO330" s="145">
        <v>-0.63063999999999998</v>
      </c>
      <c r="AP330" s="145">
        <v>0.30753200000000003</v>
      </c>
    </row>
    <row r="331" spans="1:42" x14ac:dyDescent="0.25">
      <c r="A331" s="208"/>
      <c r="B331" s="208"/>
      <c r="C331" s="71" t="s">
        <v>6319</v>
      </c>
      <c r="D331" s="147">
        <v>351</v>
      </c>
      <c r="E331" s="159"/>
      <c r="F331" s="145">
        <v>117.34586899999999</v>
      </c>
      <c r="G331" s="145">
        <v>72.463373000000004</v>
      </c>
      <c r="H331" s="145">
        <v>99.1</v>
      </c>
      <c r="I331" s="145">
        <v>30.7</v>
      </c>
      <c r="J331" s="145">
        <v>550.79999999999995</v>
      </c>
      <c r="K331" s="145"/>
      <c r="L331" s="147">
        <v>1402</v>
      </c>
      <c r="M331" s="159"/>
      <c r="N331" s="145">
        <v>125.07560599999999</v>
      </c>
      <c r="O331" s="145">
        <v>78.738332</v>
      </c>
      <c r="P331" s="145">
        <v>100.65</v>
      </c>
      <c r="Q331" s="145">
        <v>26.1</v>
      </c>
      <c r="R331" s="145">
        <v>588.91364699999997</v>
      </c>
      <c r="S331" s="145"/>
      <c r="T331" s="147">
        <v>352</v>
      </c>
      <c r="U331" s="159"/>
      <c r="V331" s="145">
        <v>128.99715900000001</v>
      </c>
      <c r="W331" s="145">
        <v>82.633780999999999</v>
      </c>
      <c r="X331" s="145">
        <v>103.4</v>
      </c>
      <c r="Y331" s="145">
        <v>26.1</v>
      </c>
      <c r="Z331" s="145">
        <v>535.6</v>
      </c>
      <c r="AA331" s="145"/>
      <c r="AB331" s="147">
        <v>1401</v>
      </c>
      <c r="AC331" s="159"/>
      <c r="AD331" s="145">
        <v>122.153747</v>
      </c>
      <c r="AE331" s="145">
        <v>76.206924999999998</v>
      </c>
      <c r="AF331" s="145">
        <v>99.7</v>
      </c>
      <c r="AG331" s="145">
        <v>30.7</v>
      </c>
      <c r="AH331" s="145">
        <v>588.91364699999997</v>
      </c>
      <c r="AI331" s="145"/>
      <c r="AJ331" s="147">
        <v>1753</v>
      </c>
      <c r="AK331" s="159"/>
      <c r="AL331" s="145">
        <v>123.527895</v>
      </c>
      <c r="AM331" s="145">
        <v>77.564291999999995</v>
      </c>
      <c r="AN331" s="145">
        <v>100.1</v>
      </c>
      <c r="AO331" s="145">
        <v>26.1</v>
      </c>
      <c r="AP331" s="145">
        <v>588.91364699999997</v>
      </c>
    </row>
    <row r="332" spans="1:42" x14ac:dyDescent="0.25">
      <c r="A332" s="208"/>
      <c r="B332" s="208"/>
      <c r="C332" s="71" t="s">
        <v>39</v>
      </c>
      <c r="D332" s="147">
        <v>351</v>
      </c>
      <c r="E332" s="159"/>
      <c r="F332" s="145">
        <v>-3.177E-2</v>
      </c>
      <c r="G332" s="144">
        <v>0.290607</v>
      </c>
      <c r="H332" s="145">
        <v>-5.4649000000000003E-2</v>
      </c>
      <c r="I332" s="145">
        <v>-0.72469899999999998</v>
      </c>
      <c r="J332" s="145">
        <v>0.94786000000000004</v>
      </c>
      <c r="K332" s="145"/>
      <c r="L332" s="147">
        <v>1402</v>
      </c>
      <c r="M332" s="159"/>
      <c r="N332" s="145">
        <v>6.0499999999999998E-3</v>
      </c>
      <c r="O332" s="145">
        <v>0.30033599999999999</v>
      </c>
      <c r="P332" s="145">
        <v>-3.5959999999999999E-2</v>
      </c>
      <c r="Q332" s="145">
        <v>-0.81873899999999999</v>
      </c>
      <c r="R332" s="145">
        <v>1.0710409999999999</v>
      </c>
      <c r="S332" s="145"/>
      <c r="T332" s="147">
        <v>352</v>
      </c>
      <c r="U332" s="159"/>
      <c r="V332" s="145">
        <v>2.4036999999999999E-2</v>
      </c>
      <c r="W332" s="145">
        <v>0.298985</v>
      </c>
      <c r="X332" s="145">
        <v>-1.8134000000000001E-2</v>
      </c>
      <c r="Y332" s="145">
        <v>-0.81873899999999999</v>
      </c>
      <c r="Z332" s="145">
        <v>0.93164800000000003</v>
      </c>
      <c r="AA332" s="145"/>
      <c r="AB332" s="147">
        <v>1401</v>
      </c>
      <c r="AC332" s="159"/>
      <c r="AD332" s="145">
        <v>-7.9439999999999997E-3</v>
      </c>
      <c r="AE332" s="145">
        <v>0.29841000000000001</v>
      </c>
      <c r="AF332" s="145">
        <v>-4.5567000000000003E-2</v>
      </c>
      <c r="AG332" s="145">
        <v>-0.72469899999999998</v>
      </c>
      <c r="AH332" s="145">
        <v>1.0710409999999999</v>
      </c>
      <c r="AI332" s="145"/>
      <c r="AJ332" s="147">
        <v>1753</v>
      </c>
      <c r="AK332" s="159"/>
      <c r="AL332" s="145">
        <v>-1.5219999999999999E-3</v>
      </c>
      <c r="AM332" s="145">
        <v>0.29871500000000001</v>
      </c>
      <c r="AN332" s="145">
        <v>-3.9419000000000003E-2</v>
      </c>
      <c r="AO332" s="145">
        <v>-0.81873899999999999</v>
      </c>
      <c r="AP332" s="145">
        <v>1.0710409999999999</v>
      </c>
    </row>
    <row r="333" spans="1:42" x14ac:dyDescent="0.25">
      <c r="A333" s="209"/>
      <c r="B333" s="209"/>
      <c r="C333" s="68" t="s">
        <v>6320</v>
      </c>
      <c r="D333" s="147">
        <v>347</v>
      </c>
      <c r="E333" s="159"/>
      <c r="F333" s="145">
        <v>90.842247999999998</v>
      </c>
      <c r="G333" s="145">
        <v>27.504211999999999</v>
      </c>
      <c r="H333" s="145">
        <v>88.48</v>
      </c>
      <c r="I333" s="145">
        <v>17.36</v>
      </c>
      <c r="J333" s="145">
        <v>237.51499999999999</v>
      </c>
      <c r="K333" s="145"/>
      <c r="L333" s="147">
        <v>1384</v>
      </c>
      <c r="M333" s="159"/>
      <c r="N333" s="145">
        <v>97.675158999999994</v>
      </c>
      <c r="O333" s="145">
        <v>27.821854999999999</v>
      </c>
      <c r="P333" s="145">
        <v>95.78</v>
      </c>
      <c r="Q333" s="145">
        <v>25.04</v>
      </c>
      <c r="R333" s="145">
        <v>248.98</v>
      </c>
      <c r="S333" s="145"/>
      <c r="T333" s="147">
        <v>346</v>
      </c>
      <c r="U333" s="159"/>
      <c r="V333" s="144">
        <v>96.679204999999996</v>
      </c>
      <c r="W333" s="144">
        <v>28.567219999999999</v>
      </c>
      <c r="X333" s="145">
        <v>93.15</v>
      </c>
      <c r="Y333" s="145">
        <v>38.78</v>
      </c>
      <c r="Z333" s="145">
        <v>248.98</v>
      </c>
      <c r="AA333" s="145"/>
      <c r="AB333" s="147">
        <v>1385</v>
      </c>
      <c r="AC333" s="159"/>
      <c r="AD333" s="145">
        <v>96.212040000000002</v>
      </c>
      <c r="AE333" s="145">
        <v>27.721843</v>
      </c>
      <c r="AF333" s="145">
        <v>93.9</v>
      </c>
      <c r="AG333" s="145">
        <v>17.36</v>
      </c>
      <c r="AH333" s="145">
        <v>237.51499999999999</v>
      </c>
      <c r="AI333" s="145"/>
      <c r="AJ333" s="147">
        <v>1731</v>
      </c>
      <c r="AK333" s="159"/>
      <c r="AL333" s="145">
        <v>95.907786999999999</v>
      </c>
      <c r="AM333" s="145">
        <v>27.224354999999999</v>
      </c>
      <c r="AN333" s="145">
        <v>93.56</v>
      </c>
      <c r="AO333" s="145">
        <v>17.36</v>
      </c>
      <c r="AP333" s="145">
        <v>248.98</v>
      </c>
    </row>
    <row r="334" spans="1:42" x14ac:dyDescent="0.25">
      <c r="A334" s="211" t="s">
        <v>189</v>
      </c>
      <c r="B334" s="211" t="s">
        <v>6043</v>
      </c>
      <c r="C334" s="9" t="s">
        <v>34</v>
      </c>
      <c r="D334" s="77">
        <v>119</v>
      </c>
      <c r="E334" s="151">
        <f>(D334/(MAX(D337:D341))*100)</f>
        <v>100</v>
      </c>
      <c r="F334" s="78"/>
      <c r="G334" s="78"/>
      <c r="H334" s="78"/>
      <c r="I334" s="78"/>
      <c r="J334" s="78"/>
      <c r="K334" s="79"/>
      <c r="L334" s="93">
        <v>478</v>
      </c>
      <c r="M334" s="151">
        <f>(L334/(MAX(L337:L341))*100)</f>
        <v>100</v>
      </c>
      <c r="N334" s="78"/>
      <c r="O334" s="78"/>
      <c r="P334" s="78"/>
      <c r="Q334" s="78"/>
      <c r="R334" s="78"/>
      <c r="S334" s="73"/>
      <c r="T334" s="93">
        <v>121</v>
      </c>
      <c r="U334" s="151">
        <f>(T334/(MAX(T337:T341))*100)</f>
        <v>100</v>
      </c>
      <c r="V334" s="78"/>
      <c r="W334" s="78"/>
      <c r="X334" s="78"/>
      <c r="Y334" s="78"/>
      <c r="Z334" s="78"/>
      <c r="AA334" s="73"/>
      <c r="AB334" s="93">
        <v>476</v>
      </c>
      <c r="AC334" s="151">
        <f>(AB334/(MAX(AB337:AB341))*100)</f>
        <v>100</v>
      </c>
      <c r="AD334" s="78"/>
      <c r="AE334" s="78"/>
      <c r="AF334" s="78"/>
      <c r="AG334" s="78"/>
      <c r="AH334" s="78"/>
      <c r="AI334" s="79"/>
      <c r="AJ334" s="93">
        <v>702</v>
      </c>
      <c r="AK334" s="151">
        <f>(AJ334/(MAX(AJ337:AJ341))*100)</f>
        <v>100</v>
      </c>
      <c r="AL334" s="78"/>
      <c r="AM334" s="78"/>
      <c r="AN334" s="78"/>
      <c r="AO334" s="78"/>
      <c r="AP334" s="78"/>
    </row>
    <row r="335" spans="1:42" x14ac:dyDescent="0.25">
      <c r="A335" s="212"/>
      <c r="B335" s="212"/>
      <c r="C335" s="9" t="s">
        <v>36</v>
      </c>
      <c r="D335" s="77">
        <v>36</v>
      </c>
      <c r="E335" s="151">
        <f>(D335/(MAX(D337:D341))*100)</f>
        <v>30.252100840336134</v>
      </c>
      <c r="F335" s="78"/>
      <c r="G335" s="78"/>
      <c r="H335" s="78"/>
      <c r="I335" s="78"/>
      <c r="J335" s="78"/>
      <c r="K335" s="79"/>
      <c r="L335" s="93">
        <v>109</v>
      </c>
      <c r="M335" s="151">
        <f>(L335/(MAX(L337:L341))*100)</f>
        <v>22.80334728033473</v>
      </c>
      <c r="N335" s="78"/>
      <c r="O335" s="78"/>
      <c r="P335" s="78"/>
      <c r="Q335" s="78"/>
      <c r="R335" s="78"/>
      <c r="S335" s="73"/>
      <c r="T335" s="93">
        <v>26</v>
      </c>
      <c r="U335" s="151">
        <f>(T335/(MAX(T337:T341))*100)</f>
        <v>21.487603305785125</v>
      </c>
      <c r="V335" s="78"/>
      <c r="W335" s="78"/>
      <c r="X335" s="78"/>
      <c r="Y335" s="78"/>
      <c r="Z335" s="78"/>
      <c r="AA335" s="73"/>
      <c r="AB335" s="93">
        <v>119</v>
      </c>
      <c r="AC335" s="151">
        <f>(AB335/(MAX(AB337:AB341))*100)</f>
        <v>25</v>
      </c>
      <c r="AD335" s="78"/>
      <c r="AE335" s="78"/>
      <c r="AF335" s="78"/>
      <c r="AG335" s="78"/>
      <c r="AH335" s="78"/>
      <c r="AI335" s="79"/>
      <c r="AJ335" s="93">
        <v>166</v>
      </c>
      <c r="AK335" s="151">
        <f>(AJ335/(MAX(AJ337:AJ341))*100)</f>
        <v>23.646723646723647</v>
      </c>
      <c r="AL335" s="78"/>
      <c r="AM335" s="78"/>
      <c r="AN335" s="78"/>
      <c r="AO335" s="78"/>
      <c r="AP335" s="78"/>
    </row>
    <row r="336" spans="1:42" x14ac:dyDescent="0.25">
      <c r="A336" s="212"/>
      <c r="B336" s="212"/>
      <c r="C336" s="9" t="s">
        <v>37</v>
      </c>
      <c r="D336" s="77">
        <v>121</v>
      </c>
      <c r="E336" s="153"/>
      <c r="F336" s="79">
        <v>58.03</v>
      </c>
      <c r="G336" s="79">
        <v>8.8173030000000008</v>
      </c>
      <c r="H336" s="79">
        <v>57.9</v>
      </c>
      <c r="I336" s="79">
        <v>39.1</v>
      </c>
      <c r="J336" s="79">
        <v>73.400000000000006</v>
      </c>
      <c r="K336" s="79"/>
      <c r="L336" s="93">
        <v>478</v>
      </c>
      <c r="M336" s="153"/>
      <c r="N336" s="79">
        <v>57.44</v>
      </c>
      <c r="O336" s="79">
        <v>9.1490980000000004</v>
      </c>
      <c r="P336" s="79">
        <v>58.2</v>
      </c>
      <c r="Q336" s="79">
        <v>38</v>
      </c>
      <c r="R336" s="79">
        <v>75.8</v>
      </c>
      <c r="S336" s="73"/>
      <c r="T336" s="93">
        <v>121</v>
      </c>
      <c r="U336" s="153"/>
      <c r="V336" s="79">
        <v>57.05</v>
      </c>
      <c r="W336" s="79">
        <v>9.6682050000000004</v>
      </c>
      <c r="X336" s="79">
        <v>57.8</v>
      </c>
      <c r="Y336" s="79">
        <v>39</v>
      </c>
      <c r="Z336" s="79">
        <v>75.3</v>
      </c>
      <c r="AA336" s="73"/>
      <c r="AB336" s="93">
        <v>476</v>
      </c>
      <c r="AC336" s="153"/>
      <c r="AD336" s="79">
        <v>57.68</v>
      </c>
      <c r="AE336" s="79">
        <v>8.9306319999999992</v>
      </c>
      <c r="AF336" s="79">
        <v>58.15</v>
      </c>
      <c r="AG336" s="79">
        <v>38</v>
      </c>
      <c r="AH336" s="79">
        <v>75.8</v>
      </c>
      <c r="AI336" s="79"/>
      <c r="AJ336" s="93">
        <v>702</v>
      </c>
      <c r="AK336" s="153"/>
      <c r="AL336" s="79">
        <v>57.32</v>
      </c>
      <c r="AM336" s="79">
        <v>8.9312670000000001</v>
      </c>
      <c r="AN336" s="79">
        <v>57.5</v>
      </c>
      <c r="AO336" s="79">
        <v>38</v>
      </c>
      <c r="AP336" s="79">
        <v>75.8</v>
      </c>
    </row>
    <row r="337" spans="1:42" x14ac:dyDescent="0.25">
      <c r="A337" s="212"/>
      <c r="B337" s="212"/>
      <c r="C337" s="70" t="s">
        <v>6318</v>
      </c>
      <c r="D337" s="68">
        <v>119</v>
      </c>
      <c r="E337" s="151"/>
      <c r="F337" s="69">
        <v>59.39</v>
      </c>
      <c r="G337" s="69">
        <v>22.648050000000001</v>
      </c>
      <c r="H337" s="69">
        <v>55</v>
      </c>
      <c r="I337" s="69">
        <v>30</v>
      </c>
      <c r="J337" s="69">
        <v>199</v>
      </c>
      <c r="K337" s="74"/>
      <c r="L337" s="90">
        <v>478</v>
      </c>
      <c r="M337" s="151"/>
      <c r="N337" s="69">
        <v>59.13</v>
      </c>
      <c r="O337" s="69">
        <v>19.245699999999999</v>
      </c>
      <c r="P337" s="69">
        <v>56</v>
      </c>
      <c r="Q337" s="69">
        <v>14</v>
      </c>
      <c r="R337" s="69">
        <v>181</v>
      </c>
      <c r="S337" s="69"/>
      <c r="T337" s="90">
        <v>121</v>
      </c>
      <c r="U337" s="151"/>
      <c r="V337" s="69">
        <v>57.77</v>
      </c>
      <c r="W337" s="69">
        <v>17.684159999999999</v>
      </c>
      <c r="X337" s="69">
        <v>54</v>
      </c>
      <c r="Y337" s="69">
        <v>23</v>
      </c>
      <c r="Z337" s="69">
        <v>110</v>
      </c>
      <c r="AA337" s="69"/>
      <c r="AB337" s="90">
        <v>476</v>
      </c>
      <c r="AC337" s="151"/>
      <c r="AD337" s="69">
        <v>59.54</v>
      </c>
      <c r="AE337" s="69">
        <v>20.487739999999999</v>
      </c>
      <c r="AF337" s="69">
        <v>57</v>
      </c>
      <c r="AG337" s="69">
        <v>14</v>
      </c>
      <c r="AH337" s="69">
        <v>199</v>
      </c>
      <c r="AI337" s="74"/>
      <c r="AJ337" s="90">
        <v>702</v>
      </c>
      <c r="AK337" s="151"/>
      <c r="AL337" s="69">
        <v>60.22</v>
      </c>
      <c r="AM337" s="69">
        <v>20.975180000000002</v>
      </c>
      <c r="AN337" s="69">
        <v>57</v>
      </c>
      <c r="AO337" s="69">
        <v>14</v>
      </c>
      <c r="AP337" s="69">
        <v>199</v>
      </c>
    </row>
    <row r="338" spans="1:42" x14ac:dyDescent="0.25">
      <c r="A338" s="212"/>
      <c r="B338" s="212"/>
      <c r="C338" s="70" t="s">
        <v>38</v>
      </c>
      <c r="D338" s="68">
        <v>119</v>
      </c>
      <c r="E338" s="151"/>
      <c r="F338" s="69">
        <v>4.0289999999999999</v>
      </c>
      <c r="G338" s="69">
        <v>0.32129160000000001</v>
      </c>
      <c r="H338" s="69">
        <v>4.0069999999999997</v>
      </c>
      <c r="I338" s="69">
        <v>3.4009999999999998</v>
      </c>
      <c r="J338" s="69">
        <v>5.2930000000000001</v>
      </c>
      <c r="K338" s="74"/>
      <c r="L338" s="90">
        <v>478</v>
      </c>
      <c r="M338" s="151"/>
      <c r="N338" s="69">
        <v>4.0279999999999996</v>
      </c>
      <c r="O338" s="69">
        <v>0.32522909999999999</v>
      </c>
      <c r="P338" s="69">
        <v>4.0250000000000004</v>
      </c>
      <c r="Q338" s="69">
        <v>2.6389999999999998</v>
      </c>
      <c r="R338" s="69">
        <v>5.1980000000000004</v>
      </c>
      <c r="S338" s="69"/>
      <c r="T338" s="90">
        <v>121</v>
      </c>
      <c r="U338" s="151"/>
      <c r="V338" s="69">
        <v>4.0129999999999999</v>
      </c>
      <c r="W338" s="69">
        <v>0.29573070000000001</v>
      </c>
      <c r="X338" s="69">
        <v>3.9889999999999999</v>
      </c>
      <c r="Y338" s="69">
        <v>3.1349999999999998</v>
      </c>
      <c r="Z338" s="69">
        <v>4.7</v>
      </c>
      <c r="AA338" s="69"/>
      <c r="AB338" s="90">
        <v>476</v>
      </c>
      <c r="AC338" s="151"/>
      <c r="AD338" s="69">
        <v>4.032</v>
      </c>
      <c r="AE338" s="69">
        <v>0.33119460000000001</v>
      </c>
      <c r="AF338" s="69">
        <v>4.0430000000000001</v>
      </c>
      <c r="AG338" s="69">
        <v>2.6389999999999998</v>
      </c>
      <c r="AH338" s="69">
        <v>5.2930000000000001</v>
      </c>
      <c r="AI338" s="74"/>
      <c r="AJ338" s="90">
        <v>702</v>
      </c>
      <c r="AK338" s="151"/>
      <c r="AL338" s="69">
        <v>4.0430000000000001</v>
      </c>
      <c r="AM338" s="69">
        <v>0.33043230000000001</v>
      </c>
      <c r="AN338" s="69">
        <v>4.0430000000000001</v>
      </c>
      <c r="AO338" s="69">
        <v>2.6389999999999998</v>
      </c>
      <c r="AP338" s="69">
        <v>5.2930000000000001</v>
      </c>
    </row>
    <row r="339" spans="1:42" x14ac:dyDescent="0.25">
      <c r="A339" s="212"/>
      <c r="B339" s="212"/>
      <c r="C339" s="71" t="s">
        <v>6319</v>
      </c>
      <c r="D339" s="68">
        <v>102</v>
      </c>
      <c r="E339" s="151"/>
      <c r="F339" s="69">
        <v>108.7</v>
      </c>
      <c r="G339" s="69">
        <v>54.637990000000002</v>
      </c>
      <c r="H339" s="69">
        <v>95.5</v>
      </c>
      <c r="I339" s="69">
        <v>36</v>
      </c>
      <c r="J339" s="69">
        <v>393</v>
      </c>
      <c r="K339" s="74"/>
      <c r="L339" s="90">
        <v>441</v>
      </c>
      <c r="M339" s="151"/>
      <c r="N339" s="69">
        <v>104.5</v>
      </c>
      <c r="O339" s="69">
        <v>59.264310000000002</v>
      </c>
      <c r="P339" s="69">
        <v>88</v>
      </c>
      <c r="Q339" s="69">
        <v>34</v>
      </c>
      <c r="R339" s="69">
        <v>583</v>
      </c>
      <c r="S339" s="69"/>
      <c r="T339" s="90">
        <v>112</v>
      </c>
      <c r="U339" s="151"/>
      <c r="V339" s="69">
        <v>105.2</v>
      </c>
      <c r="W339" s="69">
        <v>72.119079999999997</v>
      </c>
      <c r="X339" s="69">
        <v>86.5</v>
      </c>
      <c r="Y339" s="69">
        <v>34</v>
      </c>
      <c r="Z339" s="69">
        <v>583</v>
      </c>
      <c r="AA339" s="69"/>
      <c r="AB339" s="90">
        <v>431</v>
      </c>
      <c r="AC339" s="151"/>
      <c r="AD339" s="69">
        <v>105.3</v>
      </c>
      <c r="AE339" s="69">
        <v>54.369149999999998</v>
      </c>
      <c r="AF339" s="69">
        <v>90</v>
      </c>
      <c r="AG339" s="69">
        <v>35</v>
      </c>
      <c r="AH339" s="69">
        <v>408</v>
      </c>
      <c r="AI339" s="74"/>
      <c r="AJ339" s="90">
        <v>638</v>
      </c>
      <c r="AK339" s="151"/>
      <c r="AL339" s="69">
        <v>105.8</v>
      </c>
      <c r="AM339" s="69">
        <v>58.224299999999999</v>
      </c>
      <c r="AN339" s="69">
        <v>90</v>
      </c>
      <c r="AO339" s="69">
        <v>34</v>
      </c>
      <c r="AP339" s="69">
        <v>583</v>
      </c>
    </row>
    <row r="340" spans="1:42" x14ac:dyDescent="0.25">
      <c r="A340" s="212"/>
      <c r="B340" s="212"/>
      <c r="C340" s="71" t="s">
        <v>39</v>
      </c>
      <c r="D340" s="68">
        <v>102</v>
      </c>
      <c r="E340" s="151"/>
      <c r="F340" s="69">
        <v>4.5830000000000002</v>
      </c>
      <c r="G340" s="69">
        <v>0.45640930000000002</v>
      </c>
      <c r="H340" s="69">
        <v>4.5590000000000002</v>
      </c>
      <c r="I340" s="69">
        <v>3.5840000000000001</v>
      </c>
      <c r="J340" s="69">
        <v>5.9740000000000002</v>
      </c>
      <c r="K340" s="74"/>
      <c r="L340" s="90">
        <v>441</v>
      </c>
      <c r="M340" s="151"/>
      <c r="N340" s="69">
        <v>4.5350000000000001</v>
      </c>
      <c r="O340" s="69">
        <v>0.45410509999999998</v>
      </c>
      <c r="P340" s="69">
        <v>4.4770000000000003</v>
      </c>
      <c r="Q340" s="69">
        <v>3.5259999999999998</v>
      </c>
      <c r="R340" s="69">
        <v>6.3680000000000003</v>
      </c>
      <c r="S340" s="69"/>
      <c r="T340" s="90">
        <v>112</v>
      </c>
      <c r="U340" s="151"/>
      <c r="V340" s="69">
        <v>4.5199999999999996</v>
      </c>
      <c r="W340" s="69">
        <v>0.48354390000000003</v>
      </c>
      <c r="X340" s="69">
        <v>4.46</v>
      </c>
      <c r="Y340" s="69">
        <v>3.5259999999999998</v>
      </c>
      <c r="Z340" s="69">
        <v>6.3680000000000003</v>
      </c>
      <c r="AA340" s="69"/>
      <c r="AB340" s="90">
        <v>431</v>
      </c>
      <c r="AC340" s="151"/>
      <c r="AD340" s="69">
        <v>4.55</v>
      </c>
      <c r="AE340" s="69">
        <v>0.44701999999999997</v>
      </c>
      <c r="AF340" s="69">
        <v>4.5</v>
      </c>
      <c r="AG340" s="69">
        <v>3.5550000000000002</v>
      </c>
      <c r="AH340" s="69">
        <v>6.0110000000000001</v>
      </c>
      <c r="AI340" s="74"/>
      <c r="AJ340" s="90">
        <v>638</v>
      </c>
      <c r="AK340" s="151"/>
      <c r="AL340" s="69">
        <v>4.5490000000000004</v>
      </c>
      <c r="AM340" s="69">
        <v>0.45511509999999999</v>
      </c>
      <c r="AN340" s="69">
        <v>4.5</v>
      </c>
      <c r="AO340" s="69">
        <v>3.5259999999999998</v>
      </c>
      <c r="AP340" s="69">
        <v>6.3680000000000003</v>
      </c>
    </row>
    <row r="341" spans="1:42" x14ac:dyDescent="0.25">
      <c r="A341" s="213"/>
      <c r="B341" s="213"/>
      <c r="C341" s="68" t="s">
        <v>6320</v>
      </c>
      <c r="D341" s="76">
        <v>102</v>
      </c>
      <c r="E341" s="154"/>
      <c r="F341" s="74">
        <v>115.7</v>
      </c>
      <c r="G341" s="74">
        <v>37.317639999999997</v>
      </c>
      <c r="H341" s="74">
        <v>114</v>
      </c>
      <c r="I341" s="74">
        <v>23</v>
      </c>
      <c r="J341" s="74">
        <v>243</v>
      </c>
      <c r="K341" s="74"/>
      <c r="L341" s="90">
        <v>440</v>
      </c>
      <c r="M341" s="154"/>
      <c r="N341" s="69">
        <v>113.45</v>
      </c>
      <c r="O341" s="69">
        <v>41.92492</v>
      </c>
      <c r="P341" s="69">
        <v>109.5</v>
      </c>
      <c r="Q341" s="69">
        <v>22</v>
      </c>
      <c r="R341" s="69">
        <v>266</v>
      </c>
      <c r="S341" s="69"/>
      <c r="T341" s="76">
        <v>111</v>
      </c>
      <c r="U341" s="154"/>
      <c r="V341" s="74">
        <v>112.4</v>
      </c>
      <c r="W341" s="74">
        <v>40.990459999999999</v>
      </c>
      <c r="X341" s="74">
        <v>111</v>
      </c>
      <c r="Y341" s="74">
        <v>32</v>
      </c>
      <c r="Z341" s="74">
        <v>230.9</v>
      </c>
      <c r="AA341" s="69"/>
      <c r="AB341" s="76">
        <v>431</v>
      </c>
      <c r="AC341" s="154"/>
      <c r="AD341" s="74">
        <v>114.2</v>
      </c>
      <c r="AE341" s="74">
        <v>41.133870000000002</v>
      </c>
      <c r="AF341" s="74">
        <v>110.3</v>
      </c>
      <c r="AG341" s="74">
        <v>22</v>
      </c>
      <c r="AH341" s="74">
        <v>266</v>
      </c>
      <c r="AI341" s="74"/>
      <c r="AJ341" s="90">
        <v>635</v>
      </c>
      <c r="AK341" s="154"/>
      <c r="AL341" s="69">
        <v>114</v>
      </c>
      <c r="AM341" s="69">
        <v>41.74962</v>
      </c>
      <c r="AN341" s="69">
        <v>110.5</v>
      </c>
      <c r="AO341" s="69">
        <v>22</v>
      </c>
      <c r="AP341" s="69">
        <v>266</v>
      </c>
    </row>
    <row r="342" spans="1:42" x14ac:dyDescent="0.25">
      <c r="A342" s="211" t="s">
        <v>48</v>
      </c>
      <c r="B342" s="211" t="s">
        <v>6043</v>
      </c>
      <c r="C342" s="9" t="s">
        <v>34</v>
      </c>
      <c r="D342" s="77">
        <v>29</v>
      </c>
      <c r="E342" s="151">
        <f>(D342/(MAX(D345:D349))*100)</f>
        <v>43.283582089552233</v>
      </c>
      <c r="F342" s="78"/>
      <c r="G342" s="78"/>
      <c r="H342" s="78"/>
      <c r="I342" s="78"/>
      <c r="J342" s="78"/>
      <c r="K342" s="79"/>
      <c r="L342" s="93">
        <v>113</v>
      </c>
      <c r="M342" s="151">
        <f>(L342/(MAX(L345:L349))*100)</f>
        <v>42.007434944237922</v>
      </c>
      <c r="N342" s="78"/>
      <c r="O342" s="78"/>
      <c r="P342" s="78"/>
      <c r="Q342" s="78"/>
      <c r="R342" s="78"/>
      <c r="S342" s="73"/>
      <c r="T342" s="93">
        <v>29</v>
      </c>
      <c r="U342" s="151">
        <f>(T342/(MAX(T345:T349))*100)</f>
        <v>42.647058823529413</v>
      </c>
      <c r="V342" s="78"/>
      <c r="W342" s="78"/>
      <c r="X342" s="78"/>
      <c r="Y342" s="78"/>
      <c r="Z342" s="78"/>
      <c r="AA342" s="73"/>
      <c r="AB342" s="93">
        <v>113</v>
      </c>
      <c r="AC342" s="151">
        <f>(AB342/(MAX(AB345:AB349))*100)</f>
        <v>42.164179104477611</v>
      </c>
      <c r="AD342" s="78"/>
      <c r="AE342" s="78"/>
      <c r="AF342" s="78"/>
      <c r="AG342" s="78"/>
      <c r="AH342" s="78"/>
      <c r="AI342" s="79"/>
      <c r="AJ342" s="93">
        <v>142</v>
      </c>
      <c r="AK342" s="151">
        <f>(AJ342/(MAX(AJ345:AJ349))*100)</f>
        <v>42.261904761904759</v>
      </c>
      <c r="AL342" s="78"/>
      <c r="AM342" s="78"/>
      <c r="AN342" s="78"/>
      <c r="AO342" s="78"/>
      <c r="AP342" s="78"/>
    </row>
    <row r="343" spans="1:42" x14ac:dyDescent="0.25">
      <c r="A343" s="212"/>
      <c r="B343" s="212"/>
      <c r="C343" s="9" t="s">
        <v>36</v>
      </c>
      <c r="D343" s="77">
        <v>10</v>
      </c>
      <c r="E343" s="151">
        <f>(D343/(MAX(D345:D349))*100)</f>
        <v>14.925373134328357</v>
      </c>
      <c r="F343" s="78"/>
      <c r="G343" s="78"/>
      <c r="H343" s="78"/>
      <c r="I343" s="78"/>
      <c r="J343" s="78"/>
      <c r="K343" s="79"/>
      <c r="L343" s="93">
        <v>39</v>
      </c>
      <c r="M343" s="151">
        <f>(L343/(MAX(L345:L349))*100)</f>
        <v>14.49814126394052</v>
      </c>
      <c r="N343" s="78"/>
      <c r="O343" s="78"/>
      <c r="P343" s="78">
        <v>37</v>
      </c>
      <c r="Q343" s="78"/>
      <c r="R343" s="78"/>
      <c r="S343" s="73"/>
      <c r="T343" s="93">
        <v>12</v>
      </c>
      <c r="U343" s="151">
        <f>(T343/(MAX(T345:T349))*100)</f>
        <v>17.647058823529413</v>
      </c>
      <c r="V343" s="78"/>
      <c r="W343" s="78"/>
      <c r="X343" s="78"/>
      <c r="Y343" s="78"/>
      <c r="Z343" s="78"/>
      <c r="AA343" s="73"/>
      <c r="AB343" s="93">
        <v>37</v>
      </c>
      <c r="AC343" s="151">
        <f>(AB343/(MAX(AB345:AB349))*100)</f>
        <v>13.805970149253731</v>
      </c>
      <c r="AD343" s="78"/>
      <c r="AE343" s="78"/>
      <c r="AF343" s="78"/>
      <c r="AG343" s="78"/>
      <c r="AH343" s="78"/>
      <c r="AI343" s="79"/>
      <c r="AJ343" s="93">
        <v>49</v>
      </c>
      <c r="AK343" s="151">
        <f>(AJ343/(MAX(AJ345:AJ349))*100)</f>
        <v>14.583333333333334</v>
      </c>
      <c r="AL343" s="78"/>
      <c r="AM343" s="78"/>
      <c r="AN343" s="78"/>
      <c r="AO343" s="78"/>
      <c r="AP343" s="78"/>
    </row>
    <row r="344" spans="1:42" x14ac:dyDescent="0.25">
      <c r="A344" s="212"/>
      <c r="B344" s="212"/>
      <c r="C344" s="9" t="s">
        <v>37</v>
      </c>
      <c r="D344" s="68">
        <v>68</v>
      </c>
      <c r="E344" s="151"/>
      <c r="F344" s="79">
        <v>45.262873999999996</v>
      </c>
      <c r="G344" s="79">
        <v>17.733989000000001</v>
      </c>
      <c r="H344" s="79">
        <v>45.613962999999998</v>
      </c>
      <c r="I344" s="79">
        <v>18.767966999999999</v>
      </c>
      <c r="J344" s="79">
        <v>79.567419999999998</v>
      </c>
      <c r="K344" s="79"/>
      <c r="L344" s="76">
        <v>270</v>
      </c>
      <c r="M344" s="151"/>
      <c r="N344" s="79">
        <v>44.275863999999999</v>
      </c>
      <c r="O344" s="79">
        <v>14.944632</v>
      </c>
      <c r="P344" s="79">
        <v>45.590691</v>
      </c>
      <c r="Q344" s="79">
        <v>18.151951</v>
      </c>
      <c r="R344" s="79">
        <v>81.248459999999994</v>
      </c>
      <c r="S344" s="73"/>
      <c r="T344" s="90">
        <v>68</v>
      </c>
      <c r="U344" s="151"/>
      <c r="V344" s="79">
        <v>42.651930999999998</v>
      </c>
      <c r="W344" s="79">
        <v>15.772532999999999</v>
      </c>
      <c r="X344" s="79">
        <v>42.787132</v>
      </c>
      <c r="Y344" s="79">
        <v>18.151951</v>
      </c>
      <c r="Z344" s="79">
        <v>76.588638000000003</v>
      </c>
      <c r="AA344" s="73"/>
      <c r="AB344" s="90">
        <v>270</v>
      </c>
      <c r="AC344" s="151"/>
      <c r="AD344" s="79">
        <v>44.933435000000003</v>
      </c>
      <c r="AE344" s="79">
        <v>15.454998</v>
      </c>
      <c r="AF344" s="79">
        <v>46.052019000000001</v>
      </c>
      <c r="AG344" s="79">
        <v>18.370978999999998</v>
      </c>
      <c r="AH344" s="79">
        <v>81.248459999999994</v>
      </c>
      <c r="AI344" s="79"/>
      <c r="AJ344" s="93">
        <v>338</v>
      </c>
      <c r="AK344" s="151"/>
      <c r="AL344" s="79">
        <v>44.474434000000002</v>
      </c>
      <c r="AM344" s="79">
        <v>15.522841</v>
      </c>
      <c r="AN344" s="79">
        <v>45.590691</v>
      </c>
      <c r="AO344" s="79">
        <v>18.151951</v>
      </c>
      <c r="AP344" s="79">
        <v>81.248459999999994</v>
      </c>
    </row>
    <row r="345" spans="1:42" x14ac:dyDescent="0.25">
      <c r="A345" s="212"/>
      <c r="B345" s="212"/>
      <c r="C345" s="70" t="s">
        <v>6318</v>
      </c>
      <c r="D345" s="68">
        <v>67</v>
      </c>
      <c r="E345" s="151"/>
      <c r="F345" s="69">
        <v>44.388060000000003</v>
      </c>
      <c r="G345" s="69">
        <v>14.334695</v>
      </c>
      <c r="H345" s="69">
        <v>42</v>
      </c>
      <c r="I345" s="69">
        <v>21</v>
      </c>
      <c r="J345" s="69">
        <v>96</v>
      </c>
      <c r="K345" s="74"/>
      <c r="L345" s="90">
        <v>269</v>
      </c>
      <c r="M345" s="151"/>
      <c r="N345" s="69">
        <v>42.888475999999997</v>
      </c>
      <c r="O345" s="69">
        <v>11.925554999999999</v>
      </c>
      <c r="P345" s="69">
        <v>42</v>
      </c>
      <c r="Q345" s="69">
        <v>21</v>
      </c>
      <c r="R345" s="69">
        <v>98</v>
      </c>
      <c r="S345" s="69"/>
      <c r="T345" s="90">
        <v>68</v>
      </c>
      <c r="U345" s="151"/>
      <c r="V345" s="69">
        <v>42.705882000000003</v>
      </c>
      <c r="W345" s="69">
        <v>9.017493</v>
      </c>
      <c r="X345" s="69">
        <v>42.5</v>
      </c>
      <c r="Y345" s="69">
        <v>23</v>
      </c>
      <c r="Z345" s="69">
        <v>62</v>
      </c>
      <c r="AA345" s="69"/>
      <c r="AB345" s="90">
        <v>268</v>
      </c>
      <c r="AC345" s="151"/>
      <c r="AD345" s="69">
        <v>43.309700999999997</v>
      </c>
      <c r="AE345" s="69">
        <v>13.172622</v>
      </c>
      <c r="AF345" s="69">
        <v>41</v>
      </c>
      <c r="AG345" s="69">
        <v>21</v>
      </c>
      <c r="AH345" s="69">
        <v>98</v>
      </c>
      <c r="AI345" s="74"/>
      <c r="AJ345" s="90">
        <v>336</v>
      </c>
      <c r="AK345" s="151"/>
      <c r="AL345" s="69">
        <v>43.1875</v>
      </c>
      <c r="AM345" s="69">
        <v>12.434568000000001</v>
      </c>
      <c r="AN345" s="69">
        <v>42</v>
      </c>
      <c r="AO345" s="69">
        <v>21</v>
      </c>
      <c r="AP345" s="69">
        <v>98</v>
      </c>
    </row>
    <row r="346" spans="1:42" x14ac:dyDescent="0.25">
      <c r="A346" s="212"/>
      <c r="B346" s="212"/>
      <c r="C346" s="70" t="s">
        <v>38</v>
      </c>
      <c r="D346" s="68">
        <v>67</v>
      </c>
      <c r="E346" s="151"/>
      <c r="F346" s="69">
        <v>3.7450540000000001</v>
      </c>
      <c r="G346" s="69">
        <v>0.30987900000000002</v>
      </c>
      <c r="H346" s="69">
        <v>3.73767</v>
      </c>
      <c r="I346" s="69">
        <v>3.0445220000000002</v>
      </c>
      <c r="J346" s="69">
        <v>4.5643479999999998</v>
      </c>
      <c r="K346" s="74"/>
      <c r="L346" s="90">
        <v>269</v>
      </c>
      <c r="M346" s="151"/>
      <c r="N346" s="69">
        <v>3.7223350000000002</v>
      </c>
      <c r="O346" s="69">
        <v>0.26838000000000001</v>
      </c>
      <c r="P346" s="69">
        <v>3.73767</v>
      </c>
      <c r="Q346" s="69">
        <v>3.0445220000000002</v>
      </c>
      <c r="R346" s="69">
        <v>4.5849669999999998</v>
      </c>
      <c r="S346" s="69"/>
      <c r="T346" s="90">
        <v>68</v>
      </c>
      <c r="U346" s="151"/>
      <c r="V346" s="69">
        <v>3.731198</v>
      </c>
      <c r="W346" s="69">
        <v>0.220414</v>
      </c>
      <c r="X346" s="69">
        <v>3.7494350000000001</v>
      </c>
      <c r="Y346" s="69">
        <v>3.135494</v>
      </c>
      <c r="Z346" s="69">
        <v>4.1271300000000002</v>
      </c>
      <c r="AA346" s="69"/>
      <c r="AB346" s="90">
        <v>268</v>
      </c>
      <c r="AC346" s="151"/>
      <c r="AD346" s="69">
        <v>3.7257660000000001</v>
      </c>
      <c r="AE346" s="69">
        <v>0.28972599999999998</v>
      </c>
      <c r="AF346" s="69">
        <v>3.7135720000000001</v>
      </c>
      <c r="AG346" s="69">
        <v>3.0445220000000002</v>
      </c>
      <c r="AH346" s="69">
        <v>4.5849599999999997</v>
      </c>
      <c r="AI346" s="74"/>
      <c r="AJ346" s="90">
        <v>336</v>
      </c>
      <c r="AK346" s="151"/>
      <c r="AL346" s="69">
        <v>3.7268650000000001</v>
      </c>
      <c r="AM346" s="69">
        <v>0.27680900000000003</v>
      </c>
      <c r="AN346" s="69">
        <v>3.73767</v>
      </c>
      <c r="AO346" s="69">
        <v>3.0445220000000002</v>
      </c>
      <c r="AP346" s="69">
        <v>4.5849669999999998</v>
      </c>
    </row>
    <row r="347" spans="1:42" x14ac:dyDescent="0.25">
      <c r="A347" s="212"/>
      <c r="B347" s="212"/>
      <c r="C347" s="71" t="s">
        <v>6319</v>
      </c>
      <c r="D347" s="68">
        <v>67</v>
      </c>
      <c r="E347" s="151"/>
      <c r="F347" s="69">
        <v>112.537313</v>
      </c>
      <c r="G347" s="69">
        <v>55.758768000000003</v>
      </c>
      <c r="H347" s="69">
        <v>99</v>
      </c>
      <c r="I347" s="69">
        <v>35</v>
      </c>
      <c r="J347" s="69">
        <v>267</v>
      </c>
      <c r="K347" s="74"/>
      <c r="L347" s="90">
        <v>269</v>
      </c>
      <c r="M347" s="151"/>
      <c r="N347" s="69">
        <v>107.37546500000001</v>
      </c>
      <c r="O347" s="69">
        <v>65.32208</v>
      </c>
      <c r="P347" s="69">
        <v>90</v>
      </c>
      <c r="Q347" s="69">
        <v>29</v>
      </c>
      <c r="R347" s="69">
        <v>428</v>
      </c>
      <c r="S347" s="69"/>
      <c r="T347" s="90">
        <v>68</v>
      </c>
      <c r="U347" s="151"/>
      <c r="V347" s="69">
        <v>111.97058800000001</v>
      </c>
      <c r="W347" s="69">
        <v>80.003353000000004</v>
      </c>
      <c r="X347" s="69">
        <v>88</v>
      </c>
      <c r="Y347" s="69">
        <v>33</v>
      </c>
      <c r="Z347" s="69">
        <v>413</v>
      </c>
      <c r="AA347" s="69"/>
      <c r="AB347" s="90">
        <v>268</v>
      </c>
      <c r="AC347" s="151"/>
      <c r="AD347" s="69">
        <v>107.5</v>
      </c>
      <c r="AE347" s="69">
        <v>58.708159000000002</v>
      </c>
      <c r="AF347" s="69">
        <v>93.5</v>
      </c>
      <c r="AG347" s="69">
        <v>29</v>
      </c>
      <c r="AH347" s="69">
        <v>428</v>
      </c>
      <c r="AI347" s="74"/>
      <c r="AJ347" s="90">
        <v>336</v>
      </c>
      <c r="AK347" s="151"/>
      <c r="AL347" s="69">
        <v>108.40476200000001</v>
      </c>
      <c r="AM347" s="69">
        <v>63.485219000000001</v>
      </c>
      <c r="AN347" s="69">
        <v>93</v>
      </c>
      <c r="AO347" s="69">
        <v>29</v>
      </c>
      <c r="AP347" s="69">
        <v>428</v>
      </c>
    </row>
    <row r="348" spans="1:42" x14ac:dyDescent="0.25">
      <c r="A348" s="212"/>
      <c r="B348" s="212"/>
      <c r="C348" s="71" t="s">
        <v>39</v>
      </c>
      <c r="D348" s="68">
        <v>67</v>
      </c>
      <c r="E348" s="151"/>
      <c r="F348" s="69">
        <v>4.6124770000000002</v>
      </c>
      <c r="G348" s="69">
        <v>0.47255999999999998</v>
      </c>
      <c r="H348" s="69">
        <v>4.5951199999999996</v>
      </c>
      <c r="I348" s="69">
        <v>3.555348</v>
      </c>
      <c r="J348" s="69">
        <v>5.5872489999999999</v>
      </c>
      <c r="K348" s="74"/>
      <c r="L348" s="90">
        <v>269</v>
      </c>
      <c r="M348" s="151"/>
      <c r="N348" s="69">
        <v>4.5378759999999998</v>
      </c>
      <c r="O348" s="69">
        <v>0.506637</v>
      </c>
      <c r="P348" s="69">
        <v>4.4998100000000001</v>
      </c>
      <c r="Q348" s="69">
        <v>3.3672960000000001</v>
      </c>
      <c r="R348" s="69">
        <v>6.0591229999999996</v>
      </c>
      <c r="S348" s="69"/>
      <c r="T348" s="90">
        <v>68</v>
      </c>
      <c r="U348" s="151"/>
      <c r="V348" s="69">
        <v>4.5458150000000002</v>
      </c>
      <c r="W348" s="69">
        <v>0.55320000000000003</v>
      </c>
      <c r="X348" s="69">
        <v>4.4772720000000001</v>
      </c>
      <c r="Y348" s="69">
        <v>3.4965079999999999</v>
      </c>
      <c r="Z348" s="69">
        <v>6.0234480000000001</v>
      </c>
      <c r="AA348" s="69"/>
      <c r="AB348" s="90">
        <v>268</v>
      </c>
      <c r="AC348" s="151"/>
      <c r="AD348" s="69">
        <v>4.5545119999999999</v>
      </c>
      <c r="AE348" s="69">
        <v>0.486983</v>
      </c>
      <c r="AF348" s="69">
        <v>4.537947</v>
      </c>
      <c r="AG348" s="69">
        <v>3.3672960000000001</v>
      </c>
      <c r="AH348" s="69">
        <v>6.0591229999999996</v>
      </c>
      <c r="AI348" s="74"/>
      <c r="AJ348" s="90">
        <v>336</v>
      </c>
      <c r="AK348" s="151"/>
      <c r="AL348" s="69">
        <v>4.5527519999999999</v>
      </c>
      <c r="AM348" s="69">
        <v>0.50023200000000001</v>
      </c>
      <c r="AN348" s="69">
        <v>4.5325990000000003</v>
      </c>
      <c r="AO348" s="69">
        <v>3.3672960000000001</v>
      </c>
      <c r="AP348" s="69">
        <v>6.0591229999999996</v>
      </c>
    </row>
    <row r="349" spans="1:42" x14ac:dyDescent="0.25">
      <c r="A349" s="213"/>
      <c r="B349" s="213"/>
      <c r="C349" s="68" t="s">
        <v>6320</v>
      </c>
      <c r="D349" s="76">
        <v>67</v>
      </c>
      <c r="E349" s="154"/>
      <c r="F349" s="74">
        <v>103.15778299999999</v>
      </c>
      <c r="G349" s="74">
        <v>31.895471000000001</v>
      </c>
      <c r="H349" s="74">
        <v>104</v>
      </c>
      <c r="I349" s="74">
        <v>33</v>
      </c>
      <c r="J349" s="74">
        <v>190</v>
      </c>
      <c r="K349" s="74"/>
      <c r="L349" s="90">
        <v>267</v>
      </c>
      <c r="M349" s="154"/>
      <c r="N349" s="69">
        <v>104.387373</v>
      </c>
      <c r="O349" s="69">
        <v>37.103847000000002</v>
      </c>
      <c r="P349" s="69">
        <v>100</v>
      </c>
      <c r="Q349" s="69">
        <v>26</v>
      </c>
      <c r="R349" s="69">
        <v>282.85714000000002</v>
      </c>
      <c r="S349" s="69"/>
      <c r="T349" s="76">
        <v>67</v>
      </c>
      <c r="U349" s="154"/>
      <c r="V349" s="74">
        <v>108.302772</v>
      </c>
      <c r="W349" s="74">
        <v>41.306736000000001</v>
      </c>
      <c r="X349" s="74">
        <v>103</v>
      </c>
      <c r="Y349" s="74">
        <v>26</v>
      </c>
      <c r="Z349" s="74">
        <v>282.85714000000002</v>
      </c>
      <c r="AA349" s="69"/>
      <c r="AB349" s="76">
        <v>267</v>
      </c>
      <c r="AC349" s="154"/>
      <c r="AD349" s="74">
        <v>103.09630799999999</v>
      </c>
      <c r="AE349" s="74">
        <v>34.649752999999997</v>
      </c>
      <c r="AF349" s="74">
        <v>101</v>
      </c>
      <c r="AG349" s="74">
        <v>27</v>
      </c>
      <c r="AH349" s="74">
        <v>248</v>
      </c>
      <c r="AI349" s="74"/>
      <c r="AJ349" s="90">
        <v>334</v>
      </c>
      <c r="AK349" s="154"/>
      <c r="AL349" s="69">
        <v>104.140719</v>
      </c>
      <c r="AM349" s="69">
        <v>36.077376000000001</v>
      </c>
      <c r="AN349" s="69">
        <v>101</v>
      </c>
      <c r="AO349" s="69">
        <v>26</v>
      </c>
      <c r="AP349" s="69">
        <v>282.85714300000001</v>
      </c>
    </row>
    <row r="350" spans="1:42" x14ac:dyDescent="0.25">
      <c r="A350" s="211" t="s">
        <v>192</v>
      </c>
      <c r="B350" s="211" t="s">
        <v>6043</v>
      </c>
      <c r="C350" s="9" t="s">
        <v>34</v>
      </c>
      <c r="D350" s="77">
        <v>155</v>
      </c>
      <c r="E350" s="151">
        <f>(D350/(MAX(D353:D357))*100)</f>
        <v>46.268656716417908</v>
      </c>
      <c r="F350" s="78"/>
      <c r="G350" s="78"/>
      <c r="H350" s="78"/>
      <c r="I350" s="78"/>
      <c r="J350" s="78"/>
      <c r="K350" s="79"/>
      <c r="L350" s="93">
        <v>486</v>
      </c>
      <c r="M350" s="151">
        <f>(L350/(MAX(L353:L357))*100)</f>
        <v>48.6</v>
      </c>
      <c r="N350" s="78"/>
      <c r="O350" s="78"/>
      <c r="P350" s="78"/>
      <c r="Q350" s="78"/>
      <c r="R350" s="78"/>
      <c r="S350" s="79"/>
      <c r="T350" s="93">
        <v>112</v>
      </c>
      <c r="U350" s="151">
        <f>(T350/(MAX(T353:T357))*100)</f>
        <v>47.659574468085111</v>
      </c>
      <c r="V350" s="78"/>
      <c r="W350" s="78"/>
      <c r="X350" s="78"/>
      <c r="Y350" s="78"/>
      <c r="Z350" s="78"/>
      <c r="AA350" s="79"/>
      <c r="AB350" s="93">
        <v>529</v>
      </c>
      <c r="AC350" s="151">
        <f>(AB350/(MAX(AB353:AB357))*100)</f>
        <v>48.090909090909086</v>
      </c>
      <c r="AD350" s="78"/>
      <c r="AE350" s="78"/>
      <c r="AF350" s="78"/>
      <c r="AG350" s="78"/>
      <c r="AH350" s="78"/>
      <c r="AI350" s="79"/>
      <c r="AJ350" s="93">
        <v>641</v>
      </c>
      <c r="AK350" s="151">
        <f>(AJ350/(MAX(AJ353:AJ357))*100)</f>
        <v>48.014981273408239</v>
      </c>
      <c r="AL350" s="78"/>
      <c r="AM350" s="78"/>
      <c r="AN350" s="78"/>
      <c r="AO350" s="78"/>
      <c r="AP350" s="78"/>
    </row>
    <row r="351" spans="1:42" x14ac:dyDescent="0.25">
      <c r="A351" s="212"/>
      <c r="B351" s="212"/>
      <c r="C351" s="9" t="s">
        <v>36</v>
      </c>
      <c r="D351" s="77">
        <v>101</v>
      </c>
      <c r="E351" s="151">
        <f>(D351/(MAX(D353:D357))*100)</f>
        <v>30.149253731343283</v>
      </c>
      <c r="F351" s="78"/>
      <c r="G351" s="78"/>
      <c r="H351" s="78"/>
      <c r="I351" s="78"/>
      <c r="J351" s="78"/>
      <c r="K351" s="79"/>
      <c r="L351" s="93">
        <v>322</v>
      </c>
      <c r="M351" s="151">
        <f>(L351/(MAX(L353:L357))*100)</f>
        <v>32.200000000000003</v>
      </c>
      <c r="N351" s="78"/>
      <c r="O351" s="78"/>
      <c r="P351" s="78"/>
      <c r="Q351" s="78"/>
      <c r="R351" s="78"/>
      <c r="S351" s="79"/>
      <c r="T351" s="93">
        <v>74</v>
      </c>
      <c r="U351" s="151">
        <f>(T351/(MAX(T353:T357))*100)</f>
        <v>31.48936170212766</v>
      </c>
      <c r="V351" s="78"/>
      <c r="W351" s="78"/>
      <c r="X351" s="78"/>
      <c r="Y351" s="78"/>
      <c r="Z351" s="78"/>
      <c r="AA351" s="79"/>
      <c r="AB351" s="93">
        <v>349</v>
      </c>
      <c r="AC351" s="151">
        <f>(AB351/(MAX(AB353:AB357))*100)</f>
        <v>31.727272727272727</v>
      </c>
      <c r="AD351" s="78"/>
      <c r="AE351" s="78"/>
      <c r="AF351" s="78"/>
      <c r="AG351" s="78"/>
      <c r="AH351" s="78"/>
      <c r="AI351" s="79"/>
      <c r="AJ351" s="93">
        <v>423</v>
      </c>
      <c r="AK351" s="151">
        <f>(AJ351/(MAX(AJ353:AJ357))*100)</f>
        <v>31.685393258426963</v>
      </c>
      <c r="AL351" s="78"/>
      <c r="AM351" s="78"/>
      <c r="AN351" s="78"/>
      <c r="AO351" s="78"/>
      <c r="AP351" s="78"/>
    </row>
    <row r="352" spans="1:42" x14ac:dyDescent="0.25">
      <c r="A352" s="212"/>
      <c r="B352" s="212"/>
      <c r="C352" s="9" t="s">
        <v>37</v>
      </c>
      <c r="D352" s="82">
        <v>347</v>
      </c>
      <c r="E352" s="154"/>
      <c r="F352" s="79">
        <v>66.559078</v>
      </c>
      <c r="G352" s="79">
        <v>9.6797769999999996</v>
      </c>
      <c r="H352" s="79">
        <v>67</v>
      </c>
      <c r="I352" s="79">
        <v>49</v>
      </c>
      <c r="J352" s="79">
        <v>89</v>
      </c>
      <c r="K352" s="79"/>
      <c r="L352" s="76">
        <v>1028</v>
      </c>
      <c r="M352" s="154"/>
      <c r="N352" s="79">
        <v>66.178016</v>
      </c>
      <c r="O352" s="79">
        <v>9.701003</v>
      </c>
      <c r="P352" s="79">
        <v>66</v>
      </c>
      <c r="Q352" s="79">
        <v>49</v>
      </c>
      <c r="R352" s="79">
        <v>89</v>
      </c>
      <c r="S352" s="79"/>
      <c r="T352" s="76">
        <v>244</v>
      </c>
      <c r="U352" s="154"/>
      <c r="V352" s="79">
        <v>65.700819999999993</v>
      </c>
      <c r="W352" s="79">
        <v>9.8049199999999992</v>
      </c>
      <c r="X352" s="79">
        <v>65</v>
      </c>
      <c r="Y352" s="79">
        <v>49</v>
      </c>
      <c r="Z352" s="79">
        <v>87</v>
      </c>
      <c r="AA352" s="79"/>
      <c r="AB352" s="76">
        <v>1131</v>
      </c>
      <c r="AC352" s="154"/>
      <c r="AD352" s="79">
        <v>66.397878000000006</v>
      </c>
      <c r="AE352" s="79">
        <v>9.6692630000000008</v>
      </c>
      <c r="AF352" s="79">
        <v>67</v>
      </c>
      <c r="AG352" s="79">
        <v>49</v>
      </c>
      <c r="AH352" s="79">
        <v>89</v>
      </c>
      <c r="AI352" s="79"/>
      <c r="AJ352" s="93">
        <v>1375</v>
      </c>
      <c r="AK352" s="154"/>
      <c r="AL352" s="79">
        <v>66.274181999999996</v>
      </c>
      <c r="AM352" s="79">
        <v>9.6935439999999993</v>
      </c>
      <c r="AN352" s="79">
        <v>66</v>
      </c>
      <c r="AO352" s="79">
        <v>49</v>
      </c>
      <c r="AP352" s="79">
        <v>89</v>
      </c>
    </row>
    <row r="353" spans="1:42" x14ac:dyDescent="0.25">
      <c r="A353" s="212"/>
      <c r="B353" s="212"/>
      <c r="C353" s="70" t="s">
        <v>6318</v>
      </c>
      <c r="D353" s="82">
        <v>335</v>
      </c>
      <c r="E353" s="154"/>
      <c r="F353" s="74">
        <v>53.411940000000001</v>
      </c>
      <c r="G353" s="74">
        <v>14.955939000000001</v>
      </c>
      <c r="H353" s="74">
        <v>51</v>
      </c>
      <c r="I353" s="74">
        <v>25</v>
      </c>
      <c r="J353" s="74">
        <v>123</v>
      </c>
      <c r="K353" s="74"/>
      <c r="L353" s="76">
        <v>1000</v>
      </c>
      <c r="M353" s="154"/>
      <c r="N353" s="74">
        <v>54.07</v>
      </c>
      <c r="O353" s="74">
        <v>16.169865999999999</v>
      </c>
      <c r="P353" s="74">
        <v>52</v>
      </c>
      <c r="Q353" s="74">
        <v>21</v>
      </c>
      <c r="R353" s="74">
        <v>133</v>
      </c>
      <c r="S353" s="74"/>
      <c r="T353" s="76">
        <v>235</v>
      </c>
      <c r="U353" s="154"/>
      <c r="V353" s="74">
        <v>53.693617000000003</v>
      </c>
      <c r="W353" s="74">
        <v>16.286162000000001</v>
      </c>
      <c r="X353" s="74">
        <v>52</v>
      </c>
      <c r="Y353" s="74">
        <v>24</v>
      </c>
      <c r="Z353" s="74">
        <v>123</v>
      </c>
      <c r="AA353" s="74"/>
      <c r="AB353" s="76">
        <v>1100</v>
      </c>
      <c r="AC353" s="154"/>
      <c r="AD353" s="74">
        <v>53.95</v>
      </c>
      <c r="AE353" s="74">
        <v>15.788129</v>
      </c>
      <c r="AF353" s="74">
        <v>51</v>
      </c>
      <c r="AG353" s="74">
        <v>21</v>
      </c>
      <c r="AH353" s="74">
        <v>133</v>
      </c>
      <c r="AI353" s="74"/>
      <c r="AJ353" s="76">
        <v>1335</v>
      </c>
      <c r="AK353" s="154"/>
      <c r="AL353" s="74">
        <v>53.904868999999998</v>
      </c>
      <c r="AM353" s="74">
        <v>15.871034999999999</v>
      </c>
      <c r="AN353" s="74">
        <v>52</v>
      </c>
      <c r="AO353" s="74">
        <v>21</v>
      </c>
      <c r="AP353" s="74">
        <v>133</v>
      </c>
    </row>
    <row r="354" spans="1:42" x14ac:dyDescent="0.25">
      <c r="A354" s="212"/>
      <c r="B354" s="212"/>
      <c r="C354" s="70" t="s">
        <v>38</v>
      </c>
      <c r="D354" s="82">
        <v>335</v>
      </c>
      <c r="E354" s="154"/>
      <c r="F354" s="74">
        <v>3.94123</v>
      </c>
      <c r="G354" s="74">
        <v>0.27016499999999999</v>
      </c>
      <c r="H354" s="74">
        <v>3.931826</v>
      </c>
      <c r="I354" s="74">
        <v>3.2188759999999998</v>
      </c>
      <c r="J354" s="74">
        <v>4.8121840000000002</v>
      </c>
      <c r="K354" s="74"/>
      <c r="L354" s="76">
        <v>1000</v>
      </c>
      <c r="M354" s="154"/>
      <c r="N354" s="74">
        <v>3.9483069999999998</v>
      </c>
      <c r="O354" s="74">
        <v>0.28867599999999999</v>
      </c>
      <c r="P354" s="74">
        <v>3.951244</v>
      </c>
      <c r="Q354" s="74">
        <v>3.0445220000000002</v>
      </c>
      <c r="R354" s="74">
        <v>4.8903489999999996</v>
      </c>
      <c r="S354" s="74"/>
      <c r="T354" s="76">
        <v>235</v>
      </c>
      <c r="U354" s="154"/>
      <c r="V354" s="74">
        <v>3.93954</v>
      </c>
      <c r="W354" s="74">
        <v>0.29604999999999998</v>
      </c>
      <c r="X354" s="74">
        <v>3.951244</v>
      </c>
      <c r="Y354" s="74">
        <v>3.1780539999999999</v>
      </c>
      <c r="Z354" s="74">
        <v>4.8121840000000002</v>
      </c>
      <c r="AA354" s="74"/>
      <c r="AB354" s="76">
        <v>1100</v>
      </c>
      <c r="AC354" s="154"/>
      <c r="AD354" s="74">
        <v>3.9480240000000002</v>
      </c>
      <c r="AE354" s="74">
        <v>0.281551</v>
      </c>
      <c r="AF354" s="74">
        <v>3.931826</v>
      </c>
      <c r="AG354" s="74">
        <v>3.0445220000000002</v>
      </c>
      <c r="AH354" s="74">
        <v>4.8903489999999996</v>
      </c>
      <c r="AI354" s="74"/>
      <c r="AJ354" s="76">
        <v>1335</v>
      </c>
      <c r="AK354" s="154"/>
      <c r="AL354" s="74">
        <v>3.9465309999999998</v>
      </c>
      <c r="AM354" s="74">
        <v>0.28406100000000001</v>
      </c>
      <c r="AN354" s="74">
        <v>3.951244</v>
      </c>
      <c r="AO354" s="74">
        <v>3.0445220000000002</v>
      </c>
      <c r="AP354" s="74">
        <v>4.8903489999999996</v>
      </c>
    </row>
    <row r="355" spans="1:42" x14ac:dyDescent="0.25">
      <c r="A355" s="212"/>
      <c r="B355" s="212"/>
      <c r="C355" s="71" t="s">
        <v>6319</v>
      </c>
      <c r="D355" s="82">
        <v>334</v>
      </c>
      <c r="E355" s="154"/>
      <c r="F355" s="74">
        <v>99.985029999999995</v>
      </c>
      <c r="G355" s="74">
        <v>53.951343999999999</v>
      </c>
      <c r="H355" s="74">
        <v>85</v>
      </c>
      <c r="I355" s="74">
        <v>32</v>
      </c>
      <c r="J355" s="74">
        <v>403</v>
      </c>
      <c r="K355" s="74"/>
      <c r="L355" s="76">
        <v>993</v>
      </c>
      <c r="M355" s="154"/>
      <c r="N355" s="74">
        <v>102.434038</v>
      </c>
      <c r="O355" s="74">
        <v>69.748047999999997</v>
      </c>
      <c r="P355" s="74">
        <v>89</v>
      </c>
      <c r="Q355" s="74">
        <v>16</v>
      </c>
      <c r="R355" s="74">
        <v>1440</v>
      </c>
      <c r="S355" s="74"/>
      <c r="T355" s="76">
        <v>234</v>
      </c>
      <c r="U355" s="154"/>
      <c r="V355" s="74">
        <v>101.850427</v>
      </c>
      <c r="W355" s="74">
        <v>61.053404999999998</v>
      </c>
      <c r="X355" s="74">
        <v>84.5</v>
      </c>
      <c r="Y355" s="74">
        <v>22</v>
      </c>
      <c r="Z355" s="74">
        <v>513</v>
      </c>
      <c r="AA355" s="74"/>
      <c r="AB355" s="76">
        <v>1093</v>
      </c>
      <c r="AC355" s="154"/>
      <c r="AD355" s="74">
        <v>101.810613</v>
      </c>
      <c r="AE355" s="74">
        <v>67.178469000000007</v>
      </c>
      <c r="AF355" s="74">
        <v>88</v>
      </c>
      <c r="AG355" s="74">
        <v>16</v>
      </c>
      <c r="AH355" s="74">
        <v>1440</v>
      </c>
      <c r="AI355" s="74"/>
      <c r="AJ355" s="76">
        <v>1327</v>
      </c>
      <c r="AK355" s="154"/>
      <c r="AL355" s="74">
        <v>101.817634</v>
      </c>
      <c r="AM355" s="74">
        <v>66.117553000000001</v>
      </c>
      <c r="AN355" s="74">
        <v>88</v>
      </c>
      <c r="AO355" s="74">
        <v>16</v>
      </c>
      <c r="AP355" s="74">
        <v>1440</v>
      </c>
    </row>
    <row r="356" spans="1:42" x14ac:dyDescent="0.25">
      <c r="A356" s="212"/>
      <c r="B356" s="212"/>
      <c r="C356" s="71" t="s">
        <v>39</v>
      </c>
      <c r="D356" s="82">
        <v>334</v>
      </c>
      <c r="E356" s="154"/>
      <c r="F356" s="74">
        <v>4.4898420000000003</v>
      </c>
      <c r="G356" s="74">
        <v>0.46559299999999998</v>
      </c>
      <c r="H356" s="74">
        <v>4.4426509999999997</v>
      </c>
      <c r="I356" s="74">
        <v>3.4657360000000001</v>
      </c>
      <c r="J356" s="74">
        <v>5.9989369999999997</v>
      </c>
      <c r="K356" s="74"/>
      <c r="L356" s="76">
        <v>993</v>
      </c>
      <c r="M356" s="154"/>
      <c r="N356" s="74">
        <v>4.4998750000000003</v>
      </c>
      <c r="O356" s="74">
        <v>0.48460799999999998</v>
      </c>
      <c r="P356" s="74">
        <v>4.4886359999999996</v>
      </c>
      <c r="Q356" s="74">
        <v>2.772589</v>
      </c>
      <c r="R356" s="74">
        <v>7.2723979999999999</v>
      </c>
      <c r="S356" s="74"/>
      <c r="T356" s="76">
        <v>234</v>
      </c>
      <c r="U356" s="154"/>
      <c r="V356" s="74">
        <v>4.4899760000000004</v>
      </c>
      <c r="W356" s="74">
        <v>0.50126000000000004</v>
      </c>
      <c r="X356" s="74">
        <v>4.4367340000000004</v>
      </c>
      <c r="Y356" s="74">
        <v>3.0910419999999998</v>
      </c>
      <c r="Z356" s="74">
        <v>6.2402759999999997</v>
      </c>
      <c r="AA356" s="74"/>
      <c r="AB356" s="76">
        <v>1093</v>
      </c>
      <c r="AC356" s="154"/>
      <c r="AD356" s="74">
        <v>4.4989280000000003</v>
      </c>
      <c r="AE356" s="74">
        <v>0.47522700000000001</v>
      </c>
      <c r="AF356" s="74">
        <v>4.4773370000000003</v>
      </c>
      <c r="AG356" s="74">
        <v>2.772589</v>
      </c>
      <c r="AH356" s="74">
        <v>7.2723979999999999</v>
      </c>
      <c r="AI356" s="74"/>
      <c r="AJ356" s="76">
        <v>1327</v>
      </c>
      <c r="AK356" s="154"/>
      <c r="AL356" s="74">
        <v>4.4973489999999998</v>
      </c>
      <c r="AM356" s="74">
        <v>0.47973900000000003</v>
      </c>
      <c r="AN356" s="74">
        <v>4.4773370000000003</v>
      </c>
      <c r="AO356" s="74">
        <v>2.772589</v>
      </c>
      <c r="AP356" s="74">
        <v>7.2723979999999999</v>
      </c>
    </row>
    <row r="357" spans="1:42" x14ac:dyDescent="0.25">
      <c r="A357" s="213"/>
      <c r="B357" s="213"/>
      <c r="C357" s="68" t="s">
        <v>6320</v>
      </c>
      <c r="D357" s="76">
        <v>319</v>
      </c>
      <c r="E357" s="154"/>
      <c r="F357" s="74">
        <v>123.410003</v>
      </c>
      <c r="G357" s="74">
        <v>36.853327999999998</v>
      </c>
      <c r="H357" s="74">
        <v>120</v>
      </c>
      <c r="I357" s="74">
        <v>43</v>
      </c>
      <c r="J357" s="74">
        <v>337.64822199999998</v>
      </c>
      <c r="K357" s="74"/>
      <c r="L357" s="76">
        <v>966</v>
      </c>
      <c r="M357" s="154"/>
      <c r="N357" s="74">
        <v>124.410836</v>
      </c>
      <c r="O357" s="74">
        <v>40.056986999999999</v>
      </c>
      <c r="P357" s="74">
        <v>121</v>
      </c>
      <c r="Q357" s="74">
        <v>25</v>
      </c>
      <c r="R357" s="74">
        <v>337.64822199999998</v>
      </c>
      <c r="S357" s="74"/>
      <c r="T357" s="76">
        <v>227</v>
      </c>
      <c r="U357" s="154"/>
      <c r="V357" s="74">
        <v>123.74609</v>
      </c>
      <c r="W357" s="74">
        <v>41.607436999999997</v>
      </c>
      <c r="X357" s="74">
        <v>120</v>
      </c>
      <c r="Y357" s="74">
        <v>41.428570999999998</v>
      </c>
      <c r="Z357" s="74">
        <v>337.64822199999998</v>
      </c>
      <c r="AA357" s="74"/>
      <c r="AB357" s="76">
        <v>1058</v>
      </c>
      <c r="AC357" s="154"/>
      <c r="AD357" s="74">
        <v>124.251698</v>
      </c>
      <c r="AE357" s="74">
        <v>38.775557999999997</v>
      </c>
      <c r="AF357" s="74">
        <v>121</v>
      </c>
      <c r="AG357" s="74">
        <v>25</v>
      </c>
      <c r="AH357" s="74">
        <v>337.64822199999998</v>
      </c>
      <c r="AI357" s="74"/>
      <c r="AJ357" s="76">
        <v>1285</v>
      </c>
      <c r="AK357" s="154"/>
      <c r="AL357" s="74">
        <v>124.162381</v>
      </c>
      <c r="AM357" s="74">
        <v>39.274377000000001</v>
      </c>
      <c r="AN357" s="74">
        <v>121</v>
      </c>
      <c r="AO357" s="74">
        <v>25</v>
      </c>
      <c r="AP357" s="74">
        <v>337.64822199999998</v>
      </c>
    </row>
    <row r="358" spans="1:42" x14ac:dyDescent="0.25">
      <c r="A358" s="211" t="s">
        <v>192</v>
      </c>
      <c r="B358" s="211" t="s">
        <v>6043</v>
      </c>
      <c r="C358" s="9" t="s">
        <v>34</v>
      </c>
      <c r="D358" s="77">
        <v>113</v>
      </c>
      <c r="E358" s="151">
        <f>(D358/(MAX(D361:D365))*100)</f>
        <v>53.301886792452834</v>
      </c>
      <c r="F358" s="78"/>
      <c r="G358" s="78"/>
      <c r="H358" s="78"/>
      <c r="I358" s="78"/>
      <c r="J358" s="78"/>
      <c r="K358" s="79"/>
      <c r="L358" s="93">
        <v>455</v>
      </c>
      <c r="M358" s="151">
        <f>(L358/(MAX(L361:L365))*100)</f>
        <v>47.297297297297298</v>
      </c>
      <c r="N358" s="78"/>
      <c r="O358" s="78"/>
      <c r="P358" s="78"/>
      <c r="Q358" s="78"/>
      <c r="R358" s="78"/>
      <c r="S358" s="79"/>
      <c r="T358" s="93">
        <v>114</v>
      </c>
      <c r="U358" s="151">
        <f>(T358/(MAX(T361:T365))*100)</f>
        <v>41.304347826086953</v>
      </c>
      <c r="V358" s="78"/>
      <c r="W358" s="78"/>
      <c r="X358" s="78"/>
      <c r="Y358" s="78"/>
      <c r="Z358" s="78"/>
      <c r="AA358" s="79"/>
      <c r="AB358" s="93">
        <v>454</v>
      </c>
      <c r="AC358" s="151">
        <f>(AB358/(MAX(AB361:AB365))*100)</f>
        <v>50.556792873051229</v>
      </c>
      <c r="AD358" s="78"/>
      <c r="AE358" s="78"/>
      <c r="AF358" s="78"/>
      <c r="AG358" s="78"/>
      <c r="AH358" s="78"/>
      <c r="AI358" s="79"/>
      <c r="AJ358" s="93">
        <v>568</v>
      </c>
      <c r="AK358" s="151">
        <f>(AJ358/(MAX(AJ361:AJ365))*100)</f>
        <v>48.381601362862007</v>
      </c>
      <c r="AL358" s="78"/>
      <c r="AM358" s="78"/>
      <c r="AN358" s="78"/>
      <c r="AO358" s="78"/>
      <c r="AP358" s="78"/>
    </row>
    <row r="359" spans="1:42" x14ac:dyDescent="0.25">
      <c r="A359" s="212"/>
      <c r="B359" s="212"/>
      <c r="C359" s="9" t="s">
        <v>36</v>
      </c>
      <c r="D359" s="77">
        <v>62</v>
      </c>
      <c r="E359" s="151">
        <f>(D359/(MAX(D361:D365))*100)</f>
        <v>29.245283018867923</v>
      </c>
      <c r="F359" s="78"/>
      <c r="G359" s="78"/>
      <c r="H359" s="78"/>
      <c r="I359" s="78"/>
      <c r="J359" s="78"/>
      <c r="K359" s="79"/>
      <c r="L359" s="93">
        <v>282</v>
      </c>
      <c r="M359" s="151">
        <f>(L359/(MAX(L361:L365))*100)</f>
        <v>29.313929313929314</v>
      </c>
      <c r="N359" s="78"/>
      <c r="O359" s="78"/>
      <c r="P359" s="78"/>
      <c r="Q359" s="78"/>
      <c r="R359" s="78"/>
      <c r="S359" s="79"/>
      <c r="T359" s="93">
        <v>78</v>
      </c>
      <c r="U359" s="151">
        <f>(T359/(MAX(T361:T365))*100)</f>
        <v>28.260869565217391</v>
      </c>
      <c r="V359" s="78"/>
      <c r="W359" s="78"/>
      <c r="X359" s="78"/>
      <c r="Y359" s="78"/>
      <c r="Z359" s="78"/>
      <c r="AA359" s="79"/>
      <c r="AB359" s="93">
        <v>266</v>
      </c>
      <c r="AC359" s="151">
        <f>(AB359/(MAX(AB361:AB365))*100)</f>
        <v>29.621380846325167</v>
      </c>
      <c r="AD359" s="78"/>
      <c r="AE359" s="78"/>
      <c r="AF359" s="78"/>
      <c r="AG359" s="78"/>
      <c r="AH359" s="78"/>
      <c r="AI359" s="79"/>
      <c r="AJ359" s="93">
        <v>344</v>
      </c>
      <c r="AK359" s="151">
        <f>(AJ359/(MAX(AJ361:AJ365))*100)</f>
        <v>29.301533219761499</v>
      </c>
      <c r="AL359" s="78"/>
      <c r="AM359" s="78"/>
      <c r="AN359" s="78"/>
      <c r="AO359" s="78"/>
      <c r="AP359" s="78"/>
    </row>
    <row r="360" spans="1:42" x14ac:dyDescent="0.25">
      <c r="A360" s="212"/>
      <c r="B360" s="212"/>
      <c r="C360" s="9" t="s">
        <v>37</v>
      </c>
      <c r="D360" s="82">
        <v>214</v>
      </c>
      <c r="E360" s="154"/>
      <c r="F360" s="79">
        <v>66.869158999999996</v>
      </c>
      <c r="G360" s="79">
        <v>10.521236</v>
      </c>
      <c r="H360" s="79">
        <v>66</v>
      </c>
      <c r="I360" s="79">
        <v>49</v>
      </c>
      <c r="J360" s="79">
        <v>88</v>
      </c>
      <c r="K360" s="79"/>
      <c r="L360" s="76">
        <v>972</v>
      </c>
      <c r="M360" s="154"/>
      <c r="N360" s="79">
        <v>65.493826999999996</v>
      </c>
      <c r="O360" s="79">
        <v>9.8619179999999993</v>
      </c>
      <c r="P360" s="79">
        <v>65</v>
      </c>
      <c r="Q360" s="79">
        <v>49</v>
      </c>
      <c r="R360" s="79">
        <v>89</v>
      </c>
      <c r="S360" s="79"/>
      <c r="T360" s="76">
        <v>281</v>
      </c>
      <c r="U360" s="154"/>
      <c r="V360" s="79">
        <v>65.27758</v>
      </c>
      <c r="W360" s="79">
        <v>9.9046070000000004</v>
      </c>
      <c r="X360" s="79">
        <v>64</v>
      </c>
      <c r="Y360" s="79">
        <v>49</v>
      </c>
      <c r="Z360" s="79">
        <v>89</v>
      </c>
      <c r="AA360" s="79"/>
      <c r="AB360" s="76">
        <v>905</v>
      </c>
      <c r="AC360" s="154"/>
      <c r="AD360" s="79">
        <v>65.886188000000004</v>
      </c>
      <c r="AE360" s="79">
        <v>10.02206</v>
      </c>
      <c r="AF360" s="79">
        <v>66</v>
      </c>
      <c r="AG360" s="79">
        <v>49</v>
      </c>
      <c r="AH360" s="79">
        <v>88</v>
      </c>
      <c r="AI360" s="79"/>
      <c r="AJ360" s="93">
        <v>1186</v>
      </c>
      <c r="AK360" s="154"/>
      <c r="AL360" s="79">
        <v>65.741990000000001</v>
      </c>
      <c r="AM360" s="79">
        <v>9.993544</v>
      </c>
      <c r="AN360" s="79">
        <v>65</v>
      </c>
      <c r="AO360" s="79">
        <v>49</v>
      </c>
      <c r="AP360" s="79">
        <v>89</v>
      </c>
    </row>
    <row r="361" spans="1:42" x14ac:dyDescent="0.25">
      <c r="A361" s="212"/>
      <c r="B361" s="212"/>
      <c r="C361" s="70" t="s">
        <v>6318</v>
      </c>
      <c r="D361" s="82">
        <v>212</v>
      </c>
      <c r="E361" s="154"/>
      <c r="F361" s="74">
        <v>48.216980999999997</v>
      </c>
      <c r="G361" s="74">
        <v>14.039892</v>
      </c>
      <c r="H361" s="74">
        <v>46</v>
      </c>
      <c r="I361" s="74">
        <v>24</v>
      </c>
      <c r="J361" s="74">
        <v>153</v>
      </c>
      <c r="K361" s="74"/>
      <c r="L361" s="76">
        <v>962</v>
      </c>
      <c r="M361" s="154"/>
      <c r="N361" s="74">
        <v>48.787942000000001</v>
      </c>
      <c r="O361" s="74">
        <v>13.365772</v>
      </c>
      <c r="P361" s="74">
        <v>46</v>
      </c>
      <c r="Q361" s="74">
        <v>21</v>
      </c>
      <c r="R361" s="74">
        <v>107</v>
      </c>
      <c r="S361" s="74"/>
      <c r="T361" s="76">
        <v>276</v>
      </c>
      <c r="U361" s="154"/>
      <c r="V361" s="74">
        <v>48.869565000000001</v>
      </c>
      <c r="W361" s="74">
        <v>13.387824</v>
      </c>
      <c r="X361" s="74">
        <v>46</v>
      </c>
      <c r="Y361" s="74">
        <v>24</v>
      </c>
      <c r="Z361" s="74">
        <v>94</v>
      </c>
      <c r="AA361" s="74"/>
      <c r="AB361" s="76">
        <v>898</v>
      </c>
      <c r="AC361" s="154"/>
      <c r="AD361" s="74">
        <v>48.628062</v>
      </c>
      <c r="AE361" s="74">
        <v>13.522506</v>
      </c>
      <c r="AF361" s="74">
        <v>46</v>
      </c>
      <c r="AG361" s="74">
        <v>21</v>
      </c>
      <c r="AH361" s="74">
        <v>153</v>
      </c>
      <c r="AI361" s="74"/>
      <c r="AJ361" s="76">
        <v>1174</v>
      </c>
      <c r="AK361" s="154"/>
      <c r="AL361" s="74">
        <v>48.684837999999999</v>
      </c>
      <c r="AM361" s="74">
        <v>13.485662</v>
      </c>
      <c r="AN361" s="74">
        <v>46</v>
      </c>
      <c r="AO361" s="74">
        <v>21</v>
      </c>
      <c r="AP361" s="74">
        <v>153</v>
      </c>
    </row>
    <row r="362" spans="1:42" x14ac:dyDescent="0.25">
      <c r="A362" s="212"/>
      <c r="B362" s="212"/>
      <c r="C362" s="70" t="s">
        <v>38</v>
      </c>
      <c r="D362" s="82">
        <v>212</v>
      </c>
      <c r="E362" s="154"/>
      <c r="F362" s="74">
        <v>3.8401429999999999</v>
      </c>
      <c r="G362" s="74">
        <v>0.26175300000000001</v>
      </c>
      <c r="H362" s="74">
        <v>3.8286410000000002</v>
      </c>
      <c r="I362" s="74">
        <v>3.1780539999999999</v>
      </c>
      <c r="J362" s="74">
        <v>5.0304380000000002</v>
      </c>
      <c r="K362" s="74"/>
      <c r="L362" s="76">
        <v>962</v>
      </c>
      <c r="M362" s="154"/>
      <c r="N362" s="74">
        <v>3.852538</v>
      </c>
      <c r="O362" s="74">
        <v>0.26205600000000001</v>
      </c>
      <c r="P362" s="74">
        <v>3.8286410000000002</v>
      </c>
      <c r="Q362" s="74">
        <v>3.0445220000000002</v>
      </c>
      <c r="R362" s="74">
        <v>4.6728290000000001</v>
      </c>
      <c r="S362" s="74"/>
      <c r="T362" s="76">
        <v>276</v>
      </c>
      <c r="U362" s="154"/>
      <c r="V362" s="74">
        <v>3.8537089999999998</v>
      </c>
      <c r="W362" s="74">
        <v>0.26511499999999999</v>
      </c>
      <c r="X362" s="74">
        <v>3.8286410000000002</v>
      </c>
      <c r="Y362" s="74">
        <v>3.1780539999999999</v>
      </c>
      <c r="Z362" s="74">
        <v>4.5432949999999996</v>
      </c>
      <c r="AA362" s="74"/>
      <c r="AB362" s="76">
        <v>898</v>
      </c>
      <c r="AC362" s="154"/>
      <c r="AD362" s="74">
        <v>3.8492510000000002</v>
      </c>
      <c r="AE362" s="74">
        <v>0.26108700000000001</v>
      </c>
      <c r="AF362" s="74">
        <v>3.8286410000000002</v>
      </c>
      <c r="AG362" s="74">
        <v>3.0445220000000002</v>
      </c>
      <c r="AH362" s="74">
        <v>5.0304380000000002</v>
      </c>
      <c r="AI362" s="74"/>
      <c r="AJ362" s="76">
        <v>1174</v>
      </c>
      <c r="AK362" s="154"/>
      <c r="AL362" s="74">
        <v>3.8502990000000001</v>
      </c>
      <c r="AM362" s="74">
        <v>0.26193300000000003</v>
      </c>
      <c r="AN362" s="74">
        <v>3.8286410000000002</v>
      </c>
      <c r="AO362" s="74">
        <v>3.0445220000000002</v>
      </c>
      <c r="AP362" s="74">
        <v>5.0304380000000002</v>
      </c>
    </row>
    <row r="363" spans="1:42" x14ac:dyDescent="0.25">
      <c r="A363" s="212"/>
      <c r="B363" s="212"/>
      <c r="C363" s="71" t="s">
        <v>6319</v>
      </c>
      <c r="D363" s="82">
        <v>212</v>
      </c>
      <c r="E363" s="154"/>
      <c r="F363" s="74">
        <v>149.462264</v>
      </c>
      <c r="G363" s="74">
        <v>113.392635</v>
      </c>
      <c r="H363" s="74">
        <v>126.5</v>
      </c>
      <c r="I363" s="74">
        <v>36</v>
      </c>
      <c r="J363" s="74">
        <v>1395</v>
      </c>
      <c r="K363" s="74"/>
      <c r="L363" s="76">
        <v>959</v>
      </c>
      <c r="M363" s="154"/>
      <c r="N363" s="74">
        <v>145.45985400000001</v>
      </c>
      <c r="O363" s="74">
        <v>78.777322999999996</v>
      </c>
      <c r="P363" s="74">
        <v>128</v>
      </c>
      <c r="Q363" s="74">
        <v>27</v>
      </c>
      <c r="R363" s="74">
        <v>720</v>
      </c>
      <c r="S363" s="74"/>
      <c r="T363" s="76">
        <v>275</v>
      </c>
      <c r="U363" s="154"/>
      <c r="V363" s="74">
        <v>139.23636400000001</v>
      </c>
      <c r="W363" s="74">
        <v>75.840295999999995</v>
      </c>
      <c r="X363" s="74">
        <v>123</v>
      </c>
      <c r="Y363" s="74">
        <v>34</v>
      </c>
      <c r="Z363" s="74">
        <v>525</v>
      </c>
      <c r="AA363" s="74"/>
      <c r="AB363" s="76">
        <v>896</v>
      </c>
      <c r="AC363" s="154"/>
      <c r="AD363" s="74">
        <v>148.31696400000001</v>
      </c>
      <c r="AE363" s="74">
        <v>88.864255</v>
      </c>
      <c r="AF363" s="74">
        <v>129</v>
      </c>
      <c r="AG363" s="74">
        <v>27</v>
      </c>
      <c r="AH363" s="74">
        <v>1395</v>
      </c>
      <c r="AI363" s="74"/>
      <c r="AJ363" s="76">
        <v>1171</v>
      </c>
      <c r="AK363" s="154"/>
      <c r="AL363" s="74">
        <v>146.18445800000001</v>
      </c>
      <c r="AM363" s="74">
        <v>86.038235</v>
      </c>
      <c r="AN363" s="74">
        <v>128</v>
      </c>
      <c r="AO363" s="74">
        <v>27</v>
      </c>
      <c r="AP363" s="74">
        <v>1395</v>
      </c>
    </row>
    <row r="364" spans="1:42" x14ac:dyDescent="0.25">
      <c r="A364" s="212"/>
      <c r="B364" s="212"/>
      <c r="C364" s="71" t="s">
        <v>39</v>
      </c>
      <c r="D364" s="82">
        <v>212</v>
      </c>
      <c r="E364" s="154"/>
      <c r="F364" s="74">
        <v>4.8564309999999997</v>
      </c>
      <c r="G364" s="74">
        <v>0.52074399999999998</v>
      </c>
      <c r="H364" s="74">
        <v>4.8402339999999997</v>
      </c>
      <c r="I364" s="74">
        <v>3.5835189999999999</v>
      </c>
      <c r="J364" s="74">
        <v>7.2406499999999996</v>
      </c>
      <c r="K364" s="74"/>
      <c r="L364" s="76">
        <v>959</v>
      </c>
      <c r="M364" s="154"/>
      <c r="N364" s="74">
        <v>4.8513859999999998</v>
      </c>
      <c r="O364" s="74">
        <v>0.50519700000000001</v>
      </c>
      <c r="P364" s="74">
        <v>4.8520300000000001</v>
      </c>
      <c r="Q364" s="74">
        <v>3.2958370000000001</v>
      </c>
      <c r="R364" s="74">
        <v>6.5792510000000002</v>
      </c>
      <c r="S364" s="74"/>
      <c r="T364" s="76">
        <v>275</v>
      </c>
      <c r="U364" s="154"/>
      <c r="V364" s="74">
        <v>4.8014590000000004</v>
      </c>
      <c r="W364" s="74">
        <v>0.52005100000000004</v>
      </c>
      <c r="X364" s="74">
        <v>4.8121840000000002</v>
      </c>
      <c r="Y364" s="74">
        <v>3.5263610000000001</v>
      </c>
      <c r="Z364" s="74">
        <v>6.2633979999999996</v>
      </c>
      <c r="AA364" s="74"/>
      <c r="AB364" s="76">
        <v>896</v>
      </c>
      <c r="AC364" s="154"/>
      <c r="AD364" s="74">
        <v>4.8679030000000001</v>
      </c>
      <c r="AE364" s="74">
        <v>0.503278</v>
      </c>
      <c r="AF364" s="74">
        <v>4.8598119999999998</v>
      </c>
      <c r="AG364" s="74">
        <v>3.2958370000000001</v>
      </c>
      <c r="AH364" s="74">
        <v>7.2406499999999996</v>
      </c>
      <c r="AI364" s="74"/>
      <c r="AJ364" s="76">
        <v>1171</v>
      </c>
      <c r="AK364" s="154"/>
      <c r="AL364" s="74">
        <v>4.8522990000000004</v>
      </c>
      <c r="AM364" s="74">
        <v>0.50782499999999997</v>
      </c>
      <c r="AN364" s="74">
        <v>4.8520300000000001</v>
      </c>
      <c r="AO364" s="74">
        <v>3.2958370000000001</v>
      </c>
      <c r="AP364" s="74">
        <v>7.2406499999999996</v>
      </c>
    </row>
    <row r="365" spans="1:42" x14ac:dyDescent="0.25">
      <c r="A365" s="213"/>
      <c r="B365" s="213"/>
      <c r="C365" s="68" t="s">
        <v>6320</v>
      </c>
      <c r="D365" s="76">
        <v>205</v>
      </c>
      <c r="E365" s="154"/>
      <c r="F365" s="74">
        <v>120</v>
      </c>
      <c r="G365" s="74">
        <v>39.097155999999998</v>
      </c>
      <c r="H365" s="74">
        <v>112.85714299999999</v>
      </c>
      <c r="I365" s="74">
        <v>42</v>
      </c>
      <c r="J365" s="74">
        <v>280</v>
      </c>
      <c r="K365" s="74"/>
      <c r="L365" s="76">
        <v>935</v>
      </c>
      <c r="M365" s="154"/>
      <c r="N365" s="74">
        <v>121.10160399999999</v>
      </c>
      <c r="O365" s="74">
        <v>34.330863000000001</v>
      </c>
      <c r="P365" s="74">
        <v>118.57142899999999</v>
      </c>
      <c r="Q365" s="74">
        <v>16</v>
      </c>
      <c r="R365" s="74">
        <v>255.71428599999999</v>
      </c>
      <c r="S365" s="74"/>
      <c r="T365" s="76">
        <v>271</v>
      </c>
      <c r="U365" s="154"/>
      <c r="V365" s="74">
        <v>122.005799</v>
      </c>
      <c r="W365" s="74">
        <v>33.330502000000003</v>
      </c>
      <c r="X365" s="74">
        <v>121</v>
      </c>
      <c r="Y365" s="74">
        <v>46</v>
      </c>
      <c r="Z365" s="74">
        <v>254.28571400000001</v>
      </c>
      <c r="AA365" s="74"/>
      <c r="AB365" s="76">
        <v>869</v>
      </c>
      <c r="AC365" s="154"/>
      <c r="AD365" s="74">
        <v>120.559757</v>
      </c>
      <c r="AE365" s="74">
        <v>35.800182999999997</v>
      </c>
      <c r="AF365" s="74">
        <v>117</v>
      </c>
      <c r="AG365" s="74">
        <v>16</v>
      </c>
      <c r="AH365" s="74">
        <v>280</v>
      </c>
      <c r="AI365" s="74"/>
      <c r="AJ365" s="76">
        <v>1140</v>
      </c>
      <c r="AK365" s="154"/>
      <c r="AL365" s="74">
        <v>120.903509</v>
      </c>
      <c r="AM365" s="74">
        <v>35.219814999999997</v>
      </c>
      <c r="AN365" s="74">
        <v>118</v>
      </c>
      <c r="AO365" s="74">
        <v>16</v>
      </c>
      <c r="AP365" s="74">
        <v>280</v>
      </c>
    </row>
    <row r="366" spans="1:42" x14ac:dyDescent="0.25">
      <c r="A366" s="211" t="s">
        <v>192</v>
      </c>
      <c r="B366" s="211" t="s">
        <v>6044</v>
      </c>
      <c r="C366" s="9" t="s">
        <v>34</v>
      </c>
      <c r="D366" s="77">
        <v>66</v>
      </c>
      <c r="E366" s="151">
        <f>(D366/(MAX(D369:D373))*100)</f>
        <v>54.098360655737707</v>
      </c>
      <c r="F366" s="78"/>
      <c r="G366" s="78"/>
      <c r="H366" s="78"/>
      <c r="I366" s="78"/>
      <c r="J366" s="78"/>
      <c r="K366" s="79"/>
      <c r="L366" s="93">
        <v>249</v>
      </c>
      <c r="M366" s="151">
        <f>(L366/(MAX(L369:L373))*100)</f>
        <v>50.507099391480722</v>
      </c>
      <c r="N366" s="78"/>
      <c r="O366" s="78"/>
      <c r="P366" s="78"/>
      <c r="Q366" s="78"/>
      <c r="R366" s="78"/>
      <c r="S366" s="79"/>
      <c r="T366" s="93">
        <v>59</v>
      </c>
      <c r="U366" s="151">
        <f>(T366/(MAX(T369:T373))*100)</f>
        <v>53.153153153153156</v>
      </c>
      <c r="V366" s="78"/>
      <c r="W366" s="78"/>
      <c r="X366" s="78"/>
      <c r="Y366" s="78"/>
      <c r="Z366" s="78"/>
      <c r="AA366" s="79"/>
      <c r="AB366" s="93">
        <v>256</v>
      </c>
      <c r="AC366" s="151">
        <f>(AB366/(MAX(AB369:AB373))*100)</f>
        <v>50.793650793650791</v>
      </c>
      <c r="AD366" s="78"/>
      <c r="AE366" s="78"/>
      <c r="AF366" s="78"/>
      <c r="AG366" s="78"/>
      <c r="AH366" s="78"/>
      <c r="AI366" s="79"/>
      <c r="AJ366" s="93">
        <v>315</v>
      </c>
      <c r="AK366" s="151">
        <f>(AJ366/(MAX(AJ369:AJ373))*100)</f>
        <v>51.219512195121951</v>
      </c>
      <c r="AL366" s="78"/>
      <c r="AM366" s="78"/>
      <c r="AN366" s="78"/>
      <c r="AO366" s="78"/>
      <c r="AP366" s="78"/>
    </row>
    <row r="367" spans="1:42" x14ac:dyDescent="0.25">
      <c r="A367" s="212"/>
      <c r="B367" s="212"/>
      <c r="C367" s="9" t="s">
        <v>36</v>
      </c>
      <c r="D367" s="77">
        <v>34</v>
      </c>
      <c r="E367" s="151">
        <f>(D367/(MAX(D369:D373))*100)</f>
        <v>27.868852459016392</v>
      </c>
      <c r="F367" s="78"/>
      <c r="G367" s="78"/>
      <c r="H367" s="78"/>
      <c r="I367" s="78"/>
      <c r="J367" s="78"/>
      <c r="K367" s="79"/>
      <c r="L367" s="93">
        <v>153</v>
      </c>
      <c r="M367" s="151">
        <f>(L367/(MAX(L369:L373))*100)</f>
        <v>31.03448275862069</v>
      </c>
      <c r="N367" s="78"/>
      <c r="O367" s="78"/>
      <c r="P367" s="78"/>
      <c r="Q367" s="78"/>
      <c r="R367" s="78"/>
      <c r="S367" s="79"/>
      <c r="T367" s="93">
        <v>34</v>
      </c>
      <c r="U367" s="151">
        <f>(T367/(MAX(T369:T373))*100)</f>
        <v>30.630630630630627</v>
      </c>
      <c r="V367" s="78"/>
      <c r="W367" s="78"/>
      <c r="X367" s="78"/>
      <c r="Y367" s="78"/>
      <c r="Z367" s="78"/>
      <c r="AA367" s="79"/>
      <c r="AB367" s="93">
        <v>153</v>
      </c>
      <c r="AC367" s="151">
        <f>(AB367/(MAX(AB369:AB373))*100)</f>
        <v>30.357142857142854</v>
      </c>
      <c r="AD367" s="78"/>
      <c r="AE367" s="78"/>
      <c r="AF367" s="78"/>
      <c r="AG367" s="78"/>
      <c r="AH367" s="78"/>
      <c r="AI367" s="79"/>
      <c r="AJ367" s="93">
        <v>187</v>
      </c>
      <c r="AK367" s="151">
        <f>(AJ367/(MAX(AJ369:AJ373))*100)</f>
        <v>30.40650406504065</v>
      </c>
      <c r="AL367" s="78"/>
      <c r="AM367" s="78"/>
      <c r="AN367" s="78"/>
      <c r="AO367" s="78"/>
      <c r="AP367" s="78"/>
    </row>
    <row r="368" spans="1:42" x14ac:dyDescent="0.25">
      <c r="A368" s="212"/>
      <c r="B368" s="212"/>
      <c r="C368" s="9" t="s">
        <v>37</v>
      </c>
      <c r="D368" s="82">
        <v>127</v>
      </c>
      <c r="E368" s="154"/>
      <c r="F368" s="79">
        <v>66.716534999999993</v>
      </c>
      <c r="G368" s="79">
        <v>9.5899230000000006</v>
      </c>
      <c r="H368" s="79">
        <v>68</v>
      </c>
      <c r="I368" s="79">
        <v>50</v>
      </c>
      <c r="J368" s="79">
        <v>87</v>
      </c>
      <c r="K368" s="79"/>
      <c r="L368" s="76">
        <v>508</v>
      </c>
      <c r="M368" s="154"/>
      <c r="N368" s="79">
        <v>66.137794999999997</v>
      </c>
      <c r="O368" s="79">
        <v>10.057464</v>
      </c>
      <c r="P368" s="79">
        <v>66</v>
      </c>
      <c r="Q368" s="79">
        <v>49</v>
      </c>
      <c r="R368" s="79">
        <v>88</v>
      </c>
      <c r="S368" s="79"/>
      <c r="T368" s="76">
        <v>114</v>
      </c>
      <c r="U368" s="154"/>
      <c r="V368" s="79">
        <v>65.078946999999999</v>
      </c>
      <c r="W368" s="79">
        <v>10.656457</v>
      </c>
      <c r="X368" s="79">
        <v>63</v>
      </c>
      <c r="Y368" s="79">
        <v>49</v>
      </c>
      <c r="Z368" s="79">
        <v>88</v>
      </c>
      <c r="AA368" s="79"/>
      <c r="AB368" s="76">
        <v>521</v>
      </c>
      <c r="AC368" s="154"/>
      <c r="AD368" s="79">
        <v>66.510557000000006</v>
      </c>
      <c r="AE368" s="79">
        <v>9.7942479999999996</v>
      </c>
      <c r="AF368" s="79">
        <v>67</v>
      </c>
      <c r="AG368" s="79">
        <v>49</v>
      </c>
      <c r="AH368" s="79">
        <v>88</v>
      </c>
      <c r="AI368" s="79"/>
      <c r="AJ368" s="93">
        <v>635</v>
      </c>
      <c r="AK368" s="154"/>
      <c r="AL368" s="79">
        <v>66.253542999999993</v>
      </c>
      <c r="AM368" s="79">
        <v>9.960979</v>
      </c>
      <c r="AN368" s="79">
        <v>66</v>
      </c>
      <c r="AO368" s="79">
        <v>49</v>
      </c>
      <c r="AP368" s="79">
        <v>88</v>
      </c>
    </row>
    <row r="369" spans="1:42" x14ac:dyDescent="0.25">
      <c r="A369" s="212"/>
      <c r="B369" s="212"/>
      <c r="C369" s="70" t="s">
        <v>6318</v>
      </c>
      <c r="D369" s="82">
        <v>122</v>
      </c>
      <c r="E369" s="154"/>
      <c r="F369" s="74">
        <v>50.368851999999997</v>
      </c>
      <c r="G369" s="74">
        <v>13.710224999999999</v>
      </c>
      <c r="H369" s="74">
        <v>48</v>
      </c>
      <c r="I369" s="74">
        <v>22</v>
      </c>
      <c r="J369" s="74">
        <v>95</v>
      </c>
      <c r="K369" s="74"/>
      <c r="L369" s="76">
        <v>493</v>
      </c>
      <c r="M369" s="154"/>
      <c r="N369" s="74">
        <v>51.943204999999999</v>
      </c>
      <c r="O369" s="74">
        <v>14.022515</v>
      </c>
      <c r="P369" s="74">
        <v>49</v>
      </c>
      <c r="Q369" s="74">
        <v>25</v>
      </c>
      <c r="R369" s="74">
        <v>127</v>
      </c>
      <c r="S369" s="74"/>
      <c r="T369" s="76">
        <v>111</v>
      </c>
      <c r="U369" s="154"/>
      <c r="V369" s="74">
        <v>50.135134999999998</v>
      </c>
      <c r="W369" s="74">
        <v>12.689643</v>
      </c>
      <c r="X369" s="74">
        <v>48</v>
      </c>
      <c r="Y369" s="74">
        <v>25</v>
      </c>
      <c r="Z369" s="74">
        <v>82</v>
      </c>
      <c r="AA369" s="74"/>
      <c r="AB369" s="76">
        <v>504</v>
      </c>
      <c r="AC369" s="154"/>
      <c r="AD369" s="74">
        <v>51.960317000000003</v>
      </c>
      <c r="AE369" s="74">
        <v>14.220166000000001</v>
      </c>
      <c r="AF369" s="74">
        <v>49</v>
      </c>
      <c r="AG369" s="74">
        <v>22</v>
      </c>
      <c r="AH369" s="74">
        <v>127</v>
      </c>
      <c r="AI369" s="74"/>
      <c r="AJ369" s="76">
        <v>615</v>
      </c>
      <c r="AK369" s="154"/>
      <c r="AL369" s="74">
        <v>51.630893999999998</v>
      </c>
      <c r="AM369" s="74">
        <v>13.964194000000001</v>
      </c>
      <c r="AN369" s="74">
        <v>49</v>
      </c>
      <c r="AO369" s="74">
        <v>22</v>
      </c>
      <c r="AP369" s="74">
        <v>127</v>
      </c>
    </row>
    <row r="370" spans="1:42" x14ac:dyDescent="0.25">
      <c r="A370" s="212"/>
      <c r="B370" s="212"/>
      <c r="C370" s="70" t="s">
        <v>38</v>
      </c>
      <c r="D370" s="82">
        <v>122</v>
      </c>
      <c r="E370" s="154"/>
      <c r="F370" s="74">
        <v>3.8831199999999999</v>
      </c>
      <c r="G370" s="74">
        <v>0.27199699999999999</v>
      </c>
      <c r="H370" s="74">
        <v>3.8712010000000001</v>
      </c>
      <c r="I370" s="74">
        <v>3.0910419999999998</v>
      </c>
      <c r="J370" s="74">
        <v>4.553877</v>
      </c>
      <c r="K370" s="74"/>
      <c r="L370" s="76">
        <v>493</v>
      </c>
      <c r="M370" s="154"/>
      <c r="N370" s="74">
        <v>3.916312</v>
      </c>
      <c r="O370" s="74">
        <v>0.25825399999999998</v>
      </c>
      <c r="P370" s="74">
        <v>3.8918200000000001</v>
      </c>
      <c r="Q370" s="74">
        <v>3.2188759999999998</v>
      </c>
      <c r="R370" s="74">
        <v>4.8441869999999998</v>
      </c>
      <c r="S370" s="74"/>
      <c r="T370" s="76">
        <v>111</v>
      </c>
      <c r="U370" s="154"/>
      <c r="V370" s="74">
        <v>3.8821599999999998</v>
      </c>
      <c r="W370" s="74">
        <v>0.25959300000000002</v>
      </c>
      <c r="X370" s="74">
        <v>3.8712010000000001</v>
      </c>
      <c r="Y370" s="74">
        <v>3.2188759999999998</v>
      </c>
      <c r="Z370" s="74">
        <v>4.4067189999999998</v>
      </c>
      <c r="AA370" s="74"/>
      <c r="AB370" s="76">
        <v>504</v>
      </c>
      <c r="AC370" s="154"/>
      <c r="AD370" s="74">
        <v>3.9157989999999998</v>
      </c>
      <c r="AE370" s="74">
        <v>0.26135399999999998</v>
      </c>
      <c r="AF370" s="74">
        <v>3.8918200000000001</v>
      </c>
      <c r="AG370" s="74">
        <v>3.0910419999999998</v>
      </c>
      <c r="AH370" s="74">
        <v>4.8441869999999998</v>
      </c>
      <c r="AI370" s="74"/>
      <c r="AJ370" s="76">
        <v>615</v>
      </c>
      <c r="AK370" s="154"/>
      <c r="AL370" s="74">
        <v>3.9097279999999999</v>
      </c>
      <c r="AM370" s="74">
        <v>0.26114700000000002</v>
      </c>
      <c r="AN370" s="74">
        <v>3.8918200000000001</v>
      </c>
      <c r="AO370" s="74">
        <v>3.0910419999999998</v>
      </c>
      <c r="AP370" s="74">
        <v>4.8441869999999998</v>
      </c>
    </row>
    <row r="371" spans="1:42" x14ac:dyDescent="0.25">
      <c r="A371" s="212"/>
      <c r="B371" s="212"/>
      <c r="C371" s="71" t="s">
        <v>6319</v>
      </c>
      <c r="D371" s="82">
        <v>122</v>
      </c>
      <c r="E371" s="154"/>
      <c r="F371" s="74">
        <v>145.59016399999999</v>
      </c>
      <c r="G371" s="74">
        <v>101.42682499999999</v>
      </c>
      <c r="H371" s="74">
        <v>111.5</v>
      </c>
      <c r="I371" s="74">
        <v>43</v>
      </c>
      <c r="J371" s="74">
        <v>650</v>
      </c>
      <c r="K371" s="74"/>
      <c r="L371" s="76">
        <v>490</v>
      </c>
      <c r="M371" s="154"/>
      <c r="N371" s="74">
        <v>136.253061</v>
      </c>
      <c r="O371" s="74">
        <v>78.048993999999993</v>
      </c>
      <c r="P371" s="74">
        <v>119</v>
      </c>
      <c r="Q371" s="74">
        <v>30</v>
      </c>
      <c r="R371" s="74">
        <v>690</v>
      </c>
      <c r="S371" s="74"/>
      <c r="T371" s="76">
        <v>111</v>
      </c>
      <c r="U371" s="154"/>
      <c r="V371" s="74">
        <v>135.29729699999999</v>
      </c>
      <c r="W371" s="74">
        <v>74.193432000000001</v>
      </c>
      <c r="X371" s="74">
        <v>115</v>
      </c>
      <c r="Y371" s="74">
        <v>40</v>
      </c>
      <c r="Z371" s="74">
        <v>462</v>
      </c>
      <c r="AA371" s="74"/>
      <c r="AB371" s="76">
        <v>501</v>
      </c>
      <c r="AC371" s="154"/>
      <c r="AD371" s="74">
        <v>138.73852299999999</v>
      </c>
      <c r="AE371" s="74">
        <v>85.153000000000006</v>
      </c>
      <c r="AF371" s="74">
        <v>117</v>
      </c>
      <c r="AG371" s="74">
        <v>30</v>
      </c>
      <c r="AH371" s="74">
        <v>690</v>
      </c>
      <c r="AI371" s="74"/>
      <c r="AJ371" s="76">
        <v>612</v>
      </c>
      <c r="AK371" s="154"/>
      <c r="AL371" s="74">
        <v>138.11437900000001</v>
      </c>
      <c r="AM371" s="74">
        <v>83.225740000000002</v>
      </c>
      <c r="AN371" s="74">
        <v>117</v>
      </c>
      <c r="AO371" s="74">
        <v>30</v>
      </c>
      <c r="AP371" s="74">
        <v>690</v>
      </c>
    </row>
    <row r="372" spans="1:42" x14ac:dyDescent="0.25">
      <c r="A372" s="212"/>
      <c r="B372" s="212"/>
      <c r="C372" s="71" t="s">
        <v>39</v>
      </c>
      <c r="D372" s="82">
        <v>122</v>
      </c>
      <c r="E372" s="154"/>
      <c r="F372" s="74">
        <v>4.7989329999999999</v>
      </c>
      <c r="G372" s="74">
        <v>0.58455100000000004</v>
      </c>
      <c r="H372" s="74">
        <v>4.7140149999999998</v>
      </c>
      <c r="I372" s="74">
        <v>3.7612000000000001</v>
      </c>
      <c r="J372" s="74">
        <v>6.476972</v>
      </c>
      <c r="K372" s="74"/>
      <c r="L372" s="76">
        <v>490</v>
      </c>
      <c r="M372" s="154"/>
      <c r="N372" s="74">
        <v>4.7830969999999997</v>
      </c>
      <c r="O372" s="74">
        <v>0.50362899999999999</v>
      </c>
      <c r="P372" s="74">
        <v>4.7791230000000002</v>
      </c>
      <c r="Q372" s="74">
        <v>3.4011969999999998</v>
      </c>
      <c r="R372" s="74">
        <v>6.5366920000000004</v>
      </c>
      <c r="S372" s="74"/>
      <c r="T372" s="76">
        <v>111</v>
      </c>
      <c r="U372" s="154"/>
      <c r="V372" s="74">
        <v>4.7802439999999997</v>
      </c>
      <c r="W372" s="74">
        <v>0.50135600000000002</v>
      </c>
      <c r="X372" s="74">
        <v>4.7449320000000004</v>
      </c>
      <c r="Y372" s="74">
        <v>3.688879</v>
      </c>
      <c r="Z372" s="74">
        <v>6.1355649999999997</v>
      </c>
      <c r="AA372" s="74"/>
      <c r="AB372" s="76">
        <v>501</v>
      </c>
      <c r="AC372" s="154"/>
      <c r="AD372" s="74">
        <v>4.7875860000000001</v>
      </c>
      <c r="AE372" s="74">
        <v>0.52487499999999998</v>
      </c>
      <c r="AF372" s="74">
        <v>4.7621739999999999</v>
      </c>
      <c r="AG372" s="74">
        <v>3.4011969999999998</v>
      </c>
      <c r="AH372" s="74">
        <v>6.5366920000000004</v>
      </c>
      <c r="AI372" s="74"/>
      <c r="AJ372" s="76">
        <v>612</v>
      </c>
      <c r="AK372" s="154"/>
      <c r="AL372" s="74">
        <v>4.7862539999999996</v>
      </c>
      <c r="AM372" s="74">
        <v>0.52029300000000001</v>
      </c>
      <c r="AN372" s="74">
        <v>4.7621739999999999</v>
      </c>
      <c r="AO372" s="74">
        <v>3.4011969999999998</v>
      </c>
      <c r="AP372" s="74">
        <v>6.5366920000000004</v>
      </c>
    </row>
    <row r="373" spans="1:42" x14ac:dyDescent="0.25">
      <c r="A373" s="213"/>
      <c r="B373" s="213"/>
      <c r="C373" s="68" t="s">
        <v>6320</v>
      </c>
      <c r="D373" s="76">
        <v>114</v>
      </c>
      <c r="E373" s="154"/>
      <c r="F373" s="74">
        <v>120.214286</v>
      </c>
      <c r="G373" s="74">
        <v>35.909289000000001</v>
      </c>
      <c r="H373" s="74">
        <v>114.14285700000001</v>
      </c>
      <c r="I373" s="74">
        <v>31</v>
      </c>
      <c r="J373" s="74">
        <v>272.85714300000001</v>
      </c>
      <c r="K373" s="74"/>
      <c r="L373" s="76">
        <v>475</v>
      </c>
      <c r="M373" s="154"/>
      <c r="N373" s="74">
        <v>122.13594000000001</v>
      </c>
      <c r="O373" s="74">
        <v>33.509452000000003</v>
      </c>
      <c r="P373" s="74">
        <v>121.42857100000001</v>
      </c>
      <c r="Q373" s="74">
        <v>32.857143000000001</v>
      </c>
      <c r="R373" s="74">
        <v>274</v>
      </c>
      <c r="S373" s="74"/>
      <c r="T373" s="76">
        <v>107</v>
      </c>
      <c r="U373" s="154"/>
      <c r="V373" s="74">
        <v>121.252336</v>
      </c>
      <c r="W373" s="74">
        <v>29.642924000000001</v>
      </c>
      <c r="X373" s="74">
        <v>122</v>
      </c>
      <c r="Y373" s="74">
        <v>32.857143000000001</v>
      </c>
      <c r="Z373" s="74">
        <v>195.71428599999999</v>
      </c>
      <c r="AA373" s="74"/>
      <c r="AB373" s="76">
        <v>482</v>
      </c>
      <c r="AC373" s="154"/>
      <c r="AD373" s="74">
        <v>121.877593</v>
      </c>
      <c r="AE373" s="74">
        <v>34.877879999999998</v>
      </c>
      <c r="AF373" s="74">
        <v>119</v>
      </c>
      <c r="AG373" s="74">
        <v>31</v>
      </c>
      <c r="AH373" s="74">
        <v>274</v>
      </c>
      <c r="AI373" s="74"/>
      <c r="AJ373" s="76">
        <v>589</v>
      </c>
      <c r="AK373" s="154"/>
      <c r="AL373" s="74">
        <v>121.76400700000001</v>
      </c>
      <c r="AM373" s="74">
        <v>33.964194999999997</v>
      </c>
      <c r="AN373" s="74">
        <v>119</v>
      </c>
      <c r="AO373" s="74">
        <v>31</v>
      </c>
      <c r="AP373" s="74">
        <v>274</v>
      </c>
    </row>
    <row r="374" spans="1:42" x14ac:dyDescent="0.25">
      <c r="A374" s="211" t="s">
        <v>192</v>
      </c>
      <c r="B374" s="211" t="s">
        <v>208</v>
      </c>
      <c r="C374" s="9" t="s">
        <v>34</v>
      </c>
      <c r="D374" s="77">
        <v>186</v>
      </c>
      <c r="E374" s="151">
        <f>(D374/(MAX(D377:D381))*100)</f>
        <v>46.616541353383454</v>
      </c>
      <c r="F374" s="78"/>
      <c r="G374" s="78"/>
      <c r="H374" s="78"/>
      <c r="I374" s="78"/>
      <c r="J374" s="78"/>
      <c r="K374" s="79"/>
      <c r="L374" s="93">
        <v>889</v>
      </c>
      <c r="M374" s="151">
        <f>(L374/(MAX(L377:L381))*100)</f>
        <v>49.224806201550386</v>
      </c>
      <c r="N374" s="78"/>
      <c r="O374" s="78"/>
      <c r="P374" s="78"/>
      <c r="Q374" s="78"/>
      <c r="R374" s="78"/>
      <c r="S374" s="79"/>
      <c r="T374" s="93">
        <v>242</v>
      </c>
      <c r="U374" s="151">
        <f>(T374/(MAX(T377:T381))*100)</f>
        <v>51.820128479657392</v>
      </c>
      <c r="V374" s="78"/>
      <c r="W374" s="78"/>
      <c r="X374" s="78"/>
      <c r="Y374" s="78"/>
      <c r="Z374" s="78"/>
      <c r="AA374" s="79"/>
      <c r="AB374" s="93">
        <v>833</v>
      </c>
      <c r="AC374" s="151">
        <f>(AB374/(MAX(AB377:AB381))*100)</f>
        <v>47.928653624856153</v>
      </c>
      <c r="AD374" s="78"/>
      <c r="AE374" s="78"/>
      <c r="AF374" s="78"/>
      <c r="AG374" s="78"/>
      <c r="AH374" s="78"/>
      <c r="AI374" s="79"/>
      <c r="AJ374" s="93">
        <v>1075</v>
      </c>
      <c r="AK374" s="151">
        <f>(AJ374/(MAX(AJ377:AJ381))*100)</f>
        <v>48.752834467120181</v>
      </c>
      <c r="AL374" s="78"/>
      <c r="AM374" s="78"/>
      <c r="AN374" s="78"/>
      <c r="AO374" s="78"/>
      <c r="AP374" s="78"/>
    </row>
    <row r="375" spans="1:42" x14ac:dyDescent="0.25">
      <c r="A375" s="212"/>
      <c r="B375" s="212"/>
      <c r="C375" s="9" t="s">
        <v>36</v>
      </c>
      <c r="D375" s="77">
        <v>147</v>
      </c>
      <c r="E375" s="151">
        <f>(D375/(MAX(D377:D381))*100)</f>
        <v>36.84210526315789</v>
      </c>
      <c r="F375" s="78"/>
      <c r="G375" s="78"/>
      <c r="H375" s="78"/>
      <c r="I375" s="78"/>
      <c r="J375" s="78"/>
      <c r="K375" s="79"/>
      <c r="L375" s="93">
        <v>662</v>
      </c>
      <c r="M375" s="151">
        <f>(L375/(MAX(L377:L381))*100)</f>
        <v>36.655592469545958</v>
      </c>
      <c r="N375" s="78"/>
      <c r="O375" s="78"/>
      <c r="P375" s="78"/>
      <c r="Q375" s="78"/>
      <c r="R375" s="78"/>
      <c r="S375" s="79"/>
      <c r="T375" s="93">
        <v>175</v>
      </c>
      <c r="U375" s="151">
        <f>(T375/(MAX(T377:T381))*100)</f>
        <v>37.473233404710918</v>
      </c>
      <c r="V375" s="78"/>
      <c r="W375" s="78"/>
      <c r="X375" s="78"/>
      <c r="Y375" s="78"/>
      <c r="Z375" s="78"/>
      <c r="AA375" s="79"/>
      <c r="AB375" s="93">
        <v>634</v>
      </c>
      <c r="AC375" s="151">
        <f>(AB375/(MAX(AB377:AB381))*100)</f>
        <v>36.478711162255465</v>
      </c>
      <c r="AD375" s="78"/>
      <c r="AE375" s="78"/>
      <c r="AF375" s="78"/>
      <c r="AG375" s="78"/>
      <c r="AH375" s="78"/>
      <c r="AI375" s="79"/>
      <c r="AJ375" s="93">
        <v>809</v>
      </c>
      <c r="AK375" s="151">
        <f>(AJ375/(MAX(AJ377:AJ381))*100)</f>
        <v>36.689342403628117</v>
      </c>
      <c r="AL375" s="78"/>
      <c r="AM375" s="78"/>
      <c r="AN375" s="78"/>
      <c r="AO375" s="78"/>
      <c r="AP375" s="78"/>
    </row>
    <row r="376" spans="1:42" x14ac:dyDescent="0.25">
      <c r="A376" s="212"/>
      <c r="B376" s="212"/>
      <c r="C376" s="9" t="s">
        <v>37</v>
      </c>
      <c r="D376" s="82">
        <v>408</v>
      </c>
      <c r="E376" s="154"/>
      <c r="F376" s="79">
        <v>67.031863000000001</v>
      </c>
      <c r="G376" s="79">
        <v>10.247140999999999</v>
      </c>
      <c r="H376" s="79">
        <v>68</v>
      </c>
      <c r="I376" s="79">
        <v>49</v>
      </c>
      <c r="J376" s="79">
        <v>88</v>
      </c>
      <c r="K376" s="79"/>
      <c r="L376" s="76">
        <v>1822</v>
      </c>
      <c r="M376" s="154"/>
      <c r="N376" s="79">
        <v>67.002195</v>
      </c>
      <c r="O376" s="79">
        <v>9.9188910000000003</v>
      </c>
      <c r="P376" s="79">
        <v>67</v>
      </c>
      <c r="Q376" s="79">
        <v>49</v>
      </c>
      <c r="R376" s="79">
        <v>90</v>
      </c>
      <c r="S376" s="79"/>
      <c r="T376" s="76">
        <v>470</v>
      </c>
      <c r="U376" s="154"/>
      <c r="V376" s="79">
        <v>67.406383000000005</v>
      </c>
      <c r="W376" s="79">
        <v>10.165725</v>
      </c>
      <c r="X376" s="79">
        <v>68</v>
      </c>
      <c r="Y376" s="79">
        <v>49</v>
      </c>
      <c r="Z376" s="79">
        <v>90</v>
      </c>
      <c r="AA376" s="79"/>
      <c r="AB376" s="76">
        <v>1760</v>
      </c>
      <c r="AC376" s="154"/>
      <c r="AD376" s="79">
        <v>66.901135999999994</v>
      </c>
      <c r="AE376" s="79">
        <v>9.9267579999999995</v>
      </c>
      <c r="AF376" s="79">
        <v>67</v>
      </c>
      <c r="AG376" s="79">
        <v>49</v>
      </c>
      <c r="AH376" s="79">
        <v>89</v>
      </c>
      <c r="AI376" s="79"/>
      <c r="AJ376" s="93">
        <v>2230</v>
      </c>
      <c r="AK376" s="154"/>
      <c r="AL376" s="79">
        <v>67.007622999999995</v>
      </c>
      <c r="AM376" s="79">
        <v>9.9774279999999997</v>
      </c>
      <c r="AN376" s="79">
        <v>67</v>
      </c>
      <c r="AO376" s="79">
        <v>49</v>
      </c>
      <c r="AP376" s="79">
        <v>90</v>
      </c>
    </row>
    <row r="377" spans="1:42" x14ac:dyDescent="0.25">
      <c r="A377" s="212"/>
      <c r="B377" s="212"/>
      <c r="C377" s="70" t="s">
        <v>6318</v>
      </c>
      <c r="D377" s="82">
        <v>399</v>
      </c>
      <c r="E377" s="154"/>
      <c r="F377" s="74">
        <v>54.786966999999997</v>
      </c>
      <c r="G377" s="74">
        <v>16.364941000000002</v>
      </c>
      <c r="H377" s="74">
        <v>52</v>
      </c>
      <c r="I377" s="74">
        <v>23</v>
      </c>
      <c r="J377" s="74">
        <v>120</v>
      </c>
      <c r="K377" s="74"/>
      <c r="L377" s="76">
        <v>1806</v>
      </c>
      <c r="M377" s="154"/>
      <c r="N377" s="74">
        <v>53.971207</v>
      </c>
      <c r="O377" s="74">
        <v>16.405094999999999</v>
      </c>
      <c r="P377" s="74">
        <v>51</v>
      </c>
      <c r="Q377" s="74">
        <v>21</v>
      </c>
      <c r="R377" s="74">
        <v>129</v>
      </c>
      <c r="S377" s="74"/>
      <c r="T377" s="76">
        <v>467</v>
      </c>
      <c r="U377" s="154"/>
      <c r="V377" s="74">
        <v>53.507494999999999</v>
      </c>
      <c r="W377" s="74">
        <v>16.088456999999998</v>
      </c>
      <c r="X377" s="74">
        <v>51</v>
      </c>
      <c r="Y377" s="74">
        <v>21</v>
      </c>
      <c r="Z377" s="74">
        <v>122</v>
      </c>
      <c r="AA377" s="74"/>
      <c r="AB377" s="76">
        <v>1738</v>
      </c>
      <c r="AC377" s="154"/>
      <c r="AD377" s="74">
        <v>54.283084000000002</v>
      </c>
      <c r="AE377" s="74">
        <v>16.479793999999998</v>
      </c>
      <c r="AF377" s="74">
        <v>51</v>
      </c>
      <c r="AG377" s="74">
        <v>23</v>
      </c>
      <c r="AH377" s="74">
        <v>129</v>
      </c>
      <c r="AI377" s="74"/>
      <c r="AJ377" s="76">
        <v>2205</v>
      </c>
      <c r="AK377" s="154"/>
      <c r="AL377" s="74">
        <v>54.118820999999997</v>
      </c>
      <c r="AM377" s="74">
        <v>16.397137000000001</v>
      </c>
      <c r="AN377" s="74">
        <v>51</v>
      </c>
      <c r="AO377" s="74">
        <v>21</v>
      </c>
      <c r="AP377" s="74">
        <v>129</v>
      </c>
    </row>
    <row r="378" spans="1:42" x14ac:dyDescent="0.25">
      <c r="A378" s="212"/>
      <c r="B378" s="212"/>
      <c r="C378" s="70" t="s">
        <v>38</v>
      </c>
      <c r="D378" s="82">
        <v>399</v>
      </c>
      <c r="E378" s="154"/>
      <c r="F378" s="74">
        <v>3.9612400000000001</v>
      </c>
      <c r="G378" s="74">
        <v>0.28978199999999998</v>
      </c>
      <c r="H378" s="74">
        <v>3.951244</v>
      </c>
      <c r="I378" s="74">
        <v>3.135494</v>
      </c>
      <c r="J378" s="74">
        <v>4.7874920000000003</v>
      </c>
      <c r="K378" s="74"/>
      <c r="L378" s="76">
        <v>1806</v>
      </c>
      <c r="M378" s="154"/>
      <c r="N378" s="74">
        <v>3.9452280000000002</v>
      </c>
      <c r="O378" s="74">
        <v>0.29199599999999998</v>
      </c>
      <c r="P378" s="74">
        <v>3.931826</v>
      </c>
      <c r="Q378" s="74">
        <v>3.0445220000000002</v>
      </c>
      <c r="R378" s="74">
        <v>4.8598119999999998</v>
      </c>
      <c r="S378" s="74"/>
      <c r="T378" s="76">
        <v>467</v>
      </c>
      <c r="U378" s="154"/>
      <c r="V378" s="74">
        <v>3.937249</v>
      </c>
      <c r="W378" s="74">
        <v>0.29070699999999999</v>
      </c>
      <c r="X378" s="74">
        <v>3.931826</v>
      </c>
      <c r="Y378" s="74">
        <v>3.0445220000000002</v>
      </c>
      <c r="Z378" s="74">
        <v>4.8040209999999997</v>
      </c>
      <c r="AA378" s="74"/>
      <c r="AB378" s="76">
        <v>1738</v>
      </c>
      <c r="AC378" s="154"/>
      <c r="AD378" s="74">
        <v>3.951047</v>
      </c>
      <c r="AE378" s="74">
        <v>0.29184900000000003</v>
      </c>
      <c r="AF378" s="74">
        <v>3.931826</v>
      </c>
      <c r="AG378" s="74">
        <v>3.135494</v>
      </c>
      <c r="AH378" s="74">
        <v>4.8598119999999998</v>
      </c>
      <c r="AI378" s="74"/>
      <c r="AJ378" s="76">
        <v>2205</v>
      </c>
      <c r="AK378" s="154"/>
      <c r="AL378" s="74">
        <v>3.9481250000000001</v>
      </c>
      <c r="AM378" s="74">
        <v>0.29159600000000002</v>
      </c>
      <c r="AN378" s="74">
        <v>3.931826</v>
      </c>
      <c r="AO378" s="74">
        <v>3.0445220000000002</v>
      </c>
      <c r="AP378" s="74">
        <v>4.8598119999999998</v>
      </c>
    </row>
    <row r="379" spans="1:42" x14ac:dyDescent="0.25">
      <c r="A379" s="212"/>
      <c r="B379" s="212"/>
      <c r="C379" s="71" t="s">
        <v>6319</v>
      </c>
      <c r="D379" s="82">
        <v>396</v>
      </c>
      <c r="E379" s="154"/>
      <c r="F379" s="74">
        <v>118.277778</v>
      </c>
      <c r="G379" s="74">
        <v>66.181061</v>
      </c>
      <c r="H379" s="74">
        <v>108</v>
      </c>
      <c r="I379" s="74">
        <v>34</v>
      </c>
      <c r="J379" s="74">
        <v>480</v>
      </c>
      <c r="K379" s="74"/>
      <c r="L379" s="76">
        <v>1799</v>
      </c>
      <c r="M379" s="154"/>
      <c r="N379" s="74">
        <v>126.32351300000001</v>
      </c>
      <c r="O379" s="74">
        <v>94.574203999999995</v>
      </c>
      <c r="P379" s="74">
        <v>108</v>
      </c>
      <c r="Q379" s="74">
        <v>28</v>
      </c>
      <c r="R379" s="74">
        <v>2380</v>
      </c>
      <c r="S379" s="74"/>
      <c r="T379" s="76">
        <v>466</v>
      </c>
      <c r="U379" s="154"/>
      <c r="V379" s="74">
        <v>128.120172</v>
      </c>
      <c r="W379" s="74">
        <v>90.422297999999998</v>
      </c>
      <c r="X379" s="74">
        <v>106</v>
      </c>
      <c r="Y379" s="74">
        <v>32</v>
      </c>
      <c r="Z379" s="74">
        <v>920</v>
      </c>
      <c r="AA379" s="74"/>
      <c r="AB379" s="76">
        <v>1729</v>
      </c>
      <c r="AC379" s="154"/>
      <c r="AD379" s="74">
        <v>123.99653000000001</v>
      </c>
      <c r="AE379" s="74">
        <v>90.089743999999996</v>
      </c>
      <c r="AF379" s="74">
        <v>108</v>
      </c>
      <c r="AG379" s="74">
        <v>28</v>
      </c>
      <c r="AH379" s="74">
        <v>2380</v>
      </c>
      <c r="AI379" s="74"/>
      <c r="AJ379" s="76">
        <v>2195</v>
      </c>
      <c r="AK379" s="154"/>
      <c r="AL379" s="74">
        <v>124.871982</v>
      </c>
      <c r="AM379" s="74">
        <v>90.155591000000001</v>
      </c>
      <c r="AN379" s="74">
        <v>108</v>
      </c>
      <c r="AO379" s="74">
        <v>28</v>
      </c>
      <c r="AP379" s="74">
        <v>2380</v>
      </c>
    </row>
    <row r="380" spans="1:42" x14ac:dyDescent="0.25">
      <c r="A380" s="212"/>
      <c r="B380" s="212"/>
      <c r="C380" s="71" t="s">
        <v>39</v>
      </c>
      <c r="D380" s="82">
        <v>396</v>
      </c>
      <c r="E380" s="154"/>
      <c r="F380" s="74">
        <v>4.6451279999999997</v>
      </c>
      <c r="G380" s="74">
        <v>0.49441299999999999</v>
      </c>
      <c r="H380" s="74">
        <v>4.682131</v>
      </c>
      <c r="I380" s="74">
        <v>3.5263610000000001</v>
      </c>
      <c r="J380" s="74">
        <v>6.1737859999999998</v>
      </c>
      <c r="K380" s="74"/>
      <c r="L380" s="76">
        <v>1799</v>
      </c>
      <c r="M380" s="154"/>
      <c r="N380" s="74">
        <v>4.6849829999999999</v>
      </c>
      <c r="O380" s="74">
        <v>0.52996299999999996</v>
      </c>
      <c r="P380" s="74">
        <v>4.682131</v>
      </c>
      <c r="Q380" s="74">
        <v>3.3322050000000001</v>
      </c>
      <c r="R380" s="74">
        <v>7.7748559999999998</v>
      </c>
      <c r="S380" s="74"/>
      <c r="T380" s="76">
        <v>466</v>
      </c>
      <c r="U380" s="154"/>
      <c r="V380" s="74">
        <v>4.6921049999999997</v>
      </c>
      <c r="W380" s="74">
        <v>0.53821399999999997</v>
      </c>
      <c r="X380" s="74">
        <v>4.6634390000000003</v>
      </c>
      <c r="Y380" s="74">
        <v>3.4657360000000001</v>
      </c>
      <c r="Z380" s="74">
        <v>6.8243739999999997</v>
      </c>
      <c r="AA380" s="74"/>
      <c r="AB380" s="76">
        <v>1729</v>
      </c>
      <c r="AC380" s="154"/>
      <c r="AD380" s="74">
        <v>4.6739360000000003</v>
      </c>
      <c r="AE380" s="74">
        <v>0.51999300000000004</v>
      </c>
      <c r="AF380" s="74">
        <v>4.682131</v>
      </c>
      <c r="AG380" s="74">
        <v>3.3322050000000001</v>
      </c>
      <c r="AH380" s="74">
        <v>7.7748559999999998</v>
      </c>
      <c r="AI380" s="74"/>
      <c r="AJ380" s="76">
        <v>2195</v>
      </c>
      <c r="AK380" s="154"/>
      <c r="AL380" s="74">
        <v>4.6777930000000003</v>
      </c>
      <c r="AM380" s="74">
        <v>0.52384299999999995</v>
      </c>
      <c r="AN380" s="74">
        <v>4.682131</v>
      </c>
      <c r="AO380" s="74">
        <v>3.3322050000000001</v>
      </c>
      <c r="AP380" s="74">
        <v>7.7748559999999998</v>
      </c>
    </row>
    <row r="381" spans="1:42" x14ac:dyDescent="0.25">
      <c r="A381" s="213"/>
      <c r="B381" s="213"/>
      <c r="C381" s="68" t="s">
        <v>6320</v>
      </c>
      <c r="D381" s="76">
        <v>378</v>
      </c>
      <c r="E381" s="154"/>
      <c r="F381" s="74">
        <v>124.143991</v>
      </c>
      <c r="G381" s="74">
        <v>33.505355000000002</v>
      </c>
      <c r="H381" s="74">
        <v>121.214286</v>
      </c>
      <c r="I381" s="74">
        <v>42</v>
      </c>
      <c r="J381" s="74">
        <v>294.28571399999998</v>
      </c>
      <c r="K381" s="74"/>
      <c r="L381" s="76">
        <v>1718</v>
      </c>
      <c r="M381" s="154"/>
      <c r="N381" s="74">
        <v>122.936471</v>
      </c>
      <c r="O381" s="74">
        <v>34.430177999999998</v>
      </c>
      <c r="P381" s="74">
        <v>121</v>
      </c>
      <c r="Q381" s="74">
        <v>25</v>
      </c>
      <c r="R381" s="74">
        <v>321.42857099999998</v>
      </c>
      <c r="S381" s="74"/>
      <c r="T381" s="76">
        <v>442</v>
      </c>
      <c r="U381" s="154"/>
      <c r="V381" s="74">
        <v>122.088559</v>
      </c>
      <c r="W381" s="74">
        <v>35.165641000000001</v>
      </c>
      <c r="X381" s="74">
        <v>120.5</v>
      </c>
      <c r="Y381" s="74">
        <v>25</v>
      </c>
      <c r="Z381" s="74">
        <v>321.42857099999998</v>
      </c>
      <c r="AA381" s="74"/>
      <c r="AB381" s="76">
        <v>1654</v>
      </c>
      <c r="AC381" s="154"/>
      <c r="AD381" s="74">
        <v>123.43902199999999</v>
      </c>
      <c r="AE381" s="74">
        <v>34.019711999999998</v>
      </c>
      <c r="AF381" s="74">
        <v>121.42857100000001</v>
      </c>
      <c r="AG381" s="74">
        <v>26</v>
      </c>
      <c r="AH381" s="74">
        <v>294.28571399999998</v>
      </c>
      <c r="AI381" s="74"/>
      <c r="AJ381" s="76">
        <v>2096</v>
      </c>
      <c r="AK381" s="154"/>
      <c r="AL381" s="74">
        <v>123.154239</v>
      </c>
      <c r="AM381" s="74">
        <v>34.260485000000003</v>
      </c>
      <c r="AN381" s="74">
        <v>121</v>
      </c>
      <c r="AO381" s="74">
        <v>25</v>
      </c>
      <c r="AP381" s="74">
        <v>321.42857099999998</v>
      </c>
    </row>
    <row r="382" spans="1:42" x14ac:dyDescent="0.25">
      <c r="A382" s="214" t="s">
        <v>194</v>
      </c>
      <c r="B382" s="214" t="s">
        <v>6044</v>
      </c>
      <c r="C382" s="9" t="s">
        <v>34</v>
      </c>
      <c r="D382" s="77">
        <v>173</v>
      </c>
      <c r="E382" s="151">
        <f>(D382/(MAX(D385:D389))*100)</f>
        <v>27.1585557299843</v>
      </c>
      <c r="F382" s="78"/>
      <c r="G382" s="78"/>
      <c r="H382" s="78"/>
      <c r="I382" s="78"/>
      <c r="J382" s="78"/>
      <c r="K382" s="79"/>
      <c r="L382" s="93">
        <v>933</v>
      </c>
      <c r="M382" s="151">
        <f>(L382/(MAX(L385:L389))*100)</f>
        <v>35.194266314598266</v>
      </c>
      <c r="N382" s="78"/>
      <c r="O382" s="78"/>
      <c r="P382" s="78"/>
      <c r="Q382" s="78"/>
      <c r="R382" s="78"/>
      <c r="S382" s="73"/>
      <c r="T382" s="93">
        <v>293</v>
      </c>
      <c r="U382" s="151">
        <f>(T382/(MAX(T385:T389))*100)</f>
        <v>42.279942279942276</v>
      </c>
      <c r="V382" s="78"/>
      <c r="W382" s="78"/>
      <c r="X382" s="78"/>
      <c r="Y382" s="78"/>
      <c r="Z382" s="78"/>
      <c r="AA382" s="73"/>
      <c r="AB382" s="93">
        <v>813</v>
      </c>
      <c r="AC382" s="151">
        <f>(AB382/(MAX(AB385:AB389))*100)</f>
        <v>31.329479768786129</v>
      </c>
      <c r="AD382" s="78"/>
      <c r="AE382" s="78"/>
      <c r="AF382" s="78"/>
      <c r="AG382" s="78"/>
      <c r="AH382" s="78"/>
      <c r="AI382" s="79"/>
      <c r="AJ382" s="93">
        <v>1106</v>
      </c>
      <c r="AK382" s="151">
        <f>(AJ382/(MAX(AJ385:AJ389))*100)</f>
        <v>33.637469586374699</v>
      </c>
      <c r="AL382" s="78"/>
      <c r="AM382" s="78"/>
      <c r="AN382" s="78"/>
      <c r="AO382" s="78"/>
      <c r="AP382" s="78"/>
    </row>
    <row r="383" spans="1:42" x14ac:dyDescent="0.25">
      <c r="A383" s="214"/>
      <c r="B383" s="214"/>
      <c r="C383" s="9" t="s">
        <v>36</v>
      </c>
      <c r="D383" s="77">
        <v>532</v>
      </c>
      <c r="E383" s="151">
        <f>(D383/(MAX(D385:D389))*100)</f>
        <v>83.516483516483518</v>
      </c>
      <c r="F383" s="78"/>
      <c r="G383" s="78"/>
      <c r="H383" s="78"/>
      <c r="I383" s="78"/>
      <c r="J383" s="78"/>
      <c r="K383" s="79"/>
      <c r="L383" s="93">
        <v>1986</v>
      </c>
      <c r="M383" s="151">
        <f>(L383/(MAX(L385:L389))*100)</f>
        <v>74.915126367408519</v>
      </c>
      <c r="N383" s="78"/>
      <c r="O383" s="78"/>
      <c r="P383" s="78"/>
      <c r="Q383" s="78"/>
      <c r="R383" s="78"/>
      <c r="S383" s="73"/>
      <c r="T383" s="93">
        <v>501</v>
      </c>
      <c r="U383" s="151">
        <f>(T383/(MAX(T385:T389))*100)</f>
        <v>72.294372294372295</v>
      </c>
      <c r="V383" s="78"/>
      <c r="W383" s="78"/>
      <c r="X383" s="78"/>
      <c r="Y383" s="78"/>
      <c r="Z383" s="78"/>
      <c r="AA383" s="73"/>
      <c r="AB383" s="93">
        <v>2017</v>
      </c>
      <c r="AC383" s="151">
        <f>(AB383/(MAX(AB385:AB389))*100)</f>
        <v>77.726396917148364</v>
      </c>
      <c r="AD383" s="78"/>
      <c r="AE383" s="78"/>
      <c r="AF383" s="78"/>
      <c r="AG383" s="78"/>
      <c r="AH383" s="78"/>
      <c r="AI383" s="79"/>
      <c r="AJ383" s="93">
        <v>2518</v>
      </c>
      <c r="AK383" s="151">
        <f>(AJ383/(MAX(AJ385:AJ389))*100)</f>
        <v>76.581508515815088</v>
      </c>
      <c r="AL383" s="78"/>
      <c r="AM383" s="78"/>
      <c r="AN383" s="78"/>
      <c r="AO383" s="78"/>
      <c r="AP383" s="78"/>
    </row>
    <row r="384" spans="1:42" x14ac:dyDescent="0.25">
      <c r="A384" s="214"/>
      <c r="B384" s="214"/>
      <c r="C384" s="9" t="s">
        <v>37</v>
      </c>
      <c r="D384" s="68">
        <v>637</v>
      </c>
      <c r="E384" s="151"/>
      <c r="F384" s="69">
        <v>56.652000000000001</v>
      </c>
      <c r="G384" s="69">
        <v>11.032400000000001</v>
      </c>
      <c r="H384" s="69">
        <v>57.5</v>
      </c>
      <c r="I384" s="69">
        <v>35.1</v>
      </c>
      <c r="J384" s="69">
        <v>79.400000000000006</v>
      </c>
      <c r="K384" s="79"/>
      <c r="L384" s="90">
        <v>2651</v>
      </c>
      <c r="M384" s="151"/>
      <c r="N384" s="69">
        <v>61.058500000000002</v>
      </c>
      <c r="O384" s="69">
        <v>11.9153</v>
      </c>
      <c r="P384" s="69">
        <v>63.6</v>
      </c>
      <c r="Q384" s="69">
        <v>34.4</v>
      </c>
      <c r="R384" s="69">
        <v>80.7</v>
      </c>
      <c r="S384" s="73"/>
      <c r="T384" s="90">
        <v>693</v>
      </c>
      <c r="U384" s="151"/>
      <c r="V384" s="69">
        <v>63.800600000000003</v>
      </c>
      <c r="W384" s="69">
        <v>12.2423</v>
      </c>
      <c r="X384" s="69">
        <v>66.8</v>
      </c>
      <c r="Y384" s="69">
        <v>34.4</v>
      </c>
      <c r="Z384" s="69">
        <v>80.2</v>
      </c>
      <c r="AA384" s="73"/>
      <c r="AB384" s="90">
        <v>2595</v>
      </c>
      <c r="AC384" s="151"/>
      <c r="AD384" s="69">
        <v>59.244599999999998</v>
      </c>
      <c r="AE384" s="69">
        <v>11.591699999999999</v>
      </c>
      <c r="AF384" s="69">
        <v>61.3</v>
      </c>
      <c r="AG384" s="69">
        <v>34.6</v>
      </c>
      <c r="AH384" s="69">
        <v>80.7</v>
      </c>
      <c r="AI384" s="79"/>
      <c r="AJ384" s="90">
        <v>3288</v>
      </c>
      <c r="AK384" s="151"/>
      <c r="AL384" s="69">
        <v>60.204799999999999</v>
      </c>
      <c r="AM384" s="69">
        <v>11.876200000000001</v>
      </c>
      <c r="AN384" s="69">
        <v>62.65</v>
      </c>
      <c r="AO384" s="69">
        <v>34.4</v>
      </c>
      <c r="AP384" s="69">
        <v>80.7</v>
      </c>
    </row>
    <row r="385" spans="1:42" x14ac:dyDescent="0.25">
      <c r="A385" s="214"/>
      <c r="B385" s="214"/>
      <c r="C385" s="70" t="s">
        <v>6318</v>
      </c>
      <c r="D385" s="68">
        <v>637</v>
      </c>
      <c r="E385" s="151"/>
      <c r="F385" s="69">
        <v>69.2072</v>
      </c>
      <c r="G385" s="69">
        <v>17.8535</v>
      </c>
      <c r="H385" s="69">
        <v>68</v>
      </c>
      <c r="I385" s="69">
        <v>32</v>
      </c>
      <c r="J385" s="69">
        <v>150</v>
      </c>
      <c r="K385" s="74"/>
      <c r="L385" s="90">
        <v>2651</v>
      </c>
      <c r="M385" s="151"/>
      <c r="N385" s="69">
        <v>67.515699999999995</v>
      </c>
      <c r="O385" s="69">
        <v>17.240200000000002</v>
      </c>
      <c r="P385" s="69">
        <v>66</v>
      </c>
      <c r="Q385" s="69">
        <v>27</v>
      </c>
      <c r="R385" s="69">
        <v>154</v>
      </c>
      <c r="S385" s="69"/>
      <c r="T385" s="90">
        <v>693</v>
      </c>
      <c r="U385" s="151"/>
      <c r="V385" s="69">
        <v>67.2136</v>
      </c>
      <c r="W385" s="69">
        <v>17.499199999999998</v>
      </c>
      <c r="X385" s="69">
        <v>66</v>
      </c>
      <c r="Y385" s="69">
        <v>27</v>
      </c>
      <c r="Z385" s="69">
        <v>131</v>
      </c>
      <c r="AA385" s="69"/>
      <c r="AB385" s="90">
        <v>2595</v>
      </c>
      <c r="AC385" s="151"/>
      <c r="AD385" s="69">
        <v>68.011600000000001</v>
      </c>
      <c r="AE385" s="69">
        <v>17.335899999999999</v>
      </c>
      <c r="AF385" s="69">
        <v>66</v>
      </c>
      <c r="AG385" s="69">
        <v>31</v>
      </c>
      <c r="AH385" s="69">
        <v>154</v>
      </c>
      <c r="AI385" s="74"/>
      <c r="AJ385" s="90">
        <v>3288</v>
      </c>
      <c r="AK385" s="151"/>
      <c r="AL385" s="69">
        <v>67.843400000000003</v>
      </c>
      <c r="AM385" s="69">
        <v>17.370799999999999</v>
      </c>
      <c r="AN385" s="69">
        <v>66</v>
      </c>
      <c r="AO385" s="69">
        <v>27</v>
      </c>
      <c r="AP385" s="69">
        <v>154</v>
      </c>
    </row>
    <row r="386" spans="1:42" x14ac:dyDescent="0.25">
      <c r="A386" s="214"/>
      <c r="B386" s="214"/>
      <c r="C386" s="70" t="s">
        <v>38</v>
      </c>
      <c r="D386" s="68">
        <v>637</v>
      </c>
      <c r="E386" s="151"/>
      <c r="F386" s="69">
        <v>4.2046999999999999</v>
      </c>
      <c r="G386" s="69">
        <v>0.2555</v>
      </c>
      <c r="H386" s="69">
        <v>4.2195</v>
      </c>
      <c r="I386" s="69">
        <v>3.4657</v>
      </c>
      <c r="J386" s="69">
        <v>5.0106000000000002</v>
      </c>
      <c r="K386" s="74"/>
      <c r="L386" s="90">
        <v>2651</v>
      </c>
      <c r="M386" s="151"/>
      <c r="N386" s="69">
        <v>4.1801000000000004</v>
      </c>
      <c r="O386" s="69">
        <v>0.25519999999999998</v>
      </c>
      <c r="P386" s="69">
        <v>4.1897000000000002</v>
      </c>
      <c r="Q386" s="69">
        <v>3.2957999999999998</v>
      </c>
      <c r="R386" s="69">
        <v>5.0369999999999999</v>
      </c>
      <c r="S386" s="69"/>
      <c r="T386" s="90">
        <v>693</v>
      </c>
      <c r="U386" s="151"/>
      <c r="V386" s="69">
        <v>4.1740000000000004</v>
      </c>
      <c r="W386" s="69">
        <v>0.26229999999999998</v>
      </c>
      <c r="X386" s="69">
        <v>4.1897000000000002</v>
      </c>
      <c r="Y386" s="69">
        <v>3.2957999999999998</v>
      </c>
      <c r="Z386" s="69">
        <v>4.8752000000000004</v>
      </c>
      <c r="AA386" s="69"/>
      <c r="AB386" s="90">
        <v>2595</v>
      </c>
      <c r="AC386" s="151"/>
      <c r="AD386" s="69">
        <v>4.1878000000000002</v>
      </c>
      <c r="AE386" s="69">
        <v>0.2535</v>
      </c>
      <c r="AF386" s="69">
        <v>4.1897000000000002</v>
      </c>
      <c r="AG386" s="69">
        <v>3.4340000000000002</v>
      </c>
      <c r="AH386" s="69">
        <v>5.0369999999999999</v>
      </c>
      <c r="AI386" s="74"/>
      <c r="AJ386" s="90">
        <v>3288</v>
      </c>
      <c r="AK386" s="151"/>
      <c r="AL386" s="69">
        <v>4.1848999999999998</v>
      </c>
      <c r="AM386" s="69">
        <v>0.25540000000000002</v>
      </c>
      <c r="AN386" s="69">
        <v>4.1897000000000002</v>
      </c>
      <c r="AO386" s="69">
        <v>3.2957999999999998</v>
      </c>
      <c r="AP386" s="69">
        <v>5.0369999999999999</v>
      </c>
    </row>
    <row r="387" spans="1:42" x14ac:dyDescent="0.25">
      <c r="A387" s="214"/>
      <c r="B387" s="214"/>
      <c r="C387" s="71" t="s">
        <v>6319</v>
      </c>
      <c r="D387" s="68">
        <v>486</v>
      </c>
      <c r="E387" s="151"/>
      <c r="F387" s="69">
        <v>88.355999999999995</v>
      </c>
      <c r="G387" s="69">
        <v>60.953899999999997</v>
      </c>
      <c r="H387" s="69">
        <v>74.5</v>
      </c>
      <c r="I387" s="69">
        <v>20</v>
      </c>
      <c r="J387" s="69">
        <v>819</v>
      </c>
      <c r="K387" s="74"/>
      <c r="L387" s="90">
        <v>2068</v>
      </c>
      <c r="M387" s="151"/>
      <c r="N387" s="69">
        <v>93.284300000000002</v>
      </c>
      <c r="O387" s="69">
        <v>51.941000000000003</v>
      </c>
      <c r="P387" s="69">
        <v>80</v>
      </c>
      <c r="Q387" s="69">
        <v>19</v>
      </c>
      <c r="R387" s="69">
        <v>597</v>
      </c>
      <c r="S387" s="69"/>
      <c r="T387" s="90">
        <v>537</v>
      </c>
      <c r="U387" s="151"/>
      <c r="V387" s="69">
        <v>95.8399</v>
      </c>
      <c r="W387" s="69">
        <v>51.944800000000001</v>
      </c>
      <c r="X387" s="69">
        <v>83</v>
      </c>
      <c r="Y387" s="69">
        <v>23</v>
      </c>
      <c r="Z387" s="69">
        <v>392</v>
      </c>
      <c r="AA387" s="69"/>
      <c r="AB387" s="90">
        <v>2017</v>
      </c>
      <c r="AC387" s="151"/>
      <c r="AD387" s="69">
        <v>91.416499999999999</v>
      </c>
      <c r="AE387" s="69">
        <v>54.251100000000001</v>
      </c>
      <c r="AF387" s="69">
        <v>77</v>
      </c>
      <c r="AG387" s="69">
        <v>19</v>
      </c>
      <c r="AH387" s="69">
        <v>819</v>
      </c>
      <c r="AI387" s="74"/>
      <c r="AJ387" s="90">
        <v>2554</v>
      </c>
      <c r="AK387" s="151"/>
      <c r="AL387" s="69">
        <v>92.346500000000006</v>
      </c>
      <c r="AM387" s="69">
        <v>53.794600000000003</v>
      </c>
      <c r="AN387" s="69">
        <v>78</v>
      </c>
      <c r="AO387" s="69">
        <v>19</v>
      </c>
      <c r="AP387" s="69">
        <v>819</v>
      </c>
    </row>
    <row r="388" spans="1:42" x14ac:dyDescent="0.25">
      <c r="A388" s="214"/>
      <c r="B388" s="214"/>
      <c r="C388" s="71" t="s">
        <v>39</v>
      </c>
      <c r="D388" s="68">
        <v>486</v>
      </c>
      <c r="E388" s="151"/>
      <c r="F388" s="69">
        <v>4.3419999999999996</v>
      </c>
      <c r="G388" s="69">
        <v>0.49909999999999999</v>
      </c>
      <c r="H388" s="69">
        <v>4.3108000000000004</v>
      </c>
      <c r="I388" s="69">
        <v>2.9956999999999998</v>
      </c>
      <c r="J388" s="69">
        <v>6.7081</v>
      </c>
      <c r="K388" s="74"/>
      <c r="L388" s="90">
        <v>2068</v>
      </c>
      <c r="M388" s="151"/>
      <c r="N388" s="69">
        <v>4.4128999999999996</v>
      </c>
      <c r="O388" s="69">
        <v>0.48330000000000001</v>
      </c>
      <c r="P388" s="69">
        <v>4.3819999999999997</v>
      </c>
      <c r="Q388" s="69">
        <v>2.9443999999999999</v>
      </c>
      <c r="R388" s="69">
        <v>6.3918999999999997</v>
      </c>
      <c r="S388" s="69"/>
      <c r="T388" s="90">
        <v>537</v>
      </c>
      <c r="U388" s="151"/>
      <c r="V388" s="69">
        <v>4.4416000000000002</v>
      </c>
      <c r="W388" s="69">
        <v>0.48330000000000001</v>
      </c>
      <c r="X388" s="69">
        <v>4.4188000000000001</v>
      </c>
      <c r="Y388" s="69">
        <v>3.1355</v>
      </c>
      <c r="Z388" s="69">
        <v>5.9713000000000003</v>
      </c>
      <c r="AA388" s="69"/>
      <c r="AB388" s="90">
        <v>2017</v>
      </c>
      <c r="AC388" s="151"/>
      <c r="AD388" s="69">
        <v>4.3882000000000003</v>
      </c>
      <c r="AE388" s="69">
        <v>0.48749999999999999</v>
      </c>
      <c r="AF388" s="69">
        <v>4.3437999999999999</v>
      </c>
      <c r="AG388" s="69">
        <v>2.9443999999999999</v>
      </c>
      <c r="AH388" s="69">
        <v>6.7081</v>
      </c>
      <c r="AI388" s="74"/>
      <c r="AJ388" s="90">
        <v>2554</v>
      </c>
      <c r="AK388" s="151"/>
      <c r="AL388" s="69">
        <v>4.3994</v>
      </c>
      <c r="AM388" s="69">
        <v>0.48699999999999999</v>
      </c>
      <c r="AN388" s="69">
        <v>4.3567</v>
      </c>
      <c r="AO388" s="69">
        <v>2.9443999999999999</v>
      </c>
      <c r="AP388" s="69">
        <v>6.7081</v>
      </c>
    </row>
    <row r="389" spans="1:42" x14ac:dyDescent="0.25">
      <c r="A389" s="214"/>
      <c r="B389" s="214"/>
      <c r="C389" s="68" t="s">
        <v>6320</v>
      </c>
      <c r="D389" s="68">
        <v>637</v>
      </c>
      <c r="E389" s="151"/>
      <c r="F389" s="69">
        <v>121.9482</v>
      </c>
      <c r="G389" s="69">
        <v>31.671800000000001</v>
      </c>
      <c r="H389" s="69">
        <v>120</v>
      </c>
      <c r="I389" s="69">
        <v>47</v>
      </c>
      <c r="J389" s="69">
        <v>248</v>
      </c>
      <c r="K389" s="74"/>
      <c r="L389" s="90">
        <v>2651</v>
      </c>
      <c r="M389" s="151"/>
      <c r="N389" s="69">
        <v>119.14490000000001</v>
      </c>
      <c r="O389" s="69">
        <v>28.4999</v>
      </c>
      <c r="P389" s="69">
        <v>118</v>
      </c>
      <c r="Q389" s="69">
        <v>26</v>
      </c>
      <c r="R389" s="69">
        <v>293</v>
      </c>
      <c r="S389" s="69"/>
      <c r="T389" s="90">
        <v>693</v>
      </c>
      <c r="U389" s="151"/>
      <c r="V389" s="69">
        <v>117.7316</v>
      </c>
      <c r="W389" s="69">
        <v>27.762599999999999</v>
      </c>
      <c r="X389" s="69">
        <v>116</v>
      </c>
      <c r="Y389" s="69">
        <v>34</v>
      </c>
      <c r="Z389" s="69">
        <v>207</v>
      </c>
      <c r="AA389" s="69"/>
      <c r="AB389" s="90">
        <v>2595</v>
      </c>
      <c r="AC389" s="151"/>
      <c r="AD389" s="69">
        <v>120.21040000000001</v>
      </c>
      <c r="AE389" s="69">
        <v>29.501899999999999</v>
      </c>
      <c r="AF389" s="69">
        <v>118</v>
      </c>
      <c r="AG389" s="69">
        <v>26</v>
      </c>
      <c r="AH389" s="69">
        <v>293</v>
      </c>
      <c r="AI389" s="74"/>
      <c r="AJ389" s="90">
        <v>3288</v>
      </c>
      <c r="AK389" s="151"/>
      <c r="AL389" s="69">
        <v>119.688</v>
      </c>
      <c r="AM389" s="69">
        <v>29.157399999999999</v>
      </c>
      <c r="AN389" s="69">
        <v>118</v>
      </c>
      <c r="AO389" s="69">
        <v>26</v>
      </c>
      <c r="AP389" s="69">
        <v>293</v>
      </c>
    </row>
    <row r="390" spans="1:42" x14ac:dyDescent="0.25">
      <c r="A390" s="211" t="s">
        <v>200</v>
      </c>
      <c r="B390" s="211" t="s">
        <v>208</v>
      </c>
      <c r="C390" s="9" t="s">
        <v>34</v>
      </c>
      <c r="D390" s="77">
        <v>916</v>
      </c>
      <c r="E390" s="151">
        <f>(D390/(MAX(D393:D397))*100)</f>
        <v>34.855403348554034</v>
      </c>
      <c r="F390" s="78"/>
      <c r="G390" s="78"/>
      <c r="H390" s="78"/>
      <c r="I390" s="78"/>
      <c r="J390" s="78"/>
      <c r="K390" s="79"/>
      <c r="L390" s="93">
        <v>4481</v>
      </c>
      <c r="M390" s="151">
        <f>(L390/(MAX(L393:L397))*100)</f>
        <v>43.090681796326571</v>
      </c>
      <c r="N390" s="78"/>
      <c r="O390" s="78"/>
      <c r="P390" s="78"/>
      <c r="Q390" s="78"/>
      <c r="R390" s="78"/>
      <c r="S390" s="73"/>
      <c r="T390" s="93">
        <v>1146</v>
      </c>
      <c r="U390" s="151">
        <f>(T390/(MAX(T393:T397))*100)</f>
        <v>42.649795310755486</v>
      </c>
      <c r="V390" s="78"/>
      <c r="W390" s="78"/>
      <c r="X390" s="78"/>
      <c r="Y390" s="78"/>
      <c r="Z390" s="78"/>
      <c r="AA390" s="73"/>
      <c r="AB390" s="93">
        <v>4251</v>
      </c>
      <c r="AC390" s="151">
        <f>(AB390/(MAX(AB393:AB397))*100)</f>
        <v>41.112185686653774</v>
      </c>
      <c r="AD390" s="78"/>
      <c r="AE390" s="78"/>
      <c r="AF390" s="78"/>
      <c r="AG390" s="78"/>
      <c r="AH390" s="78"/>
      <c r="AI390" s="79"/>
      <c r="AJ390" s="93">
        <v>5397</v>
      </c>
      <c r="AK390" s="151">
        <f>(AJ390/(MAX(AJ393:AJ397))*100)</f>
        <v>41.429339065018809</v>
      </c>
      <c r="AL390" s="78"/>
      <c r="AM390" s="78"/>
      <c r="AN390" s="78"/>
      <c r="AO390" s="78"/>
      <c r="AP390" s="78"/>
    </row>
    <row r="391" spans="1:42" x14ac:dyDescent="0.25">
      <c r="A391" s="212"/>
      <c r="B391" s="212"/>
      <c r="C391" s="9" t="s">
        <v>36</v>
      </c>
      <c r="D391" s="77">
        <v>205</v>
      </c>
      <c r="E391" s="151">
        <f>(D391/(MAX(D393:D397))*100)</f>
        <v>7.8006088280060881</v>
      </c>
      <c r="F391" s="78"/>
      <c r="G391" s="78"/>
      <c r="H391" s="78"/>
      <c r="I391" s="78"/>
      <c r="J391" s="78"/>
      <c r="K391" s="79"/>
      <c r="L391" s="93">
        <v>688</v>
      </c>
      <c r="M391" s="151">
        <f>(L391/(MAX(L393:L397))*100)</f>
        <v>6.6160207712280021</v>
      </c>
      <c r="N391" s="78"/>
      <c r="O391" s="78"/>
      <c r="P391" s="78"/>
      <c r="Q391" s="78"/>
      <c r="R391" s="78"/>
      <c r="S391" s="73"/>
      <c r="T391" s="93">
        <v>228</v>
      </c>
      <c r="U391" s="151">
        <f>(T391/(MAX(T393:T397))*100)</f>
        <v>8.4852995906215103</v>
      </c>
      <c r="V391" s="78"/>
      <c r="W391" s="78"/>
      <c r="X391" s="78"/>
      <c r="Y391" s="78"/>
      <c r="Z391" s="78"/>
      <c r="AA391" s="73"/>
      <c r="AB391" s="93">
        <v>665</v>
      </c>
      <c r="AC391" s="151">
        <f>(AB391/(MAX(AB393:AB397))*100)</f>
        <v>6.4313346228239849</v>
      </c>
      <c r="AD391" s="78"/>
      <c r="AE391" s="78"/>
      <c r="AF391" s="78"/>
      <c r="AG391" s="78"/>
      <c r="AH391" s="78"/>
      <c r="AI391" s="79"/>
      <c r="AJ391" s="93">
        <v>893</v>
      </c>
      <c r="AK391" s="151">
        <f>(AJ391/(MAX(AJ393:AJ397))*100)</f>
        <v>6.8549934750901969</v>
      </c>
      <c r="AL391" s="78"/>
      <c r="AM391" s="78"/>
      <c r="AN391" s="78"/>
      <c r="AO391" s="78"/>
      <c r="AP391" s="78"/>
    </row>
    <row r="392" spans="1:42" x14ac:dyDescent="0.25">
      <c r="A392" s="212"/>
      <c r="B392" s="212"/>
      <c r="C392" s="9" t="s">
        <v>37</v>
      </c>
      <c r="D392" s="77">
        <v>2628</v>
      </c>
      <c r="E392" s="153"/>
      <c r="F392" s="79">
        <v>49.824581430745802</v>
      </c>
      <c r="G392" s="79">
        <v>10.0863446272896</v>
      </c>
      <c r="H392" s="79">
        <v>49</v>
      </c>
      <c r="I392" s="79">
        <v>18</v>
      </c>
      <c r="J392" s="79">
        <v>89</v>
      </c>
      <c r="K392" s="79"/>
      <c r="L392" s="93">
        <v>10399</v>
      </c>
      <c r="M392" s="153"/>
      <c r="N392" s="79">
        <v>47.408693143571497</v>
      </c>
      <c r="O392" s="79">
        <v>11.5334175566752</v>
      </c>
      <c r="P392" s="79">
        <v>47</v>
      </c>
      <c r="Q392" s="79">
        <v>18</v>
      </c>
      <c r="R392" s="79">
        <v>89</v>
      </c>
      <c r="S392" s="73"/>
      <c r="T392" s="93">
        <v>2687</v>
      </c>
      <c r="U392" s="153"/>
      <c r="V392" s="79">
        <v>50.653516933383003</v>
      </c>
      <c r="W392" s="79">
        <v>11.657759636450001</v>
      </c>
      <c r="X392" s="79">
        <v>50</v>
      </c>
      <c r="Y392" s="79">
        <v>18</v>
      </c>
      <c r="Z392" s="79">
        <v>88</v>
      </c>
      <c r="AA392" s="73"/>
      <c r="AB392" s="93">
        <v>10340</v>
      </c>
      <c r="AC392" s="153"/>
      <c r="AD392" s="79">
        <v>47.179497098646003</v>
      </c>
      <c r="AE392" s="79">
        <v>11.0912596908829</v>
      </c>
      <c r="AF392" s="79">
        <v>46</v>
      </c>
      <c r="AG392" s="79">
        <v>18</v>
      </c>
      <c r="AH392" s="79">
        <v>89</v>
      </c>
      <c r="AI392" s="79"/>
      <c r="AJ392" s="93">
        <v>13027</v>
      </c>
      <c r="AK392" s="153"/>
      <c r="AL392" s="79">
        <v>47.896062025024897</v>
      </c>
      <c r="AM392" s="79">
        <v>11.297789527596899</v>
      </c>
      <c r="AN392" s="79">
        <v>47</v>
      </c>
      <c r="AO392" s="79">
        <v>18</v>
      </c>
      <c r="AP392" s="79">
        <v>89</v>
      </c>
    </row>
    <row r="393" spans="1:42" x14ac:dyDescent="0.25">
      <c r="A393" s="212"/>
      <c r="B393" s="212"/>
      <c r="C393" s="70" t="s">
        <v>6318</v>
      </c>
      <c r="D393" s="68">
        <v>2628</v>
      </c>
      <c r="E393" s="151"/>
      <c r="F393" s="69">
        <v>57.312677511415501</v>
      </c>
      <c r="G393" s="69">
        <v>15.199606338026101</v>
      </c>
      <c r="H393" s="69">
        <v>54.137999999999998</v>
      </c>
      <c r="I393" s="69">
        <v>23.202000000000002</v>
      </c>
      <c r="J393" s="69">
        <v>131.47800000000001</v>
      </c>
      <c r="K393" s="74"/>
      <c r="L393" s="90">
        <v>10398</v>
      </c>
      <c r="M393" s="151"/>
      <c r="N393" s="69">
        <v>56.382221148297802</v>
      </c>
      <c r="O393" s="69">
        <v>15.0210381226041</v>
      </c>
      <c r="P393" s="69">
        <v>54.137999999999998</v>
      </c>
      <c r="Q393" s="69">
        <v>11.601000000000001</v>
      </c>
      <c r="R393" s="69">
        <v>139.21199999999999</v>
      </c>
      <c r="S393" s="69"/>
      <c r="T393" s="90">
        <v>2687</v>
      </c>
      <c r="U393" s="151"/>
      <c r="V393" s="69">
        <v>56.6219754372907</v>
      </c>
      <c r="W393" s="69">
        <v>15.4300357075447</v>
      </c>
      <c r="X393" s="69">
        <v>54.137999999999998</v>
      </c>
      <c r="Y393" s="69">
        <v>11.601000000000001</v>
      </c>
      <c r="Z393" s="69">
        <v>139.21199999999999</v>
      </c>
      <c r="AA393" s="69"/>
      <c r="AB393" s="90">
        <v>10339</v>
      </c>
      <c r="AC393" s="151"/>
      <c r="AD393" s="69">
        <v>56.5564178353806</v>
      </c>
      <c r="AE393" s="69">
        <v>14.9646848289413</v>
      </c>
      <c r="AF393" s="69">
        <v>54.137999999999998</v>
      </c>
      <c r="AG393" s="69">
        <v>19.335000000000001</v>
      </c>
      <c r="AH393" s="69">
        <v>131.47800000000001</v>
      </c>
      <c r="AI393" s="74"/>
      <c r="AJ393" s="90">
        <v>13026</v>
      </c>
      <c r="AK393" s="151"/>
      <c r="AL393" s="69">
        <v>56.569941040994898</v>
      </c>
      <c r="AM393" s="69">
        <v>15.061278321001399</v>
      </c>
      <c r="AN393" s="69">
        <v>54.137999999999998</v>
      </c>
      <c r="AO393" s="69">
        <v>11.601000000000001</v>
      </c>
      <c r="AP393" s="69">
        <v>139.21199999999999</v>
      </c>
    </row>
    <row r="394" spans="1:42" x14ac:dyDescent="0.25">
      <c r="A394" s="212"/>
      <c r="B394" s="212"/>
      <c r="C394" s="70" t="s">
        <v>38</v>
      </c>
      <c r="D394" s="68">
        <v>2628</v>
      </c>
      <c r="E394" s="151"/>
      <c r="F394" s="69">
        <v>4.0138729851002797</v>
      </c>
      <c r="G394" s="69">
        <v>0.26449194083918698</v>
      </c>
      <c r="H394" s="69">
        <v>3.99153634224042</v>
      </c>
      <c r="I394" s="69">
        <v>3.1442384818532201</v>
      </c>
      <c r="J394" s="69">
        <v>4.87883953724132</v>
      </c>
      <c r="K394" s="74"/>
      <c r="L394" s="90">
        <v>10398</v>
      </c>
      <c r="M394" s="151"/>
      <c r="N394" s="69">
        <v>3.9973605588597398</v>
      </c>
      <c r="O394" s="69">
        <v>0.26480085011027699</v>
      </c>
      <c r="P394" s="69">
        <v>3.99153634224042</v>
      </c>
      <c r="Q394" s="69">
        <v>2.4510913012932698</v>
      </c>
      <c r="R394" s="69">
        <v>4.9359979510812702</v>
      </c>
      <c r="S394" s="69"/>
      <c r="T394" s="90">
        <v>2687</v>
      </c>
      <c r="U394" s="151"/>
      <c r="V394" s="69">
        <v>4.0001797948713396</v>
      </c>
      <c r="W394" s="69">
        <v>0.27025462358740798</v>
      </c>
      <c r="X394" s="69">
        <v>3.99153634224042</v>
      </c>
      <c r="Y394" s="69">
        <v>2.4510913012932698</v>
      </c>
      <c r="Z394" s="69">
        <v>4.9359979510812702</v>
      </c>
      <c r="AA394" s="69"/>
      <c r="AB394" s="90">
        <v>10339</v>
      </c>
      <c r="AC394" s="151"/>
      <c r="AD394" s="69">
        <v>4.0008250495258597</v>
      </c>
      <c r="AE394" s="69">
        <v>0.263391376017995</v>
      </c>
      <c r="AF394" s="69">
        <v>3.99153634224042</v>
      </c>
      <c r="AG394" s="69">
        <v>2.9619169250592599</v>
      </c>
      <c r="AH394" s="69">
        <v>4.87883953724132</v>
      </c>
      <c r="AI394" s="74"/>
      <c r="AJ394" s="90">
        <v>13026</v>
      </c>
      <c r="AK394" s="151"/>
      <c r="AL394" s="69">
        <v>4.0006919465581996</v>
      </c>
      <c r="AM394" s="69">
        <v>0.264811337425017</v>
      </c>
      <c r="AN394" s="69">
        <v>3.99153634224042</v>
      </c>
      <c r="AO394" s="69">
        <v>2.4510913012932698</v>
      </c>
      <c r="AP394" s="69">
        <v>4.9359979510812702</v>
      </c>
    </row>
    <row r="395" spans="1:42" x14ac:dyDescent="0.25">
      <c r="A395" s="212"/>
      <c r="B395" s="212"/>
      <c r="C395" s="71" t="s">
        <v>6319</v>
      </c>
      <c r="D395" s="68">
        <v>2628</v>
      </c>
      <c r="E395" s="151"/>
      <c r="F395" s="69">
        <v>110.26555407389399</v>
      </c>
      <c r="G395" s="69">
        <v>67.159292775109805</v>
      </c>
      <c r="H395" s="69">
        <v>92.920353982300895</v>
      </c>
      <c r="I395" s="69">
        <v>23.8938053097345</v>
      </c>
      <c r="J395" s="69">
        <v>799.11504424778798</v>
      </c>
      <c r="K395" s="74"/>
      <c r="L395" s="90">
        <v>10399</v>
      </c>
      <c r="M395" s="151"/>
      <c r="N395" s="69">
        <v>110.075679502879</v>
      </c>
      <c r="O395" s="69">
        <v>74.861535140588501</v>
      </c>
      <c r="P395" s="69">
        <v>90.265486725663706</v>
      </c>
      <c r="Q395" s="69">
        <v>4.4247787610619502</v>
      </c>
      <c r="R395" s="69">
        <v>1243.3628318584099</v>
      </c>
      <c r="S395" s="69"/>
      <c r="T395" s="90">
        <v>2687</v>
      </c>
      <c r="U395" s="151"/>
      <c r="V395" s="69">
        <v>118.115409823108</v>
      </c>
      <c r="W395" s="69">
        <v>78.8843673915582</v>
      </c>
      <c r="X395" s="69">
        <v>98.230088495575203</v>
      </c>
      <c r="Y395" s="69">
        <v>25.663716814159301</v>
      </c>
      <c r="Z395" s="69">
        <v>1243.3628318584099</v>
      </c>
      <c r="AA395" s="69"/>
      <c r="AB395" s="90">
        <v>10340</v>
      </c>
      <c r="AC395" s="151"/>
      <c r="AD395" s="69">
        <v>108.034696427654</v>
      </c>
      <c r="AE395" s="69">
        <v>71.726381510026698</v>
      </c>
      <c r="AF395" s="69">
        <v>89.3805309734513</v>
      </c>
      <c r="AG395" s="69">
        <v>4.4247787610619502</v>
      </c>
      <c r="AH395" s="69">
        <v>1065.4867256637201</v>
      </c>
      <c r="AI395" s="74"/>
      <c r="AJ395" s="90">
        <v>13027</v>
      </c>
      <c r="AK395" s="151"/>
      <c r="AL395" s="69">
        <v>110.113983822571</v>
      </c>
      <c r="AM395" s="69">
        <v>73.370420180130296</v>
      </c>
      <c r="AN395" s="69">
        <v>91.150442477876098</v>
      </c>
      <c r="AO395" s="69">
        <v>4.4247787610619502</v>
      </c>
      <c r="AP395" s="69">
        <v>1243.3628318584099</v>
      </c>
    </row>
    <row r="396" spans="1:42" x14ac:dyDescent="0.25">
      <c r="A396" s="212"/>
      <c r="B396" s="212"/>
      <c r="C396" s="71" t="s">
        <v>39</v>
      </c>
      <c r="D396" s="68">
        <v>2628</v>
      </c>
      <c r="E396" s="151"/>
      <c r="F396" s="69">
        <v>4.56522132718883</v>
      </c>
      <c r="G396" s="69">
        <v>0.50632563585246104</v>
      </c>
      <c r="H396" s="69">
        <v>4.5317427174332696</v>
      </c>
      <c r="I396" s="69">
        <v>3.1736192332800801</v>
      </c>
      <c r="J396" s="69">
        <v>6.6835049206927399</v>
      </c>
      <c r="K396" s="74"/>
      <c r="L396" s="90">
        <v>10399</v>
      </c>
      <c r="M396" s="151"/>
      <c r="N396" s="69">
        <v>4.5542077910799703</v>
      </c>
      <c r="O396" s="69">
        <v>0.512588383231942</v>
      </c>
      <c r="P396" s="69">
        <v>4.5027551805600199</v>
      </c>
      <c r="Q396" s="69">
        <v>1.4882702608759499</v>
      </c>
      <c r="R396" s="69">
        <v>7.1255749490435996</v>
      </c>
      <c r="S396" s="69"/>
      <c r="T396" s="90">
        <v>2687</v>
      </c>
      <c r="U396" s="151"/>
      <c r="V396" s="69">
        <v>4.6302729143238199</v>
      </c>
      <c r="W396" s="69">
        <v>0.50321745165393095</v>
      </c>
      <c r="X396" s="69">
        <v>4.5873125685880796</v>
      </c>
      <c r="Y396" s="69">
        <v>3.2450781972622198</v>
      </c>
      <c r="Z396" s="69">
        <v>7.1255749490435996</v>
      </c>
      <c r="AA396" s="69"/>
      <c r="AB396" s="90">
        <v>10340</v>
      </c>
      <c r="AC396" s="151"/>
      <c r="AD396" s="69">
        <v>4.5372403429888601</v>
      </c>
      <c r="AE396" s="69">
        <v>0.51170076085481198</v>
      </c>
      <c r="AF396" s="69">
        <v>4.4929028841170098</v>
      </c>
      <c r="AG396" s="69">
        <v>1.4882702608759499</v>
      </c>
      <c r="AH396" s="69">
        <v>6.9711869931445198</v>
      </c>
      <c r="AI396" s="74"/>
      <c r="AJ396" s="90">
        <v>13027</v>
      </c>
      <c r="AK396" s="151"/>
      <c r="AL396" s="69">
        <v>4.5564296052270601</v>
      </c>
      <c r="AM396" s="69">
        <v>0.51133090567335304</v>
      </c>
      <c r="AN396" s="69">
        <v>4.5125113555053904</v>
      </c>
      <c r="AO396" s="69">
        <v>1.4882702608759499</v>
      </c>
      <c r="AP396" s="69">
        <v>7.1255749490435996</v>
      </c>
    </row>
    <row r="397" spans="1:42" x14ac:dyDescent="0.25">
      <c r="A397" s="213"/>
      <c r="B397" s="213"/>
      <c r="C397" s="68" t="s">
        <v>6320</v>
      </c>
      <c r="D397" s="76">
        <v>2628</v>
      </c>
      <c r="E397" s="154"/>
      <c r="F397" s="74">
        <v>132.482923907371</v>
      </c>
      <c r="G397" s="74">
        <v>35.299823862870298</v>
      </c>
      <c r="H397" s="74">
        <v>131.47800000000001</v>
      </c>
      <c r="I397" s="74">
        <v>42.536999999999999</v>
      </c>
      <c r="J397" s="74">
        <v>314.88428571428602</v>
      </c>
      <c r="K397" s="74"/>
      <c r="L397" s="90">
        <v>10399</v>
      </c>
      <c r="M397" s="154"/>
      <c r="N397" s="69">
        <v>129.04881853088401</v>
      </c>
      <c r="O397" s="69">
        <v>35.114532988959198</v>
      </c>
      <c r="P397" s="69">
        <v>127.611</v>
      </c>
      <c r="Q397" s="69">
        <v>23.202000000000002</v>
      </c>
      <c r="R397" s="69">
        <v>341.29928837417799</v>
      </c>
      <c r="S397" s="69"/>
      <c r="T397" s="76">
        <v>2687</v>
      </c>
      <c r="U397" s="154"/>
      <c r="V397" s="74">
        <v>136.41607820192499</v>
      </c>
      <c r="W397" s="74">
        <v>36.103468979270097</v>
      </c>
      <c r="X397" s="74">
        <v>135.345</v>
      </c>
      <c r="Y397" s="74">
        <v>27.068999999999999</v>
      </c>
      <c r="Z397" s="74">
        <v>332.56200000000001</v>
      </c>
      <c r="AA397" s="69"/>
      <c r="AB397" s="76">
        <v>10340</v>
      </c>
      <c r="AC397" s="154"/>
      <c r="AD397" s="74">
        <v>128.00713595770401</v>
      </c>
      <c r="AE397" s="74">
        <v>34.725419796763902</v>
      </c>
      <c r="AF397" s="74">
        <v>127.058571428571</v>
      </c>
      <c r="AG397" s="74">
        <v>23.202000000000002</v>
      </c>
      <c r="AH397" s="74">
        <v>341.29928837417799</v>
      </c>
      <c r="AI397" s="74"/>
      <c r="AJ397" s="90">
        <v>13027</v>
      </c>
      <c r="AK397" s="154"/>
      <c r="AL397" s="69">
        <v>129.74159729264099</v>
      </c>
      <c r="AM397" s="69">
        <v>35.177639338490501</v>
      </c>
      <c r="AN397" s="69">
        <v>127.611</v>
      </c>
      <c r="AO397" s="69">
        <v>23.202000000000002</v>
      </c>
      <c r="AP397" s="69">
        <v>341.29928837417799</v>
      </c>
    </row>
    <row r="398" spans="1:42" x14ac:dyDescent="0.25">
      <c r="A398" s="211" t="s">
        <v>206</v>
      </c>
      <c r="B398" s="211" t="s">
        <v>208</v>
      </c>
      <c r="C398" s="9" t="s">
        <v>34</v>
      </c>
      <c r="D398" s="77">
        <v>2554</v>
      </c>
      <c r="E398" s="151">
        <f>(D398/(MAX(D401:D405))*100)</f>
        <v>43.361629881154499</v>
      </c>
      <c r="F398" s="78"/>
      <c r="G398" s="78"/>
      <c r="H398" s="78"/>
      <c r="I398" s="78"/>
      <c r="J398" s="78"/>
      <c r="K398" s="79"/>
      <c r="L398" s="93">
        <v>9270</v>
      </c>
      <c r="M398" s="151">
        <f>(L398/(MAX(L401:L405))*100)</f>
        <v>39.361385928410684</v>
      </c>
      <c r="N398" s="78"/>
      <c r="O398" s="78"/>
      <c r="P398" s="78"/>
      <c r="Q398" s="78"/>
      <c r="R398" s="78"/>
      <c r="S398" s="73"/>
      <c r="T398" s="93">
        <v>3615</v>
      </c>
      <c r="U398" s="151">
        <f>(T398/(MAX(T401:T405))*100)</f>
        <v>61.281573147991189</v>
      </c>
      <c r="V398" s="78"/>
      <c r="W398" s="78"/>
      <c r="X398" s="78"/>
      <c r="Y398" s="78"/>
      <c r="Z398" s="78"/>
      <c r="AA398" s="73"/>
      <c r="AB398" s="93">
        <v>8209</v>
      </c>
      <c r="AC398" s="151">
        <f>(AB398/(MAX(AB401:AB405))*100)</f>
        <v>34.869594766799764</v>
      </c>
      <c r="AD398" s="78"/>
      <c r="AE398" s="78"/>
      <c r="AF398" s="78"/>
      <c r="AG398" s="78"/>
      <c r="AH398" s="78"/>
      <c r="AI398" s="79"/>
      <c r="AJ398" s="93">
        <v>11824</v>
      </c>
      <c r="AK398" s="151">
        <f>(AJ398/(MAX(AJ401:AJ405))*100)</f>
        <v>40.16167929078496</v>
      </c>
      <c r="AL398" s="78"/>
      <c r="AM398" s="78"/>
      <c r="AN398" s="78"/>
      <c r="AO398" s="78"/>
      <c r="AP398" s="78"/>
    </row>
    <row r="399" spans="1:42" x14ac:dyDescent="0.25">
      <c r="A399" s="212"/>
      <c r="B399" s="212"/>
      <c r="C399" s="9" t="s">
        <v>36</v>
      </c>
      <c r="D399" s="77">
        <v>374</v>
      </c>
      <c r="E399" s="151">
        <f>(D399/(MAX(D401:D405))*100)</f>
        <v>6.3497453310696086</v>
      </c>
      <c r="F399" s="78"/>
      <c r="G399" s="78"/>
      <c r="H399" s="78"/>
      <c r="I399" s="78"/>
      <c r="J399" s="78"/>
      <c r="K399" s="79"/>
      <c r="L399" s="93">
        <v>1332</v>
      </c>
      <c r="M399" s="151">
        <f>(L399/(MAX(L401:L405))*100)</f>
        <v>5.6558107935968751</v>
      </c>
      <c r="N399" s="78"/>
      <c r="O399" s="78"/>
      <c r="P399" s="78"/>
      <c r="Q399" s="78"/>
      <c r="R399" s="78"/>
      <c r="S399" s="73"/>
      <c r="T399" s="93">
        <v>613</v>
      </c>
      <c r="U399" s="151">
        <f>(T399/(MAX(T401:T405))*100)</f>
        <v>10.391591795219529</v>
      </c>
      <c r="V399" s="78"/>
      <c r="W399" s="78"/>
      <c r="X399" s="78"/>
      <c r="Y399" s="78"/>
      <c r="Z399" s="78"/>
      <c r="AA399" s="73"/>
      <c r="AB399" s="93">
        <v>1093</v>
      </c>
      <c r="AC399" s="151">
        <f>(AB399/(MAX(AB401:AB405))*100)</f>
        <v>4.6427661201257324</v>
      </c>
      <c r="AD399" s="78"/>
      <c r="AE399" s="78"/>
      <c r="AF399" s="78"/>
      <c r="AG399" s="78"/>
      <c r="AH399" s="78"/>
      <c r="AI399" s="79"/>
      <c r="AJ399" s="93">
        <v>1706</v>
      </c>
      <c r="AK399" s="151">
        <f>(AJ399/(MAX(AJ401:AJ405))*100)</f>
        <v>5.7946401277130537</v>
      </c>
      <c r="AL399" s="78"/>
      <c r="AM399" s="78"/>
      <c r="AN399" s="78"/>
      <c r="AO399" s="78"/>
      <c r="AP399" s="78"/>
    </row>
    <row r="400" spans="1:42" x14ac:dyDescent="0.25">
      <c r="A400" s="212"/>
      <c r="B400" s="212"/>
      <c r="C400" s="9" t="s">
        <v>37</v>
      </c>
      <c r="D400" s="77">
        <v>5890</v>
      </c>
      <c r="E400" s="153"/>
      <c r="F400" s="79">
        <v>45.278777589134101</v>
      </c>
      <c r="G400" s="79">
        <v>12.6831914927706</v>
      </c>
      <c r="H400" s="79">
        <v>46</v>
      </c>
      <c r="I400" s="79">
        <v>18</v>
      </c>
      <c r="J400" s="79">
        <v>90</v>
      </c>
      <c r="K400" s="79"/>
      <c r="L400" s="93">
        <v>23551</v>
      </c>
      <c r="M400" s="153"/>
      <c r="N400" s="79">
        <v>43.086790369835697</v>
      </c>
      <c r="O400" s="79">
        <v>14.3837349172311</v>
      </c>
      <c r="P400" s="79">
        <v>43</v>
      </c>
      <c r="Q400" s="79">
        <v>18</v>
      </c>
      <c r="R400" s="79">
        <v>88</v>
      </c>
      <c r="S400" s="73"/>
      <c r="T400" s="93">
        <v>5899</v>
      </c>
      <c r="U400" s="153"/>
      <c r="V400" s="79">
        <v>47.3058145448381</v>
      </c>
      <c r="W400" s="79">
        <v>16.8735865517646</v>
      </c>
      <c r="X400" s="79">
        <v>49</v>
      </c>
      <c r="Y400" s="79">
        <v>18</v>
      </c>
      <c r="Z400" s="79">
        <v>88</v>
      </c>
      <c r="AA400" s="73"/>
      <c r="AB400" s="93">
        <v>23542</v>
      </c>
      <c r="AC400" s="153"/>
      <c r="AD400" s="79">
        <v>42.578030753546898</v>
      </c>
      <c r="AE400" s="79">
        <v>13.1286552476483</v>
      </c>
      <c r="AF400" s="79">
        <v>43</v>
      </c>
      <c r="AG400" s="79">
        <v>18</v>
      </c>
      <c r="AH400" s="79">
        <v>90</v>
      </c>
      <c r="AI400" s="79"/>
      <c r="AJ400" s="93">
        <v>29441</v>
      </c>
      <c r="AK400" s="153"/>
      <c r="AL400" s="79">
        <v>43.5253218301009</v>
      </c>
      <c r="AM400" s="79">
        <v>14.0871045291117</v>
      </c>
      <c r="AN400" s="79">
        <v>44</v>
      </c>
      <c r="AO400" s="79">
        <v>18</v>
      </c>
      <c r="AP400" s="79">
        <v>90</v>
      </c>
    </row>
    <row r="401" spans="1:42" x14ac:dyDescent="0.25">
      <c r="A401" s="212"/>
      <c r="B401" s="212"/>
      <c r="C401" s="70" t="s">
        <v>6318</v>
      </c>
      <c r="D401" s="68">
        <v>5890</v>
      </c>
      <c r="E401" s="151"/>
      <c r="F401" s="69">
        <v>58.075905942275</v>
      </c>
      <c r="G401" s="69">
        <v>15.2045768040113</v>
      </c>
      <c r="H401" s="69">
        <v>58.005000000000003</v>
      </c>
      <c r="I401" s="69">
        <v>19.335000000000001</v>
      </c>
      <c r="J401" s="69">
        <v>150.81299999999999</v>
      </c>
      <c r="K401" s="74"/>
      <c r="L401" s="90">
        <v>23551</v>
      </c>
      <c r="M401" s="151"/>
      <c r="N401" s="69">
        <v>58.2392103859709</v>
      </c>
      <c r="O401" s="69">
        <v>14.9612368211156</v>
      </c>
      <c r="P401" s="69">
        <v>58.005000000000003</v>
      </c>
      <c r="Q401" s="69">
        <v>3.867</v>
      </c>
      <c r="R401" s="69">
        <v>150.81299999999999</v>
      </c>
      <c r="S401" s="69"/>
      <c r="T401" s="90">
        <v>5899</v>
      </c>
      <c r="U401" s="151"/>
      <c r="V401" s="69">
        <v>56.296282895406002</v>
      </c>
      <c r="W401" s="69">
        <v>14.827667988830999</v>
      </c>
      <c r="X401" s="69">
        <v>54.137999999999998</v>
      </c>
      <c r="Y401" s="69">
        <v>3.867</v>
      </c>
      <c r="Z401" s="69">
        <v>150.81299999999999</v>
      </c>
      <c r="AA401" s="69"/>
      <c r="AB401" s="90">
        <v>23542</v>
      </c>
      <c r="AC401" s="151"/>
      <c r="AD401" s="69">
        <v>58.685199090986302</v>
      </c>
      <c r="AE401" s="69">
        <v>15.0177760455251</v>
      </c>
      <c r="AF401" s="69">
        <v>58.005000000000003</v>
      </c>
      <c r="AG401" s="69">
        <v>3.867</v>
      </c>
      <c r="AH401" s="69">
        <v>150.81299999999999</v>
      </c>
      <c r="AI401" s="74"/>
      <c r="AJ401" s="90">
        <v>29441</v>
      </c>
      <c r="AK401" s="151"/>
      <c r="AL401" s="69">
        <v>58.206539512924202</v>
      </c>
      <c r="AM401" s="69">
        <v>15.010117624966099</v>
      </c>
      <c r="AN401" s="69">
        <v>58.005000000000003</v>
      </c>
      <c r="AO401" s="69">
        <v>3.867</v>
      </c>
      <c r="AP401" s="69">
        <v>150.81299999999999</v>
      </c>
    </row>
    <row r="402" spans="1:42" x14ac:dyDescent="0.25">
      <c r="A402" s="212"/>
      <c r="B402" s="212"/>
      <c r="C402" s="70" t="s">
        <v>38</v>
      </c>
      <c r="D402" s="68">
        <v>5890</v>
      </c>
      <c r="E402" s="151"/>
      <c r="F402" s="69">
        <v>4.0282047562769696</v>
      </c>
      <c r="G402" s="69">
        <v>0.25979966071201799</v>
      </c>
      <c r="H402" s="69">
        <v>4.0605292137273699</v>
      </c>
      <c r="I402" s="69">
        <v>2.9619169250592599</v>
      </c>
      <c r="J402" s="69">
        <v>5.0160406587548101</v>
      </c>
      <c r="K402" s="74"/>
      <c r="L402" s="90">
        <v>23551</v>
      </c>
      <c r="M402" s="151"/>
      <c r="N402" s="69">
        <v>4.0320932231970996</v>
      </c>
      <c r="O402" s="69">
        <v>0.25607237368375502</v>
      </c>
      <c r="P402" s="69">
        <v>4.0605292137273699</v>
      </c>
      <c r="Q402" s="69">
        <v>2.4857125751353202</v>
      </c>
      <c r="R402" s="69">
        <v>5.0160406587548101</v>
      </c>
      <c r="S402" s="69"/>
      <c r="T402" s="90">
        <v>5899</v>
      </c>
      <c r="U402" s="151"/>
      <c r="V402" s="69">
        <v>3.9970667451840098</v>
      </c>
      <c r="W402" s="69">
        <v>0.25959723289824799</v>
      </c>
      <c r="X402" s="69">
        <v>3.99153634224042</v>
      </c>
      <c r="Y402" s="69">
        <v>2.4857125751353202</v>
      </c>
      <c r="Z402" s="69">
        <v>5.0160406587548101</v>
      </c>
      <c r="AA402" s="69"/>
      <c r="AB402" s="90">
        <v>23542</v>
      </c>
      <c r="AC402" s="151"/>
      <c r="AD402" s="69">
        <v>4.0398970683946001</v>
      </c>
      <c r="AE402" s="69">
        <v>0.25540970590502099</v>
      </c>
      <c r="AF402" s="69">
        <v>4.0605292137273699</v>
      </c>
      <c r="AG402" s="69">
        <v>2.4857125751353202</v>
      </c>
      <c r="AH402" s="69">
        <v>5.0160406587548101</v>
      </c>
      <c r="AI402" s="74"/>
      <c r="AJ402" s="90">
        <v>29441</v>
      </c>
      <c r="AK402" s="151"/>
      <c r="AL402" s="69">
        <v>4.0313152920752104</v>
      </c>
      <c r="AM402" s="69">
        <v>0.25682266065135001</v>
      </c>
      <c r="AN402" s="69">
        <v>4.0605292137273699</v>
      </c>
      <c r="AO402" s="69">
        <v>2.4857125751353202</v>
      </c>
      <c r="AP402" s="69">
        <v>5.0160406587548101</v>
      </c>
    </row>
    <row r="403" spans="1:42" x14ac:dyDescent="0.25">
      <c r="A403" s="212"/>
      <c r="B403" s="212"/>
      <c r="C403" s="71" t="s">
        <v>6319</v>
      </c>
      <c r="D403" s="68">
        <v>5890</v>
      </c>
      <c r="E403" s="151"/>
      <c r="F403" s="69">
        <v>102.52790840933299</v>
      </c>
      <c r="G403" s="69">
        <v>68.126545230585293</v>
      </c>
      <c r="H403" s="69">
        <v>84.955752212389399</v>
      </c>
      <c r="I403" s="69">
        <v>15.044247787610599</v>
      </c>
      <c r="J403" s="69">
        <v>1342.47787610619</v>
      </c>
      <c r="K403" s="74"/>
      <c r="L403" s="90">
        <v>23551</v>
      </c>
      <c r="M403" s="151"/>
      <c r="N403" s="69">
        <v>99.253249303056506</v>
      </c>
      <c r="O403" s="69">
        <v>64.386562428215498</v>
      </c>
      <c r="P403" s="69">
        <v>83.185840707964601</v>
      </c>
      <c r="Q403" s="69">
        <v>16.814159292035399</v>
      </c>
      <c r="R403" s="69">
        <v>1554.8672566371699</v>
      </c>
      <c r="S403" s="69"/>
      <c r="T403" s="90">
        <v>5899</v>
      </c>
      <c r="U403" s="151"/>
      <c r="V403" s="69">
        <v>109.30966250466901</v>
      </c>
      <c r="W403" s="69">
        <v>69.584088021352997</v>
      </c>
      <c r="X403" s="69">
        <v>91.150442477876098</v>
      </c>
      <c r="Y403" s="69">
        <v>19.469026548672598</v>
      </c>
      <c r="Z403" s="69">
        <v>1102.65486725664</v>
      </c>
      <c r="AA403" s="69"/>
      <c r="AB403" s="90">
        <v>23542</v>
      </c>
      <c r="AC403" s="151"/>
      <c r="AD403" s="69">
        <v>97.552669941050596</v>
      </c>
      <c r="AE403" s="69">
        <v>63.793420037762203</v>
      </c>
      <c r="AF403" s="69">
        <v>81.415929203539804</v>
      </c>
      <c r="AG403" s="69">
        <v>15.044247787610599</v>
      </c>
      <c r="AH403" s="69">
        <v>1554.8672566371699</v>
      </c>
      <c r="AI403" s="74"/>
      <c r="AJ403" s="90">
        <v>29441</v>
      </c>
      <c r="AK403" s="151"/>
      <c r="AL403" s="69">
        <v>99.908381334440307</v>
      </c>
      <c r="AM403" s="69">
        <v>65.163954624986204</v>
      </c>
      <c r="AN403" s="69">
        <v>83.185840707964601</v>
      </c>
      <c r="AO403" s="69">
        <v>15.044247787610599</v>
      </c>
      <c r="AP403" s="69">
        <v>1554.8672566371699</v>
      </c>
    </row>
    <row r="404" spans="1:42" x14ac:dyDescent="0.25">
      <c r="A404" s="212"/>
      <c r="B404" s="212"/>
      <c r="C404" s="71" t="s">
        <v>39</v>
      </c>
      <c r="D404" s="68">
        <v>5890</v>
      </c>
      <c r="E404" s="151"/>
      <c r="F404" s="69">
        <v>4.4887490255110496</v>
      </c>
      <c r="G404" s="69">
        <v>0.504227517328945</v>
      </c>
      <c r="H404" s="69">
        <v>4.4421305587435898</v>
      </c>
      <c r="I404" s="69">
        <v>2.7109957113319698</v>
      </c>
      <c r="J404" s="69">
        <v>7.2022723466242802</v>
      </c>
      <c r="K404" s="74"/>
      <c r="L404" s="90">
        <v>23551</v>
      </c>
      <c r="M404" s="151"/>
      <c r="N404" s="69">
        <v>4.4617674214097596</v>
      </c>
      <c r="O404" s="69">
        <v>0.49566120276928399</v>
      </c>
      <c r="P404" s="69">
        <v>4.4210771495457504</v>
      </c>
      <c r="Q404" s="69">
        <v>2.8222213464421899</v>
      </c>
      <c r="R404" s="69">
        <v>7.3491454554628497</v>
      </c>
      <c r="S404" s="69"/>
      <c r="T404" s="90">
        <v>5899</v>
      </c>
      <c r="U404" s="151"/>
      <c r="V404" s="69">
        <v>4.5593370492268503</v>
      </c>
      <c r="W404" s="69">
        <v>0.49490118864465199</v>
      </c>
      <c r="X404" s="69">
        <v>4.5125113555053904</v>
      </c>
      <c r="Y404" s="69">
        <v>2.9688248206340702</v>
      </c>
      <c r="Z404" s="69">
        <v>7.0054760666231504</v>
      </c>
      <c r="AA404" s="69"/>
      <c r="AB404" s="90">
        <v>23542</v>
      </c>
      <c r="AC404" s="151"/>
      <c r="AD404" s="69">
        <v>4.4440696223129796</v>
      </c>
      <c r="AE404" s="69">
        <v>0.49547427333855898</v>
      </c>
      <c r="AF404" s="69">
        <v>4.3995709443247897</v>
      </c>
      <c r="AG404" s="69">
        <v>2.7109957113319698</v>
      </c>
      <c r="AH404" s="69">
        <v>7.3491454554628497</v>
      </c>
      <c r="AI404" s="74"/>
      <c r="AJ404" s="90">
        <v>29441</v>
      </c>
      <c r="AK404" s="151"/>
      <c r="AL404" s="69">
        <v>4.4671653918644596</v>
      </c>
      <c r="AM404" s="69">
        <v>0.49749528419717398</v>
      </c>
      <c r="AN404" s="69">
        <v>4.4210771495457504</v>
      </c>
      <c r="AO404" s="69">
        <v>2.7109957113319698</v>
      </c>
      <c r="AP404" s="69">
        <v>7.3491454554628497</v>
      </c>
    </row>
    <row r="405" spans="1:42" x14ac:dyDescent="0.25">
      <c r="A405" s="213"/>
      <c r="B405" s="213"/>
      <c r="C405" s="68" t="s">
        <v>6320</v>
      </c>
      <c r="D405" s="76">
        <v>5890</v>
      </c>
      <c r="E405" s="154"/>
      <c r="F405" s="74">
        <v>127.992801182907</v>
      </c>
      <c r="G405" s="74">
        <v>36.438046274929199</v>
      </c>
      <c r="H405" s="74">
        <v>123.744</v>
      </c>
      <c r="I405" s="74">
        <v>15.468</v>
      </c>
      <c r="J405" s="74">
        <v>345.14011018138899</v>
      </c>
      <c r="K405" s="74"/>
      <c r="L405" s="90">
        <v>23551</v>
      </c>
      <c r="M405" s="154"/>
      <c r="N405" s="69">
        <v>124.39552782099101</v>
      </c>
      <c r="O405" s="69">
        <v>36.524352107079899</v>
      </c>
      <c r="P405" s="69">
        <v>119.877</v>
      </c>
      <c r="Q405" s="69">
        <v>11.601000000000001</v>
      </c>
      <c r="R405" s="69">
        <v>345.14011018138899</v>
      </c>
      <c r="S405" s="69"/>
      <c r="T405" s="76">
        <v>5899</v>
      </c>
      <c r="U405" s="154"/>
      <c r="V405" s="74">
        <v>132.11275789461999</v>
      </c>
      <c r="W405" s="74">
        <v>37.888345856008002</v>
      </c>
      <c r="X405" s="74">
        <v>131.47800000000001</v>
      </c>
      <c r="Y405" s="74">
        <v>11.601000000000001</v>
      </c>
      <c r="Z405" s="74">
        <v>345.14011018138899</v>
      </c>
      <c r="AA405" s="69"/>
      <c r="AB405" s="76">
        <v>23542</v>
      </c>
      <c r="AC405" s="154"/>
      <c r="AD405" s="74">
        <v>123.36180086055199</v>
      </c>
      <c r="AE405" s="74">
        <v>35.975947658654597</v>
      </c>
      <c r="AF405" s="74">
        <v>119.877</v>
      </c>
      <c r="AG405" s="74">
        <v>15.468</v>
      </c>
      <c r="AH405" s="74">
        <v>345.14011018138899</v>
      </c>
      <c r="AI405" s="74"/>
      <c r="AJ405" s="90">
        <v>29441</v>
      </c>
      <c r="AK405" s="154"/>
      <c r="AL405" s="69">
        <v>125.115202427889</v>
      </c>
      <c r="AM405" s="69">
        <v>36.534837600307597</v>
      </c>
      <c r="AN405" s="69">
        <v>123.744</v>
      </c>
      <c r="AO405" s="69">
        <v>11.601000000000001</v>
      </c>
      <c r="AP405" s="69">
        <v>345.14011018138899</v>
      </c>
    </row>
    <row r="406" spans="1:42" x14ac:dyDescent="0.25">
      <c r="A406" s="211" t="s">
        <v>207</v>
      </c>
      <c r="B406" s="211" t="s">
        <v>208</v>
      </c>
      <c r="C406" s="9" t="s">
        <v>34</v>
      </c>
      <c r="D406" s="77">
        <v>590</v>
      </c>
      <c r="E406" s="151">
        <f>(D406/(MAX(D409:D413))*100)</f>
        <v>37.531806615776084</v>
      </c>
      <c r="F406" s="78"/>
      <c r="G406" s="78"/>
      <c r="H406" s="78"/>
      <c r="I406" s="78"/>
      <c r="J406" s="78"/>
      <c r="K406" s="79"/>
      <c r="L406" s="93">
        <v>2405</v>
      </c>
      <c r="M406" s="151">
        <f>(L406/(MAX(L409:L413))*100)</f>
        <v>38.259624562519882</v>
      </c>
      <c r="N406" s="78"/>
      <c r="O406" s="78"/>
      <c r="P406" s="78"/>
      <c r="Q406" s="78"/>
      <c r="R406" s="78"/>
      <c r="S406" s="73"/>
      <c r="T406" s="93">
        <v>595</v>
      </c>
      <c r="U406" s="151">
        <f>(T406/(MAX(T409:T413))*100)</f>
        <v>37.873965626989182</v>
      </c>
      <c r="V406" s="78"/>
      <c r="W406" s="78"/>
      <c r="X406" s="78"/>
      <c r="Y406" s="78"/>
      <c r="Z406" s="78"/>
      <c r="AA406" s="73"/>
      <c r="AB406" s="93">
        <v>2400</v>
      </c>
      <c r="AC406" s="151">
        <f>(AB406/(MAX(AB409:AB413))*100)</f>
        <v>38.174009861619211</v>
      </c>
      <c r="AD406" s="78"/>
      <c r="AE406" s="78"/>
      <c r="AF406" s="78"/>
      <c r="AG406" s="78"/>
      <c r="AH406" s="78"/>
      <c r="AI406" s="79"/>
      <c r="AJ406" s="93">
        <v>2995</v>
      </c>
      <c r="AK406" s="151">
        <f>(AJ406/(MAX(AJ409:AJ413))*100)</f>
        <v>38.114023924662767</v>
      </c>
      <c r="AL406" s="78"/>
      <c r="AM406" s="78"/>
      <c r="AN406" s="78"/>
      <c r="AO406" s="78"/>
      <c r="AP406" s="78"/>
    </row>
    <row r="407" spans="1:42" x14ac:dyDescent="0.25">
      <c r="A407" s="212"/>
      <c r="B407" s="212"/>
      <c r="C407" s="9" t="s">
        <v>36</v>
      </c>
      <c r="D407" s="77">
        <v>107</v>
      </c>
      <c r="E407" s="151">
        <f>(D407/(MAX(D409:D413))*100)</f>
        <v>6.8066157760814248</v>
      </c>
      <c r="F407" s="78"/>
      <c r="G407" s="78"/>
      <c r="H407" s="78"/>
      <c r="I407" s="78"/>
      <c r="J407" s="78"/>
      <c r="K407" s="79"/>
      <c r="L407" s="93">
        <v>434</v>
      </c>
      <c r="M407" s="151">
        <f>(L407/(MAX(L409:L413))*100)</f>
        <v>6.9042316258351892</v>
      </c>
      <c r="N407" s="78"/>
      <c r="O407" s="78"/>
      <c r="P407" s="78"/>
      <c r="Q407" s="78"/>
      <c r="R407" s="78"/>
      <c r="S407" s="73"/>
      <c r="T407" s="93">
        <v>127</v>
      </c>
      <c r="U407" s="151">
        <f>(T407/(MAX(T409:T413))*100)</f>
        <v>8.0840229153405474</v>
      </c>
      <c r="V407" s="78"/>
      <c r="W407" s="78"/>
      <c r="X407" s="78"/>
      <c r="Y407" s="78"/>
      <c r="Z407" s="78"/>
      <c r="AA407" s="73"/>
      <c r="AB407" s="93">
        <v>414</v>
      </c>
      <c r="AC407" s="151">
        <f>(AB407/(MAX(AB409:AB413))*100)</f>
        <v>6.585016701129315</v>
      </c>
      <c r="AD407" s="78"/>
      <c r="AE407" s="78"/>
      <c r="AF407" s="78"/>
      <c r="AG407" s="78"/>
      <c r="AH407" s="78"/>
      <c r="AI407" s="79"/>
      <c r="AJ407" s="93">
        <v>541</v>
      </c>
      <c r="AK407" s="151">
        <f>(AJ407/(MAX(AJ409:AJ413))*100)</f>
        <v>6.8847034868923389</v>
      </c>
      <c r="AL407" s="78"/>
      <c r="AM407" s="78"/>
      <c r="AN407" s="78"/>
      <c r="AO407" s="78"/>
      <c r="AP407" s="78"/>
    </row>
    <row r="408" spans="1:42" x14ac:dyDescent="0.25">
      <c r="A408" s="212"/>
      <c r="B408" s="212"/>
      <c r="C408" s="9" t="s">
        <v>37</v>
      </c>
      <c r="D408" s="77">
        <v>1572</v>
      </c>
      <c r="E408" s="153"/>
      <c r="F408" s="69">
        <v>49.166030534351144</v>
      </c>
      <c r="G408" s="69">
        <v>16.402396659862919</v>
      </c>
      <c r="H408" s="69">
        <v>50</v>
      </c>
      <c r="I408" s="79">
        <v>18</v>
      </c>
      <c r="J408" s="79">
        <v>89</v>
      </c>
      <c r="K408" s="79"/>
      <c r="L408" s="93">
        <v>6286</v>
      </c>
      <c r="M408" s="153"/>
      <c r="N408" s="69">
        <v>46.975023862551701</v>
      </c>
      <c r="O408" s="69">
        <v>18.316196860207224</v>
      </c>
      <c r="P408" s="69">
        <v>46</v>
      </c>
      <c r="Q408" s="79">
        <v>18</v>
      </c>
      <c r="R408" s="79">
        <v>103</v>
      </c>
      <c r="S408" s="73"/>
      <c r="T408" s="93">
        <v>1571</v>
      </c>
      <c r="U408" s="153"/>
      <c r="V408" s="69">
        <v>49.826225334182048</v>
      </c>
      <c r="W408" s="69">
        <v>20.894115215708016</v>
      </c>
      <c r="X408" s="69">
        <v>49</v>
      </c>
      <c r="Y408" s="79">
        <v>18</v>
      </c>
      <c r="Z408" s="79">
        <v>103</v>
      </c>
      <c r="AA408" s="73"/>
      <c r="AB408" s="93">
        <v>6287</v>
      </c>
      <c r="AC408" s="153"/>
      <c r="AD408" s="69">
        <v>46.810402417687293</v>
      </c>
      <c r="AE408" s="69">
        <v>17.110605730282835</v>
      </c>
      <c r="AF408" s="69">
        <v>47</v>
      </c>
      <c r="AG408" s="79">
        <v>18</v>
      </c>
      <c r="AH408" s="79">
        <v>96</v>
      </c>
      <c r="AI408" s="79"/>
      <c r="AJ408" s="93">
        <v>7858</v>
      </c>
      <c r="AK408" s="153"/>
      <c r="AL408" s="69">
        <v>47.413336726902521</v>
      </c>
      <c r="AM408" s="69">
        <v>17.970063640988339</v>
      </c>
      <c r="AN408" s="69">
        <v>47</v>
      </c>
      <c r="AO408" s="79">
        <v>18</v>
      </c>
      <c r="AP408" s="79">
        <v>103</v>
      </c>
    </row>
    <row r="409" spans="1:42" x14ac:dyDescent="0.25">
      <c r="A409" s="212"/>
      <c r="B409" s="212"/>
      <c r="C409" s="70" t="s">
        <v>6318</v>
      </c>
      <c r="D409" s="77">
        <v>1572</v>
      </c>
      <c r="E409" s="153"/>
      <c r="F409" s="69">
        <v>62.610567480915975</v>
      </c>
      <c r="G409" s="69">
        <v>17.788515081753008</v>
      </c>
      <c r="H409" s="69">
        <v>61.098600000000005</v>
      </c>
      <c r="I409" s="69">
        <v>6.1098600000000003</v>
      </c>
      <c r="J409" s="69">
        <v>131.47800000000001</v>
      </c>
      <c r="K409" s="74"/>
      <c r="L409" s="93">
        <v>6286</v>
      </c>
      <c r="M409" s="153"/>
      <c r="N409" s="69">
        <v>62.408618533248465</v>
      </c>
      <c r="O409" s="69">
        <v>17.575118996006548</v>
      </c>
      <c r="P409" s="69">
        <v>61.485300000000002</v>
      </c>
      <c r="Q409" s="69">
        <v>9.9381900000000005</v>
      </c>
      <c r="R409" s="69">
        <v>151.19970000000001</v>
      </c>
      <c r="S409" s="69"/>
      <c r="T409" s="93">
        <v>1571</v>
      </c>
      <c r="U409" s="153"/>
      <c r="V409" s="69">
        <v>60.146569707193066</v>
      </c>
      <c r="W409" s="69">
        <v>17.558671427369838</v>
      </c>
      <c r="X409" s="69">
        <v>58.778400000000005</v>
      </c>
      <c r="Y409" s="69">
        <v>10.866270000000002</v>
      </c>
      <c r="Z409" s="69">
        <v>128.3844</v>
      </c>
      <c r="AA409" s="69"/>
      <c r="AB409" s="93">
        <v>6287</v>
      </c>
      <c r="AC409" s="153"/>
      <c r="AD409" s="69">
        <v>63.024356158740375</v>
      </c>
      <c r="AE409" s="69">
        <v>17.585998633396581</v>
      </c>
      <c r="AF409" s="69">
        <v>61.872000000000007</v>
      </c>
      <c r="AG409" s="69">
        <v>6.1098600000000003</v>
      </c>
      <c r="AH409" s="69">
        <v>151.19970000000001</v>
      </c>
      <c r="AI409" s="74"/>
      <c r="AJ409" s="93">
        <v>7858</v>
      </c>
      <c r="AK409" s="153"/>
      <c r="AL409" s="69">
        <v>62.449018602698033</v>
      </c>
      <c r="AM409" s="69">
        <v>17.617063598716538</v>
      </c>
      <c r="AN409" s="69">
        <v>61.485300000000002</v>
      </c>
      <c r="AO409" s="69">
        <v>6.1098600000000003</v>
      </c>
      <c r="AP409" s="69">
        <v>151.19970000000001</v>
      </c>
    </row>
    <row r="410" spans="1:42" x14ac:dyDescent="0.25">
      <c r="A410" s="212"/>
      <c r="B410" s="212"/>
      <c r="C410" s="70" t="s">
        <v>38</v>
      </c>
      <c r="D410" s="77">
        <v>1572</v>
      </c>
      <c r="E410" s="153"/>
      <c r="F410" s="69">
        <v>4.0944340733584896</v>
      </c>
      <c r="G410" s="69">
        <v>0.30009251526645186</v>
      </c>
      <c r="H410" s="69">
        <v>4.1124889526580812</v>
      </c>
      <c r="I410" s="69">
        <v>2.2999583849144658</v>
      </c>
      <c r="J410" s="69">
        <v>4.8788395372413218</v>
      </c>
      <c r="K410" s="74"/>
      <c r="L410" s="93">
        <v>6286</v>
      </c>
      <c r="M410" s="153"/>
      <c r="N410" s="69">
        <v>4.0917385155660462</v>
      </c>
      <c r="O410" s="69">
        <v>0.29769170444444226</v>
      </c>
      <c r="P410" s="69">
        <v>4.1187981218513459</v>
      </c>
      <c r="Q410" s="69">
        <v>2.2999583849144658</v>
      </c>
      <c r="R410" s="69">
        <v>5.0186014796164802</v>
      </c>
      <c r="S410" s="69"/>
      <c r="T410" s="93">
        <v>1571</v>
      </c>
      <c r="U410" s="153"/>
      <c r="V410" s="69">
        <v>4.0518377255951501</v>
      </c>
      <c r="W410" s="69">
        <v>0.30823029258191509</v>
      </c>
      <c r="X410" s="69">
        <v>4.0737744404773908</v>
      </c>
      <c r="Y410" s="69">
        <v>2.3856634959708147</v>
      </c>
      <c r="Z410" s="69">
        <v>4.8550288885476025</v>
      </c>
      <c r="AA410" s="69"/>
      <c r="AB410" s="93">
        <v>6287</v>
      </c>
      <c r="AC410" s="153"/>
      <c r="AD410" s="69">
        <v>4.1023829497785638</v>
      </c>
      <c r="AE410" s="69">
        <v>0.29474525453098421</v>
      </c>
      <c r="AF410" s="69">
        <v>4.1250677348649409</v>
      </c>
      <c r="AG410" s="69">
        <v>2.2999583849144658</v>
      </c>
      <c r="AH410" s="69">
        <v>5.0186014796164802</v>
      </c>
      <c r="AI410" s="74"/>
      <c r="AJ410" s="93">
        <v>7858</v>
      </c>
      <c r="AK410" s="153"/>
      <c r="AL410" s="69">
        <v>4.0922777643379513</v>
      </c>
      <c r="AM410" s="69">
        <v>0.2981563263987736</v>
      </c>
      <c r="AN410" s="69">
        <v>4.1187981218513459</v>
      </c>
      <c r="AO410" s="69">
        <v>2.2999583849144658</v>
      </c>
      <c r="AP410" s="69">
        <v>5.0186014796164802</v>
      </c>
    </row>
    <row r="411" spans="1:42" x14ac:dyDescent="0.25">
      <c r="A411" s="212"/>
      <c r="B411" s="212"/>
      <c r="C411" s="71" t="s">
        <v>6319</v>
      </c>
      <c r="D411" s="77"/>
      <c r="E411" s="153"/>
      <c r="F411" s="69"/>
      <c r="G411" s="69"/>
      <c r="H411" s="69"/>
      <c r="I411" s="69"/>
      <c r="J411" s="69"/>
      <c r="K411" s="74"/>
      <c r="L411" s="90"/>
      <c r="M411" s="153"/>
      <c r="N411" s="69"/>
      <c r="O411" s="69"/>
      <c r="P411" s="69"/>
      <c r="Q411" s="69"/>
      <c r="R411" s="69"/>
      <c r="S411" s="69"/>
      <c r="T411" s="90"/>
      <c r="U411" s="153"/>
      <c r="V411" s="69"/>
      <c r="W411" s="69"/>
      <c r="X411" s="69"/>
      <c r="Y411" s="69"/>
      <c r="Z411" s="69"/>
      <c r="AA411" s="69"/>
      <c r="AB411" s="90"/>
      <c r="AC411" s="153"/>
      <c r="AD411" s="69"/>
      <c r="AE411" s="69"/>
      <c r="AF411" s="69"/>
      <c r="AG411" s="69"/>
      <c r="AH411" s="69"/>
      <c r="AI411" s="74"/>
      <c r="AJ411" s="90"/>
      <c r="AK411" s="153"/>
      <c r="AL411" s="69"/>
      <c r="AM411" s="69"/>
      <c r="AN411" s="69"/>
      <c r="AO411" s="69"/>
      <c r="AP411" s="69"/>
    </row>
    <row r="412" spans="1:42" x14ac:dyDescent="0.25">
      <c r="A412" s="212"/>
      <c r="B412" s="212"/>
      <c r="C412" s="71" t="s">
        <v>39</v>
      </c>
      <c r="D412" s="77"/>
      <c r="E412" s="153"/>
      <c r="F412" s="69"/>
      <c r="G412" s="69"/>
      <c r="H412" s="69"/>
      <c r="I412" s="69"/>
      <c r="J412" s="69"/>
      <c r="K412" s="74"/>
      <c r="L412" s="90"/>
      <c r="M412" s="153"/>
      <c r="N412" s="69"/>
      <c r="O412" s="69"/>
      <c r="P412" s="69"/>
      <c r="Q412" s="69"/>
      <c r="R412" s="69"/>
      <c r="S412" s="69"/>
      <c r="T412" s="90"/>
      <c r="U412" s="153"/>
      <c r="V412" s="69"/>
      <c r="W412" s="69"/>
      <c r="X412" s="69"/>
      <c r="Y412" s="69"/>
      <c r="Z412" s="69"/>
      <c r="AA412" s="69"/>
      <c r="AB412" s="90"/>
      <c r="AC412" s="153"/>
      <c r="AD412" s="69"/>
      <c r="AE412" s="69"/>
      <c r="AF412" s="69"/>
      <c r="AG412" s="69"/>
      <c r="AH412" s="69"/>
      <c r="AI412" s="74"/>
      <c r="AJ412" s="90"/>
      <c r="AK412" s="153"/>
      <c r="AL412" s="69"/>
      <c r="AM412" s="69"/>
      <c r="AN412" s="69"/>
      <c r="AO412" s="69"/>
      <c r="AP412" s="69"/>
    </row>
    <row r="413" spans="1:42" x14ac:dyDescent="0.25">
      <c r="A413" s="213"/>
      <c r="B413" s="213"/>
      <c r="C413" s="68" t="s">
        <v>6320</v>
      </c>
      <c r="D413" s="77">
        <v>1572</v>
      </c>
      <c r="E413" s="153"/>
      <c r="F413" s="69">
        <v>93.031698429661887</v>
      </c>
      <c r="G413" s="69">
        <v>27.188056676202475</v>
      </c>
      <c r="H413" s="69">
        <v>90.487799999999993</v>
      </c>
      <c r="I413" s="69">
        <v>17.324160000000003</v>
      </c>
      <c r="J413" s="69">
        <v>220.41900000000004</v>
      </c>
      <c r="K413" s="74"/>
      <c r="L413" s="93">
        <v>6286</v>
      </c>
      <c r="M413" s="153"/>
      <c r="N413" s="69">
        <v>90.75346664378894</v>
      </c>
      <c r="O413" s="69">
        <v>27.629187979506721</v>
      </c>
      <c r="P413" s="69">
        <v>87.780900000000003</v>
      </c>
      <c r="Q413" s="69">
        <v>11.40765</v>
      </c>
      <c r="R413" s="69">
        <v>251.90742857142857</v>
      </c>
      <c r="S413" s="69"/>
      <c r="T413" s="93">
        <v>1571</v>
      </c>
      <c r="U413" s="153"/>
      <c r="V413" s="69">
        <v>91.100971099390719</v>
      </c>
      <c r="W413" s="69">
        <v>28.385216374423305</v>
      </c>
      <c r="X413" s="69">
        <v>88.167599999999993</v>
      </c>
      <c r="Y413" s="69">
        <v>13.650510000000001</v>
      </c>
      <c r="Z413" s="69">
        <v>241.41128571428575</v>
      </c>
      <c r="AA413" s="69"/>
      <c r="AB413" s="93">
        <v>6287</v>
      </c>
      <c r="AC413" s="153"/>
      <c r="AD413" s="69">
        <v>91.236280524438314</v>
      </c>
      <c r="AE413" s="69">
        <v>27.345679876238727</v>
      </c>
      <c r="AF413" s="69">
        <v>88.167599999999993</v>
      </c>
      <c r="AG413" s="69">
        <v>11.40765</v>
      </c>
      <c r="AH413" s="69">
        <v>251.90742857142857</v>
      </c>
      <c r="AI413" s="74"/>
      <c r="AJ413" s="93">
        <v>7858</v>
      </c>
      <c r="AK413" s="153"/>
      <c r="AL413" s="69">
        <v>91.209228971021247</v>
      </c>
      <c r="AM413" s="69">
        <v>27.554863443839398</v>
      </c>
      <c r="AN413" s="69">
        <v>88.167599999999993</v>
      </c>
      <c r="AO413" s="69">
        <v>11.40765</v>
      </c>
      <c r="AP413" s="69">
        <v>251.90742857142857</v>
      </c>
    </row>
    <row r="414" spans="1:42" x14ac:dyDescent="0.25">
      <c r="A414" s="210" t="s">
        <v>222</v>
      </c>
      <c r="B414" s="210" t="s">
        <v>208</v>
      </c>
      <c r="C414" s="9" t="s">
        <v>34</v>
      </c>
      <c r="D414" s="173">
        <v>150</v>
      </c>
      <c r="E414" s="151">
        <f>(D414/(MAX(D417:D421))*100)</f>
        <v>48.231511254019296</v>
      </c>
      <c r="F414" s="174"/>
      <c r="G414" s="174"/>
      <c r="H414" s="174"/>
      <c r="I414" s="174"/>
      <c r="J414" s="174"/>
      <c r="K414" s="175"/>
      <c r="L414" s="176">
        <v>598</v>
      </c>
      <c r="M414" s="151">
        <f>(L414/(MAX(L417:L421))*100)</f>
        <v>49.791840133222316</v>
      </c>
      <c r="N414" s="174"/>
      <c r="O414" s="174"/>
      <c r="P414" s="174"/>
      <c r="Q414" s="174"/>
      <c r="R414" s="174"/>
      <c r="S414" s="177"/>
      <c r="T414" s="176">
        <v>108</v>
      </c>
      <c r="U414" s="151">
        <f>(T414/(MAX(T417:T421))*100)</f>
        <v>35.294117647058826</v>
      </c>
      <c r="V414" s="174"/>
      <c r="W414" s="174"/>
      <c r="X414" s="174"/>
      <c r="Y414" s="174"/>
      <c r="Z414" s="174"/>
      <c r="AA414" s="177"/>
      <c r="AB414" s="176">
        <v>640</v>
      </c>
      <c r="AC414" s="151">
        <f>(AB414/(MAX(AB417:AB421))*100)</f>
        <v>53.067993366500829</v>
      </c>
      <c r="AD414" s="174"/>
      <c r="AE414" s="174"/>
      <c r="AF414" s="174"/>
      <c r="AG414" s="174"/>
      <c r="AH414" s="174"/>
      <c r="AI414" s="175"/>
      <c r="AJ414" s="176">
        <v>748</v>
      </c>
      <c r="AK414" s="151">
        <f>(AJ414/(MAX(AJ417:AJ421))*100)</f>
        <v>49.470899470899468</v>
      </c>
      <c r="AL414" s="174"/>
      <c r="AM414" s="174"/>
      <c r="AN414" s="174"/>
      <c r="AO414" s="174"/>
      <c r="AP414" s="174"/>
    </row>
    <row r="415" spans="1:42" x14ac:dyDescent="0.25">
      <c r="A415" s="210"/>
      <c r="B415" s="210"/>
      <c r="C415" s="9" t="s">
        <v>36</v>
      </c>
      <c r="D415" s="173">
        <v>106</v>
      </c>
      <c r="E415" s="151">
        <f>(D415/(MAX(D417:D421))*100)</f>
        <v>34.083601286173632</v>
      </c>
      <c r="F415" s="174"/>
      <c r="G415" s="174"/>
      <c r="H415" s="174"/>
      <c r="I415" s="174"/>
      <c r="J415" s="174"/>
      <c r="K415" s="175"/>
      <c r="L415" s="176">
        <v>424</v>
      </c>
      <c r="M415" s="151">
        <f>(L415/(MAX(L417:L421))*100)</f>
        <v>35.303913405495422</v>
      </c>
      <c r="N415" s="174"/>
      <c r="O415" s="174"/>
      <c r="P415" s="174"/>
      <c r="Q415" s="174"/>
      <c r="R415" s="174"/>
      <c r="S415" s="177"/>
      <c r="T415" s="176">
        <v>111</v>
      </c>
      <c r="U415" s="151">
        <f>(T415/(MAX(T417:T421))*100)</f>
        <v>36.274509803921568</v>
      </c>
      <c r="V415" s="174"/>
      <c r="W415" s="174"/>
      <c r="X415" s="174"/>
      <c r="Y415" s="174"/>
      <c r="Z415" s="174"/>
      <c r="AA415" s="177"/>
      <c r="AB415" s="176">
        <v>419</v>
      </c>
      <c r="AC415" s="151">
        <f>(AB415/(MAX(AB417:AB421))*100)</f>
        <v>34.742951907131008</v>
      </c>
      <c r="AD415" s="174"/>
      <c r="AE415" s="174"/>
      <c r="AF415" s="174"/>
      <c r="AG415" s="174"/>
      <c r="AH415" s="174"/>
      <c r="AI415" s="175"/>
      <c r="AJ415" s="176">
        <v>530</v>
      </c>
      <c r="AK415" s="151">
        <f>(AJ415/(MAX(AJ417:AJ421))*100)</f>
        <v>35.05291005291005</v>
      </c>
      <c r="AL415" s="174"/>
      <c r="AM415" s="174"/>
      <c r="AN415" s="174"/>
      <c r="AO415" s="174"/>
      <c r="AP415" s="174"/>
    </row>
    <row r="416" spans="1:42" x14ac:dyDescent="0.25">
      <c r="A416" s="210"/>
      <c r="B416" s="210"/>
      <c r="C416" s="9" t="s">
        <v>37</v>
      </c>
      <c r="D416" s="173">
        <v>311</v>
      </c>
      <c r="E416" s="178"/>
      <c r="F416" s="175">
        <v>64.961414790996798</v>
      </c>
      <c r="G416" s="175">
        <v>6.7931504823447399</v>
      </c>
      <c r="H416" s="175">
        <v>64</v>
      </c>
      <c r="I416" s="175">
        <v>55</v>
      </c>
      <c r="J416" s="175">
        <v>84</v>
      </c>
      <c r="K416" s="175"/>
      <c r="L416" s="176">
        <v>1208</v>
      </c>
      <c r="M416" s="178"/>
      <c r="N416" s="175">
        <v>65.797206961572897</v>
      </c>
      <c r="O416" s="175">
        <v>7.1252909404402498</v>
      </c>
      <c r="P416" s="175">
        <v>64</v>
      </c>
      <c r="Q416" s="175">
        <v>55</v>
      </c>
      <c r="R416" s="175">
        <v>86</v>
      </c>
      <c r="S416" s="177"/>
      <c r="T416" s="176">
        <v>307</v>
      </c>
      <c r="U416" s="178"/>
      <c r="V416" s="175">
        <v>67.980456026058604</v>
      </c>
      <c r="W416" s="175">
        <v>6.8646776902750997</v>
      </c>
      <c r="X416" s="175">
        <v>67</v>
      </c>
      <c r="Y416" s="175">
        <v>56</v>
      </c>
      <c r="Z416" s="175">
        <v>86</v>
      </c>
      <c r="AA416" s="177"/>
      <c r="AB416" s="176">
        <v>1212</v>
      </c>
      <c r="AC416" s="178"/>
      <c r="AD416" s="175">
        <v>65.029724430346505</v>
      </c>
      <c r="AE416" s="175">
        <v>6.9920784342750002</v>
      </c>
      <c r="AF416" s="175">
        <v>63</v>
      </c>
      <c r="AG416" s="175">
        <v>55</v>
      </c>
      <c r="AH416" s="175">
        <v>86</v>
      </c>
      <c r="AI416" s="175"/>
      <c r="AJ416" s="176">
        <v>1519</v>
      </c>
      <c r="AK416" s="178"/>
      <c r="AL416" s="175">
        <v>65.626086905582596</v>
      </c>
      <c r="AM416" s="175">
        <v>7.0644230886507797</v>
      </c>
      <c r="AN416" s="175">
        <v>64</v>
      </c>
      <c r="AO416" s="175">
        <v>55</v>
      </c>
      <c r="AP416" s="175">
        <v>86</v>
      </c>
    </row>
    <row r="417" spans="1:42" x14ac:dyDescent="0.25">
      <c r="A417" s="210"/>
      <c r="B417" s="210"/>
      <c r="C417" s="70" t="s">
        <v>6318</v>
      </c>
      <c r="D417" s="179">
        <v>311</v>
      </c>
      <c r="E417" s="180"/>
      <c r="F417" s="177">
        <v>51.963278778134999</v>
      </c>
      <c r="G417" s="177">
        <v>14.2358568842451</v>
      </c>
      <c r="H417" s="177">
        <v>50.271000000000001</v>
      </c>
      <c r="I417" s="177">
        <v>28.6158</v>
      </c>
      <c r="J417" s="177">
        <v>112.143</v>
      </c>
      <c r="K417" s="175"/>
      <c r="L417" s="181">
        <v>1201</v>
      </c>
      <c r="M417" s="180"/>
      <c r="N417" s="177">
        <v>52.439546627810202</v>
      </c>
      <c r="O417" s="177">
        <v>13.968125935450599</v>
      </c>
      <c r="P417" s="177">
        <v>50.657699999999998</v>
      </c>
      <c r="Q417" s="177">
        <v>19.721699999999998</v>
      </c>
      <c r="R417" s="177">
        <v>104.40900000000001</v>
      </c>
      <c r="S417" s="177"/>
      <c r="T417" s="181">
        <v>306</v>
      </c>
      <c r="U417" s="180"/>
      <c r="V417" s="177">
        <v>52.761802941176498</v>
      </c>
      <c r="W417" s="177">
        <v>13.779204262504701</v>
      </c>
      <c r="X417" s="177">
        <v>50.657699999999998</v>
      </c>
      <c r="Y417" s="177">
        <v>23.588699999999999</v>
      </c>
      <c r="Z417" s="177">
        <v>99.381900000000002</v>
      </c>
      <c r="AA417" s="177"/>
      <c r="AB417" s="181">
        <v>1206</v>
      </c>
      <c r="AC417" s="180"/>
      <c r="AD417" s="177">
        <v>52.234961442786101</v>
      </c>
      <c r="AE417" s="177">
        <v>14.084326627859999</v>
      </c>
      <c r="AF417" s="177">
        <v>50.271000000000001</v>
      </c>
      <c r="AG417" s="177">
        <v>19.721699999999998</v>
      </c>
      <c r="AH417" s="177">
        <v>112.143</v>
      </c>
      <c r="AI417" s="175"/>
      <c r="AJ417" s="176">
        <v>1512</v>
      </c>
      <c r="AK417" s="180"/>
      <c r="AL417" s="175">
        <v>52.341584126984102</v>
      </c>
      <c r="AM417" s="175">
        <v>14.0201888912891</v>
      </c>
      <c r="AN417" s="175">
        <v>50.271000000000001</v>
      </c>
      <c r="AO417" s="175">
        <v>19.721699999999998</v>
      </c>
      <c r="AP417" s="175">
        <v>112.143</v>
      </c>
    </row>
    <row r="418" spans="1:42" x14ac:dyDescent="0.25">
      <c r="A418" s="210"/>
      <c r="B418" s="210"/>
      <c r="C418" s="70" t="s">
        <v>38</v>
      </c>
      <c r="D418" s="179">
        <v>311</v>
      </c>
      <c r="E418" s="180"/>
      <c r="F418" s="177">
        <v>3.9160476065851699</v>
      </c>
      <c r="G418" s="177">
        <v>0.25975459176635002</v>
      </c>
      <c r="H418" s="177">
        <v>3.9174283700867001</v>
      </c>
      <c r="I418" s="177">
        <v>3.3539590128352801</v>
      </c>
      <c r="J418" s="177">
        <v>4.7197748426116304</v>
      </c>
      <c r="K418" s="175"/>
      <c r="L418" s="181">
        <v>1201</v>
      </c>
      <c r="M418" s="180"/>
      <c r="N418" s="177">
        <v>3.9249570742940501</v>
      </c>
      <c r="O418" s="177">
        <v>0.26423027385627501</v>
      </c>
      <c r="P418" s="177">
        <v>3.92509124283227</v>
      </c>
      <c r="Q418" s="177">
        <v>2.9817195523554401</v>
      </c>
      <c r="R418" s="177">
        <v>4.6483158786294902</v>
      </c>
      <c r="S418" s="177"/>
      <c r="T418" s="181">
        <v>306</v>
      </c>
      <c r="U418" s="180"/>
      <c r="V418" s="177">
        <v>3.9324099681367701</v>
      </c>
      <c r="W418" s="177">
        <v>0.25939260001516901</v>
      </c>
      <c r="X418" s="177">
        <v>3.92509124283227</v>
      </c>
      <c r="Y418" s="177">
        <v>3.1607677838044301</v>
      </c>
      <c r="Z418" s="177">
        <v>4.59897000452633</v>
      </c>
      <c r="AA418" s="177"/>
      <c r="AB418" s="181">
        <v>1206</v>
      </c>
      <c r="AC418" s="180"/>
      <c r="AD418" s="177">
        <v>3.9207684922266002</v>
      </c>
      <c r="AE418" s="177">
        <v>0.264280714236026</v>
      </c>
      <c r="AF418" s="177">
        <v>3.9174283700867001</v>
      </c>
      <c r="AG418" s="177">
        <v>2.9817195523554401</v>
      </c>
      <c r="AH418" s="177">
        <v>4.7197748426116304</v>
      </c>
      <c r="AI418" s="175"/>
      <c r="AJ418" s="181">
        <v>1512</v>
      </c>
      <c r="AK418" s="180"/>
      <c r="AL418" s="177">
        <v>3.92312450520842</v>
      </c>
      <c r="AM418" s="177">
        <v>0.26325513237482501</v>
      </c>
      <c r="AN418" s="177">
        <v>3.9174283700867001</v>
      </c>
      <c r="AO418" s="177">
        <v>2.9817195523554401</v>
      </c>
      <c r="AP418" s="177">
        <v>4.7197748426116304</v>
      </c>
    </row>
    <row r="419" spans="1:42" x14ac:dyDescent="0.25">
      <c r="A419" s="210"/>
      <c r="B419" s="210"/>
      <c r="C419" s="71" t="s">
        <v>6319</v>
      </c>
      <c r="D419" s="179">
        <v>310</v>
      </c>
      <c r="E419" s="180"/>
      <c r="F419" s="177">
        <v>116.67526096774201</v>
      </c>
      <c r="G419" s="177">
        <v>62.912545351978203</v>
      </c>
      <c r="H419" s="177">
        <v>104.51260000000001</v>
      </c>
      <c r="I419" s="177">
        <v>18.599699999999999</v>
      </c>
      <c r="J419" s="177">
        <v>464.10680000000002</v>
      </c>
      <c r="K419" s="175"/>
      <c r="L419" s="181">
        <v>1201</v>
      </c>
      <c r="M419" s="180"/>
      <c r="N419" s="177">
        <v>123.897704246461</v>
      </c>
      <c r="O419" s="177">
        <v>86.721008575405904</v>
      </c>
      <c r="P419" s="177">
        <v>101.85550000000001</v>
      </c>
      <c r="Q419" s="177">
        <v>24.799600000000002</v>
      </c>
      <c r="R419" s="177">
        <v>1125.7247</v>
      </c>
      <c r="S419" s="177"/>
      <c r="T419" s="181">
        <v>306</v>
      </c>
      <c r="U419" s="180"/>
      <c r="V419" s="177">
        <v>122.368427777778</v>
      </c>
      <c r="W419" s="177">
        <v>74.047200769160995</v>
      </c>
      <c r="X419" s="177">
        <v>102.29835</v>
      </c>
      <c r="Y419" s="177">
        <v>30.113800000000001</v>
      </c>
      <c r="Z419" s="177">
        <v>597.84749999999997</v>
      </c>
      <c r="AA419" s="177"/>
      <c r="AB419" s="181">
        <v>1205</v>
      </c>
      <c r="AC419" s="180"/>
      <c r="AD419" s="177">
        <v>122.427995684647</v>
      </c>
      <c r="AE419" s="177">
        <v>84.457420755937903</v>
      </c>
      <c r="AF419" s="177">
        <v>103.62690000000001</v>
      </c>
      <c r="AG419" s="177">
        <v>18.599699999999999</v>
      </c>
      <c r="AH419" s="177">
        <v>1125.7247</v>
      </c>
      <c r="AI419" s="175"/>
      <c r="AJ419" s="181">
        <v>1511</v>
      </c>
      <c r="AK419" s="180"/>
      <c r="AL419" s="177">
        <v>122.415932296492</v>
      </c>
      <c r="AM419" s="177">
        <v>82.432037094474893</v>
      </c>
      <c r="AN419" s="177">
        <v>102.74120000000001</v>
      </c>
      <c r="AO419" s="177">
        <v>18.599699999999999</v>
      </c>
      <c r="AP419" s="177">
        <v>1125.7247</v>
      </c>
    </row>
    <row r="420" spans="1:42" x14ac:dyDescent="0.25">
      <c r="A420" s="210"/>
      <c r="B420" s="210"/>
      <c r="C420" s="71" t="s">
        <v>39</v>
      </c>
      <c r="D420" s="179">
        <v>310</v>
      </c>
      <c r="E420" s="180"/>
      <c r="F420" s="177">
        <v>4.6242181474138997</v>
      </c>
      <c r="G420" s="177">
        <v>0.52777457826946095</v>
      </c>
      <c r="H420" s="177">
        <v>4.6493076382990699</v>
      </c>
      <c r="I420" s="177">
        <v>2.9231454515568198</v>
      </c>
      <c r="J420" s="177">
        <v>6.1401146981544397</v>
      </c>
      <c r="K420" s="175"/>
      <c r="L420" s="181">
        <v>1201</v>
      </c>
      <c r="M420" s="180"/>
      <c r="N420" s="177">
        <v>4.6594516623001399</v>
      </c>
      <c r="O420" s="177">
        <v>0.53972251206353095</v>
      </c>
      <c r="P420" s="177">
        <v>4.6235551421966496</v>
      </c>
      <c r="Q420" s="177">
        <v>3.2108275240086002</v>
      </c>
      <c r="R420" s="177">
        <v>7.0261822850228501</v>
      </c>
      <c r="S420" s="177"/>
      <c r="T420" s="181">
        <v>306</v>
      </c>
      <c r="U420" s="180"/>
      <c r="V420" s="177">
        <v>4.6674968983672303</v>
      </c>
      <c r="W420" s="177">
        <v>0.51566312298481498</v>
      </c>
      <c r="X420" s="177">
        <v>4.6278841735682104</v>
      </c>
      <c r="Y420" s="177">
        <v>3.4049835384495601</v>
      </c>
      <c r="Z420" s="177">
        <v>6.3933357047059296</v>
      </c>
      <c r="AA420" s="177"/>
      <c r="AB420" s="181">
        <v>1205</v>
      </c>
      <c r="AC420" s="180"/>
      <c r="AD420" s="177">
        <v>4.6483444159505503</v>
      </c>
      <c r="AE420" s="177">
        <v>0.54280668309353697</v>
      </c>
      <c r="AF420" s="177">
        <v>4.6407969486311602</v>
      </c>
      <c r="AG420" s="177">
        <v>2.9231454515568198</v>
      </c>
      <c r="AH420" s="177">
        <v>7.0261822850228501</v>
      </c>
      <c r="AI420" s="175"/>
      <c r="AJ420" s="181">
        <v>1511</v>
      </c>
      <c r="AK420" s="180"/>
      <c r="AL420" s="177">
        <v>4.6522230788357302</v>
      </c>
      <c r="AM420" s="177">
        <v>0.537308145026833</v>
      </c>
      <c r="AN420" s="177">
        <v>4.6322132049397604</v>
      </c>
      <c r="AO420" s="177">
        <v>2.9231454515568198</v>
      </c>
      <c r="AP420" s="177">
        <v>7.0261822850228501</v>
      </c>
    </row>
    <row r="421" spans="1:42" x14ac:dyDescent="0.25">
      <c r="A421" s="210"/>
      <c r="B421" s="210"/>
      <c r="C421" s="68" t="s">
        <v>6320</v>
      </c>
      <c r="D421" s="176">
        <v>309</v>
      </c>
      <c r="E421" s="178"/>
      <c r="F421" s="175">
        <v>134.53827695792901</v>
      </c>
      <c r="G421" s="175">
        <v>37.421389670543498</v>
      </c>
      <c r="H421" s="175">
        <v>129.9058</v>
      </c>
      <c r="I421" s="175">
        <v>44.587479999999999</v>
      </c>
      <c r="J421" s="175">
        <v>288.03368</v>
      </c>
      <c r="K421" s="175"/>
      <c r="L421" s="181">
        <v>1177</v>
      </c>
      <c r="M421" s="178"/>
      <c r="N421" s="177">
        <v>135.38738514868299</v>
      </c>
      <c r="O421" s="177">
        <v>34.318472875252901</v>
      </c>
      <c r="P421" s="177">
        <v>132.8871</v>
      </c>
      <c r="Q421" s="177">
        <v>45.52064</v>
      </c>
      <c r="R421" s="177">
        <v>322.89116000000001</v>
      </c>
      <c r="S421" s="177"/>
      <c r="T421" s="176">
        <v>302</v>
      </c>
      <c r="U421" s="178"/>
      <c r="V421" s="175">
        <v>135.42253897351</v>
      </c>
      <c r="W421" s="175">
        <v>32.607724480865102</v>
      </c>
      <c r="X421" s="175">
        <v>130.34581</v>
      </c>
      <c r="Y421" s="175">
        <v>51.292400000000001</v>
      </c>
      <c r="Z421" s="175">
        <v>292.42408</v>
      </c>
      <c r="AA421" s="177"/>
      <c r="AB421" s="176">
        <v>1184</v>
      </c>
      <c r="AC421" s="178"/>
      <c r="AD421" s="175">
        <v>135.156818521959</v>
      </c>
      <c r="AE421" s="175">
        <v>35.5665534682539</v>
      </c>
      <c r="AF421" s="175">
        <v>132.63994</v>
      </c>
      <c r="AG421" s="175">
        <v>44.587479999999999</v>
      </c>
      <c r="AH421" s="175">
        <v>322.89116000000001</v>
      </c>
      <c r="AI421" s="175"/>
      <c r="AJ421" s="181">
        <v>1486</v>
      </c>
      <c r="AK421" s="178"/>
      <c r="AL421" s="177">
        <v>135.210820928668</v>
      </c>
      <c r="AM421" s="177">
        <v>34.975030801916802</v>
      </c>
      <c r="AN421" s="177">
        <v>131.95227</v>
      </c>
      <c r="AO421" s="177">
        <v>44.587479999999999</v>
      </c>
      <c r="AP421" s="177">
        <v>322.89116000000001</v>
      </c>
    </row>
    <row r="422" spans="1:42" x14ac:dyDescent="0.25">
      <c r="A422" s="211" t="s">
        <v>223</v>
      </c>
      <c r="B422" s="211" t="s">
        <v>208</v>
      </c>
      <c r="C422" s="9" t="s">
        <v>34</v>
      </c>
      <c r="D422" s="77">
        <v>52</v>
      </c>
      <c r="E422" s="151">
        <f>(D422/(MAX(D425:D429))*100)</f>
        <v>49.056603773584904</v>
      </c>
      <c r="F422" s="78"/>
      <c r="G422" s="78"/>
      <c r="H422" s="78"/>
      <c r="I422" s="78"/>
      <c r="J422" s="78"/>
      <c r="K422" s="79"/>
      <c r="L422" s="93">
        <v>264</v>
      </c>
      <c r="M422" s="151">
        <f>(L422/(MAX(L425:L429))*100)</f>
        <v>60.273972602739725</v>
      </c>
      <c r="N422" s="78"/>
      <c r="O422" s="78"/>
      <c r="P422" s="78"/>
      <c r="Q422" s="78"/>
      <c r="R422" s="78"/>
      <c r="S422" s="73"/>
      <c r="T422" s="93">
        <v>61</v>
      </c>
      <c r="U422" s="151">
        <f>(T422/(MAX(T425:T429))*100)</f>
        <v>57.009345794392516</v>
      </c>
      <c r="V422" s="78"/>
      <c r="W422" s="78"/>
      <c r="X422" s="78"/>
      <c r="Y422" s="78"/>
      <c r="Z422" s="78"/>
      <c r="AA422" s="73"/>
      <c r="AB422" s="93">
        <v>225</v>
      </c>
      <c r="AC422" s="151">
        <f>(AB422/(MAX(AB425:AB429))*100)</f>
        <v>51.487414187643019</v>
      </c>
      <c r="AD422" s="78"/>
      <c r="AE422" s="78"/>
      <c r="AF422" s="78"/>
      <c r="AG422" s="78"/>
      <c r="AH422" s="78"/>
      <c r="AI422" s="79"/>
      <c r="AJ422" s="93">
        <v>509</v>
      </c>
      <c r="AK422" s="151">
        <f>(AJ422/(MAX(AJ425:AJ429))*100)</f>
        <v>120.61611374407583</v>
      </c>
      <c r="AL422" s="78"/>
      <c r="AM422" s="78"/>
      <c r="AN422" s="78"/>
      <c r="AO422" s="78"/>
      <c r="AP422" s="78"/>
    </row>
    <row r="423" spans="1:42" x14ac:dyDescent="0.25">
      <c r="A423" s="212"/>
      <c r="B423" s="212"/>
      <c r="C423" s="9" t="s">
        <v>36</v>
      </c>
      <c r="D423" s="77">
        <v>45</v>
      </c>
      <c r="E423" s="151">
        <f>(D423/(MAX(D425:D429))*100)</f>
        <v>42.452830188679243</v>
      </c>
      <c r="F423" s="78"/>
      <c r="G423" s="78"/>
      <c r="H423" s="78"/>
      <c r="I423" s="78"/>
      <c r="J423" s="78"/>
      <c r="K423" s="79"/>
      <c r="L423" s="93">
        <v>222</v>
      </c>
      <c r="M423" s="151">
        <f>(L423/(MAX(L425:L429))*100)</f>
        <v>50.684931506849317</v>
      </c>
      <c r="N423" s="78"/>
      <c r="O423" s="78"/>
      <c r="P423" s="78"/>
      <c r="Q423" s="78"/>
      <c r="R423" s="78"/>
      <c r="S423" s="73"/>
      <c r="T423" s="93">
        <v>58</v>
      </c>
      <c r="U423" s="151">
        <f>(T423/(MAX(T425:T429))*100)</f>
        <v>54.205607476635507</v>
      </c>
      <c r="V423" s="78"/>
      <c r="W423" s="78"/>
      <c r="X423" s="78"/>
      <c r="Y423" s="78"/>
      <c r="Z423" s="78"/>
      <c r="AA423" s="73"/>
      <c r="AB423" s="93">
        <v>209</v>
      </c>
      <c r="AC423" s="151">
        <f>(AB423/(MAX(AB425:AB429))*100)</f>
        <v>47.826086956521742</v>
      </c>
      <c r="AD423" s="78"/>
      <c r="AE423" s="78"/>
      <c r="AF423" s="78"/>
      <c r="AG423" s="78"/>
      <c r="AH423" s="78"/>
      <c r="AI423" s="79"/>
      <c r="AJ423" s="93">
        <v>288</v>
      </c>
      <c r="AK423" s="151">
        <f>(AJ423/(MAX(AJ425:AJ429))*100)</f>
        <v>68.246445497630333</v>
      </c>
      <c r="AL423" s="78"/>
      <c r="AM423" s="78"/>
      <c r="AN423" s="78"/>
      <c r="AO423" s="78"/>
      <c r="AP423" s="78"/>
    </row>
    <row r="424" spans="1:42" x14ac:dyDescent="0.25">
      <c r="A424" s="212"/>
      <c r="B424" s="212"/>
      <c r="C424" s="9" t="s">
        <v>37</v>
      </c>
      <c r="D424" s="77">
        <v>119</v>
      </c>
      <c r="E424" s="153"/>
      <c r="F424" s="79">
        <v>76.28</v>
      </c>
      <c r="G424" s="79">
        <v>0.72</v>
      </c>
      <c r="H424" s="79">
        <v>76.239999999999995</v>
      </c>
      <c r="I424" s="79">
        <v>74.7</v>
      </c>
      <c r="J424" s="79">
        <v>77.53</v>
      </c>
      <c r="K424" s="79"/>
      <c r="L424" s="93">
        <v>482</v>
      </c>
      <c r="M424" s="153"/>
      <c r="N424" s="79">
        <v>76.239999999999995</v>
      </c>
      <c r="O424" s="79">
        <v>0.67</v>
      </c>
      <c r="P424" s="79">
        <v>76.260000000000005</v>
      </c>
      <c r="Q424" s="79">
        <v>74.72</v>
      </c>
      <c r="R424" s="79">
        <v>77.7</v>
      </c>
      <c r="S424" s="73"/>
      <c r="T424" s="93">
        <v>121</v>
      </c>
      <c r="U424" s="153"/>
      <c r="V424" s="79">
        <v>76.290000000000006</v>
      </c>
      <c r="W424" s="79">
        <v>0.69</v>
      </c>
      <c r="X424" s="79">
        <v>76.349999999999994</v>
      </c>
      <c r="Y424" s="79">
        <v>74.97</v>
      </c>
      <c r="Z424" s="79">
        <v>77.55</v>
      </c>
      <c r="AA424" s="73"/>
      <c r="AB424" s="93">
        <v>480</v>
      </c>
      <c r="AC424" s="153"/>
      <c r="AD424" s="79">
        <v>76.239999999999995</v>
      </c>
      <c r="AE424" s="79">
        <v>0.65</v>
      </c>
      <c r="AF424" s="79">
        <v>76.349999999999994</v>
      </c>
      <c r="AG424" s="79">
        <v>74.97</v>
      </c>
      <c r="AH424" s="79">
        <v>77.55</v>
      </c>
      <c r="AI424" s="79"/>
      <c r="AJ424" s="93">
        <v>649</v>
      </c>
      <c r="AK424" s="153"/>
      <c r="AL424" s="79">
        <v>76.25</v>
      </c>
      <c r="AM424" s="79">
        <v>0.68</v>
      </c>
      <c r="AN424" s="79">
        <v>76.260000000000005</v>
      </c>
      <c r="AO424" s="79">
        <v>74.59</v>
      </c>
      <c r="AP424" s="79">
        <v>77.7</v>
      </c>
    </row>
    <row r="425" spans="1:42" x14ac:dyDescent="0.25">
      <c r="A425" s="212"/>
      <c r="B425" s="212"/>
      <c r="C425" s="70" t="s">
        <v>6318</v>
      </c>
      <c r="D425" s="68">
        <v>106</v>
      </c>
      <c r="E425" s="151"/>
      <c r="F425" s="69">
        <v>54.07</v>
      </c>
      <c r="G425" s="69">
        <v>14.37</v>
      </c>
      <c r="H425" s="69">
        <v>50.27</v>
      </c>
      <c r="I425" s="69">
        <v>27.07</v>
      </c>
      <c r="J425" s="69">
        <v>92.81</v>
      </c>
      <c r="K425" s="74"/>
      <c r="L425" s="90">
        <v>438</v>
      </c>
      <c r="M425" s="151"/>
      <c r="N425" s="69">
        <v>53.73</v>
      </c>
      <c r="O425" s="69">
        <v>14.9</v>
      </c>
      <c r="P425" s="69">
        <v>50.27</v>
      </c>
      <c r="Q425" s="69">
        <v>23.2</v>
      </c>
      <c r="R425" s="69">
        <v>119.88</v>
      </c>
      <c r="S425" s="69"/>
      <c r="T425" s="90">
        <v>107</v>
      </c>
      <c r="U425" s="151"/>
      <c r="V425" s="69">
        <v>52.33</v>
      </c>
      <c r="W425" s="69">
        <v>16.18</v>
      </c>
      <c r="X425" s="69">
        <v>50.27</v>
      </c>
      <c r="Y425" s="69">
        <v>27.07</v>
      </c>
      <c r="Z425" s="69">
        <v>104.41</v>
      </c>
      <c r="AA425" s="69"/>
      <c r="AB425" s="90">
        <v>437</v>
      </c>
      <c r="AC425" s="151"/>
      <c r="AD425" s="69">
        <v>54.16</v>
      </c>
      <c r="AE425" s="69">
        <v>14.42</v>
      </c>
      <c r="AF425" s="69">
        <v>50.27</v>
      </c>
      <c r="AG425" s="69">
        <v>23.2</v>
      </c>
      <c r="AH425" s="69">
        <v>119.88</v>
      </c>
      <c r="AI425" s="74"/>
      <c r="AJ425" s="90">
        <v>420</v>
      </c>
      <c r="AK425" s="151"/>
      <c r="AL425" s="69">
        <v>53.75</v>
      </c>
      <c r="AM425" s="69">
        <v>14.66</v>
      </c>
      <c r="AN425" s="69">
        <v>50.27</v>
      </c>
      <c r="AO425" s="69">
        <v>23.2</v>
      </c>
      <c r="AP425" s="69">
        <v>119.88</v>
      </c>
    </row>
    <row r="426" spans="1:42" x14ac:dyDescent="0.25">
      <c r="A426" s="212"/>
      <c r="B426" s="212"/>
      <c r="C426" s="70" t="s">
        <v>38</v>
      </c>
      <c r="D426" s="68">
        <v>106</v>
      </c>
      <c r="E426" s="151"/>
      <c r="F426" s="69">
        <v>3.96</v>
      </c>
      <c r="G426" s="69">
        <v>0.26</v>
      </c>
      <c r="H426" s="69">
        <v>3.92</v>
      </c>
      <c r="I426" s="69">
        <v>3.3</v>
      </c>
      <c r="J426" s="69">
        <v>4.53</v>
      </c>
      <c r="K426" s="74"/>
      <c r="L426" s="90">
        <v>438</v>
      </c>
      <c r="M426" s="151"/>
      <c r="N426" s="69">
        <v>3.95</v>
      </c>
      <c r="O426" s="69">
        <v>0.27</v>
      </c>
      <c r="P426" s="69">
        <v>3.92</v>
      </c>
      <c r="Q426" s="69">
        <v>3.14</v>
      </c>
      <c r="R426" s="69">
        <v>4.79</v>
      </c>
      <c r="S426" s="69"/>
      <c r="T426" s="90">
        <v>107</v>
      </c>
      <c r="U426" s="151"/>
      <c r="V426" s="69">
        <v>3.91</v>
      </c>
      <c r="W426" s="69">
        <v>0.28999999999999998</v>
      </c>
      <c r="X426" s="69">
        <v>3.92</v>
      </c>
      <c r="Y426" s="69">
        <v>3.3</v>
      </c>
      <c r="Z426" s="69">
        <v>4.6500000000000004</v>
      </c>
      <c r="AA426" s="69"/>
      <c r="AB426" s="90">
        <v>437</v>
      </c>
      <c r="AC426" s="151"/>
      <c r="AD426" s="69">
        <v>3.96</v>
      </c>
      <c r="AE426" s="69">
        <v>0.26</v>
      </c>
      <c r="AF426" s="69">
        <v>3.92</v>
      </c>
      <c r="AG426" s="69">
        <v>3.14</v>
      </c>
      <c r="AH426" s="69">
        <v>4.79</v>
      </c>
      <c r="AI426" s="74"/>
      <c r="AJ426" s="90">
        <v>420</v>
      </c>
      <c r="AK426" s="151"/>
      <c r="AL426" s="69">
        <v>3.95</v>
      </c>
      <c r="AM426" s="69">
        <v>0.27</v>
      </c>
      <c r="AN426" s="69">
        <v>3.92</v>
      </c>
      <c r="AO426" s="69">
        <v>3.14</v>
      </c>
      <c r="AP426" s="69">
        <v>4.79</v>
      </c>
    </row>
    <row r="427" spans="1:42" x14ac:dyDescent="0.25">
      <c r="A427" s="212"/>
      <c r="B427" s="212"/>
      <c r="C427" s="71" t="s">
        <v>6319</v>
      </c>
      <c r="D427" s="68"/>
      <c r="E427" s="151"/>
      <c r="F427" s="69"/>
      <c r="G427" s="69"/>
      <c r="H427" s="69"/>
      <c r="I427" s="69"/>
      <c r="J427" s="69"/>
      <c r="K427" s="74"/>
      <c r="L427" s="90"/>
      <c r="M427" s="151"/>
      <c r="N427" s="69"/>
      <c r="O427" s="69"/>
      <c r="P427" s="69"/>
      <c r="Q427" s="69"/>
      <c r="R427" s="69"/>
      <c r="S427" s="69"/>
      <c r="T427" s="90"/>
      <c r="U427" s="151"/>
      <c r="V427" s="69"/>
      <c r="W427" s="69"/>
      <c r="X427" s="69"/>
      <c r="Y427" s="69"/>
      <c r="Z427" s="69"/>
      <c r="AA427" s="69"/>
      <c r="AB427" s="90"/>
      <c r="AC427" s="151"/>
      <c r="AD427" s="69"/>
      <c r="AE427" s="69"/>
      <c r="AF427" s="69"/>
      <c r="AG427" s="69"/>
      <c r="AH427" s="69"/>
      <c r="AI427" s="74"/>
      <c r="AJ427" s="90"/>
      <c r="AK427" s="151"/>
      <c r="AL427" s="69"/>
      <c r="AM427" s="69"/>
      <c r="AN427" s="69"/>
      <c r="AO427" s="69"/>
      <c r="AP427" s="69"/>
    </row>
    <row r="428" spans="1:42" x14ac:dyDescent="0.25">
      <c r="A428" s="212"/>
      <c r="B428" s="212"/>
      <c r="C428" s="71" t="s">
        <v>39</v>
      </c>
      <c r="D428" s="68"/>
      <c r="E428" s="151"/>
      <c r="F428" s="69"/>
      <c r="G428" s="69"/>
      <c r="H428" s="69"/>
      <c r="I428" s="69"/>
      <c r="J428" s="69"/>
      <c r="K428" s="74"/>
      <c r="L428" s="90"/>
      <c r="M428" s="151"/>
      <c r="N428" s="69"/>
      <c r="O428" s="69"/>
      <c r="P428" s="69"/>
      <c r="Q428" s="69"/>
      <c r="R428" s="69"/>
      <c r="S428" s="69"/>
      <c r="T428" s="90"/>
      <c r="U428" s="151"/>
      <c r="V428" s="69"/>
      <c r="W428" s="69"/>
      <c r="X428" s="69"/>
      <c r="Y428" s="69"/>
      <c r="Z428" s="69"/>
      <c r="AA428" s="69"/>
      <c r="AB428" s="90"/>
      <c r="AC428" s="151"/>
      <c r="AD428" s="69"/>
      <c r="AE428" s="69"/>
      <c r="AF428" s="69"/>
      <c r="AG428" s="69"/>
      <c r="AH428" s="69"/>
      <c r="AI428" s="74"/>
      <c r="AJ428" s="90"/>
      <c r="AK428" s="151"/>
      <c r="AL428" s="69"/>
      <c r="AM428" s="69"/>
      <c r="AN428" s="69"/>
      <c r="AO428" s="69"/>
      <c r="AP428" s="69"/>
    </row>
    <row r="429" spans="1:42" x14ac:dyDescent="0.25">
      <c r="A429" s="213"/>
      <c r="B429" s="213"/>
      <c r="C429" s="68" t="s">
        <v>6320</v>
      </c>
      <c r="D429" s="76">
        <v>106</v>
      </c>
      <c r="E429" s="154"/>
      <c r="F429" s="74">
        <v>125.94</v>
      </c>
      <c r="G429" s="74">
        <v>36.409999999999997</v>
      </c>
      <c r="H429" s="74">
        <v>123.74</v>
      </c>
      <c r="I429" s="74">
        <v>54.14</v>
      </c>
      <c r="J429" s="74">
        <v>212.69</v>
      </c>
      <c r="K429" s="74"/>
      <c r="L429" s="90">
        <v>436</v>
      </c>
      <c r="M429" s="154"/>
      <c r="N429" s="69">
        <v>127.61</v>
      </c>
      <c r="O429" s="69">
        <v>36.53</v>
      </c>
      <c r="P429" s="69">
        <v>127.61</v>
      </c>
      <c r="Q429" s="69">
        <v>38.67</v>
      </c>
      <c r="R429" s="69">
        <v>325.93</v>
      </c>
      <c r="S429" s="69"/>
      <c r="T429" s="76">
        <v>107</v>
      </c>
      <c r="U429" s="154"/>
      <c r="V429" s="74">
        <v>129.25</v>
      </c>
      <c r="W429" s="74">
        <v>33.79</v>
      </c>
      <c r="X429" s="74">
        <v>127.61</v>
      </c>
      <c r="Y429" s="74">
        <v>49.72</v>
      </c>
      <c r="Z429" s="74">
        <v>220.97</v>
      </c>
      <c r="AA429" s="69"/>
      <c r="AB429" s="76">
        <v>435</v>
      </c>
      <c r="AC429" s="154"/>
      <c r="AD429" s="74">
        <v>129.4</v>
      </c>
      <c r="AE429" s="74">
        <v>37.19</v>
      </c>
      <c r="AF429" s="74">
        <v>127.61</v>
      </c>
      <c r="AG429" s="74">
        <v>38.67</v>
      </c>
      <c r="AH429" s="74">
        <v>325.93</v>
      </c>
      <c r="AI429" s="74"/>
      <c r="AJ429" s="90">
        <v>422</v>
      </c>
      <c r="AK429" s="154"/>
      <c r="AL429" s="69">
        <v>129.41</v>
      </c>
      <c r="AM429" s="69">
        <v>36.42</v>
      </c>
      <c r="AN429" s="69">
        <v>127.61</v>
      </c>
      <c r="AO429" s="69">
        <v>38.67</v>
      </c>
      <c r="AP429" s="69">
        <v>325.93</v>
      </c>
    </row>
    <row r="430" spans="1:42" x14ac:dyDescent="0.25">
      <c r="A430" s="211" t="s">
        <v>227</v>
      </c>
      <c r="B430" s="211" t="s">
        <v>208</v>
      </c>
      <c r="C430" s="9" t="s">
        <v>34</v>
      </c>
      <c r="D430" s="77">
        <v>0</v>
      </c>
      <c r="E430" s="151">
        <f>(D430/(MAX(D433:D437))*100)</f>
        <v>0</v>
      </c>
      <c r="F430" s="78"/>
      <c r="G430" s="78"/>
      <c r="H430" s="78"/>
      <c r="I430" s="78"/>
      <c r="J430" s="78"/>
      <c r="K430" s="79"/>
      <c r="L430" s="93">
        <v>0</v>
      </c>
      <c r="M430" s="151">
        <f>(L430/(MAX(L433:L437))*100)</f>
        <v>0</v>
      </c>
      <c r="N430" s="78"/>
      <c r="O430" s="78"/>
      <c r="P430" s="78"/>
      <c r="Q430" s="78"/>
      <c r="R430" s="78"/>
      <c r="S430" s="73"/>
      <c r="T430" s="93">
        <v>0</v>
      </c>
      <c r="U430" s="151">
        <f>(T430/(MAX(T433:T437))*100)</f>
        <v>0</v>
      </c>
      <c r="V430" s="78"/>
      <c r="W430" s="78"/>
      <c r="X430" s="78"/>
      <c r="Y430" s="78"/>
      <c r="Z430" s="78"/>
      <c r="AA430" s="73"/>
      <c r="AB430" s="93">
        <v>0</v>
      </c>
      <c r="AC430" s="151">
        <f>(AB430/(MAX(AB433:AB437))*100)</f>
        <v>0</v>
      </c>
      <c r="AD430" s="78"/>
      <c r="AE430" s="78"/>
      <c r="AF430" s="78"/>
      <c r="AG430" s="78"/>
      <c r="AH430" s="78"/>
      <c r="AI430" s="79"/>
      <c r="AJ430" s="93">
        <v>0</v>
      </c>
      <c r="AK430" s="151">
        <f>(AJ430/(MAX(AJ433:AJ437))*100)</f>
        <v>0</v>
      </c>
      <c r="AL430" s="78"/>
      <c r="AM430" s="78"/>
      <c r="AN430" s="78"/>
      <c r="AO430" s="78"/>
      <c r="AP430" s="78"/>
    </row>
    <row r="431" spans="1:42" x14ac:dyDescent="0.25">
      <c r="A431" s="212"/>
      <c r="B431" s="212"/>
      <c r="C431" s="9" t="s">
        <v>36</v>
      </c>
      <c r="D431" s="77">
        <v>0</v>
      </c>
      <c r="E431" s="151">
        <f>(D431/(MAX(D433:D437))*100)</f>
        <v>0</v>
      </c>
      <c r="F431" s="78"/>
      <c r="G431" s="78"/>
      <c r="H431" s="78"/>
      <c r="I431" s="78"/>
      <c r="J431" s="78"/>
      <c r="K431" s="79"/>
      <c r="L431" s="93">
        <v>0</v>
      </c>
      <c r="M431" s="151">
        <f>(L431/(MAX(L433:L437))*100)</f>
        <v>0</v>
      </c>
      <c r="N431" s="78"/>
      <c r="O431" s="78"/>
      <c r="P431" s="78"/>
      <c r="Q431" s="78"/>
      <c r="R431" s="78"/>
      <c r="S431" s="73"/>
      <c r="T431" s="93">
        <v>0</v>
      </c>
      <c r="U431" s="151">
        <f>(T431/(MAX(T433:T437))*100)</f>
        <v>0</v>
      </c>
      <c r="V431" s="78"/>
      <c r="W431" s="78"/>
      <c r="X431" s="78"/>
      <c r="Y431" s="78"/>
      <c r="Z431" s="78"/>
      <c r="AA431" s="73"/>
      <c r="AB431" s="93">
        <v>0</v>
      </c>
      <c r="AC431" s="151">
        <f>(AB431/(MAX(AB433:AB437))*100)</f>
        <v>0</v>
      </c>
      <c r="AD431" s="78"/>
      <c r="AE431" s="78"/>
      <c r="AF431" s="78"/>
      <c r="AG431" s="78"/>
      <c r="AH431" s="78"/>
      <c r="AI431" s="79"/>
      <c r="AJ431" s="93">
        <v>0</v>
      </c>
      <c r="AK431" s="151">
        <f>(AJ431/(MAX(AJ433:AJ437))*100)</f>
        <v>0</v>
      </c>
      <c r="AL431" s="78"/>
      <c r="AM431" s="78"/>
      <c r="AN431" s="78"/>
      <c r="AO431" s="78"/>
      <c r="AP431" s="78"/>
    </row>
    <row r="432" spans="1:42" x14ac:dyDescent="0.25">
      <c r="A432" s="212"/>
      <c r="B432" s="212"/>
      <c r="C432" s="9" t="s">
        <v>37</v>
      </c>
      <c r="D432" s="68">
        <v>437</v>
      </c>
      <c r="E432" s="151"/>
      <c r="F432" s="69">
        <v>63.5</v>
      </c>
      <c r="G432" s="69">
        <v>11.5</v>
      </c>
      <c r="H432" s="69">
        <v>66</v>
      </c>
      <c r="I432" s="69">
        <v>23</v>
      </c>
      <c r="J432" s="69">
        <v>89</v>
      </c>
      <c r="K432" s="79"/>
      <c r="L432" s="90">
        <v>1748</v>
      </c>
      <c r="M432" s="151"/>
      <c r="N432" s="69">
        <v>62</v>
      </c>
      <c r="O432" s="69">
        <v>11.6</v>
      </c>
      <c r="P432" s="69">
        <v>64</v>
      </c>
      <c r="Q432" s="69">
        <v>16</v>
      </c>
      <c r="R432" s="69">
        <v>92</v>
      </c>
      <c r="S432" s="73"/>
      <c r="T432" s="90">
        <v>444</v>
      </c>
      <c r="U432" s="151"/>
      <c r="V432" s="69">
        <v>65.8</v>
      </c>
      <c r="W432" s="69">
        <v>11.3</v>
      </c>
      <c r="X432" s="69">
        <v>68</v>
      </c>
      <c r="Y432" s="69">
        <v>16</v>
      </c>
      <c r="Z432" s="69">
        <v>90</v>
      </c>
      <c r="AA432" s="73"/>
      <c r="AB432" s="90">
        <v>1741</v>
      </c>
      <c r="AC432" s="151"/>
      <c r="AD432" s="69">
        <v>61.4</v>
      </c>
      <c r="AE432" s="69">
        <v>11.5</v>
      </c>
      <c r="AF432" s="69">
        <v>63</v>
      </c>
      <c r="AG432" s="69">
        <v>17</v>
      </c>
      <c r="AH432" s="69">
        <v>92</v>
      </c>
      <c r="AI432" s="79"/>
      <c r="AJ432" s="93">
        <v>2185</v>
      </c>
      <c r="AK432" s="151"/>
      <c r="AL432" s="79">
        <v>62.325400000000002</v>
      </c>
      <c r="AM432" s="79">
        <v>11.62316</v>
      </c>
      <c r="AN432" s="79">
        <v>64</v>
      </c>
      <c r="AO432" s="79">
        <v>16</v>
      </c>
      <c r="AP432" s="79">
        <v>92</v>
      </c>
    </row>
    <row r="433" spans="1:42" x14ac:dyDescent="0.25">
      <c r="A433" s="212"/>
      <c r="B433" s="212"/>
      <c r="C433" s="70" t="s">
        <v>6318</v>
      </c>
      <c r="D433" s="68">
        <v>437</v>
      </c>
      <c r="E433" s="151"/>
      <c r="F433" s="69">
        <v>74.400000000000006</v>
      </c>
      <c r="G433" s="69">
        <v>20.100000000000001</v>
      </c>
      <c r="H433" s="69">
        <v>71.5</v>
      </c>
      <c r="I433" s="69">
        <v>24</v>
      </c>
      <c r="J433" s="69">
        <v>155</v>
      </c>
      <c r="K433" s="74"/>
      <c r="L433" s="90">
        <v>1748</v>
      </c>
      <c r="M433" s="151"/>
      <c r="N433" s="69">
        <v>74.8</v>
      </c>
      <c r="O433" s="69">
        <v>18.8</v>
      </c>
      <c r="P433" s="69">
        <v>73.099999999999994</v>
      </c>
      <c r="Q433" s="69">
        <v>18.2</v>
      </c>
      <c r="R433" s="69">
        <v>183</v>
      </c>
      <c r="S433" s="69"/>
      <c r="T433" s="90">
        <v>444</v>
      </c>
      <c r="U433" s="151"/>
      <c r="V433" s="69">
        <v>74.2</v>
      </c>
      <c r="W433" s="69">
        <v>18.399999999999999</v>
      </c>
      <c r="X433" s="69">
        <v>73.099999999999994</v>
      </c>
      <c r="Y433" s="69">
        <v>31.7</v>
      </c>
      <c r="Z433" s="69">
        <v>141</v>
      </c>
      <c r="AA433" s="69"/>
      <c r="AB433" s="90">
        <v>1741</v>
      </c>
      <c r="AC433" s="151"/>
      <c r="AD433" s="69">
        <v>74.900000000000006</v>
      </c>
      <c r="AE433" s="69">
        <v>19.2</v>
      </c>
      <c r="AF433" s="69">
        <v>72.7</v>
      </c>
      <c r="AG433" s="69">
        <v>18.2</v>
      </c>
      <c r="AH433" s="69">
        <v>183</v>
      </c>
      <c r="AI433" s="74"/>
      <c r="AJ433" s="90">
        <v>2185</v>
      </c>
      <c r="AK433" s="151"/>
      <c r="AL433" s="69">
        <v>74.750590000000003</v>
      </c>
      <c r="AM433" s="69">
        <v>19.04701</v>
      </c>
      <c r="AN433" s="69">
        <v>72.7</v>
      </c>
      <c r="AO433" s="69">
        <v>18.170000000000002</v>
      </c>
      <c r="AP433" s="69">
        <v>183.3</v>
      </c>
    </row>
    <row r="434" spans="1:42" x14ac:dyDescent="0.25">
      <c r="A434" s="212"/>
      <c r="B434" s="212"/>
      <c r="C434" s="70" t="s">
        <v>38</v>
      </c>
      <c r="D434" s="68">
        <v>437</v>
      </c>
      <c r="E434" s="151"/>
      <c r="F434" s="69">
        <v>4.2699999999999996</v>
      </c>
      <c r="G434" s="69">
        <v>0.27700000000000002</v>
      </c>
      <c r="H434" s="69">
        <v>4.2699999999999996</v>
      </c>
      <c r="I434" s="69">
        <v>3.18</v>
      </c>
      <c r="J434" s="69">
        <v>5.04</v>
      </c>
      <c r="K434" s="74"/>
      <c r="L434" s="90">
        <v>1748</v>
      </c>
      <c r="M434" s="151"/>
      <c r="N434" s="69">
        <v>4.28</v>
      </c>
      <c r="O434" s="69">
        <v>0.253</v>
      </c>
      <c r="P434" s="69">
        <v>4.29</v>
      </c>
      <c r="Q434" s="69">
        <v>2.9</v>
      </c>
      <c r="R434" s="69">
        <v>5.21</v>
      </c>
      <c r="S434" s="69"/>
      <c r="T434" s="90">
        <v>444</v>
      </c>
      <c r="U434" s="151"/>
      <c r="V434" s="69">
        <v>4.28</v>
      </c>
      <c r="W434" s="69">
        <v>0.252</v>
      </c>
      <c r="X434" s="69">
        <v>4.29</v>
      </c>
      <c r="Y434" s="69">
        <v>3.46</v>
      </c>
      <c r="Z434" s="69">
        <v>4.95</v>
      </c>
      <c r="AA434" s="69"/>
      <c r="AB434" s="90">
        <v>1741</v>
      </c>
      <c r="AC434" s="151"/>
      <c r="AD434" s="69">
        <v>4.28</v>
      </c>
      <c r="AE434" s="69">
        <v>0.25900000000000001</v>
      </c>
      <c r="AF434" s="69">
        <v>4.29</v>
      </c>
      <c r="AG434" s="69">
        <v>2.9</v>
      </c>
      <c r="AH434" s="69">
        <v>5.21</v>
      </c>
      <c r="AI434" s="74"/>
      <c r="AJ434" s="90">
        <v>2185</v>
      </c>
      <c r="AK434" s="151"/>
      <c r="AL434" s="69">
        <v>4.281606</v>
      </c>
      <c r="AM434" s="69">
        <v>0.2580173</v>
      </c>
      <c r="AN434" s="69">
        <v>4.29</v>
      </c>
      <c r="AO434" s="69">
        <v>2.9</v>
      </c>
      <c r="AP434" s="69">
        <v>5.21</v>
      </c>
    </row>
    <row r="435" spans="1:42" x14ac:dyDescent="0.25">
      <c r="A435" s="212"/>
      <c r="B435" s="212"/>
      <c r="C435" s="71" t="s">
        <v>6319</v>
      </c>
      <c r="D435" s="68">
        <v>437</v>
      </c>
      <c r="E435" s="151"/>
      <c r="F435" s="69">
        <v>96.8</v>
      </c>
      <c r="G435" s="69">
        <v>48.3</v>
      </c>
      <c r="H435" s="69">
        <v>85</v>
      </c>
      <c r="I435" s="69">
        <v>26.6</v>
      </c>
      <c r="J435" s="69">
        <v>367</v>
      </c>
      <c r="K435" s="74"/>
      <c r="L435" s="90">
        <v>1748</v>
      </c>
      <c r="M435" s="151"/>
      <c r="N435" s="69">
        <v>93.4</v>
      </c>
      <c r="O435" s="69">
        <v>44.4</v>
      </c>
      <c r="P435" s="69">
        <v>81.5</v>
      </c>
      <c r="Q435" s="69">
        <v>23</v>
      </c>
      <c r="R435" s="69">
        <v>374</v>
      </c>
      <c r="S435" s="69"/>
      <c r="T435" s="90">
        <v>444</v>
      </c>
      <c r="U435" s="151"/>
      <c r="V435" s="69">
        <v>96.8</v>
      </c>
      <c r="W435" s="69">
        <v>44.3</v>
      </c>
      <c r="X435" s="69">
        <v>85</v>
      </c>
      <c r="Y435" s="69">
        <v>25.7</v>
      </c>
      <c r="Z435" s="69">
        <v>337</v>
      </c>
      <c r="AA435" s="69"/>
      <c r="AB435" s="90">
        <v>1741</v>
      </c>
      <c r="AC435" s="151"/>
      <c r="AD435" s="69">
        <v>93.5</v>
      </c>
      <c r="AE435" s="69">
        <v>45.5</v>
      </c>
      <c r="AF435" s="69">
        <v>81.5</v>
      </c>
      <c r="AG435" s="69">
        <v>23</v>
      </c>
      <c r="AH435" s="69">
        <v>374</v>
      </c>
      <c r="AI435" s="74"/>
      <c r="AJ435" s="90">
        <v>2185</v>
      </c>
      <c r="AK435" s="151"/>
      <c r="AL435" s="69">
        <v>94.12424</v>
      </c>
      <c r="AM435" s="69">
        <v>45.238999999999997</v>
      </c>
      <c r="AN435" s="69">
        <v>82.37</v>
      </c>
      <c r="AO435" s="69">
        <v>23.03</v>
      </c>
      <c r="AP435" s="69">
        <v>373.77</v>
      </c>
    </row>
    <row r="436" spans="1:42" x14ac:dyDescent="0.25">
      <c r="A436" s="212"/>
      <c r="B436" s="212"/>
      <c r="C436" s="71" t="s">
        <v>39</v>
      </c>
      <c r="D436" s="68">
        <v>437</v>
      </c>
      <c r="E436" s="151"/>
      <c r="F436" s="69">
        <v>4.47</v>
      </c>
      <c r="G436" s="69">
        <v>0.44700000000000001</v>
      </c>
      <c r="H436" s="69">
        <v>4.4400000000000004</v>
      </c>
      <c r="I436" s="69">
        <v>3.28</v>
      </c>
      <c r="J436" s="69">
        <v>5.9</v>
      </c>
      <c r="K436" s="74"/>
      <c r="L436" s="90">
        <v>1748</v>
      </c>
      <c r="M436" s="151"/>
      <c r="N436" s="69">
        <v>4.4400000000000004</v>
      </c>
      <c r="O436" s="69">
        <v>0.41699999999999998</v>
      </c>
      <c r="P436" s="69">
        <v>4.4000000000000004</v>
      </c>
      <c r="Q436" s="69">
        <v>3.14</v>
      </c>
      <c r="R436" s="69">
        <v>5.92</v>
      </c>
      <c r="S436" s="69"/>
      <c r="T436" s="90">
        <v>444</v>
      </c>
      <c r="U436" s="151"/>
      <c r="V436" s="69">
        <v>4.4800000000000004</v>
      </c>
      <c r="W436" s="69">
        <v>0.41099999999999998</v>
      </c>
      <c r="X436" s="69">
        <v>4.4400000000000004</v>
      </c>
      <c r="Y436" s="69">
        <v>3.25</v>
      </c>
      <c r="Z436" s="69">
        <v>5.82</v>
      </c>
      <c r="AA436" s="69"/>
      <c r="AB436" s="90">
        <v>1741</v>
      </c>
      <c r="AC436" s="151"/>
      <c r="AD436" s="69">
        <v>4.4400000000000004</v>
      </c>
      <c r="AE436" s="69">
        <v>0.42599999999999999</v>
      </c>
      <c r="AF436" s="69">
        <v>4.4000000000000004</v>
      </c>
      <c r="AG436" s="69">
        <v>3.14</v>
      </c>
      <c r="AH436" s="69">
        <v>5.92</v>
      </c>
      <c r="AI436" s="74"/>
      <c r="AJ436" s="90">
        <v>2185</v>
      </c>
      <c r="AK436" s="151"/>
      <c r="AL436" s="69">
        <v>4.4497119999999999</v>
      </c>
      <c r="AM436" s="69">
        <v>0.42316799999999999</v>
      </c>
      <c r="AN436" s="69">
        <v>4.41</v>
      </c>
      <c r="AO436" s="69">
        <v>3.14</v>
      </c>
      <c r="AP436" s="69">
        <v>5.92</v>
      </c>
    </row>
    <row r="437" spans="1:42" x14ac:dyDescent="0.25">
      <c r="A437" s="213"/>
      <c r="B437" s="213"/>
      <c r="C437" s="68" t="s">
        <v>6320</v>
      </c>
      <c r="D437" s="68">
        <v>437</v>
      </c>
      <c r="E437" s="151"/>
      <c r="F437" s="69">
        <v>118</v>
      </c>
      <c r="G437" s="69">
        <v>40.4</v>
      </c>
      <c r="H437" s="69">
        <v>115</v>
      </c>
      <c r="I437" s="69">
        <v>28.2</v>
      </c>
      <c r="J437" s="69">
        <v>255</v>
      </c>
      <c r="K437" s="74"/>
      <c r="L437" s="90">
        <v>1748</v>
      </c>
      <c r="M437" s="151"/>
      <c r="N437" s="69">
        <v>120</v>
      </c>
      <c r="O437" s="69">
        <v>38.1</v>
      </c>
      <c r="P437" s="69">
        <v>117</v>
      </c>
      <c r="Q437" s="69">
        <v>25.6</v>
      </c>
      <c r="R437" s="69">
        <v>298</v>
      </c>
      <c r="S437" s="69"/>
      <c r="T437" s="90">
        <v>444</v>
      </c>
      <c r="U437" s="151"/>
      <c r="V437" s="69">
        <v>121</v>
      </c>
      <c r="W437" s="69">
        <v>39.299999999999997</v>
      </c>
      <c r="X437" s="69">
        <v>119</v>
      </c>
      <c r="Y437" s="69">
        <v>26</v>
      </c>
      <c r="Z437" s="69">
        <v>298</v>
      </c>
      <c r="AA437" s="69"/>
      <c r="AB437" s="90">
        <v>1741</v>
      </c>
      <c r="AC437" s="151"/>
      <c r="AD437" s="69">
        <v>119</v>
      </c>
      <c r="AE437" s="69">
        <v>38.4</v>
      </c>
      <c r="AF437" s="69">
        <v>116</v>
      </c>
      <c r="AG437" s="69">
        <v>25.6</v>
      </c>
      <c r="AH437" s="69">
        <v>279</v>
      </c>
      <c r="AI437" s="74"/>
      <c r="AJ437" s="90">
        <v>2185</v>
      </c>
      <c r="AK437" s="151"/>
      <c r="AL437" s="69">
        <v>119.3952</v>
      </c>
      <c r="AM437" s="69">
        <v>38.567500000000003</v>
      </c>
      <c r="AN437" s="69">
        <v>116.68</v>
      </c>
      <c r="AO437" s="69">
        <v>25.63</v>
      </c>
      <c r="AP437" s="69">
        <v>297.64999999999998</v>
      </c>
    </row>
    <row r="438" spans="1:42" x14ac:dyDescent="0.25">
      <c r="A438" s="207" t="s">
        <v>232</v>
      </c>
      <c r="B438" s="207" t="s">
        <v>208</v>
      </c>
      <c r="C438" s="9" t="s">
        <v>34</v>
      </c>
      <c r="D438" s="140">
        <v>365</v>
      </c>
      <c r="E438" s="151">
        <f>(D438/(MAX(D441:D445))*100)</f>
        <v>37.018255578093303</v>
      </c>
      <c r="F438" s="141"/>
      <c r="G438" s="141"/>
      <c r="H438" s="141"/>
      <c r="I438" s="141"/>
      <c r="J438" s="141"/>
      <c r="K438" s="89"/>
      <c r="L438" s="142">
        <v>1985</v>
      </c>
      <c r="M438" s="151">
        <f>(L438/(MAX(L441:L445))*100)</f>
        <v>50.037811948575751</v>
      </c>
      <c r="N438" s="141"/>
      <c r="O438" s="141"/>
      <c r="P438" s="141"/>
      <c r="Q438" s="141"/>
      <c r="R438" s="141"/>
      <c r="S438" s="81"/>
      <c r="T438" s="142">
        <v>355</v>
      </c>
      <c r="U438" s="151">
        <f>(T438/(MAX(T441:T445))*100)</f>
        <v>37.095088819226753</v>
      </c>
      <c r="V438" s="141"/>
      <c r="W438" s="141"/>
      <c r="X438" s="141"/>
      <c r="Y438" s="141"/>
      <c r="Z438" s="141"/>
      <c r="AA438" s="81"/>
      <c r="AB438" s="142">
        <v>1995</v>
      </c>
      <c r="AC438" s="151">
        <f>(AB438/(MAX(AB441:AB445))*100)</f>
        <v>49.924924924924923</v>
      </c>
      <c r="AD438" s="141"/>
      <c r="AE438" s="141"/>
      <c r="AF438" s="141"/>
      <c r="AG438" s="141"/>
      <c r="AH438" s="141"/>
      <c r="AI438" s="89"/>
      <c r="AJ438" s="142">
        <v>2350</v>
      </c>
      <c r="AK438" s="151">
        <f>(AJ438/(MAX(AJ441:AJ445))*100)</f>
        <v>47.445992327882095</v>
      </c>
      <c r="AL438" s="141"/>
      <c r="AM438" s="141"/>
      <c r="AN438" s="141"/>
      <c r="AO438" s="141"/>
      <c r="AP438" s="141"/>
    </row>
    <row r="439" spans="1:42" x14ac:dyDescent="0.25">
      <c r="A439" s="208"/>
      <c r="B439" s="208"/>
      <c r="C439" s="9" t="s">
        <v>36</v>
      </c>
      <c r="D439" s="140">
        <v>168</v>
      </c>
      <c r="E439" s="151">
        <f>(D439/(MAX(D441:D445))*100)</f>
        <v>17.038539553752535</v>
      </c>
      <c r="F439" s="141"/>
      <c r="G439" s="141"/>
      <c r="H439" s="141"/>
      <c r="I439" s="141"/>
      <c r="J439" s="141"/>
      <c r="K439" s="89"/>
      <c r="L439" s="142">
        <v>570</v>
      </c>
      <c r="M439" s="151">
        <f>(L439/(MAX(L441:L445))*100)</f>
        <v>14.368540458784976</v>
      </c>
      <c r="N439" s="141"/>
      <c r="O439" s="141"/>
      <c r="P439" s="141"/>
      <c r="Q439" s="141"/>
      <c r="R439" s="141"/>
      <c r="S439" s="81"/>
      <c r="T439" s="142">
        <v>124</v>
      </c>
      <c r="U439" s="151">
        <f>(T439/(MAX(T441:T445))*100)</f>
        <v>12.957157784743991</v>
      </c>
      <c r="V439" s="141"/>
      <c r="W439" s="141"/>
      <c r="X439" s="141"/>
      <c r="Y439" s="141"/>
      <c r="Z439" s="141"/>
      <c r="AA439" s="81"/>
      <c r="AB439" s="142">
        <v>614</v>
      </c>
      <c r="AC439" s="151">
        <f>(AB439/(MAX(AB441:AB445))*100)</f>
        <v>15.365365365365365</v>
      </c>
      <c r="AD439" s="141"/>
      <c r="AE439" s="141"/>
      <c r="AF439" s="141"/>
      <c r="AG439" s="141"/>
      <c r="AH439" s="141"/>
      <c r="AI439" s="89"/>
      <c r="AJ439" s="142">
        <v>738</v>
      </c>
      <c r="AK439" s="151">
        <f>(AJ439/(MAX(AJ441:AJ445))*100)</f>
        <v>14.900060569351908</v>
      </c>
      <c r="AL439" s="141"/>
      <c r="AM439" s="141"/>
      <c r="AN439" s="141"/>
      <c r="AO439" s="141"/>
      <c r="AP439" s="141"/>
    </row>
    <row r="440" spans="1:42" x14ac:dyDescent="0.25">
      <c r="A440" s="208"/>
      <c r="B440" s="208"/>
      <c r="C440" s="9" t="s">
        <v>37</v>
      </c>
      <c r="D440" s="140">
        <v>986</v>
      </c>
      <c r="E440" s="157"/>
      <c r="F440" s="89">
        <v>57.35</v>
      </c>
      <c r="G440" s="89">
        <v>5.36</v>
      </c>
      <c r="H440" s="89">
        <v>58</v>
      </c>
      <c r="I440" s="89">
        <v>45</v>
      </c>
      <c r="J440" s="89">
        <v>66</v>
      </c>
      <c r="K440" s="89"/>
      <c r="L440" s="142">
        <v>3967</v>
      </c>
      <c r="M440" s="157"/>
      <c r="N440" s="89">
        <v>55.65</v>
      </c>
      <c r="O440" s="89">
        <v>6.07</v>
      </c>
      <c r="P440" s="89">
        <v>56</v>
      </c>
      <c r="Q440" s="89">
        <v>44</v>
      </c>
      <c r="R440" s="89">
        <v>66</v>
      </c>
      <c r="S440" s="81"/>
      <c r="T440" s="142">
        <v>957</v>
      </c>
      <c r="U440" s="157"/>
      <c r="V440" s="89">
        <v>54.98</v>
      </c>
      <c r="W440" s="89">
        <v>5.69</v>
      </c>
      <c r="X440" s="89">
        <v>55</v>
      </c>
      <c r="Y440" s="89">
        <v>44</v>
      </c>
      <c r="Z440" s="89">
        <v>66</v>
      </c>
      <c r="AA440" s="81"/>
      <c r="AB440" s="142">
        <v>3996</v>
      </c>
      <c r="AC440" s="157"/>
      <c r="AD440" s="89">
        <v>56.23</v>
      </c>
      <c r="AE440" s="89">
        <v>6.02</v>
      </c>
      <c r="AF440" s="89">
        <v>57</v>
      </c>
      <c r="AG440" s="89">
        <v>44</v>
      </c>
      <c r="AH440" s="89">
        <v>66</v>
      </c>
      <c r="AI440" s="89"/>
      <c r="AJ440" s="142">
        <v>4953</v>
      </c>
      <c r="AK440" s="157"/>
      <c r="AL440" s="144">
        <v>56</v>
      </c>
      <c r="AM440" s="144">
        <v>5.97</v>
      </c>
      <c r="AN440" s="144">
        <v>56</v>
      </c>
      <c r="AO440" s="144">
        <v>44</v>
      </c>
      <c r="AP440" s="144">
        <v>66</v>
      </c>
    </row>
    <row r="441" spans="1:42" x14ac:dyDescent="0.25">
      <c r="A441" s="208"/>
      <c r="B441" s="208"/>
      <c r="C441" s="70" t="s">
        <v>6318</v>
      </c>
      <c r="D441" s="143">
        <v>986</v>
      </c>
      <c r="E441" s="158"/>
      <c r="F441" s="144">
        <v>57.01</v>
      </c>
      <c r="G441" s="144">
        <v>16.62</v>
      </c>
      <c r="H441" s="144">
        <v>54.91</v>
      </c>
      <c r="I441" s="144">
        <v>20.11</v>
      </c>
      <c r="J441" s="144">
        <v>123.36</v>
      </c>
      <c r="K441" s="145"/>
      <c r="L441" s="146">
        <v>3967</v>
      </c>
      <c r="M441" s="158"/>
      <c r="N441" s="144">
        <v>55.695</v>
      </c>
      <c r="O441" s="144">
        <v>15.88</v>
      </c>
      <c r="P441" s="144">
        <v>53.365000000000002</v>
      </c>
      <c r="Q441" s="144">
        <v>9.2810000000000006</v>
      </c>
      <c r="R441" s="144">
        <v>164.73400000000001</v>
      </c>
      <c r="S441" s="144"/>
      <c r="T441" s="146">
        <v>957</v>
      </c>
      <c r="U441" s="158"/>
      <c r="V441" s="144">
        <v>56.36</v>
      </c>
      <c r="W441" s="144">
        <v>15.36</v>
      </c>
      <c r="X441" s="144">
        <v>54.91</v>
      </c>
      <c r="Y441" s="144">
        <v>21.66</v>
      </c>
      <c r="Z441" s="144">
        <v>121.42</v>
      </c>
      <c r="AA441" s="144"/>
      <c r="AB441" s="146">
        <v>3996</v>
      </c>
      <c r="AC441" s="158"/>
      <c r="AD441" s="144">
        <v>55.859000000000002</v>
      </c>
      <c r="AE441" s="144">
        <v>16.2</v>
      </c>
      <c r="AF441" s="144">
        <v>53.365000000000002</v>
      </c>
      <c r="AG441" s="144">
        <v>9.2810000000000006</v>
      </c>
      <c r="AH441" s="144">
        <v>164.73400000000001</v>
      </c>
      <c r="AI441" s="145"/>
      <c r="AJ441" s="146">
        <v>4953</v>
      </c>
      <c r="AK441" s="158"/>
      <c r="AL441" s="89">
        <v>55.956000000000003</v>
      </c>
      <c r="AM441" s="144">
        <v>16.039000000000001</v>
      </c>
      <c r="AN441" s="89">
        <v>53.750999999999998</v>
      </c>
      <c r="AO441" s="89">
        <v>9.2810000000000006</v>
      </c>
      <c r="AP441" s="89">
        <v>164.73400000000001</v>
      </c>
    </row>
    <row r="442" spans="1:42" x14ac:dyDescent="0.25">
      <c r="A442" s="208"/>
      <c r="B442" s="208"/>
      <c r="C442" s="70" t="s">
        <v>38</v>
      </c>
      <c r="D442" s="143">
        <v>986</v>
      </c>
      <c r="E442" s="158"/>
      <c r="F442" s="144">
        <v>4.0019999999999998</v>
      </c>
      <c r="G442" s="144">
        <v>0.28699999999999998</v>
      </c>
      <c r="H442" s="144">
        <v>4.0060000000000002</v>
      </c>
      <c r="I442" s="144">
        <v>3.0009999999999999</v>
      </c>
      <c r="J442" s="144">
        <v>4.8150000000000004</v>
      </c>
      <c r="K442" s="145"/>
      <c r="L442" s="146">
        <v>3967</v>
      </c>
      <c r="M442" s="158"/>
      <c r="N442" s="144">
        <v>3.9809999999999999</v>
      </c>
      <c r="O442" s="144">
        <v>0.27900000000000003</v>
      </c>
      <c r="P442" s="144">
        <v>3.9769999999999999</v>
      </c>
      <c r="Q442" s="144">
        <v>2.2280000000000002</v>
      </c>
      <c r="R442" s="144">
        <v>5.1040000000000001</v>
      </c>
      <c r="S442" s="144"/>
      <c r="T442" s="146">
        <v>957</v>
      </c>
      <c r="U442" s="158"/>
      <c r="V442" s="144">
        <v>3.9950000000000001</v>
      </c>
      <c r="W442" s="144">
        <v>0.27200000000000002</v>
      </c>
      <c r="X442" s="144">
        <v>4.0060000000000002</v>
      </c>
      <c r="Y442" s="144">
        <v>3.0750000000000002</v>
      </c>
      <c r="Z442" s="144">
        <v>4.7990000000000004</v>
      </c>
      <c r="AA442" s="144"/>
      <c r="AB442" s="146">
        <v>3996</v>
      </c>
      <c r="AC442" s="158"/>
      <c r="AD442" s="144">
        <v>3.9830000000000001</v>
      </c>
      <c r="AE442" s="144">
        <v>0.28199999999999997</v>
      </c>
      <c r="AF442" s="144">
        <v>3.9769999999999999</v>
      </c>
      <c r="AG442" s="144">
        <v>2.2280000000000002</v>
      </c>
      <c r="AH442" s="144">
        <v>5.1040000000000001</v>
      </c>
      <c r="AI442" s="145"/>
      <c r="AJ442" s="146">
        <v>4953</v>
      </c>
      <c r="AK442" s="158"/>
      <c r="AL442" s="144">
        <v>3.9849999999999999</v>
      </c>
      <c r="AM442" s="144">
        <v>0.28050000000000003</v>
      </c>
      <c r="AN442" s="144">
        <v>3.984</v>
      </c>
      <c r="AO442" s="144">
        <v>2.2280000000000002</v>
      </c>
      <c r="AP442" s="144">
        <v>5.1040000000000001</v>
      </c>
    </row>
    <row r="443" spans="1:42" x14ac:dyDescent="0.25">
      <c r="A443" s="208"/>
      <c r="B443" s="208"/>
      <c r="C443" s="71" t="s">
        <v>6319</v>
      </c>
      <c r="D443" s="143">
        <v>986</v>
      </c>
      <c r="E443" s="158"/>
      <c r="F443" s="144">
        <v>127.47</v>
      </c>
      <c r="G443" s="144">
        <v>83.76</v>
      </c>
      <c r="H443" s="144">
        <v>108.5</v>
      </c>
      <c r="I443" s="144">
        <v>16.829999999999998</v>
      </c>
      <c r="J443" s="144">
        <v>1045.1300000000001</v>
      </c>
      <c r="K443" s="145"/>
      <c r="L443" s="146">
        <v>3967</v>
      </c>
      <c r="M443" s="158"/>
      <c r="N443" s="144">
        <v>126.67</v>
      </c>
      <c r="O443" s="144">
        <v>85.85</v>
      </c>
      <c r="P443" s="144">
        <v>108.06</v>
      </c>
      <c r="Q443" s="144">
        <v>14.17</v>
      </c>
      <c r="R443" s="144">
        <v>1806.83</v>
      </c>
      <c r="S443" s="144"/>
      <c r="T443" s="146">
        <v>957</v>
      </c>
      <c r="U443" s="158"/>
      <c r="V443" s="144">
        <v>127.81</v>
      </c>
      <c r="W443" s="144">
        <v>83.02</v>
      </c>
      <c r="X443" s="144">
        <v>109.83</v>
      </c>
      <c r="Y443" s="144">
        <v>14.17</v>
      </c>
      <c r="Z443" s="144">
        <v>772.33</v>
      </c>
      <c r="AA443" s="144"/>
      <c r="AB443" s="146">
        <v>3996</v>
      </c>
      <c r="AC443" s="158"/>
      <c r="AD443" s="144">
        <v>126.59</v>
      </c>
      <c r="AE443" s="144">
        <v>86</v>
      </c>
      <c r="AF443" s="144">
        <v>107.61</v>
      </c>
      <c r="AG443" s="144">
        <v>16.829999999999998</v>
      </c>
      <c r="AH443" s="144">
        <v>1806.83</v>
      </c>
      <c r="AI443" s="145"/>
      <c r="AJ443" s="146">
        <v>4953</v>
      </c>
      <c r="AK443" s="158"/>
      <c r="AL443" s="144">
        <v>126.83</v>
      </c>
      <c r="AM443" s="144">
        <v>85.427000000000007</v>
      </c>
      <c r="AN443" s="144">
        <v>108.06</v>
      </c>
      <c r="AO443" s="144">
        <v>14.17</v>
      </c>
      <c r="AP443" s="144">
        <v>1806.83</v>
      </c>
    </row>
    <row r="444" spans="1:42" x14ac:dyDescent="0.25">
      <c r="A444" s="208"/>
      <c r="B444" s="208"/>
      <c r="C444" s="71" t="s">
        <v>39</v>
      </c>
      <c r="D444" s="143">
        <v>986</v>
      </c>
      <c r="E444" s="158"/>
      <c r="F444" s="144">
        <v>4.6900000000000004</v>
      </c>
      <c r="G444" s="144">
        <v>0.55000000000000004</v>
      </c>
      <c r="H444" s="144">
        <v>4.6870000000000003</v>
      </c>
      <c r="I444" s="144">
        <v>2.823</v>
      </c>
      <c r="J444" s="144">
        <v>6.952</v>
      </c>
      <c r="K444" s="145"/>
      <c r="L444" s="146">
        <v>3967</v>
      </c>
      <c r="M444" s="158"/>
      <c r="N444" s="144">
        <v>4.6849999999999996</v>
      </c>
      <c r="O444" s="144">
        <v>0.55000000000000004</v>
      </c>
      <c r="P444" s="144">
        <v>4.6829999999999998</v>
      </c>
      <c r="Q444" s="144">
        <v>2.6509999999999998</v>
      </c>
      <c r="R444" s="144">
        <v>7.4989999999999997</v>
      </c>
      <c r="S444" s="144"/>
      <c r="T444" s="146">
        <v>957</v>
      </c>
      <c r="U444" s="158"/>
      <c r="V444" s="144">
        <v>4.6920000000000002</v>
      </c>
      <c r="W444" s="144">
        <v>0.55000000000000004</v>
      </c>
      <c r="X444" s="144">
        <v>4.6989999999999998</v>
      </c>
      <c r="Y444" s="144">
        <v>2.6509999999999998</v>
      </c>
      <c r="Z444" s="144">
        <v>6.649</v>
      </c>
      <c r="AA444" s="144"/>
      <c r="AB444" s="146">
        <v>3996</v>
      </c>
      <c r="AC444" s="158"/>
      <c r="AD444" s="144">
        <v>4.6840000000000002</v>
      </c>
      <c r="AE444" s="144">
        <v>0.55000000000000004</v>
      </c>
      <c r="AF444" s="144">
        <v>4.6790000000000003</v>
      </c>
      <c r="AG444" s="144">
        <v>2.823</v>
      </c>
      <c r="AH444" s="144">
        <v>7.4989999999999997</v>
      </c>
      <c r="AI444" s="145"/>
      <c r="AJ444" s="146">
        <v>4953</v>
      </c>
      <c r="AK444" s="158"/>
      <c r="AL444" s="144">
        <v>4.6859999999999999</v>
      </c>
      <c r="AM444" s="144">
        <v>0.54700000000000004</v>
      </c>
      <c r="AN444" s="144">
        <v>4.6829999999999998</v>
      </c>
      <c r="AO444" s="144">
        <v>2.6509999999999998</v>
      </c>
      <c r="AP444" s="144">
        <v>7.4989999999999997</v>
      </c>
    </row>
    <row r="445" spans="1:42" x14ac:dyDescent="0.25">
      <c r="A445" s="209"/>
      <c r="B445" s="209"/>
      <c r="C445" s="68" t="s">
        <v>6320</v>
      </c>
      <c r="D445" s="147">
        <v>973</v>
      </c>
      <c r="E445" s="159"/>
      <c r="F445" s="145">
        <v>146.58000000000001</v>
      </c>
      <c r="G445" s="145">
        <v>35.869999999999997</v>
      </c>
      <c r="H445" s="145">
        <v>145.46</v>
      </c>
      <c r="I445" s="145">
        <v>52.11</v>
      </c>
      <c r="J445" s="145">
        <v>311.01</v>
      </c>
      <c r="K445" s="145"/>
      <c r="L445" s="146">
        <v>3911</v>
      </c>
      <c r="M445" s="159"/>
      <c r="N445" s="144">
        <v>145.09</v>
      </c>
      <c r="O445" s="144">
        <v>36.21</v>
      </c>
      <c r="P445" s="144">
        <v>143.77000000000001</v>
      </c>
      <c r="Q445" s="144">
        <v>34.130000000000003</v>
      </c>
      <c r="R445" s="144">
        <v>353.61</v>
      </c>
      <c r="S445" s="144"/>
      <c r="T445" s="147">
        <v>939</v>
      </c>
      <c r="U445" s="159"/>
      <c r="V445" s="145">
        <v>145.46</v>
      </c>
      <c r="W445" s="145">
        <v>36.880000000000003</v>
      </c>
      <c r="X445" s="145">
        <v>142.72</v>
      </c>
      <c r="Y445" s="145">
        <v>34.909999999999997</v>
      </c>
      <c r="Z445" s="145">
        <v>303.26</v>
      </c>
      <c r="AA445" s="144"/>
      <c r="AB445" s="147">
        <v>3945</v>
      </c>
      <c r="AC445" s="159"/>
      <c r="AD445" s="145">
        <v>145.37</v>
      </c>
      <c r="AE445" s="145">
        <v>35.97</v>
      </c>
      <c r="AF445" s="145">
        <v>144.13999999999999</v>
      </c>
      <c r="AG445" s="145">
        <v>34.130000000000003</v>
      </c>
      <c r="AH445" s="145">
        <v>353.61</v>
      </c>
      <c r="AI445" s="145"/>
      <c r="AJ445" s="146">
        <v>4884</v>
      </c>
      <c r="AK445" s="159"/>
      <c r="AL445" s="144">
        <v>145.38</v>
      </c>
      <c r="AM445" s="144">
        <v>36.143000000000001</v>
      </c>
      <c r="AN445" s="144">
        <v>143.94999999999999</v>
      </c>
      <c r="AO445" s="144">
        <v>34.130000000000003</v>
      </c>
      <c r="AP445" s="144">
        <v>353.61</v>
      </c>
    </row>
  </sheetData>
  <autoFilter ref="A4:J445" xr:uid="{33D9387D-4267-4A3F-98CE-59420958BC7C}">
    <filterColumn colId="3" showButton="0"/>
    <filterColumn colId="4" showButton="0"/>
    <filterColumn colId="5" showButton="0"/>
    <filterColumn colId="6" showButton="0"/>
    <filterColumn colId="7" showButton="0"/>
    <filterColumn colId="8" showButton="0"/>
  </autoFilter>
  <mergeCells count="118">
    <mergeCell ref="AJ4:AP4"/>
    <mergeCell ref="AB4:AH4"/>
    <mergeCell ref="A4:A5"/>
    <mergeCell ref="B4:B5"/>
    <mergeCell ref="C4:C5"/>
    <mergeCell ref="D4:J4"/>
    <mergeCell ref="L4:R4"/>
    <mergeCell ref="T4:Z4"/>
    <mergeCell ref="A30:A37"/>
    <mergeCell ref="B30:B37"/>
    <mergeCell ref="A7:A13"/>
    <mergeCell ref="B7:B13"/>
    <mergeCell ref="A38:A45"/>
    <mergeCell ref="B38:B45"/>
    <mergeCell ref="A54:A61"/>
    <mergeCell ref="B54:B61"/>
    <mergeCell ref="A14:A21"/>
    <mergeCell ref="B14:B21"/>
    <mergeCell ref="A22:A29"/>
    <mergeCell ref="B22:B29"/>
    <mergeCell ref="A46:A53"/>
    <mergeCell ref="B46:B53"/>
    <mergeCell ref="A78:A85"/>
    <mergeCell ref="B78:B85"/>
    <mergeCell ref="A102:A109"/>
    <mergeCell ref="B102:B109"/>
    <mergeCell ref="A62:A69"/>
    <mergeCell ref="B62:B69"/>
    <mergeCell ref="A70:A77"/>
    <mergeCell ref="B70:B77"/>
    <mergeCell ref="A86:A93"/>
    <mergeCell ref="B86:B93"/>
    <mergeCell ref="A110:A117"/>
    <mergeCell ref="B110:B117"/>
    <mergeCell ref="A94:A101"/>
    <mergeCell ref="B94:B101"/>
    <mergeCell ref="A126:A133"/>
    <mergeCell ref="B126:B133"/>
    <mergeCell ref="A134:A141"/>
    <mergeCell ref="B134:B141"/>
    <mergeCell ref="A118:A125"/>
    <mergeCell ref="B118:B125"/>
    <mergeCell ref="A190:A197"/>
    <mergeCell ref="B190:B197"/>
    <mergeCell ref="A206:A213"/>
    <mergeCell ref="A142:A149"/>
    <mergeCell ref="B142:B149"/>
    <mergeCell ref="A182:A189"/>
    <mergeCell ref="B182:B189"/>
    <mergeCell ref="A174:A181"/>
    <mergeCell ref="B174:B181"/>
    <mergeCell ref="A150:A157"/>
    <mergeCell ref="B150:B157"/>
    <mergeCell ref="A158:A165"/>
    <mergeCell ref="B158:B165"/>
    <mergeCell ref="A166:A173"/>
    <mergeCell ref="B166:B173"/>
    <mergeCell ref="A238:A245"/>
    <mergeCell ref="B238:B245"/>
    <mergeCell ref="A230:A237"/>
    <mergeCell ref="B230:B237"/>
    <mergeCell ref="A222:A229"/>
    <mergeCell ref="B222:B229"/>
    <mergeCell ref="A214:A221"/>
    <mergeCell ref="B198:B205"/>
    <mergeCell ref="B214:B221"/>
    <mergeCell ref="B206:B213"/>
    <mergeCell ref="A198:A205"/>
    <mergeCell ref="A270:A277"/>
    <mergeCell ref="B270:B277"/>
    <mergeCell ref="A286:A293"/>
    <mergeCell ref="B286:B293"/>
    <mergeCell ref="A278:A285"/>
    <mergeCell ref="B278:B285"/>
    <mergeCell ref="A246:A253"/>
    <mergeCell ref="B246:B253"/>
    <mergeCell ref="A254:A261"/>
    <mergeCell ref="B254:B261"/>
    <mergeCell ref="A262:A269"/>
    <mergeCell ref="B262:B269"/>
    <mergeCell ref="A318:A325"/>
    <mergeCell ref="B318:B325"/>
    <mergeCell ref="A326:A333"/>
    <mergeCell ref="B326:B333"/>
    <mergeCell ref="A334:A341"/>
    <mergeCell ref="B334:B341"/>
    <mergeCell ref="A302:A309"/>
    <mergeCell ref="B302:B309"/>
    <mergeCell ref="A294:A301"/>
    <mergeCell ref="B294:B301"/>
    <mergeCell ref="A310:A317"/>
    <mergeCell ref="B310:B317"/>
    <mergeCell ref="A366:A373"/>
    <mergeCell ref="B366:B373"/>
    <mergeCell ref="A374:A381"/>
    <mergeCell ref="B374:B381"/>
    <mergeCell ref="A382:A389"/>
    <mergeCell ref="B382:B389"/>
    <mergeCell ref="A342:A349"/>
    <mergeCell ref="B342:B349"/>
    <mergeCell ref="A350:A357"/>
    <mergeCell ref="B350:B357"/>
    <mergeCell ref="A358:A365"/>
    <mergeCell ref="B358:B365"/>
    <mergeCell ref="A438:A445"/>
    <mergeCell ref="B438:B445"/>
    <mergeCell ref="A414:A421"/>
    <mergeCell ref="B414:B421"/>
    <mergeCell ref="A422:A429"/>
    <mergeCell ref="B422:B429"/>
    <mergeCell ref="A430:A437"/>
    <mergeCell ref="B430:B437"/>
    <mergeCell ref="A390:A397"/>
    <mergeCell ref="B390:B397"/>
    <mergeCell ref="A398:A405"/>
    <mergeCell ref="B398:B405"/>
    <mergeCell ref="A406:A413"/>
    <mergeCell ref="B406:B41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09B33-7CB2-4CB7-BF88-475A9E5908ED}">
  <dimension ref="A1:L72"/>
  <sheetViews>
    <sheetView workbookViewId="0">
      <pane ySplit="5" topLeftCell="A6" activePane="bottomLeft" state="frozen"/>
      <selection pane="bottomLeft" activeCell="A3" sqref="A3"/>
    </sheetView>
  </sheetViews>
  <sheetFormatPr defaultRowHeight="15" x14ac:dyDescent="0.25"/>
  <cols>
    <col min="1" max="1" width="16.140625" customWidth="1"/>
    <col min="2" max="2" width="16.7109375" customWidth="1"/>
    <col min="4" max="4" width="34" customWidth="1"/>
    <col min="5" max="5" width="16.140625" customWidth="1"/>
    <col min="6" max="6" width="15.42578125" customWidth="1"/>
    <col min="7" max="7" width="17.7109375" customWidth="1"/>
    <col min="9" max="9" width="21.140625" customWidth="1"/>
    <col min="10" max="10" width="21.28515625" customWidth="1"/>
    <col min="11" max="11" width="20" customWidth="1"/>
    <col min="12" max="12" width="13.7109375" customWidth="1"/>
  </cols>
  <sheetData>
    <row r="1" spans="1:12" ht="18.75" x14ac:dyDescent="0.3">
      <c r="A1" s="23" t="s">
        <v>6324</v>
      </c>
    </row>
    <row r="2" spans="1:12" ht="15.75" x14ac:dyDescent="0.25">
      <c r="A2" s="198" t="s">
        <v>6377</v>
      </c>
    </row>
    <row r="3" spans="1:12" ht="15.75" x14ac:dyDescent="0.25">
      <c r="A3" s="198" t="s">
        <v>6994</v>
      </c>
    </row>
    <row r="5" spans="1:12" ht="16.5" thickBot="1" x14ac:dyDescent="0.3">
      <c r="A5" s="202" t="s">
        <v>6061</v>
      </c>
      <c r="B5" s="202" t="s">
        <v>236</v>
      </c>
      <c r="C5" s="202" t="s">
        <v>237</v>
      </c>
      <c r="D5" s="202" t="s">
        <v>242</v>
      </c>
      <c r="E5" s="202" t="s">
        <v>238</v>
      </c>
      <c r="F5" s="202" t="s">
        <v>6060</v>
      </c>
      <c r="G5" s="202" t="s">
        <v>239</v>
      </c>
      <c r="H5" s="202" t="s">
        <v>240</v>
      </c>
      <c r="I5" s="202" t="s">
        <v>241</v>
      </c>
      <c r="J5" s="202" t="s">
        <v>6313</v>
      </c>
      <c r="K5" s="202" t="s">
        <v>6314</v>
      </c>
      <c r="L5" s="202" t="s">
        <v>6315</v>
      </c>
    </row>
    <row r="6" spans="1:12" x14ac:dyDescent="0.25">
      <c r="A6" t="s">
        <v>248</v>
      </c>
      <c r="B6" t="s">
        <v>18</v>
      </c>
      <c r="C6" t="s">
        <v>21</v>
      </c>
      <c r="D6" s="21" t="s">
        <v>263</v>
      </c>
      <c r="E6" t="s">
        <v>272</v>
      </c>
      <c r="F6">
        <v>0.9909</v>
      </c>
      <c r="G6">
        <v>-0.10150000000000001</v>
      </c>
      <c r="H6">
        <v>1.7100000000000001E-2</v>
      </c>
      <c r="I6" s="19">
        <v>2.988E-9</v>
      </c>
      <c r="J6">
        <v>-8.9999999999999998E-4</v>
      </c>
      <c r="K6">
        <v>8.3000000000000001E-3</v>
      </c>
      <c r="L6">
        <v>0.91010000000000002</v>
      </c>
    </row>
    <row r="7" spans="1:12" x14ac:dyDescent="0.25">
      <c r="A7" t="s">
        <v>248</v>
      </c>
      <c r="B7" t="s">
        <v>18</v>
      </c>
      <c r="C7" t="s">
        <v>21</v>
      </c>
      <c r="D7" s="21" t="s">
        <v>263</v>
      </c>
      <c r="E7" t="s">
        <v>276</v>
      </c>
      <c r="F7">
        <v>0.995</v>
      </c>
      <c r="G7">
        <v>-5.3800000000000001E-2</v>
      </c>
      <c r="H7">
        <v>2.75E-2</v>
      </c>
      <c r="I7">
        <v>5.0540000000000002E-2</v>
      </c>
      <c r="J7">
        <v>8.9999999999999993E-3</v>
      </c>
      <c r="K7">
        <v>1.17E-2</v>
      </c>
      <c r="L7">
        <v>0.44369999999999998</v>
      </c>
    </row>
    <row r="8" spans="1:12" x14ac:dyDescent="0.25">
      <c r="A8" t="s">
        <v>248</v>
      </c>
      <c r="B8" t="s">
        <v>18</v>
      </c>
      <c r="C8" t="s">
        <v>21</v>
      </c>
      <c r="D8" s="21" t="s">
        <v>263</v>
      </c>
      <c r="E8" t="s">
        <v>274</v>
      </c>
      <c r="F8">
        <v>0.9889</v>
      </c>
      <c r="G8">
        <v>-0.13600000000000001</v>
      </c>
      <c r="H8">
        <v>2.2499999999999999E-2</v>
      </c>
      <c r="I8" s="19">
        <v>1.5980000000000001E-9</v>
      </c>
      <c r="J8">
        <v>6.9999999999999999E-4</v>
      </c>
      <c r="K8">
        <v>1.15E-2</v>
      </c>
      <c r="L8">
        <v>0.94940000000000002</v>
      </c>
    </row>
    <row r="9" spans="1:12" x14ac:dyDescent="0.25">
      <c r="A9" t="s">
        <v>248</v>
      </c>
      <c r="B9" t="s">
        <v>18</v>
      </c>
      <c r="C9" t="s">
        <v>21</v>
      </c>
      <c r="D9" s="21" t="s">
        <v>263</v>
      </c>
      <c r="E9" t="s">
        <v>277</v>
      </c>
      <c r="F9">
        <v>0.9909</v>
      </c>
      <c r="G9">
        <v>-0.1014</v>
      </c>
      <c r="H9">
        <v>1.7000000000000001E-2</v>
      </c>
      <c r="I9" s="19">
        <v>2.721E-9</v>
      </c>
      <c r="J9">
        <v>-8.0000000000000004E-4</v>
      </c>
      <c r="K9">
        <v>8.2000000000000007E-3</v>
      </c>
      <c r="L9">
        <v>0.91820000000000002</v>
      </c>
    </row>
    <row r="10" spans="1:12" x14ac:dyDescent="0.25">
      <c r="A10" t="s">
        <v>249</v>
      </c>
      <c r="B10" t="s">
        <v>18</v>
      </c>
      <c r="C10" t="s">
        <v>21</v>
      </c>
      <c r="D10" s="21" t="s">
        <v>264</v>
      </c>
      <c r="E10" t="s">
        <v>272</v>
      </c>
      <c r="F10">
        <v>7.4999999999999997E-3</v>
      </c>
      <c r="G10">
        <v>0.184</v>
      </c>
      <c r="H10">
        <v>3.04E-2</v>
      </c>
      <c r="I10" s="19">
        <v>1.4700000000000001E-9</v>
      </c>
      <c r="J10">
        <v>2.3599999999999999E-2</v>
      </c>
      <c r="K10">
        <v>1.78E-2</v>
      </c>
      <c r="L10">
        <v>0.18429999999999999</v>
      </c>
    </row>
    <row r="11" spans="1:12" x14ac:dyDescent="0.25">
      <c r="A11" t="s">
        <v>249</v>
      </c>
      <c r="B11" t="s">
        <v>18</v>
      </c>
      <c r="C11" t="s">
        <v>21</v>
      </c>
      <c r="D11" s="21" t="s">
        <v>264</v>
      </c>
      <c r="E11" t="s">
        <v>276</v>
      </c>
      <c r="F11">
        <v>2.3999999999999998E-3</v>
      </c>
      <c r="G11">
        <v>0.1143</v>
      </c>
      <c r="H11">
        <v>4.8899999999999999E-2</v>
      </c>
      <c r="I11">
        <v>1.942E-2</v>
      </c>
      <c r="J11">
        <v>2.86E-2</v>
      </c>
      <c r="K11">
        <v>2.0500000000000001E-2</v>
      </c>
      <c r="L11">
        <v>0.16200000000000001</v>
      </c>
    </row>
    <row r="12" spans="1:12" x14ac:dyDescent="0.25">
      <c r="A12" t="s">
        <v>249</v>
      </c>
      <c r="B12" t="s">
        <v>18</v>
      </c>
      <c r="C12" t="s">
        <v>21</v>
      </c>
      <c r="D12" s="21" t="s">
        <v>264</v>
      </c>
      <c r="E12" t="s">
        <v>274</v>
      </c>
      <c r="F12">
        <v>2.0999999999999999E-3</v>
      </c>
      <c r="G12">
        <v>-0.14099999999999999</v>
      </c>
      <c r="H12">
        <v>0.1925</v>
      </c>
      <c r="I12">
        <v>0.46379999999999999</v>
      </c>
      <c r="J12">
        <v>-6.1199999999999997E-2</v>
      </c>
      <c r="K12">
        <v>7.6399999999999996E-2</v>
      </c>
      <c r="L12">
        <v>0.42309999999999998</v>
      </c>
    </row>
    <row r="13" spans="1:12" x14ac:dyDescent="0.25">
      <c r="A13" t="s">
        <v>249</v>
      </c>
      <c r="B13" t="s">
        <v>18</v>
      </c>
      <c r="C13" t="s">
        <v>21</v>
      </c>
      <c r="D13" s="21" t="s">
        <v>264</v>
      </c>
      <c r="E13" t="s">
        <v>277</v>
      </c>
      <c r="F13">
        <v>7.4999999999999997E-3</v>
      </c>
      <c r="G13">
        <v>0.184</v>
      </c>
      <c r="H13">
        <v>3.0300000000000001E-2</v>
      </c>
      <c r="I13" s="19">
        <v>1.231E-9</v>
      </c>
      <c r="J13">
        <v>2.3599999999999999E-2</v>
      </c>
      <c r="K13">
        <v>1.77E-2</v>
      </c>
      <c r="L13">
        <v>0.18129999999999999</v>
      </c>
    </row>
    <row r="14" spans="1:12" x14ac:dyDescent="0.25">
      <c r="A14" t="s">
        <v>250</v>
      </c>
      <c r="B14" t="s">
        <v>18</v>
      </c>
      <c r="C14" t="s">
        <v>21</v>
      </c>
      <c r="D14" s="21" t="s">
        <v>265</v>
      </c>
      <c r="E14" t="s">
        <v>272</v>
      </c>
      <c r="F14">
        <v>5.4999999999999997E-3</v>
      </c>
      <c r="G14">
        <v>0.1018</v>
      </c>
      <c r="H14">
        <v>2.2100000000000002E-2</v>
      </c>
      <c r="I14" s="19">
        <v>4.1230000000000002E-6</v>
      </c>
      <c r="J14">
        <v>3.7000000000000002E-3</v>
      </c>
      <c r="K14">
        <v>1.04E-2</v>
      </c>
      <c r="L14">
        <v>0.72289999999999999</v>
      </c>
    </row>
    <row r="15" spans="1:12" x14ac:dyDescent="0.25">
      <c r="A15" t="s">
        <v>250</v>
      </c>
      <c r="B15" t="s">
        <v>18</v>
      </c>
      <c r="C15" t="s">
        <v>21</v>
      </c>
      <c r="D15" s="21" t="s">
        <v>265</v>
      </c>
      <c r="E15" t="s">
        <v>276</v>
      </c>
      <c r="F15">
        <v>3.2000000000000002E-3</v>
      </c>
      <c r="G15">
        <v>-2.6700000000000002E-2</v>
      </c>
      <c r="H15">
        <v>3.5999999999999997E-2</v>
      </c>
      <c r="I15">
        <v>0.45850000000000002</v>
      </c>
      <c r="J15">
        <v>-1.8E-3</v>
      </c>
      <c r="K15">
        <v>1.55E-2</v>
      </c>
      <c r="L15">
        <v>0.90710000000000002</v>
      </c>
    </row>
    <row r="16" spans="1:12" x14ac:dyDescent="0.25">
      <c r="A16" t="s">
        <v>250</v>
      </c>
      <c r="B16" t="s">
        <v>18</v>
      </c>
      <c r="C16" t="s">
        <v>21</v>
      </c>
      <c r="D16" s="21" t="s">
        <v>265</v>
      </c>
      <c r="E16" t="s">
        <v>274</v>
      </c>
      <c r="F16">
        <v>3.8999999999999998E-3</v>
      </c>
      <c r="G16">
        <v>3.0099999999999998E-2</v>
      </c>
      <c r="H16">
        <v>3.6799999999999999E-2</v>
      </c>
      <c r="I16">
        <v>0.41339999999999999</v>
      </c>
      <c r="J16">
        <v>4.7999999999999996E-3</v>
      </c>
      <c r="K16">
        <v>1.49E-2</v>
      </c>
      <c r="L16">
        <v>0.74770000000000003</v>
      </c>
    </row>
    <row r="17" spans="1:12" x14ac:dyDescent="0.25">
      <c r="A17" t="s">
        <v>250</v>
      </c>
      <c r="B17" t="s">
        <v>18</v>
      </c>
      <c r="C17" t="s">
        <v>21</v>
      </c>
      <c r="D17" s="21" t="s">
        <v>265</v>
      </c>
      <c r="E17" t="s">
        <v>277</v>
      </c>
      <c r="F17">
        <v>5.4999999999999997E-3</v>
      </c>
      <c r="G17">
        <v>0.1019</v>
      </c>
      <c r="H17">
        <v>2.1999999999999999E-2</v>
      </c>
      <c r="I17" s="19">
        <v>3.6349999999999999E-6</v>
      </c>
      <c r="J17">
        <v>3.5999999999999999E-3</v>
      </c>
      <c r="K17">
        <v>1.04E-2</v>
      </c>
      <c r="L17">
        <v>0.72509999999999997</v>
      </c>
    </row>
    <row r="18" spans="1:12" x14ac:dyDescent="0.25">
      <c r="A18" t="s">
        <v>254</v>
      </c>
      <c r="B18" t="s">
        <v>19</v>
      </c>
      <c r="C18" t="s">
        <v>275</v>
      </c>
      <c r="D18" s="21" t="s">
        <v>269</v>
      </c>
      <c r="E18" t="s">
        <v>272</v>
      </c>
      <c r="F18">
        <v>6.1999999999999998E-3</v>
      </c>
      <c r="G18">
        <v>25.360299999999999</v>
      </c>
      <c r="H18">
        <v>3.5968</v>
      </c>
      <c r="I18" s="19">
        <v>1.779E-12</v>
      </c>
      <c r="J18">
        <v>-8.4099999999999994E-2</v>
      </c>
      <c r="K18">
        <v>1.9048</v>
      </c>
      <c r="L18">
        <v>0.96479999999999999</v>
      </c>
    </row>
    <row r="19" spans="1:12" x14ac:dyDescent="0.25">
      <c r="A19" t="s">
        <v>254</v>
      </c>
      <c r="B19" t="s">
        <v>19</v>
      </c>
      <c r="C19" t="s">
        <v>275</v>
      </c>
      <c r="D19" s="21" t="s">
        <v>269</v>
      </c>
      <c r="E19" t="s">
        <v>277</v>
      </c>
      <c r="F19">
        <v>6.1999999999999998E-3</v>
      </c>
      <c r="G19">
        <v>25.360299999999999</v>
      </c>
      <c r="H19">
        <v>3.5771999999999999</v>
      </c>
      <c r="I19" s="19">
        <v>1.347E-12</v>
      </c>
      <c r="J19">
        <v>-8.4099999999999994E-2</v>
      </c>
      <c r="K19">
        <v>1.8883000000000001</v>
      </c>
      <c r="L19">
        <v>0.96450000000000002</v>
      </c>
    </row>
    <row r="20" spans="1:12" x14ac:dyDescent="0.25">
      <c r="A20" t="s">
        <v>255</v>
      </c>
      <c r="B20" t="s">
        <v>19</v>
      </c>
      <c r="C20" t="s">
        <v>21</v>
      </c>
      <c r="D20" s="21" t="s">
        <v>270</v>
      </c>
      <c r="E20" t="s">
        <v>273</v>
      </c>
      <c r="F20">
        <v>0.98960000000000004</v>
      </c>
      <c r="G20">
        <v>-8.3999999999999995E-3</v>
      </c>
      <c r="H20">
        <v>5.5800000000000002E-2</v>
      </c>
      <c r="I20" s="19">
        <v>0.87980000000000003</v>
      </c>
      <c r="J20">
        <v>-5.4999999999999997E-3</v>
      </c>
      <c r="K20">
        <v>1.9199999999999998E-2</v>
      </c>
      <c r="L20">
        <v>0.7752</v>
      </c>
    </row>
    <row r="21" spans="1:12" x14ac:dyDescent="0.25">
      <c r="A21" t="s">
        <v>255</v>
      </c>
      <c r="B21" t="s">
        <v>19</v>
      </c>
      <c r="C21" t="s">
        <v>21</v>
      </c>
      <c r="D21" s="21" t="s">
        <v>270</v>
      </c>
      <c r="E21" t="s">
        <v>272</v>
      </c>
      <c r="F21">
        <v>0.98540000000000005</v>
      </c>
      <c r="G21">
        <v>-7.8100000000000003E-2</v>
      </c>
      <c r="H21">
        <v>1.34E-2</v>
      </c>
      <c r="I21" s="19">
        <v>5.0270000000000001E-9</v>
      </c>
      <c r="J21">
        <v>-6.9999999999999999E-4</v>
      </c>
      <c r="K21">
        <v>6.1000000000000004E-3</v>
      </c>
      <c r="L21">
        <v>0.9103</v>
      </c>
    </row>
    <row r="22" spans="1:12" x14ac:dyDescent="0.25">
      <c r="A22" t="s">
        <v>255</v>
      </c>
      <c r="B22" t="s">
        <v>19</v>
      </c>
      <c r="C22" t="s">
        <v>21</v>
      </c>
      <c r="D22" s="21" t="s">
        <v>270</v>
      </c>
      <c r="E22" t="s">
        <v>276</v>
      </c>
      <c r="F22">
        <v>0.98509999999999998</v>
      </c>
      <c r="G22">
        <v>-2.4199999999999999E-2</v>
      </c>
      <c r="H22">
        <v>1.66E-2</v>
      </c>
      <c r="I22">
        <v>0.14430000000000001</v>
      </c>
      <c r="J22">
        <v>2.3E-3</v>
      </c>
      <c r="K22">
        <v>7.1000000000000004E-3</v>
      </c>
      <c r="L22">
        <v>0.74209999999999998</v>
      </c>
    </row>
    <row r="23" spans="1:12" x14ac:dyDescent="0.25">
      <c r="A23" t="s">
        <v>255</v>
      </c>
      <c r="B23" t="s">
        <v>19</v>
      </c>
      <c r="C23" t="s">
        <v>21</v>
      </c>
      <c r="D23" s="21" t="s">
        <v>270</v>
      </c>
      <c r="E23" t="s">
        <v>274</v>
      </c>
      <c r="F23">
        <v>0.98650000000000004</v>
      </c>
      <c r="G23">
        <v>-3.1300000000000001E-2</v>
      </c>
      <c r="H23">
        <v>3.4799999999999998E-2</v>
      </c>
      <c r="I23">
        <v>0.36890000000000001</v>
      </c>
      <c r="J23">
        <v>-1.8800000000000001E-2</v>
      </c>
      <c r="K23">
        <v>1.43E-2</v>
      </c>
      <c r="L23">
        <v>0.18870000000000001</v>
      </c>
    </row>
    <row r="24" spans="1:12" x14ac:dyDescent="0.25">
      <c r="A24" t="s">
        <v>255</v>
      </c>
      <c r="B24" t="s">
        <v>19</v>
      </c>
      <c r="C24" t="s">
        <v>21</v>
      </c>
      <c r="D24" s="21" t="s">
        <v>270</v>
      </c>
      <c r="E24" t="s">
        <v>277</v>
      </c>
      <c r="F24">
        <v>0.9849</v>
      </c>
      <c r="G24">
        <v>-9.5600000000000004E-2</v>
      </c>
      <c r="H24">
        <v>1.4500000000000001E-2</v>
      </c>
      <c r="I24" s="19">
        <v>4.8049999999999998E-11</v>
      </c>
      <c r="J24">
        <v>2.2000000000000001E-3</v>
      </c>
      <c r="K24">
        <v>6.7000000000000002E-3</v>
      </c>
      <c r="L24">
        <v>0.74160000000000004</v>
      </c>
    </row>
    <row r="25" spans="1:12" x14ac:dyDescent="0.25">
      <c r="A25" s="104" t="s">
        <v>6316</v>
      </c>
      <c r="B25" t="s">
        <v>19</v>
      </c>
      <c r="C25" t="s">
        <v>279</v>
      </c>
      <c r="D25" s="21" t="s">
        <v>6317</v>
      </c>
      <c r="E25" t="s">
        <v>272</v>
      </c>
      <c r="F25">
        <v>3.3E-3</v>
      </c>
      <c r="G25">
        <v>0.14799999999999999</v>
      </c>
      <c r="H25">
        <v>2.3E-2</v>
      </c>
      <c r="I25" s="19">
        <v>1.43E-10</v>
      </c>
      <c r="J25">
        <v>4.3E-3</v>
      </c>
      <c r="K25">
        <v>9.2999999999999992E-3</v>
      </c>
      <c r="L25">
        <v>0.64270000000000005</v>
      </c>
    </row>
    <row r="26" spans="1:12" x14ac:dyDescent="0.25">
      <c r="A26" s="104" t="s">
        <v>6316</v>
      </c>
      <c r="B26" t="s">
        <v>19</v>
      </c>
      <c r="C26" t="s">
        <v>279</v>
      </c>
      <c r="D26" s="21" t="s">
        <v>6317</v>
      </c>
      <c r="E26" t="s">
        <v>276</v>
      </c>
      <c r="F26">
        <v>3.3E-3</v>
      </c>
      <c r="G26">
        <v>0.1242</v>
      </c>
      <c r="H26">
        <v>3.5999999999999997E-2</v>
      </c>
      <c r="I26">
        <v>5.5999999999999995E-4</v>
      </c>
      <c r="J26">
        <v>1.66E-2</v>
      </c>
      <c r="K26">
        <v>1.61E-2</v>
      </c>
      <c r="L26">
        <v>0.3034</v>
      </c>
    </row>
    <row r="27" spans="1:12" x14ac:dyDescent="0.25">
      <c r="A27" s="104" t="s">
        <v>6316</v>
      </c>
      <c r="B27" t="s">
        <v>19</v>
      </c>
      <c r="C27" t="s">
        <v>279</v>
      </c>
      <c r="D27" s="21" t="s">
        <v>6317</v>
      </c>
      <c r="E27" t="s">
        <v>274</v>
      </c>
      <c r="F27">
        <v>3.3E-3</v>
      </c>
      <c r="G27">
        <v>0.17960000000000001</v>
      </c>
      <c r="H27">
        <v>2.58E-2</v>
      </c>
      <c r="I27" s="19">
        <v>3.09E-12</v>
      </c>
      <c r="J27">
        <v>8.6E-3</v>
      </c>
      <c r="K27">
        <v>1.21E-2</v>
      </c>
      <c r="L27">
        <v>0.47760000000000002</v>
      </c>
    </row>
    <row r="28" spans="1:12" x14ac:dyDescent="0.25">
      <c r="A28" t="s">
        <v>256</v>
      </c>
      <c r="B28" t="s">
        <v>18</v>
      </c>
      <c r="C28" t="s">
        <v>279</v>
      </c>
      <c r="D28" s="21" t="s">
        <v>6311</v>
      </c>
      <c r="E28" t="s">
        <v>272</v>
      </c>
      <c r="F28">
        <v>2.3999999999999998E-3</v>
      </c>
      <c r="G28">
        <v>0.13969999999999999</v>
      </c>
      <c r="H28">
        <v>2.3099999999999999E-2</v>
      </c>
      <c r="I28" s="19">
        <v>1.5119999999999999E-9</v>
      </c>
      <c r="J28">
        <v>-4.4000000000000003E-3</v>
      </c>
      <c r="K28">
        <v>1.17E-2</v>
      </c>
      <c r="L28">
        <v>0.70650000000000002</v>
      </c>
    </row>
    <row r="29" spans="1:12" x14ac:dyDescent="0.25">
      <c r="A29" t="s">
        <v>256</v>
      </c>
      <c r="B29" t="s">
        <v>18</v>
      </c>
      <c r="C29" t="s">
        <v>279</v>
      </c>
      <c r="D29" s="21" t="s">
        <v>6311</v>
      </c>
      <c r="E29" t="s">
        <v>274</v>
      </c>
      <c r="F29">
        <v>2.5000000000000001E-3</v>
      </c>
      <c r="G29">
        <v>0.1951</v>
      </c>
      <c r="H29">
        <v>3.2399999999999998E-2</v>
      </c>
      <c r="I29" s="19">
        <v>1.717E-9</v>
      </c>
      <c r="J29" t="s">
        <v>35</v>
      </c>
      <c r="K29" t="s">
        <v>35</v>
      </c>
      <c r="L29" t="s">
        <v>35</v>
      </c>
    </row>
    <row r="30" spans="1:12" x14ac:dyDescent="0.25">
      <c r="A30" t="s">
        <v>257</v>
      </c>
      <c r="B30" t="s">
        <v>19</v>
      </c>
      <c r="C30" t="s">
        <v>21</v>
      </c>
      <c r="D30" s="21" t="s">
        <v>271</v>
      </c>
      <c r="E30" t="s">
        <v>272</v>
      </c>
      <c r="F30">
        <v>7.1000000000000004E-3</v>
      </c>
      <c r="G30">
        <v>0.1852</v>
      </c>
      <c r="H30">
        <v>2.53E-2</v>
      </c>
      <c r="I30" s="19">
        <v>2.7779999999999999E-13</v>
      </c>
      <c r="J30">
        <v>-5.7999999999999996E-3</v>
      </c>
      <c r="K30">
        <v>1.3299999999999999E-2</v>
      </c>
      <c r="L30">
        <v>0.66320000000000001</v>
      </c>
    </row>
    <row r="31" spans="1:12" x14ac:dyDescent="0.25">
      <c r="A31" t="s">
        <v>257</v>
      </c>
      <c r="B31" t="s">
        <v>19</v>
      </c>
      <c r="C31" t="s">
        <v>21</v>
      </c>
      <c r="D31" s="21" t="s">
        <v>271</v>
      </c>
      <c r="E31" t="s">
        <v>276</v>
      </c>
      <c r="F31">
        <v>3.5999999999999999E-3</v>
      </c>
      <c r="G31">
        <v>6.0699999999999997E-2</v>
      </c>
      <c r="H31">
        <v>4.0800000000000003E-2</v>
      </c>
      <c r="I31">
        <v>0.13730000000000001</v>
      </c>
      <c r="J31">
        <v>-8.9999999999999998E-4</v>
      </c>
      <c r="K31">
        <v>1.5599999999999999E-2</v>
      </c>
      <c r="L31">
        <v>0.95550000000000002</v>
      </c>
    </row>
    <row r="32" spans="1:12" x14ac:dyDescent="0.25">
      <c r="A32" t="s">
        <v>257</v>
      </c>
      <c r="B32" t="s">
        <v>19</v>
      </c>
      <c r="C32" t="s">
        <v>21</v>
      </c>
      <c r="D32" s="21" t="s">
        <v>271</v>
      </c>
      <c r="E32" t="s">
        <v>274</v>
      </c>
      <c r="F32">
        <v>4.0000000000000001E-3</v>
      </c>
      <c r="G32">
        <v>-2.1499999999999998E-2</v>
      </c>
      <c r="H32">
        <v>8.9200000000000002E-2</v>
      </c>
      <c r="I32">
        <v>0.8095</v>
      </c>
      <c r="J32">
        <v>5.1999999999999998E-3</v>
      </c>
      <c r="K32">
        <v>5.6500000000000002E-2</v>
      </c>
      <c r="L32">
        <v>0.92669999999999997</v>
      </c>
    </row>
    <row r="33" spans="1:12" x14ac:dyDescent="0.25">
      <c r="A33" t="s">
        <v>257</v>
      </c>
      <c r="B33" t="s">
        <v>19</v>
      </c>
      <c r="C33" t="s">
        <v>21</v>
      </c>
      <c r="D33" s="21" t="s">
        <v>271</v>
      </c>
      <c r="E33" t="s">
        <v>277</v>
      </c>
      <c r="F33">
        <v>7.4000000000000003E-3</v>
      </c>
      <c r="G33">
        <v>0.1993</v>
      </c>
      <c r="H33">
        <v>2.6700000000000002E-2</v>
      </c>
      <c r="I33" s="19">
        <v>9.2999999999999995E-14</v>
      </c>
      <c r="J33">
        <v>3.5000000000000001E-3</v>
      </c>
      <c r="K33">
        <v>1.43E-2</v>
      </c>
      <c r="L33">
        <v>0.80620000000000003</v>
      </c>
    </row>
    <row r="34" spans="1:12" x14ac:dyDescent="0.25">
      <c r="A34" t="s">
        <v>243</v>
      </c>
      <c r="B34" t="s">
        <v>19</v>
      </c>
      <c r="C34" t="s">
        <v>275</v>
      </c>
      <c r="D34" s="21" t="s">
        <v>258</v>
      </c>
      <c r="E34" t="s">
        <v>273</v>
      </c>
      <c r="F34">
        <v>1.1000000000000001E-3</v>
      </c>
      <c r="G34">
        <v>7.4349999999999996</v>
      </c>
      <c r="H34">
        <v>12.3543</v>
      </c>
      <c r="I34" s="19">
        <v>0.54730000000000001</v>
      </c>
      <c r="J34" t="s">
        <v>35</v>
      </c>
      <c r="K34" t="s">
        <v>35</v>
      </c>
      <c r="L34" t="s">
        <v>35</v>
      </c>
    </row>
    <row r="35" spans="1:12" x14ac:dyDescent="0.25">
      <c r="A35" t="s">
        <v>243</v>
      </c>
      <c r="B35" t="s">
        <v>19</v>
      </c>
      <c r="C35" t="s">
        <v>275</v>
      </c>
      <c r="D35" s="21" t="s">
        <v>258</v>
      </c>
      <c r="E35" t="s">
        <v>272</v>
      </c>
      <c r="F35">
        <v>2.3E-3</v>
      </c>
      <c r="G35">
        <v>-23.9315</v>
      </c>
      <c r="H35">
        <v>4.4474999999999998</v>
      </c>
      <c r="I35" s="19">
        <v>7.4120000000000005E-8</v>
      </c>
      <c r="J35">
        <v>-3.5501</v>
      </c>
      <c r="K35">
        <v>2.7418</v>
      </c>
      <c r="L35">
        <v>0.19539999999999999</v>
      </c>
    </row>
    <row r="36" spans="1:12" x14ac:dyDescent="0.25">
      <c r="A36" t="s">
        <v>243</v>
      </c>
      <c r="B36" t="s">
        <v>19</v>
      </c>
      <c r="C36" t="s">
        <v>275</v>
      </c>
      <c r="D36" s="21" t="s">
        <v>258</v>
      </c>
      <c r="E36" t="s">
        <v>276</v>
      </c>
      <c r="F36">
        <v>2.2000000000000001E-3</v>
      </c>
      <c r="G36">
        <v>-8.0959000000000003</v>
      </c>
      <c r="H36">
        <v>9.6244999999999994</v>
      </c>
      <c r="I36">
        <v>0.4002</v>
      </c>
      <c r="J36">
        <v>-2.5545</v>
      </c>
      <c r="K36">
        <v>3.8690000000000002</v>
      </c>
      <c r="L36">
        <v>0.5091</v>
      </c>
    </row>
    <row r="37" spans="1:12" x14ac:dyDescent="0.25">
      <c r="A37" t="s">
        <v>243</v>
      </c>
      <c r="B37" t="s">
        <v>19</v>
      </c>
      <c r="C37" t="s">
        <v>275</v>
      </c>
      <c r="D37" s="21" t="s">
        <v>258</v>
      </c>
      <c r="E37" t="s">
        <v>274</v>
      </c>
      <c r="F37">
        <v>2.5999999999999999E-3</v>
      </c>
      <c r="G37">
        <v>-32.299999999999997</v>
      </c>
      <c r="H37">
        <v>6.5793999999999997</v>
      </c>
      <c r="I37" s="19">
        <v>9.1419999999999997E-7</v>
      </c>
      <c r="J37" t="s">
        <v>35</v>
      </c>
      <c r="K37" t="s">
        <v>35</v>
      </c>
      <c r="L37" t="s">
        <v>35</v>
      </c>
    </row>
    <row r="38" spans="1:12" x14ac:dyDescent="0.25">
      <c r="A38" t="s">
        <v>244</v>
      </c>
      <c r="B38" t="s">
        <v>19</v>
      </c>
      <c r="C38" t="s">
        <v>275</v>
      </c>
      <c r="D38" s="21" t="s">
        <v>259</v>
      </c>
      <c r="E38" t="s">
        <v>273</v>
      </c>
      <c r="F38">
        <v>0.41860000000000003</v>
      </c>
      <c r="G38">
        <v>0.2102</v>
      </c>
      <c r="H38">
        <v>0.6331</v>
      </c>
      <c r="I38">
        <v>0.7399</v>
      </c>
      <c r="J38">
        <v>-2.58E-2</v>
      </c>
      <c r="K38">
        <v>7.3099999999999998E-2</v>
      </c>
      <c r="L38">
        <v>0.72440000000000004</v>
      </c>
    </row>
    <row r="39" spans="1:12" x14ac:dyDescent="0.25">
      <c r="A39" t="s">
        <v>244</v>
      </c>
      <c r="B39" t="s">
        <v>19</v>
      </c>
      <c r="C39" t="s">
        <v>275</v>
      </c>
      <c r="D39" s="21" t="s">
        <v>259</v>
      </c>
      <c r="E39" t="s">
        <v>272</v>
      </c>
      <c r="F39">
        <v>0.45879999999999999</v>
      </c>
      <c r="G39">
        <v>0.93369999999999997</v>
      </c>
      <c r="H39">
        <v>0.15939999999999999</v>
      </c>
      <c r="I39" s="19">
        <v>4.7179999999999996E-9</v>
      </c>
      <c r="J39">
        <v>-6.6699999999999995E-2</v>
      </c>
      <c r="K39">
        <v>6.6799999999999998E-2</v>
      </c>
      <c r="L39">
        <v>0.31759999999999999</v>
      </c>
    </row>
    <row r="40" spans="1:12" x14ac:dyDescent="0.25">
      <c r="A40" t="s">
        <v>244</v>
      </c>
      <c r="B40" t="s">
        <v>19</v>
      </c>
      <c r="C40" t="s">
        <v>275</v>
      </c>
      <c r="D40" s="21" t="s">
        <v>259</v>
      </c>
      <c r="E40" t="s">
        <v>276</v>
      </c>
      <c r="F40">
        <v>0.46150000000000002</v>
      </c>
      <c r="G40">
        <v>0.80579999999999996</v>
      </c>
      <c r="H40">
        <v>0.20760000000000001</v>
      </c>
      <c r="I40">
        <v>1.0349999999999999E-4</v>
      </c>
      <c r="J40">
        <v>-8.6400000000000005E-2</v>
      </c>
      <c r="K40">
        <v>0.1086</v>
      </c>
      <c r="L40">
        <v>0.42630000000000001</v>
      </c>
    </row>
    <row r="41" spans="1:12" x14ac:dyDescent="0.25">
      <c r="A41" t="s">
        <v>244</v>
      </c>
      <c r="B41" t="s">
        <v>19</v>
      </c>
      <c r="C41" t="s">
        <v>275</v>
      </c>
      <c r="D41" s="21" t="s">
        <v>259</v>
      </c>
      <c r="E41" t="s">
        <v>274</v>
      </c>
      <c r="F41">
        <v>0.45810000000000001</v>
      </c>
      <c r="G41">
        <v>1.0685</v>
      </c>
      <c r="H41">
        <v>0.24510000000000001</v>
      </c>
      <c r="I41" s="19">
        <v>1.3020000000000001E-5</v>
      </c>
      <c r="J41">
        <v>-5.1900000000000002E-2</v>
      </c>
      <c r="K41">
        <v>0.1016</v>
      </c>
      <c r="L41">
        <v>0.60940000000000005</v>
      </c>
    </row>
    <row r="42" spans="1:12" x14ac:dyDescent="0.25">
      <c r="A42" t="s">
        <v>244</v>
      </c>
      <c r="B42" t="s">
        <v>19</v>
      </c>
      <c r="C42" t="s">
        <v>275</v>
      </c>
      <c r="D42" s="21" t="s">
        <v>259</v>
      </c>
      <c r="E42" t="s">
        <v>277</v>
      </c>
      <c r="F42">
        <v>0.45029999999999998</v>
      </c>
      <c r="G42">
        <v>0.97450000000000003</v>
      </c>
      <c r="H42">
        <v>0.17249999999999999</v>
      </c>
      <c r="I42" s="19">
        <v>1.6079999999999999E-8</v>
      </c>
      <c r="J42">
        <v>-2.5399999999999999E-2</v>
      </c>
      <c r="K42">
        <v>7.2900000000000006E-2</v>
      </c>
      <c r="L42">
        <v>0.72760000000000002</v>
      </c>
    </row>
    <row r="43" spans="1:12" x14ac:dyDescent="0.25">
      <c r="A43" t="s">
        <v>245</v>
      </c>
      <c r="B43" t="s">
        <v>19</v>
      </c>
      <c r="C43" t="s">
        <v>21</v>
      </c>
      <c r="D43" s="21" t="s">
        <v>260</v>
      </c>
      <c r="E43" t="s">
        <v>273</v>
      </c>
      <c r="F43">
        <v>0.99409999999999998</v>
      </c>
      <c r="G43">
        <v>-3.2899999999999999E-2</v>
      </c>
      <c r="H43">
        <v>7.2700000000000001E-2</v>
      </c>
      <c r="I43" s="19">
        <v>0.65069999999999995</v>
      </c>
      <c r="J43">
        <v>-2.12E-2</v>
      </c>
      <c r="K43">
        <v>2.8899999999999999E-2</v>
      </c>
      <c r="L43">
        <v>0.46239999999999998</v>
      </c>
    </row>
    <row r="44" spans="1:12" x14ac:dyDescent="0.25">
      <c r="A44" t="s">
        <v>245</v>
      </c>
      <c r="B44" t="s">
        <v>19</v>
      </c>
      <c r="C44" t="s">
        <v>21</v>
      </c>
      <c r="D44" s="21" t="s">
        <v>260</v>
      </c>
      <c r="E44" t="s">
        <v>272</v>
      </c>
      <c r="F44">
        <v>0.97519999999999996</v>
      </c>
      <c r="G44">
        <v>-3.5799999999999998E-2</v>
      </c>
      <c r="H44">
        <v>6.6E-3</v>
      </c>
      <c r="I44" s="19">
        <v>5.7130000000000003E-8</v>
      </c>
      <c r="J44">
        <v>-1.1999999999999999E-3</v>
      </c>
      <c r="K44">
        <v>3.0000000000000001E-3</v>
      </c>
      <c r="L44">
        <v>0.6794</v>
      </c>
    </row>
    <row r="45" spans="1:12" x14ac:dyDescent="0.25">
      <c r="A45" t="s">
        <v>245</v>
      </c>
      <c r="B45" t="s">
        <v>19</v>
      </c>
      <c r="C45" t="s">
        <v>21</v>
      </c>
      <c r="D45" s="21" t="s">
        <v>260</v>
      </c>
      <c r="E45" t="s">
        <v>276</v>
      </c>
      <c r="F45">
        <v>0.97450000000000003</v>
      </c>
      <c r="G45">
        <v>-1.9E-3</v>
      </c>
      <c r="H45">
        <v>9.4000000000000004E-3</v>
      </c>
      <c r="I45">
        <v>0.83919999999999995</v>
      </c>
      <c r="J45">
        <v>2.3E-3</v>
      </c>
      <c r="K45">
        <v>4.0000000000000001E-3</v>
      </c>
      <c r="L45">
        <v>0.56699999999999995</v>
      </c>
    </row>
    <row r="46" spans="1:12" x14ac:dyDescent="0.25">
      <c r="A46" t="s">
        <v>245</v>
      </c>
      <c r="B46" t="s">
        <v>19</v>
      </c>
      <c r="C46" t="s">
        <v>21</v>
      </c>
      <c r="D46" s="21" t="s">
        <v>260</v>
      </c>
      <c r="E46" t="s">
        <v>274</v>
      </c>
      <c r="F46">
        <v>0.97340000000000004</v>
      </c>
      <c r="G46">
        <v>-2.4500000000000001E-2</v>
      </c>
      <c r="H46">
        <v>9.4999999999999998E-3</v>
      </c>
      <c r="I46">
        <v>9.9380000000000007E-3</v>
      </c>
      <c r="J46">
        <v>-4.7999999999999996E-3</v>
      </c>
      <c r="K46">
        <v>4.1999999999999997E-3</v>
      </c>
      <c r="L46">
        <v>0.251</v>
      </c>
    </row>
    <row r="47" spans="1:12" x14ac:dyDescent="0.25">
      <c r="A47" t="s">
        <v>245</v>
      </c>
      <c r="B47" t="s">
        <v>19</v>
      </c>
      <c r="C47" t="s">
        <v>21</v>
      </c>
      <c r="D47" s="21" t="s">
        <v>260</v>
      </c>
      <c r="E47" t="s">
        <v>277</v>
      </c>
      <c r="F47">
        <v>0.97629999999999995</v>
      </c>
      <c r="G47">
        <v>-3.7199999999999997E-2</v>
      </c>
      <c r="H47">
        <v>6.8999999999999999E-3</v>
      </c>
      <c r="I47" s="19">
        <v>6.8260000000000004E-8</v>
      </c>
      <c r="J47">
        <v>-1.6999999999999999E-3</v>
      </c>
      <c r="K47">
        <v>3.2000000000000002E-3</v>
      </c>
      <c r="L47">
        <v>0.58650000000000002</v>
      </c>
    </row>
    <row r="48" spans="1:12" x14ac:dyDescent="0.25">
      <c r="A48" t="s">
        <v>246</v>
      </c>
      <c r="B48" t="s">
        <v>18</v>
      </c>
      <c r="C48" t="s">
        <v>21</v>
      </c>
      <c r="D48" s="21" t="s">
        <v>261</v>
      </c>
      <c r="E48" t="s">
        <v>278</v>
      </c>
      <c r="F48">
        <v>0.99129999999999996</v>
      </c>
      <c r="G48">
        <v>-0.26640000000000003</v>
      </c>
      <c r="H48">
        <v>3.2500000000000001E-2</v>
      </c>
      <c r="I48" s="19">
        <v>2.4E-16</v>
      </c>
      <c r="J48">
        <v>-1.9099999999999999E-2</v>
      </c>
      <c r="K48">
        <v>2.12E-2</v>
      </c>
      <c r="L48">
        <v>0.36770000000000003</v>
      </c>
    </row>
    <row r="49" spans="1:12" x14ac:dyDescent="0.25">
      <c r="A49" t="s">
        <v>246</v>
      </c>
      <c r="B49" t="s">
        <v>18</v>
      </c>
      <c r="C49" t="s">
        <v>279</v>
      </c>
      <c r="D49" s="21" t="s">
        <v>261</v>
      </c>
      <c r="E49" t="s">
        <v>272</v>
      </c>
      <c r="F49">
        <v>0.9919</v>
      </c>
      <c r="G49">
        <v>0.13159999999999999</v>
      </c>
      <c r="H49">
        <v>1.9E-2</v>
      </c>
      <c r="I49" s="19">
        <v>4.1040000000000003E-12</v>
      </c>
      <c r="J49">
        <v>2.2499999999999999E-2</v>
      </c>
      <c r="K49">
        <v>1.67E-2</v>
      </c>
      <c r="L49">
        <v>0.1762</v>
      </c>
    </row>
    <row r="50" spans="1:12" x14ac:dyDescent="0.25">
      <c r="A50" t="s">
        <v>246</v>
      </c>
      <c r="B50" t="s">
        <v>18</v>
      </c>
      <c r="C50" t="s">
        <v>21</v>
      </c>
      <c r="D50" s="21" t="s">
        <v>261</v>
      </c>
      <c r="E50" t="s">
        <v>276</v>
      </c>
      <c r="F50">
        <v>0.999</v>
      </c>
      <c r="G50">
        <v>3.49E-2</v>
      </c>
      <c r="H50">
        <v>6.88E-2</v>
      </c>
      <c r="I50">
        <v>0.61219999999999997</v>
      </c>
      <c r="J50">
        <v>-2.9399999999999999E-2</v>
      </c>
      <c r="K50">
        <v>3.0800000000000001E-2</v>
      </c>
      <c r="L50">
        <v>0.33950000000000002</v>
      </c>
    </row>
    <row r="51" spans="1:12" x14ac:dyDescent="0.25">
      <c r="A51" t="s">
        <v>246</v>
      </c>
      <c r="B51" t="s">
        <v>18</v>
      </c>
      <c r="C51" t="s">
        <v>279</v>
      </c>
      <c r="D51" s="21" t="s">
        <v>261</v>
      </c>
      <c r="E51" t="s">
        <v>276</v>
      </c>
      <c r="F51">
        <v>0.999</v>
      </c>
      <c r="G51">
        <v>-2.8999999999999998E-3</v>
      </c>
      <c r="H51">
        <v>3.6999999999999998E-2</v>
      </c>
      <c r="I51">
        <v>0.9375</v>
      </c>
      <c r="J51" t="s">
        <v>35</v>
      </c>
      <c r="K51" t="s">
        <v>35</v>
      </c>
      <c r="L51" t="s">
        <v>35</v>
      </c>
    </row>
    <row r="52" spans="1:12" x14ac:dyDescent="0.25">
      <c r="A52" t="s">
        <v>246</v>
      </c>
      <c r="B52" t="s">
        <v>18</v>
      </c>
      <c r="C52" t="s">
        <v>21</v>
      </c>
      <c r="D52" s="21" t="s">
        <v>261</v>
      </c>
      <c r="E52" t="s">
        <v>274</v>
      </c>
      <c r="F52">
        <v>0.99490000000000001</v>
      </c>
      <c r="G52">
        <v>-0.2923</v>
      </c>
      <c r="H52">
        <v>0.2276</v>
      </c>
      <c r="I52">
        <v>0.19900000000000001</v>
      </c>
      <c r="J52" t="s">
        <v>35</v>
      </c>
      <c r="K52" t="s">
        <v>35</v>
      </c>
      <c r="L52" t="s">
        <v>35</v>
      </c>
    </row>
    <row r="53" spans="1:12" x14ac:dyDescent="0.25">
      <c r="A53" t="s">
        <v>246</v>
      </c>
      <c r="B53" t="s">
        <v>18</v>
      </c>
      <c r="C53" t="s">
        <v>279</v>
      </c>
      <c r="D53" s="21" t="s">
        <v>261</v>
      </c>
      <c r="E53" t="s">
        <v>274</v>
      </c>
      <c r="F53">
        <v>0.99519999999999997</v>
      </c>
      <c r="G53">
        <v>-2.5600000000000001E-2</v>
      </c>
      <c r="H53">
        <v>7.6799999999999993E-2</v>
      </c>
      <c r="I53">
        <v>0.73899999999999999</v>
      </c>
      <c r="J53">
        <v>-4.7000000000000002E-3</v>
      </c>
      <c r="K53">
        <v>4.2999999999999997E-2</v>
      </c>
      <c r="L53">
        <v>0.91300000000000003</v>
      </c>
    </row>
    <row r="54" spans="1:12" x14ac:dyDescent="0.25">
      <c r="A54" t="s">
        <v>246</v>
      </c>
      <c r="B54" t="s">
        <v>18</v>
      </c>
      <c r="C54" t="s">
        <v>21</v>
      </c>
      <c r="D54" s="21" t="s">
        <v>261</v>
      </c>
      <c r="E54" t="s">
        <v>277</v>
      </c>
      <c r="F54">
        <v>0.99109999999999998</v>
      </c>
      <c r="G54">
        <v>-0.2742</v>
      </c>
      <c r="H54">
        <v>3.3300000000000003E-2</v>
      </c>
      <c r="I54" s="19">
        <v>1.808E-16</v>
      </c>
      <c r="J54">
        <v>-2.3E-2</v>
      </c>
      <c r="K54">
        <v>2.2599999999999999E-2</v>
      </c>
      <c r="L54">
        <v>0.30840000000000001</v>
      </c>
    </row>
    <row r="55" spans="1:12" x14ac:dyDescent="0.25">
      <c r="A55" t="s">
        <v>247</v>
      </c>
      <c r="B55" t="s">
        <v>19</v>
      </c>
      <c r="C55" t="s">
        <v>279</v>
      </c>
      <c r="D55" s="21" t="s">
        <v>262</v>
      </c>
      <c r="E55" t="s">
        <v>273</v>
      </c>
      <c r="F55">
        <v>0.96699999999999997</v>
      </c>
      <c r="G55">
        <v>-3.4200000000000001E-2</v>
      </c>
      <c r="H55">
        <v>1.7899999999999999E-2</v>
      </c>
      <c r="I55" s="19">
        <v>5.5509999999999997E-2</v>
      </c>
      <c r="J55">
        <v>1.7299999999999999E-2</v>
      </c>
      <c r="K55">
        <v>1.9800000000000002E-2</v>
      </c>
      <c r="L55">
        <v>0.38229999999999997</v>
      </c>
    </row>
    <row r="56" spans="1:12" x14ac:dyDescent="0.25">
      <c r="A56" t="s">
        <v>247</v>
      </c>
      <c r="B56" t="s">
        <v>19</v>
      </c>
      <c r="C56" t="s">
        <v>279</v>
      </c>
      <c r="D56" s="21" t="s">
        <v>262</v>
      </c>
      <c r="E56" t="s">
        <v>272</v>
      </c>
      <c r="F56">
        <v>0.9748</v>
      </c>
      <c r="G56">
        <v>4.7800000000000002E-2</v>
      </c>
      <c r="H56">
        <v>0.01</v>
      </c>
      <c r="I56" s="19">
        <v>1.9149999999999999E-6</v>
      </c>
      <c r="J56">
        <v>8.8000000000000005E-3</v>
      </c>
      <c r="K56">
        <v>4.4999999999999997E-3</v>
      </c>
      <c r="L56">
        <v>5.1270000000000003E-2</v>
      </c>
    </row>
    <row r="57" spans="1:12" x14ac:dyDescent="0.25">
      <c r="A57" t="s">
        <v>247</v>
      </c>
      <c r="B57" t="s">
        <v>19</v>
      </c>
      <c r="C57" t="s">
        <v>279</v>
      </c>
      <c r="D57" s="21" t="s">
        <v>262</v>
      </c>
      <c r="E57" t="s">
        <v>276</v>
      </c>
      <c r="F57">
        <v>0.97240000000000004</v>
      </c>
      <c r="G57">
        <v>3.8E-3</v>
      </c>
      <c r="H57">
        <v>1.4999999999999999E-2</v>
      </c>
      <c r="I57">
        <v>0.7994</v>
      </c>
      <c r="J57">
        <v>1.5800000000000002E-2</v>
      </c>
      <c r="K57">
        <v>6.8999999999999999E-3</v>
      </c>
      <c r="L57">
        <v>2.2700000000000001E-2</v>
      </c>
    </row>
    <row r="58" spans="1:12" x14ac:dyDescent="0.25">
      <c r="A58" t="s">
        <v>247</v>
      </c>
      <c r="B58" t="s">
        <v>19</v>
      </c>
      <c r="C58" t="s">
        <v>279</v>
      </c>
      <c r="D58" s="21" t="s">
        <v>262</v>
      </c>
      <c r="E58" t="s">
        <v>274</v>
      </c>
      <c r="F58">
        <v>0.97170000000000001</v>
      </c>
      <c r="G58">
        <v>-1.1999999999999999E-3</v>
      </c>
      <c r="H58">
        <v>1.72E-2</v>
      </c>
      <c r="I58">
        <v>0.9425</v>
      </c>
      <c r="J58">
        <v>6.4000000000000003E-3</v>
      </c>
      <c r="K58">
        <v>6.7999999999999996E-3</v>
      </c>
      <c r="L58">
        <v>0.34820000000000001</v>
      </c>
    </row>
    <row r="59" spans="1:12" x14ac:dyDescent="0.25">
      <c r="A59" t="s">
        <v>251</v>
      </c>
      <c r="B59" t="s">
        <v>18</v>
      </c>
      <c r="C59" t="s">
        <v>21</v>
      </c>
      <c r="D59" s="21" t="s">
        <v>266</v>
      </c>
      <c r="E59" t="s">
        <v>273</v>
      </c>
      <c r="F59">
        <v>0.98670000000000002</v>
      </c>
      <c r="G59">
        <v>1.9E-3</v>
      </c>
      <c r="H59">
        <v>4.5699999999999998E-2</v>
      </c>
      <c r="I59" s="19">
        <v>0.9667</v>
      </c>
      <c r="J59">
        <v>-1.4800000000000001E-2</v>
      </c>
      <c r="K59">
        <v>1.47E-2</v>
      </c>
      <c r="L59">
        <v>0.31580000000000003</v>
      </c>
    </row>
    <row r="60" spans="1:12" x14ac:dyDescent="0.25">
      <c r="A60" t="s">
        <v>251</v>
      </c>
      <c r="B60" t="s">
        <v>18</v>
      </c>
      <c r="C60" t="s">
        <v>21</v>
      </c>
      <c r="D60" s="21" t="s">
        <v>266</v>
      </c>
      <c r="E60" t="s">
        <v>272</v>
      </c>
      <c r="F60">
        <v>0.97809999999999997</v>
      </c>
      <c r="G60">
        <v>-3.5999999999999997E-2</v>
      </c>
      <c r="H60">
        <v>7.7999999999999996E-3</v>
      </c>
      <c r="I60" s="19">
        <v>4.4730000000000002E-6</v>
      </c>
      <c r="J60">
        <v>-6.3E-3</v>
      </c>
      <c r="K60">
        <v>3.5999999999999999E-3</v>
      </c>
      <c r="L60">
        <v>8.0799999999999997E-2</v>
      </c>
    </row>
    <row r="61" spans="1:12" x14ac:dyDescent="0.25">
      <c r="A61" t="s">
        <v>251</v>
      </c>
      <c r="B61" t="s">
        <v>18</v>
      </c>
      <c r="C61" t="s">
        <v>21</v>
      </c>
      <c r="D61" s="21" t="s">
        <v>266</v>
      </c>
      <c r="E61" t="s">
        <v>276</v>
      </c>
      <c r="F61">
        <v>0.98270000000000002</v>
      </c>
      <c r="G61">
        <v>-1.24E-2</v>
      </c>
      <c r="H61">
        <v>1.17E-2</v>
      </c>
      <c r="I61">
        <v>0.28989999999999999</v>
      </c>
      <c r="J61">
        <v>-8.6999999999999994E-3</v>
      </c>
      <c r="K61">
        <v>5.0000000000000001E-3</v>
      </c>
      <c r="L61">
        <v>8.1299999999999997E-2</v>
      </c>
    </row>
    <row r="62" spans="1:12" x14ac:dyDescent="0.25">
      <c r="A62" t="s">
        <v>251</v>
      </c>
      <c r="B62" t="s">
        <v>18</v>
      </c>
      <c r="C62" t="s">
        <v>21</v>
      </c>
      <c r="D62" s="21" t="s">
        <v>266</v>
      </c>
      <c r="E62" t="s">
        <v>274</v>
      </c>
      <c r="F62">
        <v>0.97489999999999999</v>
      </c>
      <c r="G62">
        <v>-2.3999999999999998E-3</v>
      </c>
      <c r="H62">
        <v>1.14E-2</v>
      </c>
      <c r="I62">
        <v>0.83360000000000001</v>
      </c>
      <c r="J62">
        <v>-2.8999999999999998E-3</v>
      </c>
      <c r="K62">
        <v>5.1999999999999998E-3</v>
      </c>
      <c r="L62">
        <v>0.57720000000000005</v>
      </c>
    </row>
    <row r="63" spans="1:12" x14ac:dyDescent="0.25">
      <c r="A63" t="s">
        <v>251</v>
      </c>
      <c r="B63" t="s">
        <v>18</v>
      </c>
      <c r="C63" t="s">
        <v>21</v>
      </c>
      <c r="D63" s="21" t="s">
        <v>266</v>
      </c>
      <c r="E63" t="s">
        <v>277</v>
      </c>
      <c r="F63">
        <v>0.98609999999999998</v>
      </c>
      <c r="G63">
        <v>-4.5400000000000003E-2</v>
      </c>
      <c r="H63">
        <v>8.8000000000000005E-3</v>
      </c>
      <c r="I63" s="19">
        <v>2.163E-7</v>
      </c>
      <c r="J63">
        <v>-8.8999999999999999E-3</v>
      </c>
      <c r="K63">
        <v>4.1000000000000003E-3</v>
      </c>
      <c r="L63">
        <v>2.75E-2</v>
      </c>
    </row>
    <row r="64" spans="1:12" x14ac:dyDescent="0.25">
      <c r="A64" t="s">
        <v>252</v>
      </c>
      <c r="B64" t="s">
        <v>18</v>
      </c>
      <c r="C64" t="s">
        <v>21</v>
      </c>
      <c r="D64" s="21" t="s">
        <v>267</v>
      </c>
      <c r="E64" t="s">
        <v>272</v>
      </c>
      <c r="F64">
        <v>6.6E-3</v>
      </c>
      <c r="G64">
        <v>9.8000000000000004E-2</v>
      </c>
      <c r="H64">
        <v>1.78E-2</v>
      </c>
      <c r="I64" s="19">
        <v>3.592E-8</v>
      </c>
      <c r="J64">
        <v>1.04E-2</v>
      </c>
      <c r="K64">
        <v>8.5000000000000006E-3</v>
      </c>
      <c r="L64">
        <v>0.22320000000000001</v>
      </c>
    </row>
    <row r="65" spans="1:12" x14ac:dyDescent="0.25">
      <c r="A65" t="s">
        <v>252</v>
      </c>
      <c r="B65" t="s">
        <v>18</v>
      </c>
      <c r="C65" t="s">
        <v>21</v>
      </c>
      <c r="D65" s="21" t="s">
        <v>267</v>
      </c>
      <c r="E65" t="s">
        <v>276</v>
      </c>
      <c r="F65">
        <v>5.0000000000000001E-3</v>
      </c>
      <c r="G65">
        <v>5.11E-2</v>
      </c>
      <c r="H65">
        <v>2.8299999999999999E-2</v>
      </c>
      <c r="I65">
        <v>7.1540000000000006E-2</v>
      </c>
      <c r="J65">
        <v>7.9000000000000008E-3</v>
      </c>
      <c r="K65">
        <v>1.1299999999999999E-2</v>
      </c>
      <c r="L65">
        <v>0.4849</v>
      </c>
    </row>
    <row r="66" spans="1:12" x14ac:dyDescent="0.25">
      <c r="A66" t="s">
        <v>252</v>
      </c>
      <c r="B66" t="s">
        <v>18</v>
      </c>
      <c r="C66" t="s">
        <v>21</v>
      </c>
      <c r="D66" s="21" t="s">
        <v>267</v>
      </c>
      <c r="E66" t="s">
        <v>274</v>
      </c>
      <c r="F66">
        <v>5.7999999999999996E-3</v>
      </c>
      <c r="G66">
        <v>1.0500000000000001E-2</v>
      </c>
      <c r="H66">
        <v>2.7400000000000001E-2</v>
      </c>
      <c r="I66">
        <v>0.70089999999999997</v>
      </c>
      <c r="J66">
        <v>4.1999999999999997E-3</v>
      </c>
      <c r="K66">
        <v>1.2699999999999999E-2</v>
      </c>
      <c r="L66">
        <v>0.73740000000000006</v>
      </c>
    </row>
    <row r="67" spans="1:12" x14ac:dyDescent="0.25">
      <c r="A67" t="s">
        <v>252</v>
      </c>
      <c r="B67" t="s">
        <v>18</v>
      </c>
      <c r="C67" t="s">
        <v>21</v>
      </c>
      <c r="D67" s="21" t="s">
        <v>267</v>
      </c>
      <c r="E67" t="s">
        <v>277</v>
      </c>
      <c r="F67">
        <v>6.6E-3</v>
      </c>
      <c r="G67">
        <v>9.8000000000000004E-2</v>
      </c>
      <c r="H67">
        <v>1.77E-2</v>
      </c>
      <c r="I67" s="19">
        <v>3.3500000000000002E-8</v>
      </c>
      <c r="J67">
        <v>1.04E-2</v>
      </c>
      <c r="K67">
        <v>8.5000000000000006E-3</v>
      </c>
      <c r="L67">
        <v>0.22259999999999999</v>
      </c>
    </row>
    <row r="68" spans="1:12" x14ac:dyDescent="0.25">
      <c r="A68" t="s">
        <v>253</v>
      </c>
      <c r="B68" t="s">
        <v>18</v>
      </c>
      <c r="C68" t="s">
        <v>21</v>
      </c>
      <c r="D68" s="21" t="s">
        <v>268</v>
      </c>
      <c r="E68" t="s">
        <v>273</v>
      </c>
      <c r="F68">
        <v>0.98419999999999996</v>
      </c>
      <c r="G68">
        <v>4.3E-3</v>
      </c>
      <c r="H68">
        <v>4.7800000000000002E-2</v>
      </c>
      <c r="I68" s="19">
        <v>0.92900000000000005</v>
      </c>
      <c r="J68">
        <v>-4.7999999999999996E-3</v>
      </c>
      <c r="K68">
        <v>1.3299999999999999E-2</v>
      </c>
      <c r="L68">
        <v>0.71460000000000001</v>
      </c>
    </row>
    <row r="69" spans="1:12" x14ac:dyDescent="0.25">
      <c r="A69" t="s">
        <v>253</v>
      </c>
      <c r="B69" t="s">
        <v>18</v>
      </c>
      <c r="C69" t="s">
        <v>21</v>
      </c>
      <c r="D69" s="21" t="s">
        <v>268</v>
      </c>
      <c r="E69" t="s">
        <v>272</v>
      </c>
      <c r="F69">
        <v>0.98550000000000004</v>
      </c>
      <c r="G69">
        <v>0.12839999999999999</v>
      </c>
      <c r="H69">
        <v>2.6100000000000002E-2</v>
      </c>
      <c r="I69" s="19">
        <v>8.3959999999999997E-7</v>
      </c>
      <c r="J69">
        <v>3.3E-3</v>
      </c>
      <c r="K69">
        <v>1.2500000000000001E-2</v>
      </c>
      <c r="L69">
        <v>0.78959999999999997</v>
      </c>
    </row>
    <row r="70" spans="1:12" x14ac:dyDescent="0.25">
      <c r="A70" t="s">
        <v>253</v>
      </c>
      <c r="B70" t="s">
        <v>18</v>
      </c>
      <c r="C70" t="s">
        <v>21</v>
      </c>
      <c r="D70" s="21" t="s">
        <v>268</v>
      </c>
      <c r="E70" t="s">
        <v>276</v>
      </c>
      <c r="F70">
        <v>0.98270000000000002</v>
      </c>
      <c r="G70">
        <v>1.9E-3</v>
      </c>
      <c r="H70">
        <v>4.7399999999999998E-2</v>
      </c>
      <c r="I70">
        <v>0.96819999999999995</v>
      </c>
      <c r="J70">
        <v>1.1000000000000001E-3</v>
      </c>
      <c r="K70">
        <v>1.83E-2</v>
      </c>
      <c r="L70">
        <v>0.95289999999999997</v>
      </c>
    </row>
    <row r="71" spans="1:12" x14ac:dyDescent="0.25">
      <c r="A71" t="s">
        <v>253</v>
      </c>
      <c r="B71" t="s">
        <v>18</v>
      </c>
      <c r="C71" t="s">
        <v>21</v>
      </c>
      <c r="D71" s="21" t="s">
        <v>268</v>
      </c>
      <c r="E71" t="s">
        <v>274</v>
      </c>
      <c r="F71">
        <v>0.98280000000000001</v>
      </c>
      <c r="G71">
        <v>3.4000000000000002E-2</v>
      </c>
      <c r="H71">
        <v>5.0099999999999999E-2</v>
      </c>
      <c r="I71">
        <v>0.49719999999999998</v>
      </c>
      <c r="J71">
        <v>3.5000000000000001E-3</v>
      </c>
      <c r="K71">
        <v>2.1999999999999999E-2</v>
      </c>
      <c r="L71">
        <v>0.87460000000000004</v>
      </c>
    </row>
    <row r="72" spans="1:12" x14ac:dyDescent="0.25">
      <c r="A72" s="20" t="s">
        <v>253</v>
      </c>
      <c r="B72" s="20" t="s">
        <v>18</v>
      </c>
      <c r="C72" s="20" t="s">
        <v>21</v>
      </c>
      <c r="D72" s="22" t="s">
        <v>268</v>
      </c>
      <c r="E72" s="20" t="s">
        <v>277</v>
      </c>
      <c r="F72" s="20">
        <v>0.99060000000000004</v>
      </c>
      <c r="G72" s="20">
        <v>0.32129999999999997</v>
      </c>
      <c r="H72" s="20">
        <v>4.3499999999999997E-2</v>
      </c>
      <c r="I72" s="136">
        <v>1.438E-13</v>
      </c>
      <c r="J72" s="20">
        <v>6.2700000000000006E-2</v>
      </c>
      <c r="K72" s="20">
        <v>3.5700000000000003E-2</v>
      </c>
      <c r="L72" s="20">
        <v>7.9200000000000007E-2</v>
      </c>
    </row>
  </sheetData>
  <sortState xmlns:xlrd2="http://schemas.microsoft.com/office/spreadsheetml/2017/richdata2" ref="A6:I33">
    <sortCondition ref="A6:A33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9CDD5-EF81-49F8-8C11-99249030945F}">
  <dimension ref="A1:I2219"/>
  <sheetViews>
    <sheetView workbookViewId="0">
      <selection activeCell="A10" sqref="A10"/>
    </sheetView>
  </sheetViews>
  <sheetFormatPr defaultRowHeight="15" x14ac:dyDescent="0.25"/>
  <cols>
    <col min="1" max="1" width="29.28515625" customWidth="1"/>
    <col min="2" max="2" width="11.140625" customWidth="1"/>
    <col min="4" max="4" width="15.140625" customWidth="1"/>
    <col min="5" max="5" width="15.5703125" customWidth="1"/>
  </cols>
  <sheetData>
    <row r="1" spans="1:9" ht="18.75" x14ac:dyDescent="0.3">
      <c r="A1" s="23" t="s">
        <v>6376</v>
      </c>
    </row>
    <row r="2" spans="1:9" x14ac:dyDescent="0.25">
      <c r="A2" t="s">
        <v>6995</v>
      </c>
    </row>
    <row r="3" spans="1:9" ht="15.75" x14ac:dyDescent="0.25">
      <c r="A3" s="198" t="s">
        <v>6994</v>
      </c>
    </row>
    <row r="5" spans="1:9" ht="30" x14ac:dyDescent="0.25">
      <c r="A5" s="199" t="s">
        <v>6061</v>
      </c>
      <c r="B5" s="200" t="s">
        <v>6062</v>
      </c>
      <c r="C5" s="200" t="s">
        <v>6063</v>
      </c>
      <c r="D5" s="200" t="s">
        <v>6068</v>
      </c>
      <c r="E5" s="201" t="s">
        <v>6988</v>
      </c>
      <c r="F5" s="201" t="s">
        <v>240</v>
      </c>
      <c r="G5" s="201" t="s">
        <v>6378</v>
      </c>
      <c r="H5" s="201" t="s">
        <v>28</v>
      </c>
      <c r="I5" s="201" t="s">
        <v>6379</v>
      </c>
    </row>
    <row r="6" spans="1:9" x14ac:dyDescent="0.25">
      <c r="A6" t="s">
        <v>2811</v>
      </c>
      <c r="B6" t="s">
        <v>294</v>
      </c>
      <c r="C6" t="s">
        <v>286</v>
      </c>
      <c r="D6">
        <v>0.2087</v>
      </c>
      <c r="E6">
        <v>-0.56569999999999998</v>
      </c>
      <c r="F6">
        <v>9.4500000000000001E-2</v>
      </c>
      <c r="G6" s="19">
        <v>2.1240000000000001E-9</v>
      </c>
      <c r="H6">
        <v>655951</v>
      </c>
      <c r="I6" t="s">
        <v>275</v>
      </c>
    </row>
    <row r="7" spans="1:9" x14ac:dyDescent="0.25">
      <c r="A7" t="s">
        <v>6380</v>
      </c>
      <c r="B7" t="s">
        <v>283</v>
      </c>
      <c r="C7" t="s">
        <v>286</v>
      </c>
      <c r="D7">
        <v>0.79010000000000002</v>
      </c>
      <c r="E7">
        <v>3.1859999999999999</v>
      </c>
      <c r="F7">
        <v>7.5600000000000001E-2</v>
      </c>
      <c r="G7" s="19" t="s">
        <v>6381</v>
      </c>
      <c r="H7">
        <v>706366</v>
      </c>
      <c r="I7" t="s">
        <v>275</v>
      </c>
    </row>
    <row r="8" spans="1:9" x14ac:dyDescent="0.25">
      <c r="A8" t="s">
        <v>6382</v>
      </c>
      <c r="B8" t="s">
        <v>282</v>
      </c>
      <c r="C8" t="s">
        <v>283</v>
      </c>
      <c r="D8">
        <v>0.85670000000000002</v>
      </c>
      <c r="E8">
        <v>-5.3483000000000001</v>
      </c>
      <c r="F8">
        <v>8.6699999999999999E-2</v>
      </c>
      <c r="G8" s="19" t="s">
        <v>6383</v>
      </c>
      <c r="H8">
        <v>709123</v>
      </c>
      <c r="I8" t="s">
        <v>275</v>
      </c>
    </row>
    <row r="9" spans="1:9" x14ac:dyDescent="0.25">
      <c r="A9" t="s">
        <v>2267</v>
      </c>
      <c r="B9" t="s">
        <v>294</v>
      </c>
      <c r="C9" t="s">
        <v>283</v>
      </c>
      <c r="D9">
        <v>0.1772</v>
      </c>
      <c r="E9">
        <v>-0.63339999999999996</v>
      </c>
      <c r="F9">
        <v>7.7200000000000005E-2</v>
      </c>
      <c r="G9" s="19">
        <v>2.3700000000000001E-16</v>
      </c>
      <c r="H9">
        <v>719298</v>
      </c>
      <c r="I9" t="s">
        <v>275</v>
      </c>
    </row>
    <row r="10" spans="1:9" x14ac:dyDescent="0.25">
      <c r="A10" t="s">
        <v>1915</v>
      </c>
      <c r="B10" t="s">
        <v>282</v>
      </c>
      <c r="C10" t="s">
        <v>283</v>
      </c>
      <c r="D10">
        <v>0.38650000000000001</v>
      </c>
      <c r="E10">
        <v>-0.88029999999999997</v>
      </c>
      <c r="F10">
        <v>6.0600000000000001E-2</v>
      </c>
      <c r="G10" s="19">
        <v>7.2530000000000004E-48</v>
      </c>
      <c r="H10">
        <v>729984</v>
      </c>
      <c r="I10" t="s">
        <v>275</v>
      </c>
    </row>
    <row r="11" spans="1:9" x14ac:dyDescent="0.25">
      <c r="A11" t="s">
        <v>2360</v>
      </c>
      <c r="B11" t="s">
        <v>282</v>
      </c>
      <c r="C11" t="s">
        <v>283</v>
      </c>
      <c r="D11">
        <v>0.1026</v>
      </c>
      <c r="E11">
        <v>-0.79120000000000001</v>
      </c>
      <c r="F11">
        <v>0.1047</v>
      </c>
      <c r="G11" s="19">
        <v>4.136E-14</v>
      </c>
      <c r="H11">
        <v>719248</v>
      </c>
      <c r="I11" t="s">
        <v>275</v>
      </c>
    </row>
    <row r="12" spans="1:9" x14ac:dyDescent="0.25">
      <c r="A12" t="s">
        <v>2061</v>
      </c>
      <c r="B12" t="s">
        <v>282</v>
      </c>
      <c r="C12" t="s">
        <v>283</v>
      </c>
      <c r="D12">
        <v>0.14610000000000001</v>
      </c>
      <c r="E12">
        <v>-0.93059999999999998</v>
      </c>
      <c r="F12">
        <v>8.8099999999999998E-2</v>
      </c>
      <c r="G12" s="19">
        <v>4.4849999999999999E-26</v>
      </c>
      <c r="H12">
        <v>710699</v>
      </c>
      <c r="I12" t="s">
        <v>275</v>
      </c>
    </row>
    <row r="13" spans="1:9" x14ac:dyDescent="0.25">
      <c r="A13" t="s">
        <v>6384</v>
      </c>
      <c r="B13" t="s">
        <v>282</v>
      </c>
      <c r="C13" t="s">
        <v>286</v>
      </c>
      <c r="D13">
        <v>0.88480000000000003</v>
      </c>
      <c r="E13">
        <v>6.2358000000000002</v>
      </c>
      <c r="F13">
        <v>9.4500000000000001E-2</v>
      </c>
      <c r="G13" s="19" t="s">
        <v>6385</v>
      </c>
      <c r="H13">
        <v>701029</v>
      </c>
      <c r="I13" t="s">
        <v>275</v>
      </c>
    </row>
    <row r="14" spans="1:9" x14ac:dyDescent="0.25">
      <c r="A14" t="s">
        <v>2072</v>
      </c>
      <c r="B14" t="s">
        <v>294</v>
      </c>
      <c r="C14" t="s">
        <v>283</v>
      </c>
      <c r="D14">
        <v>0.33589999999999998</v>
      </c>
      <c r="E14">
        <v>0.67390000000000005</v>
      </c>
      <c r="F14">
        <v>6.3700000000000007E-2</v>
      </c>
      <c r="G14" s="19">
        <v>4.021E-26</v>
      </c>
      <c r="H14">
        <v>728169</v>
      </c>
      <c r="I14" t="s">
        <v>275</v>
      </c>
    </row>
    <row r="15" spans="1:9" x14ac:dyDescent="0.25">
      <c r="A15" t="s">
        <v>6386</v>
      </c>
      <c r="B15" t="s">
        <v>294</v>
      </c>
      <c r="C15" t="s">
        <v>286</v>
      </c>
      <c r="D15">
        <v>0.91910000000000003</v>
      </c>
      <c r="E15">
        <v>1.9089</v>
      </c>
      <c r="F15">
        <v>0.13109999999999999</v>
      </c>
      <c r="G15" s="19">
        <v>5.0410000000000002E-48</v>
      </c>
      <c r="H15">
        <v>717998</v>
      </c>
      <c r="I15" t="s">
        <v>275</v>
      </c>
    </row>
    <row r="16" spans="1:9" x14ac:dyDescent="0.25">
      <c r="A16" t="s">
        <v>6387</v>
      </c>
      <c r="B16" t="s">
        <v>294</v>
      </c>
      <c r="C16" t="s">
        <v>286</v>
      </c>
      <c r="D16">
        <v>0.68400000000000005</v>
      </c>
      <c r="E16">
        <v>3.2865000000000002</v>
      </c>
      <c r="F16">
        <v>6.3500000000000001E-2</v>
      </c>
      <c r="G16" s="19" t="s">
        <v>6388</v>
      </c>
      <c r="H16">
        <v>729984</v>
      </c>
      <c r="I16" t="s">
        <v>275</v>
      </c>
    </row>
    <row r="17" spans="1:9" x14ac:dyDescent="0.25">
      <c r="A17" t="s">
        <v>5420</v>
      </c>
      <c r="B17" t="s">
        <v>282</v>
      </c>
      <c r="C17" t="s">
        <v>286</v>
      </c>
      <c r="D17">
        <v>7.4200000000000002E-2</v>
      </c>
      <c r="E17">
        <v>-0.83630000000000004</v>
      </c>
      <c r="F17">
        <v>0.1265</v>
      </c>
      <c r="G17" s="19">
        <v>3.8179999999999998E-11</v>
      </c>
      <c r="H17">
        <v>697670</v>
      </c>
      <c r="I17" t="s">
        <v>275</v>
      </c>
    </row>
    <row r="18" spans="1:9" x14ac:dyDescent="0.25">
      <c r="A18" t="s">
        <v>2751</v>
      </c>
      <c r="B18" t="s">
        <v>282</v>
      </c>
      <c r="C18" t="s">
        <v>286</v>
      </c>
      <c r="D18">
        <v>0.90449999999999997</v>
      </c>
      <c r="E18">
        <v>-0.68089999999999995</v>
      </c>
      <c r="F18">
        <v>0.10539999999999999</v>
      </c>
      <c r="G18" s="19">
        <v>1.059E-10</v>
      </c>
      <c r="H18">
        <v>705280</v>
      </c>
      <c r="I18" t="s">
        <v>275</v>
      </c>
    </row>
    <row r="19" spans="1:9" x14ac:dyDescent="0.25">
      <c r="A19" t="s">
        <v>5247</v>
      </c>
      <c r="B19" t="s">
        <v>294</v>
      </c>
      <c r="C19" t="s">
        <v>283</v>
      </c>
      <c r="D19">
        <v>0.755</v>
      </c>
      <c r="E19">
        <v>0.78100000000000003</v>
      </c>
      <c r="F19">
        <v>7.0000000000000007E-2</v>
      </c>
      <c r="G19" s="19">
        <v>6.2100000000000002E-29</v>
      </c>
      <c r="H19">
        <v>721046</v>
      </c>
      <c r="I19" t="s">
        <v>275</v>
      </c>
    </row>
    <row r="20" spans="1:9" x14ac:dyDescent="0.25">
      <c r="A20" t="s">
        <v>5515</v>
      </c>
      <c r="B20" t="s">
        <v>294</v>
      </c>
      <c r="C20" t="s">
        <v>282</v>
      </c>
      <c r="D20">
        <v>0.24979999999999999</v>
      </c>
      <c r="E20">
        <v>-0.43390000000000001</v>
      </c>
      <c r="F20">
        <v>6.9500000000000006E-2</v>
      </c>
      <c r="G20" s="19">
        <v>4.2830000000000001E-10</v>
      </c>
      <c r="H20">
        <v>700291</v>
      </c>
      <c r="I20" t="s">
        <v>275</v>
      </c>
    </row>
    <row r="21" spans="1:9" x14ac:dyDescent="0.25">
      <c r="A21" t="s">
        <v>5272</v>
      </c>
      <c r="B21" t="s">
        <v>294</v>
      </c>
      <c r="C21" t="s">
        <v>286</v>
      </c>
      <c r="D21">
        <v>3.4000000000000002E-2</v>
      </c>
      <c r="E21">
        <v>1.9086000000000001</v>
      </c>
      <c r="F21">
        <v>0.17929999999999999</v>
      </c>
      <c r="G21" s="19">
        <v>1.857E-26</v>
      </c>
      <c r="H21">
        <v>692234</v>
      </c>
      <c r="I21" t="s">
        <v>275</v>
      </c>
    </row>
    <row r="22" spans="1:9" x14ac:dyDescent="0.25">
      <c r="A22" t="s">
        <v>302</v>
      </c>
      <c r="B22" t="s">
        <v>282</v>
      </c>
      <c r="C22" t="s">
        <v>303</v>
      </c>
      <c r="D22">
        <v>0.19589999999999999</v>
      </c>
      <c r="E22">
        <v>-0.96579999999999999</v>
      </c>
      <c r="F22">
        <v>0.1241</v>
      </c>
      <c r="G22" s="19">
        <v>7.1310000000000001E-15</v>
      </c>
      <c r="H22">
        <v>421498</v>
      </c>
      <c r="I22" t="s">
        <v>275</v>
      </c>
    </row>
    <row r="23" spans="1:9" x14ac:dyDescent="0.25">
      <c r="A23" t="s">
        <v>2747</v>
      </c>
      <c r="B23" t="s">
        <v>294</v>
      </c>
      <c r="C23" t="s">
        <v>286</v>
      </c>
      <c r="D23">
        <v>1.4800000000000001E-2</v>
      </c>
      <c r="E23">
        <v>1.8396999999999999</v>
      </c>
      <c r="F23">
        <v>0.29210000000000003</v>
      </c>
      <c r="G23" s="19">
        <v>3.0009999999999998E-10</v>
      </c>
      <c r="H23">
        <v>658852</v>
      </c>
      <c r="I23" t="s">
        <v>275</v>
      </c>
    </row>
    <row r="24" spans="1:9" x14ac:dyDescent="0.25">
      <c r="A24" t="s">
        <v>6389</v>
      </c>
      <c r="B24" t="s">
        <v>282</v>
      </c>
      <c r="C24" t="s">
        <v>283</v>
      </c>
      <c r="D24">
        <v>3.6400000000000002E-2</v>
      </c>
      <c r="E24">
        <v>-7.0297000000000001</v>
      </c>
      <c r="F24">
        <v>0.1643</v>
      </c>
      <c r="G24" s="19" t="s">
        <v>6390</v>
      </c>
      <c r="H24">
        <v>686520</v>
      </c>
      <c r="I24" t="s">
        <v>275</v>
      </c>
    </row>
    <row r="25" spans="1:9" x14ac:dyDescent="0.25">
      <c r="A25" t="s">
        <v>2689</v>
      </c>
      <c r="B25" t="s">
        <v>282</v>
      </c>
      <c r="C25" t="s">
        <v>286</v>
      </c>
      <c r="D25">
        <v>2.5000000000000001E-3</v>
      </c>
      <c r="E25">
        <v>-4.9429999999999996</v>
      </c>
      <c r="F25">
        <v>0.80910000000000004</v>
      </c>
      <c r="G25" s="19">
        <v>9.9920000000000002E-10</v>
      </c>
      <c r="H25">
        <v>537706</v>
      </c>
      <c r="I25" t="s">
        <v>275</v>
      </c>
    </row>
    <row r="26" spans="1:9" x14ac:dyDescent="0.25">
      <c r="A26" t="s">
        <v>6391</v>
      </c>
      <c r="B26" t="s">
        <v>283</v>
      </c>
      <c r="C26" t="s">
        <v>286</v>
      </c>
      <c r="D26">
        <v>0.12570000000000001</v>
      </c>
      <c r="E26">
        <v>-0.87250000000000005</v>
      </c>
      <c r="F26">
        <v>8.9300000000000004E-2</v>
      </c>
      <c r="G26" s="19">
        <v>1.508E-22</v>
      </c>
      <c r="H26">
        <v>720567</v>
      </c>
      <c r="I26" t="s">
        <v>275</v>
      </c>
    </row>
    <row r="27" spans="1:9" x14ac:dyDescent="0.25">
      <c r="A27" t="s">
        <v>5382</v>
      </c>
      <c r="B27" t="s">
        <v>282</v>
      </c>
      <c r="C27" t="s">
        <v>283</v>
      </c>
      <c r="D27">
        <v>0.14199999999999999</v>
      </c>
      <c r="E27">
        <v>0.75739999999999996</v>
      </c>
      <c r="F27">
        <v>9.1700000000000004E-2</v>
      </c>
      <c r="G27" s="19">
        <v>1.4060000000000001E-16</v>
      </c>
      <c r="H27">
        <v>720806</v>
      </c>
      <c r="I27" t="s">
        <v>275</v>
      </c>
    </row>
    <row r="28" spans="1:9" x14ac:dyDescent="0.25">
      <c r="A28" t="s">
        <v>6392</v>
      </c>
      <c r="B28" t="s">
        <v>282</v>
      </c>
      <c r="C28" t="s">
        <v>286</v>
      </c>
      <c r="D28">
        <v>4.8099999999999997E-2</v>
      </c>
      <c r="E28">
        <v>0.97570000000000001</v>
      </c>
      <c r="F28">
        <v>0.1482</v>
      </c>
      <c r="G28" s="19">
        <v>4.642E-11</v>
      </c>
      <c r="H28">
        <v>680970</v>
      </c>
      <c r="I28" t="s">
        <v>275</v>
      </c>
    </row>
    <row r="29" spans="1:9" x14ac:dyDescent="0.25">
      <c r="A29" t="s">
        <v>6393</v>
      </c>
      <c r="B29" t="s">
        <v>282</v>
      </c>
      <c r="C29" t="s">
        <v>283</v>
      </c>
      <c r="D29">
        <v>0.81430000000000002</v>
      </c>
      <c r="E29">
        <v>1.9883</v>
      </c>
      <c r="F29">
        <v>8.0199999999999994E-2</v>
      </c>
      <c r="G29" s="19">
        <v>1.46E-135</v>
      </c>
      <c r="H29">
        <v>710972</v>
      </c>
      <c r="I29" t="s">
        <v>275</v>
      </c>
    </row>
    <row r="30" spans="1:9" x14ac:dyDescent="0.25">
      <c r="A30" t="s">
        <v>2043</v>
      </c>
      <c r="B30" t="s">
        <v>282</v>
      </c>
      <c r="C30" t="s">
        <v>283</v>
      </c>
      <c r="D30">
        <v>0.1981</v>
      </c>
      <c r="E30">
        <v>0.81979999999999997</v>
      </c>
      <c r="F30">
        <v>7.3899999999999993E-2</v>
      </c>
      <c r="G30" s="19">
        <v>1.4309999999999999E-28</v>
      </c>
      <c r="H30">
        <v>719248</v>
      </c>
      <c r="I30" t="s">
        <v>275</v>
      </c>
    </row>
    <row r="31" spans="1:9" x14ac:dyDescent="0.25">
      <c r="A31" t="s">
        <v>1991</v>
      </c>
      <c r="B31" t="s">
        <v>282</v>
      </c>
      <c r="C31" t="s">
        <v>286</v>
      </c>
      <c r="D31">
        <v>0.78669999999999995</v>
      </c>
      <c r="E31">
        <v>-0.86439999999999995</v>
      </c>
      <c r="F31">
        <v>7.3599999999999999E-2</v>
      </c>
      <c r="G31" s="19">
        <v>7.5539999999999996E-32</v>
      </c>
      <c r="H31">
        <v>719350</v>
      </c>
      <c r="I31" t="s">
        <v>275</v>
      </c>
    </row>
    <row r="32" spans="1:9" x14ac:dyDescent="0.25">
      <c r="A32" t="s">
        <v>2009</v>
      </c>
      <c r="B32" t="s">
        <v>294</v>
      </c>
      <c r="C32" t="s">
        <v>286</v>
      </c>
      <c r="D32">
        <v>0.4047</v>
      </c>
      <c r="E32">
        <v>-0.69259999999999999</v>
      </c>
      <c r="F32">
        <v>6.13E-2</v>
      </c>
      <c r="G32" s="19">
        <v>1.3329999999999999E-29</v>
      </c>
      <c r="H32">
        <v>719298</v>
      </c>
      <c r="I32" t="s">
        <v>275</v>
      </c>
    </row>
    <row r="33" spans="1:9" x14ac:dyDescent="0.25">
      <c r="A33" t="s">
        <v>2743</v>
      </c>
      <c r="B33" t="s">
        <v>283</v>
      </c>
      <c r="C33" t="s">
        <v>286</v>
      </c>
      <c r="D33">
        <v>0.44490000000000002</v>
      </c>
      <c r="E33">
        <v>0.36730000000000002</v>
      </c>
      <c r="F33">
        <v>6.1499999999999999E-2</v>
      </c>
      <c r="G33" s="19">
        <v>2.4009999999999999E-9</v>
      </c>
      <c r="H33">
        <v>725654</v>
      </c>
      <c r="I33" t="s">
        <v>275</v>
      </c>
    </row>
    <row r="34" spans="1:9" x14ac:dyDescent="0.25">
      <c r="A34" t="s">
        <v>992</v>
      </c>
      <c r="B34" t="s">
        <v>294</v>
      </c>
      <c r="C34" t="s">
        <v>286</v>
      </c>
      <c r="D34">
        <v>3.1800000000000002E-2</v>
      </c>
      <c r="E34">
        <v>-6.7450000000000001</v>
      </c>
      <c r="F34">
        <v>0.18959999999999999</v>
      </c>
      <c r="G34" s="19">
        <v>4.0599999999999998E-277</v>
      </c>
      <c r="H34">
        <v>679448</v>
      </c>
      <c r="I34" t="s">
        <v>275</v>
      </c>
    </row>
    <row r="35" spans="1:9" x14ac:dyDescent="0.25">
      <c r="A35" t="s">
        <v>1934</v>
      </c>
      <c r="B35" t="s">
        <v>294</v>
      </c>
      <c r="C35" t="s">
        <v>286</v>
      </c>
      <c r="D35">
        <v>6.8400000000000002E-2</v>
      </c>
      <c r="E35">
        <v>1.7399</v>
      </c>
      <c r="F35">
        <v>0.12690000000000001</v>
      </c>
      <c r="G35" s="19">
        <v>8.8509999999999998E-43</v>
      </c>
      <c r="H35">
        <v>683431</v>
      </c>
      <c r="I35" t="s">
        <v>275</v>
      </c>
    </row>
    <row r="36" spans="1:9" x14ac:dyDescent="0.25">
      <c r="A36" t="s">
        <v>6394</v>
      </c>
      <c r="B36" t="s">
        <v>294</v>
      </c>
      <c r="C36" t="s">
        <v>286</v>
      </c>
      <c r="D36">
        <v>0.81930000000000003</v>
      </c>
      <c r="E36">
        <v>-0.83589999999999998</v>
      </c>
      <c r="F36">
        <v>7.6899999999999996E-2</v>
      </c>
      <c r="G36" s="19">
        <v>1.6460000000000001E-27</v>
      </c>
      <c r="H36">
        <v>720807</v>
      </c>
      <c r="I36" t="s">
        <v>275</v>
      </c>
    </row>
    <row r="37" spans="1:9" x14ac:dyDescent="0.25">
      <c r="A37" t="s">
        <v>5458</v>
      </c>
      <c r="B37" t="s">
        <v>282</v>
      </c>
      <c r="C37" t="s">
        <v>283</v>
      </c>
      <c r="D37">
        <v>0.2296</v>
      </c>
      <c r="E37">
        <v>-0.52100000000000002</v>
      </c>
      <c r="F37">
        <v>7.2900000000000006E-2</v>
      </c>
      <c r="G37" s="19">
        <v>8.6459999999999997E-13</v>
      </c>
      <c r="H37">
        <v>719010</v>
      </c>
      <c r="I37" t="s">
        <v>275</v>
      </c>
    </row>
    <row r="38" spans="1:9" x14ac:dyDescent="0.25">
      <c r="A38" t="s">
        <v>2219</v>
      </c>
      <c r="B38" t="s">
        <v>294</v>
      </c>
      <c r="C38" t="s">
        <v>283</v>
      </c>
      <c r="D38">
        <v>0.97299999999999998</v>
      </c>
      <c r="E38">
        <v>-1.7569999999999999</v>
      </c>
      <c r="F38">
        <v>0.1986</v>
      </c>
      <c r="G38" s="19">
        <v>9.1450000000000003E-19</v>
      </c>
      <c r="H38">
        <v>686325</v>
      </c>
      <c r="I38" t="s">
        <v>275</v>
      </c>
    </row>
    <row r="39" spans="1:9" x14ac:dyDescent="0.25">
      <c r="A39" t="s">
        <v>5401</v>
      </c>
      <c r="B39" t="s">
        <v>282</v>
      </c>
      <c r="C39" t="s">
        <v>283</v>
      </c>
      <c r="D39">
        <v>0.25019999999999998</v>
      </c>
      <c r="E39">
        <v>-0.47949999999999998</v>
      </c>
      <c r="F39">
        <v>7.1599999999999997E-2</v>
      </c>
      <c r="G39" s="19">
        <v>2.1219999999999999E-11</v>
      </c>
      <c r="H39">
        <v>720460</v>
      </c>
      <c r="I39" t="s">
        <v>275</v>
      </c>
    </row>
    <row r="40" spans="1:9" x14ac:dyDescent="0.25">
      <c r="A40" t="s">
        <v>2583</v>
      </c>
      <c r="B40" t="s">
        <v>282</v>
      </c>
      <c r="C40" t="s">
        <v>283</v>
      </c>
      <c r="D40">
        <v>0.1429</v>
      </c>
      <c r="E40">
        <v>-0.65600000000000003</v>
      </c>
      <c r="F40">
        <v>0.1052</v>
      </c>
      <c r="G40" s="19">
        <v>4.5190000000000001E-10</v>
      </c>
      <c r="H40">
        <v>710820</v>
      </c>
      <c r="I40" t="s">
        <v>275</v>
      </c>
    </row>
    <row r="41" spans="1:9" x14ac:dyDescent="0.25">
      <c r="A41" t="s">
        <v>2140</v>
      </c>
      <c r="B41" t="s">
        <v>294</v>
      </c>
      <c r="C41" t="s">
        <v>286</v>
      </c>
      <c r="D41">
        <v>6.6100000000000006E-2</v>
      </c>
      <c r="E41">
        <v>1.2638</v>
      </c>
      <c r="F41">
        <v>0.1323</v>
      </c>
      <c r="G41" s="19">
        <v>1.237E-21</v>
      </c>
      <c r="H41">
        <v>689578</v>
      </c>
      <c r="I41" t="s">
        <v>275</v>
      </c>
    </row>
    <row r="42" spans="1:9" x14ac:dyDescent="0.25">
      <c r="A42" t="s">
        <v>6395</v>
      </c>
      <c r="B42" t="s">
        <v>282</v>
      </c>
      <c r="C42" t="s">
        <v>283</v>
      </c>
      <c r="D42">
        <v>0.58919999999999995</v>
      </c>
      <c r="E42">
        <v>0.39150000000000001</v>
      </c>
      <c r="F42">
        <v>6.2E-2</v>
      </c>
      <c r="G42" s="19">
        <v>2.6739999999999998E-10</v>
      </c>
      <c r="H42">
        <v>728879</v>
      </c>
      <c r="I42" t="s">
        <v>275</v>
      </c>
    </row>
    <row r="43" spans="1:9" x14ac:dyDescent="0.25">
      <c r="A43" t="s">
        <v>3061</v>
      </c>
      <c r="B43" t="s">
        <v>294</v>
      </c>
      <c r="C43" t="s">
        <v>286</v>
      </c>
      <c r="D43">
        <v>0.39529999999999998</v>
      </c>
      <c r="E43">
        <v>-0.38200000000000001</v>
      </c>
      <c r="F43">
        <v>6.3E-2</v>
      </c>
      <c r="G43" s="19">
        <v>1.3439999999999999E-9</v>
      </c>
      <c r="H43">
        <v>720613</v>
      </c>
      <c r="I43" t="s">
        <v>275</v>
      </c>
    </row>
    <row r="44" spans="1:9" x14ac:dyDescent="0.25">
      <c r="A44" t="s">
        <v>2185</v>
      </c>
      <c r="B44" t="s">
        <v>282</v>
      </c>
      <c r="C44" t="s">
        <v>283</v>
      </c>
      <c r="D44">
        <v>0.23569999999999999</v>
      </c>
      <c r="E44">
        <v>0.70009999999999994</v>
      </c>
      <c r="F44">
        <v>7.8299999999999995E-2</v>
      </c>
      <c r="G44" s="19">
        <v>3.9699999999999999E-19</v>
      </c>
      <c r="H44">
        <v>716519</v>
      </c>
      <c r="I44" t="s">
        <v>275</v>
      </c>
    </row>
    <row r="45" spans="1:9" x14ac:dyDescent="0.25">
      <c r="A45" t="s">
        <v>2209</v>
      </c>
      <c r="B45" t="s">
        <v>294</v>
      </c>
      <c r="C45" t="s">
        <v>286</v>
      </c>
      <c r="D45">
        <v>0.11070000000000001</v>
      </c>
      <c r="E45">
        <v>0.90180000000000005</v>
      </c>
      <c r="F45">
        <v>0.1032</v>
      </c>
      <c r="G45" s="19">
        <v>2.3650000000000001E-18</v>
      </c>
      <c r="H45">
        <v>689492</v>
      </c>
      <c r="I45" t="s">
        <v>275</v>
      </c>
    </row>
    <row r="46" spans="1:9" x14ac:dyDescent="0.25">
      <c r="A46" t="s">
        <v>5322</v>
      </c>
      <c r="B46" t="s">
        <v>294</v>
      </c>
      <c r="C46" t="s">
        <v>282</v>
      </c>
      <c r="D46">
        <v>5.3100000000000001E-2</v>
      </c>
      <c r="E46">
        <v>-1.1233</v>
      </c>
      <c r="F46">
        <v>0.14369999999999999</v>
      </c>
      <c r="G46" s="19">
        <v>5.3279999999999998E-15</v>
      </c>
      <c r="H46">
        <v>703475</v>
      </c>
      <c r="I46" t="s">
        <v>275</v>
      </c>
    </row>
    <row r="47" spans="1:9" x14ac:dyDescent="0.25">
      <c r="A47" t="s">
        <v>4618</v>
      </c>
      <c r="B47" t="s">
        <v>286</v>
      </c>
      <c r="C47" t="s">
        <v>4619</v>
      </c>
      <c r="D47">
        <v>0.31869999999999998</v>
      </c>
      <c r="E47">
        <v>3.2431999999999999</v>
      </c>
      <c r="F47">
        <v>7.0499999999999993E-2</v>
      </c>
      <c r="G47" s="19" t="s">
        <v>6396</v>
      </c>
      <c r="H47">
        <v>657738</v>
      </c>
      <c r="I47" t="s">
        <v>275</v>
      </c>
    </row>
    <row r="48" spans="1:9" x14ac:dyDescent="0.25">
      <c r="A48" t="s">
        <v>5201</v>
      </c>
      <c r="B48" t="s">
        <v>283</v>
      </c>
      <c r="C48" t="s">
        <v>286</v>
      </c>
      <c r="D48">
        <v>0.52249999999999996</v>
      </c>
      <c r="E48">
        <v>-1.0705</v>
      </c>
      <c r="F48">
        <v>6.13E-2</v>
      </c>
      <c r="G48" s="19">
        <v>2.188E-68</v>
      </c>
      <c r="H48">
        <v>719453</v>
      </c>
      <c r="I48" t="s">
        <v>275</v>
      </c>
    </row>
    <row r="49" spans="1:9" x14ac:dyDescent="0.25">
      <c r="A49" t="s">
        <v>6397</v>
      </c>
      <c r="B49" t="s">
        <v>294</v>
      </c>
      <c r="C49" t="s">
        <v>283</v>
      </c>
      <c r="D49">
        <v>5.2600000000000001E-2</v>
      </c>
      <c r="E49">
        <v>1.8280000000000001</v>
      </c>
      <c r="F49">
        <v>0.1368</v>
      </c>
      <c r="G49" s="19">
        <v>1.0180000000000001E-40</v>
      </c>
      <c r="H49">
        <v>711530</v>
      </c>
      <c r="I49" t="s">
        <v>275</v>
      </c>
    </row>
    <row r="50" spans="1:9" x14ac:dyDescent="0.25">
      <c r="A50" t="s">
        <v>2324</v>
      </c>
      <c r="B50" t="s">
        <v>294</v>
      </c>
      <c r="C50" t="s">
        <v>286</v>
      </c>
      <c r="D50">
        <v>0.52359999999999995</v>
      </c>
      <c r="E50">
        <v>0.46879999999999999</v>
      </c>
      <c r="F50">
        <v>6.1400000000000003E-2</v>
      </c>
      <c r="G50" s="19">
        <v>2.2630000000000001E-14</v>
      </c>
      <c r="H50">
        <v>715768</v>
      </c>
      <c r="I50" t="s">
        <v>275</v>
      </c>
    </row>
    <row r="51" spans="1:9" x14ac:dyDescent="0.25">
      <c r="A51" t="s">
        <v>6398</v>
      </c>
      <c r="B51" t="s">
        <v>294</v>
      </c>
      <c r="C51" t="s">
        <v>286</v>
      </c>
      <c r="D51">
        <v>8.6400000000000005E-2</v>
      </c>
      <c r="E51">
        <v>0.73719999999999997</v>
      </c>
      <c r="F51">
        <v>0.11169999999999999</v>
      </c>
      <c r="G51" s="19">
        <v>4.038E-11</v>
      </c>
      <c r="H51">
        <v>716401</v>
      </c>
      <c r="I51" t="s">
        <v>275</v>
      </c>
    </row>
    <row r="52" spans="1:9" x14ac:dyDescent="0.25">
      <c r="A52" t="s">
        <v>5281</v>
      </c>
      <c r="B52" t="s">
        <v>294</v>
      </c>
      <c r="C52" t="s">
        <v>283</v>
      </c>
      <c r="D52">
        <v>0.42570000000000002</v>
      </c>
      <c r="E52">
        <v>-0.60550000000000004</v>
      </c>
      <c r="F52">
        <v>6.0299999999999999E-2</v>
      </c>
      <c r="G52" s="19">
        <v>9.3870000000000004E-24</v>
      </c>
      <c r="H52">
        <v>729984</v>
      </c>
      <c r="I52" t="s">
        <v>275</v>
      </c>
    </row>
    <row r="53" spans="1:9" x14ac:dyDescent="0.25">
      <c r="A53" t="s">
        <v>2045</v>
      </c>
      <c r="B53" t="s">
        <v>294</v>
      </c>
      <c r="C53" t="s">
        <v>282</v>
      </c>
      <c r="D53">
        <v>0.66249999999999998</v>
      </c>
      <c r="E53">
        <v>-0.71919999999999995</v>
      </c>
      <c r="F53">
        <v>6.5500000000000003E-2</v>
      </c>
      <c r="G53" s="19">
        <v>4.8960000000000004E-28</v>
      </c>
      <c r="H53">
        <v>720516</v>
      </c>
      <c r="I53" t="s">
        <v>275</v>
      </c>
    </row>
    <row r="54" spans="1:9" x14ac:dyDescent="0.25">
      <c r="A54" t="s">
        <v>6399</v>
      </c>
      <c r="B54" t="s">
        <v>294</v>
      </c>
      <c r="C54" t="s">
        <v>282</v>
      </c>
      <c r="D54">
        <v>0.97230000000000005</v>
      </c>
      <c r="E54">
        <v>5.4353999999999996</v>
      </c>
      <c r="F54">
        <v>0.60660000000000003</v>
      </c>
      <c r="G54" s="19">
        <v>3.2159999999999999E-19</v>
      </c>
      <c r="H54">
        <v>249598</v>
      </c>
      <c r="I54" t="s">
        <v>275</v>
      </c>
    </row>
    <row r="55" spans="1:9" x14ac:dyDescent="0.25">
      <c r="A55" t="s">
        <v>6400</v>
      </c>
      <c r="B55" t="s">
        <v>283</v>
      </c>
      <c r="C55" t="s">
        <v>286</v>
      </c>
      <c r="D55">
        <v>0.71970000000000001</v>
      </c>
      <c r="E55">
        <v>-2.6135999999999999</v>
      </c>
      <c r="F55">
        <v>6.7400000000000002E-2</v>
      </c>
      <c r="G55" s="19" t="s">
        <v>6401</v>
      </c>
      <c r="H55">
        <v>711290</v>
      </c>
      <c r="I55" t="s">
        <v>275</v>
      </c>
    </row>
    <row r="56" spans="1:9" x14ac:dyDescent="0.25">
      <c r="A56" t="s">
        <v>5440</v>
      </c>
      <c r="B56" t="s">
        <v>282</v>
      </c>
      <c r="C56" t="s">
        <v>283</v>
      </c>
      <c r="D56">
        <v>1.2800000000000001E-2</v>
      </c>
      <c r="E56">
        <v>-1.9926999999999999</v>
      </c>
      <c r="F56">
        <v>0.29339999999999999</v>
      </c>
      <c r="G56" s="19">
        <v>1.113E-11</v>
      </c>
      <c r="H56">
        <v>681795</v>
      </c>
      <c r="I56" t="s">
        <v>275</v>
      </c>
    </row>
    <row r="57" spans="1:9" x14ac:dyDescent="0.25">
      <c r="A57" t="s">
        <v>2247</v>
      </c>
      <c r="B57" t="s">
        <v>282</v>
      </c>
      <c r="C57" t="s">
        <v>283</v>
      </c>
      <c r="D57">
        <v>0.10730000000000001</v>
      </c>
      <c r="E57">
        <v>0.83420000000000005</v>
      </c>
      <c r="F57">
        <v>9.6500000000000002E-2</v>
      </c>
      <c r="G57" s="19">
        <v>5.5080000000000003E-18</v>
      </c>
      <c r="H57">
        <v>716319</v>
      </c>
      <c r="I57" t="s">
        <v>275</v>
      </c>
    </row>
    <row r="58" spans="1:9" x14ac:dyDescent="0.25">
      <c r="A58" t="s">
        <v>2602</v>
      </c>
      <c r="B58" t="s">
        <v>294</v>
      </c>
      <c r="C58" t="s">
        <v>282</v>
      </c>
      <c r="D58">
        <v>7.3499999999999996E-2</v>
      </c>
      <c r="E58">
        <v>0.7994</v>
      </c>
      <c r="F58">
        <v>0.12180000000000001</v>
      </c>
      <c r="G58" s="19">
        <v>5.2569999999999999E-11</v>
      </c>
      <c r="H58">
        <v>686118</v>
      </c>
      <c r="I58" t="s">
        <v>275</v>
      </c>
    </row>
    <row r="59" spans="1:9" x14ac:dyDescent="0.25">
      <c r="A59" t="s">
        <v>5431</v>
      </c>
      <c r="B59" t="s">
        <v>282</v>
      </c>
      <c r="C59" t="s">
        <v>283</v>
      </c>
      <c r="D59">
        <v>4.9000000000000002E-2</v>
      </c>
      <c r="E59">
        <v>0.96650000000000003</v>
      </c>
      <c r="F59">
        <v>0.14699999999999999</v>
      </c>
      <c r="G59" s="19">
        <v>4.9029999999999998E-11</v>
      </c>
      <c r="H59">
        <v>679439</v>
      </c>
      <c r="I59" t="s">
        <v>275</v>
      </c>
    </row>
    <row r="60" spans="1:9" x14ac:dyDescent="0.25">
      <c r="A60" t="s">
        <v>6402</v>
      </c>
      <c r="B60" t="s">
        <v>282</v>
      </c>
      <c r="C60" t="s">
        <v>283</v>
      </c>
      <c r="D60">
        <v>0.3831</v>
      </c>
      <c r="E60">
        <v>-1.1900999999999999</v>
      </c>
      <c r="F60">
        <v>6.0199999999999997E-2</v>
      </c>
      <c r="G60" s="19">
        <v>6.0210000000000004E-87</v>
      </c>
      <c r="H60">
        <v>729984</v>
      </c>
      <c r="I60" t="s">
        <v>275</v>
      </c>
    </row>
    <row r="61" spans="1:9" x14ac:dyDescent="0.25">
      <c r="A61" t="s">
        <v>6403</v>
      </c>
      <c r="B61" t="s">
        <v>282</v>
      </c>
      <c r="C61" t="s">
        <v>283</v>
      </c>
      <c r="D61">
        <v>0.87890000000000001</v>
      </c>
      <c r="E61">
        <v>-0.75360000000000005</v>
      </c>
      <c r="F61">
        <v>9.2200000000000004E-2</v>
      </c>
      <c r="G61" s="19">
        <v>2.9020000000000001E-16</v>
      </c>
      <c r="H61">
        <v>718418</v>
      </c>
      <c r="I61" t="s">
        <v>275</v>
      </c>
    </row>
    <row r="62" spans="1:9" x14ac:dyDescent="0.25">
      <c r="A62" t="s">
        <v>2003</v>
      </c>
      <c r="B62" t="s">
        <v>282</v>
      </c>
      <c r="C62" t="s">
        <v>283</v>
      </c>
      <c r="D62">
        <v>3.73E-2</v>
      </c>
      <c r="E62">
        <v>1.9006000000000001</v>
      </c>
      <c r="F62">
        <v>0.16470000000000001</v>
      </c>
      <c r="G62" s="19">
        <v>8.4389999999999997E-31</v>
      </c>
      <c r="H62">
        <v>691922</v>
      </c>
      <c r="I62" t="s">
        <v>275</v>
      </c>
    </row>
    <row r="63" spans="1:9" x14ac:dyDescent="0.25">
      <c r="A63" t="s">
        <v>5516</v>
      </c>
      <c r="B63" t="s">
        <v>282</v>
      </c>
      <c r="C63" t="s">
        <v>283</v>
      </c>
      <c r="D63">
        <v>0.92620000000000002</v>
      </c>
      <c r="E63">
        <v>-0.83230000000000004</v>
      </c>
      <c r="F63">
        <v>0.12670000000000001</v>
      </c>
      <c r="G63" s="19">
        <v>5.0999999999999998E-11</v>
      </c>
      <c r="H63">
        <v>688287</v>
      </c>
      <c r="I63" t="s">
        <v>275</v>
      </c>
    </row>
    <row r="64" spans="1:9" x14ac:dyDescent="0.25">
      <c r="A64" t="s">
        <v>5336</v>
      </c>
      <c r="B64" t="s">
        <v>282</v>
      </c>
      <c r="C64" t="s">
        <v>286</v>
      </c>
      <c r="D64">
        <v>0.30249999999999999</v>
      </c>
      <c r="E64">
        <v>0.56740000000000002</v>
      </c>
      <c r="F64">
        <v>6.7799999999999999E-2</v>
      </c>
      <c r="G64" s="19">
        <v>5.702E-17</v>
      </c>
      <c r="H64">
        <v>696658</v>
      </c>
      <c r="I64" t="s">
        <v>275</v>
      </c>
    </row>
    <row r="65" spans="1:9" x14ac:dyDescent="0.25">
      <c r="A65" t="s">
        <v>1538</v>
      </c>
      <c r="B65" t="s">
        <v>294</v>
      </c>
      <c r="C65" t="s">
        <v>286</v>
      </c>
      <c r="D65">
        <v>0.92689999999999995</v>
      </c>
      <c r="E65">
        <v>-3.8656999999999999</v>
      </c>
      <c r="F65">
        <v>0.1197</v>
      </c>
      <c r="G65" s="19">
        <v>5.4099999999999997E-229</v>
      </c>
      <c r="H65">
        <v>695008</v>
      </c>
      <c r="I65" t="s">
        <v>275</v>
      </c>
    </row>
    <row r="66" spans="1:9" x14ac:dyDescent="0.25">
      <c r="A66" t="s">
        <v>5321</v>
      </c>
      <c r="B66" t="s">
        <v>282</v>
      </c>
      <c r="C66" t="s">
        <v>286</v>
      </c>
      <c r="D66">
        <v>0.81210000000000004</v>
      </c>
      <c r="E66">
        <v>0.68089999999999995</v>
      </c>
      <c r="F66">
        <v>7.7899999999999997E-2</v>
      </c>
      <c r="G66" s="19">
        <v>2.2869999999999998E-18</v>
      </c>
      <c r="H66">
        <v>705240</v>
      </c>
      <c r="I66" t="s">
        <v>275</v>
      </c>
    </row>
    <row r="67" spans="1:9" x14ac:dyDescent="0.25">
      <c r="A67" t="s">
        <v>6404</v>
      </c>
      <c r="B67" t="s">
        <v>282</v>
      </c>
      <c r="C67" t="s">
        <v>283</v>
      </c>
      <c r="D67">
        <v>0.14269999999999999</v>
      </c>
      <c r="E67">
        <v>-3.8172000000000001</v>
      </c>
      <c r="F67">
        <v>8.8499999999999995E-2</v>
      </c>
      <c r="G67" s="19" t="s">
        <v>6405</v>
      </c>
      <c r="H67">
        <v>706780</v>
      </c>
      <c r="I67" t="s">
        <v>275</v>
      </c>
    </row>
    <row r="68" spans="1:9" x14ac:dyDescent="0.25">
      <c r="A68" t="s">
        <v>2450</v>
      </c>
      <c r="B68" t="s">
        <v>282</v>
      </c>
      <c r="C68" t="s">
        <v>286</v>
      </c>
      <c r="D68">
        <v>0.3916</v>
      </c>
      <c r="E68">
        <v>0.43980000000000002</v>
      </c>
      <c r="F68">
        <v>6.2199999999999998E-2</v>
      </c>
      <c r="G68" s="19">
        <v>1.5900000000000001E-12</v>
      </c>
      <c r="H68">
        <v>705840</v>
      </c>
      <c r="I68" t="s">
        <v>275</v>
      </c>
    </row>
    <row r="69" spans="1:9" x14ac:dyDescent="0.25">
      <c r="A69" t="s">
        <v>4632</v>
      </c>
      <c r="B69" t="s">
        <v>282</v>
      </c>
      <c r="C69" t="s">
        <v>283</v>
      </c>
      <c r="D69">
        <v>0.1512</v>
      </c>
      <c r="E69">
        <v>-2.3380000000000001</v>
      </c>
      <c r="F69">
        <v>0.30809999999999998</v>
      </c>
      <c r="G69" s="19">
        <v>3.2460000000000001E-14</v>
      </c>
      <c r="H69">
        <v>265991</v>
      </c>
      <c r="I69" t="s">
        <v>275</v>
      </c>
    </row>
    <row r="70" spans="1:9" x14ac:dyDescent="0.25">
      <c r="A70" t="s">
        <v>2803</v>
      </c>
      <c r="B70" t="s">
        <v>294</v>
      </c>
      <c r="C70" t="s">
        <v>286</v>
      </c>
      <c r="D70">
        <v>0.33160000000000001</v>
      </c>
      <c r="E70">
        <v>-0.41710000000000003</v>
      </c>
      <c r="F70">
        <v>6.9400000000000003E-2</v>
      </c>
      <c r="G70" s="19">
        <v>1.8779999999999999E-9</v>
      </c>
      <c r="H70">
        <v>675455</v>
      </c>
      <c r="I70" t="s">
        <v>275</v>
      </c>
    </row>
    <row r="71" spans="1:9" x14ac:dyDescent="0.25">
      <c r="A71" t="s">
        <v>5338</v>
      </c>
      <c r="B71" t="s">
        <v>294</v>
      </c>
      <c r="C71" t="s">
        <v>282</v>
      </c>
      <c r="D71">
        <v>0.56979999999999997</v>
      </c>
      <c r="E71">
        <v>0.502</v>
      </c>
      <c r="F71">
        <v>5.9799999999999999E-2</v>
      </c>
      <c r="G71" s="19">
        <v>4.9140000000000002E-17</v>
      </c>
      <c r="H71">
        <v>728755</v>
      </c>
      <c r="I71" t="s">
        <v>275</v>
      </c>
    </row>
    <row r="72" spans="1:9" x14ac:dyDescent="0.25">
      <c r="A72" t="s">
        <v>2769</v>
      </c>
      <c r="B72" t="s">
        <v>294</v>
      </c>
      <c r="C72" t="s">
        <v>286</v>
      </c>
      <c r="D72">
        <v>0.98050000000000004</v>
      </c>
      <c r="E72">
        <v>1.3925000000000001</v>
      </c>
      <c r="F72">
        <v>0.23050000000000001</v>
      </c>
      <c r="G72" s="19">
        <v>1.5219999999999999E-9</v>
      </c>
      <c r="H72">
        <v>672000</v>
      </c>
      <c r="I72" t="s">
        <v>275</v>
      </c>
    </row>
    <row r="73" spans="1:9" x14ac:dyDescent="0.25">
      <c r="A73" t="s">
        <v>2823</v>
      </c>
      <c r="B73" t="s">
        <v>282</v>
      </c>
      <c r="C73" t="s">
        <v>283</v>
      </c>
      <c r="D73">
        <v>6.8999999999999999E-3</v>
      </c>
      <c r="E73">
        <v>2.5268999999999999</v>
      </c>
      <c r="F73">
        <v>0.39229999999999998</v>
      </c>
      <c r="G73" s="19">
        <v>1.185E-10</v>
      </c>
      <c r="H73">
        <v>643827</v>
      </c>
      <c r="I73" t="s">
        <v>275</v>
      </c>
    </row>
    <row r="74" spans="1:9" x14ac:dyDescent="0.25">
      <c r="A74" t="s">
        <v>1960</v>
      </c>
      <c r="B74" t="s">
        <v>282</v>
      </c>
      <c r="C74" t="s">
        <v>283</v>
      </c>
      <c r="D74">
        <v>0.16070000000000001</v>
      </c>
      <c r="E74">
        <v>-0.99750000000000005</v>
      </c>
      <c r="F74">
        <v>8.1299999999999997E-2</v>
      </c>
      <c r="G74" s="19">
        <v>1.3410000000000001E-34</v>
      </c>
      <c r="H74">
        <v>719806</v>
      </c>
      <c r="I74" t="s">
        <v>275</v>
      </c>
    </row>
    <row r="75" spans="1:9" x14ac:dyDescent="0.25">
      <c r="A75" t="s">
        <v>6406</v>
      </c>
      <c r="B75" t="s">
        <v>294</v>
      </c>
      <c r="C75" t="s">
        <v>283</v>
      </c>
      <c r="D75">
        <v>0.91810000000000003</v>
      </c>
      <c r="E75">
        <v>2.0303</v>
      </c>
      <c r="F75">
        <v>0.3</v>
      </c>
      <c r="G75" s="19">
        <v>1.3120000000000001E-11</v>
      </c>
      <c r="H75">
        <v>290492</v>
      </c>
      <c r="I75" t="s">
        <v>275</v>
      </c>
    </row>
    <row r="76" spans="1:9" x14ac:dyDescent="0.25">
      <c r="A76" t="s">
        <v>6407</v>
      </c>
      <c r="B76" t="s">
        <v>282</v>
      </c>
      <c r="C76" t="s">
        <v>283</v>
      </c>
      <c r="D76">
        <v>0.39429999999999998</v>
      </c>
      <c r="E76">
        <v>0.38300000000000001</v>
      </c>
      <c r="F76">
        <v>6.0999999999999999E-2</v>
      </c>
      <c r="G76" s="19">
        <v>3.494E-10</v>
      </c>
      <c r="H76">
        <v>715526</v>
      </c>
      <c r="I76" t="s">
        <v>275</v>
      </c>
    </row>
    <row r="77" spans="1:9" x14ac:dyDescent="0.25">
      <c r="A77" t="s">
        <v>2606</v>
      </c>
      <c r="B77" t="s">
        <v>282</v>
      </c>
      <c r="C77" t="s">
        <v>283</v>
      </c>
      <c r="D77">
        <v>1.9400000000000001E-2</v>
      </c>
      <c r="E77">
        <v>1.6252</v>
      </c>
      <c r="F77">
        <v>0.2402</v>
      </c>
      <c r="G77" s="19">
        <v>1.3320000000000001E-11</v>
      </c>
      <c r="H77">
        <v>641511</v>
      </c>
      <c r="I77" t="s">
        <v>275</v>
      </c>
    </row>
    <row r="78" spans="1:9" x14ac:dyDescent="0.25">
      <c r="A78" t="s">
        <v>6408</v>
      </c>
      <c r="B78" t="s">
        <v>294</v>
      </c>
      <c r="C78" t="s">
        <v>286</v>
      </c>
      <c r="D78">
        <v>0.84450000000000003</v>
      </c>
      <c r="E78">
        <v>2.3534000000000002</v>
      </c>
      <c r="F78">
        <v>0.26729999999999998</v>
      </c>
      <c r="G78" s="19">
        <v>1.329E-18</v>
      </c>
      <c r="H78">
        <v>462417</v>
      </c>
      <c r="I78" t="s">
        <v>275</v>
      </c>
    </row>
    <row r="79" spans="1:9" x14ac:dyDescent="0.25">
      <c r="A79" t="s">
        <v>1944</v>
      </c>
      <c r="B79" t="s">
        <v>294</v>
      </c>
      <c r="C79" t="s">
        <v>286</v>
      </c>
      <c r="D79">
        <v>0.28160000000000002</v>
      </c>
      <c r="E79">
        <v>-0.89570000000000005</v>
      </c>
      <c r="F79">
        <v>6.7900000000000002E-2</v>
      </c>
      <c r="G79" s="19">
        <v>9.7030000000000003E-40</v>
      </c>
      <c r="H79">
        <v>716863</v>
      </c>
      <c r="I79" t="s">
        <v>275</v>
      </c>
    </row>
    <row r="80" spans="1:9" x14ac:dyDescent="0.25">
      <c r="A80" t="s">
        <v>6409</v>
      </c>
      <c r="B80" t="s">
        <v>294</v>
      </c>
      <c r="C80" t="s">
        <v>286</v>
      </c>
      <c r="D80">
        <v>0.64559999999999995</v>
      </c>
      <c r="E80">
        <v>-0.52459999999999996</v>
      </c>
      <c r="F80">
        <v>6.2899999999999998E-2</v>
      </c>
      <c r="G80" s="19">
        <v>7.7689999999999999E-17</v>
      </c>
      <c r="H80">
        <v>729984</v>
      </c>
      <c r="I80" t="s">
        <v>275</v>
      </c>
    </row>
    <row r="81" spans="1:9" x14ac:dyDescent="0.25">
      <c r="A81" t="s">
        <v>2090</v>
      </c>
      <c r="B81" t="s">
        <v>282</v>
      </c>
      <c r="C81" t="s">
        <v>283</v>
      </c>
      <c r="D81">
        <v>2.5000000000000001E-2</v>
      </c>
      <c r="E81">
        <v>-2.1604999999999999</v>
      </c>
      <c r="F81">
        <v>0.21010000000000001</v>
      </c>
      <c r="G81" s="19">
        <v>8.3040000000000004E-25</v>
      </c>
      <c r="H81">
        <v>680680</v>
      </c>
      <c r="I81" t="s">
        <v>275</v>
      </c>
    </row>
    <row r="82" spans="1:9" x14ac:dyDescent="0.25">
      <c r="A82" t="s">
        <v>2525</v>
      </c>
      <c r="B82" t="s">
        <v>282</v>
      </c>
      <c r="C82" t="s">
        <v>283</v>
      </c>
      <c r="D82">
        <v>0.58399999999999996</v>
      </c>
      <c r="E82">
        <v>-0.43080000000000002</v>
      </c>
      <c r="F82">
        <v>6.0299999999999999E-2</v>
      </c>
      <c r="G82" s="19">
        <v>8.8699999999999996E-13</v>
      </c>
      <c r="H82">
        <v>728755</v>
      </c>
      <c r="I82" t="s">
        <v>275</v>
      </c>
    </row>
    <row r="83" spans="1:9" x14ac:dyDescent="0.25">
      <c r="A83" t="s">
        <v>6410</v>
      </c>
      <c r="B83" t="s">
        <v>282</v>
      </c>
      <c r="C83" t="s">
        <v>286</v>
      </c>
      <c r="D83">
        <v>0.84819999999999995</v>
      </c>
      <c r="E83">
        <v>1.6281000000000001</v>
      </c>
      <c r="F83">
        <v>9.5000000000000001E-2</v>
      </c>
      <c r="G83" s="19">
        <v>6.608E-66</v>
      </c>
      <c r="H83">
        <v>663101</v>
      </c>
      <c r="I83" t="s">
        <v>275</v>
      </c>
    </row>
    <row r="84" spans="1:9" x14ac:dyDescent="0.25">
      <c r="A84" t="s">
        <v>1843</v>
      </c>
      <c r="B84" t="s">
        <v>294</v>
      </c>
      <c r="C84" t="s">
        <v>286</v>
      </c>
      <c r="D84">
        <v>0.90759999999999996</v>
      </c>
      <c r="E84">
        <v>-3.0263</v>
      </c>
      <c r="F84">
        <v>0.1459</v>
      </c>
      <c r="G84" s="19">
        <v>1.3500000000000001E-95</v>
      </c>
      <c r="H84">
        <v>696368</v>
      </c>
      <c r="I84" t="s">
        <v>275</v>
      </c>
    </row>
    <row r="85" spans="1:9" x14ac:dyDescent="0.25">
      <c r="A85" t="s">
        <v>2657</v>
      </c>
      <c r="B85" t="s">
        <v>294</v>
      </c>
      <c r="C85" t="s">
        <v>283</v>
      </c>
      <c r="D85">
        <v>0.28389999999999999</v>
      </c>
      <c r="E85">
        <v>-0.41139999999999999</v>
      </c>
      <c r="F85">
        <v>6.7699999999999996E-2</v>
      </c>
      <c r="G85" s="19">
        <v>1.2E-9</v>
      </c>
      <c r="H85">
        <v>709982</v>
      </c>
      <c r="I85" t="s">
        <v>275</v>
      </c>
    </row>
    <row r="86" spans="1:9" x14ac:dyDescent="0.25">
      <c r="A86" t="s">
        <v>6411</v>
      </c>
      <c r="B86" t="s">
        <v>282</v>
      </c>
      <c r="C86" t="s">
        <v>283</v>
      </c>
      <c r="D86">
        <v>0.1318</v>
      </c>
      <c r="E86">
        <v>-2.7726000000000002</v>
      </c>
      <c r="F86">
        <v>0.22439999999999999</v>
      </c>
      <c r="G86" s="19">
        <v>4.4879999999999999E-35</v>
      </c>
      <c r="H86">
        <v>675840</v>
      </c>
      <c r="I86" t="s">
        <v>275</v>
      </c>
    </row>
    <row r="87" spans="1:9" x14ac:dyDescent="0.25">
      <c r="A87" t="s">
        <v>6412</v>
      </c>
      <c r="B87" t="s">
        <v>294</v>
      </c>
      <c r="C87" t="s">
        <v>286</v>
      </c>
      <c r="D87">
        <v>0.1547</v>
      </c>
      <c r="E87">
        <v>-1.4962</v>
      </c>
      <c r="F87">
        <v>0.22919999999999999</v>
      </c>
      <c r="G87" s="19">
        <v>6.6129999999999995E-11</v>
      </c>
      <c r="H87">
        <v>297615</v>
      </c>
      <c r="I87" t="s">
        <v>275</v>
      </c>
    </row>
    <row r="88" spans="1:9" x14ac:dyDescent="0.25">
      <c r="A88" t="s">
        <v>6413</v>
      </c>
      <c r="B88" t="s">
        <v>282</v>
      </c>
      <c r="C88" t="s">
        <v>283</v>
      </c>
      <c r="D88">
        <v>0.16869999999999999</v>
      </c>
      <c r="E88">
        <v>-0.60409999999999997</v>
      </c>
      <c r="F88">
        <v>8.0799999999999997E-2</v>
      </c>
      <c r="G88" s="19">
        <v>7.9190000000000001E-14</v>
      </c>
      <c r="H88">
        <v>719338</v>
      </c>
      <c r="I88" t="s">
        <v>275</v>
      </c>
    </row>
    <row r="89" spans="1:9" x14ac:dyDescent="0.25">
      <c r="A89" t="s">
        <v>6414</v>
      </c>
      <c r="B89" t="s">
        <v>282</v>
      </c>
      <c r="C89" t="s">
        <v>283</v>
      </c>
      <c r="D89">
        <v>0.16650000000000001</v>
      </c>
      <c r="E89">
        <v>-4.1630000000000003</v>
      </c>
      <c r="F89">
        <v>8.5099999999999995E-2</v>
      </c>
      <c r="G89" s="19" t="s">
        <v>6415</v>
      </c>
      <c r="H89">
        <v>696202</v>
      </c>
      <c r="I89" t="s">
        <v>275</v>
      </c>
    </row>
    <row r="90" spans="1:9" x14ac:dyDescent="0.25">
      <c r="A90" t="s">
        <v>6416</v>
      </c>
      <c r="B90" t="s">
        <v>294</v>
      </c>
      <c r="C90" t="s">
        <v>286</v>
      </c>
      <c r="D90">
        <v>0.10390000000000001</v>
      </c>
      <c r="E90">
        <v>-5.3851000000000004</v>
      </c>
      <c r="F90">
        <v>0.10340000000000001</v>
      </c>
      <c r="G90" s="19" t="s">
        <v>6417</v>
      </c>
      <c r="H90">
        <v>699671</v>
      </c>
      <c r="I90" t="s">
        <v>275</v>
      </c>
    </row>
    <row r="91" spans="1:9" x14ac:dyDescent="0.25">
      <c r="A91" t="s">
        <v>1784</v>
      </c>
      <c r="B91" t="s">
        <v>282</v>
      </c>
      <c r="C91" t="s">
        <v>283</v>
      </c>
      <c r="D91">
        <v>0.90480000000000005</v>
      </c>
      <c r="E91">
        <v>4.4894999999999996</v>
      </c>
      <c r="F91">
        <v>0.1067</v>
      </c>
      <c r="G91" s="19" t="s">
        <v>6418</v>
      </c>
      <c r="H91">
        <v>699551</v>
      </c>
      <c r="I91" t="s">
        <v>275</v>
      </c>
    </row>
    <row r="92" spans="1:9" x14ac:dyDescent="0.25">
      <c r="A92" t="s">
        <v>6419</v>
      </c>
      <c r="B92" t="s">
        <v>294</v>
      </c>
      <c r="C92" t="s">
        <v>286</v>
      </c>
      <c r="D92">
        <v>3.5999999999999999E-3</v>
      </c>
      <c r="E92">
        <v>3.9468999999999999</v>
      </c>
      <c r="F92">
        <v>0.65149999999999997</v>
      </c>
      <c r="G92" s="19">
        <v>1.38E-9</v>
      </c>
      <c r="H92">
        <v>555321</v>
      </c>
      <c r="I92" t="s">
        <v>275</v>
      </c>
    </row>
    <row r="93" spans="1:9" x14ac:dyDescent="0.25">
      <c r="A93" t="s">
        <v>6420</v>
      </c>
      <c r="B93" t="s">
        <v>294</v>
      </c>
      <c r="C93" t="s">
        <v>286</v>
      </c>
      <c r="D93">
        <v>0.53320000000000001</v>
      </c>
      <c r="E93">
        <v>-1.9127000000000001</v>
      </c>
      <c r="F93">
        <v>6.2E-2</v>
      </c>
      <c r="G93" s="19">
        <v>7.1599999999999996E-209</v>
      </c>
      <c r="H93">
        <v>708240</v>
      </c>
      <c r="I93" t="s">
        <v>275</v>
      </c>
    </row>
    <row r="94" spans="1:9" x14ac:dyDescent="0.25">
      <c r="A94" t="s">
        <v>2252</v>
      </c>
      <c r="B94" t="s">
        <v>294</v>
      </c>
      <c r="C94" t="s">
        <v>286</v>
      </c>
      <c r="D94">
        <v>0.84870000000000001</v>
      </c>
      <c r="E94">
        <v>-0.70520000000000005</v>
      </c>
      <c r="F94">
        <v>8.4000000000000005E-2</v>
      </c>
      <c r="G94" s="19">
        <v>4.5209999999999999E-17</v>
      </c>
      <c r="H94">
        <v>716413</v>
      </c>
      <c r="I94" t="s">
        <v>275</v>
      </c>
    </row>
    <row r="95" spans="1:9" x14ac:dyDescent="0.25">
      <c r="A95" t="s">
        <v>2283</v>
      </c>
      <c r="B95" t="s">
        <v>2284</v>
      </c>
      <c r="C95" t="s">
        <v>283</v>
      </c>
      <c r="D95">
        <v>0.67530000000000001</v>
      </c>
      <c r="E95">
        <v>-0.56110000000000004</v>
      </c>
      <c r="F95">
        <v>6.93E-2</v>
      </c>
      <c r="G95" s="19">
        <v>5.5210000000000004E-16</v>
      </c>
      <c r="H95">
        <v>669363</v>
      </c>
      <c r="I95" t="s">
        <v>275</v>
      </c>
    </row>
    <row r="96" spans="1:9" x14ac:dyDescent="0.25">
      <c r="A96" t="s">
        <v>2063</v>
      </c>
      <c r="B96" t="s">
        <v>294</v>
      </c>
      <c r="C96" t="s">
        <v>283</v>
      </c>
      <c r="D96">
        <v>0.93700000000000006</v>
      </c>
      <c r="E96">
        <v>1.3028</v>
      </c>
      <c r="F96">
        <v>0.12379999999999999</v>
      </c>
      <c r="G96" s="19">
        <v>6.6870000000000004E-26</v>
      </c>
      <c r="H96">
        <v>715351</v>
      </c>
      <c r="I96" t="s">
        <v>275</v>
      </c>
    </row>
    <row r="97" spans="1:9" x14ac:dyDescent="0.25">
      <c r="A97" t="s">
        <v>3280</v>
      </c>
      <c r="B97" t="s">
        <v>294</v>
      </c>
      <c r="C97" t="s">
        <v>282</v>
      </c>
      <c r="D97">
        <v>0.60170000000000001</v>
      </c>
      <c r="E97">
        <v>-0.40400000000000003</v>
      </c>
      <c r="F97">
        <v>6.1499999999999999E-2</v>
      </c>
      <c r="G97" s="19">
        <v>5.119E-11</v>
      </c>
      <c r="H97">
        <v>707793</v>
      </c>
      <c r="I97" t="s">
        <v>275</v>
      </c>
    </row>
    <row r="98" spans="1:9" x14ac:dyDescent="0.25">
      <c r="A98" t="s">
        <v>696</v>
      </c>
      <c r="B98" t="s">
        <v>294</v>
      </c>
      <c r="C98" t="s">
        <v>286</v>
      </c>
      <c r="D98">
        <v>4.36E-2</v>
      </c>
      <c r="E98">
        <v>-1.1427</v>
      </c>
      <c r="F98">
        <v>0.17699999999999999</v>
      </c>
      <c r="G98" s="19">
        <v>1.0809999999999999E-10</v>
      </c>
      <c r="H98">
        <v>692068</v>
      </c>
      <c r="I98" t="s">
        <v>275</v>
      </c>
    </row>
    <row r="99" spans="1:9" x14ac:dyDescent="0.25">
      <c r="A99" t="s">
        <v>5181</v>
      </c>
      <c r="B99" t="s">
        <v>294</v>
      </c>
      <c r="C99" t="s">
        <v>286</v>
      </c>
      <c r="D99">
        <v>0.9748</v>
      </c>
      <c r="E99">
        <v>7.3468999999999998</v>
      </c>
      <c r="F99">
        <v>0.2041</v>
      </c>
      <c r="G99" s="19">
        <v>9.2399999999999997E-284</v>
      </c>
      <c r="H99">
        <v>678217</v>
      </c>
      <c r="I99" t="s">
        <v>275</v>
      </c>
    </row>
    <row r="100" spans="1:9" x14ac:dyDescent="0.25">
      <c r="A100" t="s">
        <v>6421</v>
      </c>
      <c r="B100" t="s">
        <v>282</v>
      </c>
      <c r="C100" t="s">
        <v>286</v>
      </c>
      <c r="D100">
        <v>8.2500000000000004E-2</v>
      </c>
      <c r="E100">
        <v>-0.68300000000000005</v>
      </c>
      <c r="F100">
        <v>0.11</v>
      </c>
      <c r="G100" s="19">
        <v>5.326E-10</v>
      </c>
      <c r="H100">
        <v>710742</v>
      </c>
      <c r="I100" t="s">
        <v>275</v>
      </c>
    </row>
    <row r="101" spans="1:9" x14ac:dyDescent="0.25">
      <c r="A101" t="s">
        <v>2416</v>
      </c>
      <c r="B101" t="s">
        <v>282</v>
      </c>
      <c r="C101" t="s">
        <v>283</v>
      </c>
      <c r="D101">
        <v>0.18129999999999999</v>
      </c>
      <c r="E101">
        <v>-0.60850000000000004</v>
      </c>
      <c r="F101">
        <v>8.0500000000000002E-2</v>
      </c>
      <c r="G101" s="19">
        <v>3.9339999999999999E-14</v>
      </c>
      <c r="H101">
        <v>699403</v>
      </c>
      <c r="I101" t="s">
        <v>275</v>
      </c>
    </row>
    <row r="102" spans="1:9" x14ac:dyDescent="0.25">
      <c r="A102" t="s">
        <v>5410</v>
      </c>
      <c r="B102" t="s">
        <v>294</v>
      </c>
      <c r="C102" t="s">
        <v>286</v>
      </c>
      <c r="D102">
        <v>8.6E-3</v>
      </c>
      <c r="E102">
        <v>-2.5158999999999998</v>
      </c>
      <c r="F102">
        <v>0.37280000000000002</v>
      </c>
      <c r="G102" s="19">
        <v>1.489E-11</v>
      </c>
      <c r="H102">
        <v>633591</v>
      </c>
      <c r="I102" t="s">
        <v>275</v>
      </c>
    </row>
    <row r="103" spans="1:9" x14ac:dyDescent="0.25">
      <c r="A103" t="s">
        <v>1950</v>
      </c>
      <c r="B103" t="s">
        <v>282</v>
      </c>
      <c r="C103" t="s">
        <v>286</v>
      </c>
      <c r="D103">
        <v>0.99019999999999997</v>
      </c>
      <c r="E103">
        <v>-4.5418000000000003</v>
      </c>
      <c r="F103">
        <v>0.34710000000000002</v>
      </c>
      <c r="G103" s="19">
        <v>3.9749999999999999E-39</v>
      </c>
      <c r="H103">
        <v>646325</v>
      </c>
      <c r="I103" t="s">
        <v>275</v>
      </c>
    </row>
    <row r="104" spans="1:9" x14ac:dyDescent="0.25">
      <c r="A104" t="s">
        <v>1951</v>
      </c>
      <c r="B104" t="s">
        <v>294</v>
      </c>
      <c r="C104" t="s">
        <v>286</v>
      </c>
      <c r="D104">
        <v>0.74670000000000003</v>
      </c>
      <c r="E104">
        <v>0.88649999999999995</v>
      </c>
      <c r="F104">
        <v>7.0300000000000001E-2</v>
      </c>
      <c r="G104" s="19">
        <v>2.0280000000000001E-36</v>
      </c>
      <c r="H104">
        <v>717189</v>
      </c>
      <c r="I104" t="s">
        <v>275</v>
      </c>
    </row>
    <row r="105" spans="1:9" x14ac:dyDescent="0.25">
      <c r="A105" t="s">
        <v>2690</v>
      </c>
      <c r="B105" t="s">
        <v>283</v>
      </c>
      <c r="C105" t="s">
        <v>286</v>
      </c>
      <c r="D105">
        <v>3.8E-3</v>
      </c>
      <c r="E105">
        <v>4.1734</v>
      </c>
      <c r="F105">
        <v>0.62839999999999996</v>
      </c>
      <c r="G105" s="19">
        <v>3.1079999999999998E-11</v>
      </c>
      <c r="H105">
        <v>574983</v>
      </c>
      <c r="I105" t="s">
        <v>275</v>
      </c>
    </row>
    <row r="106" spans="1:9" x14ac:dyDescent="0.25">
      <c r="A106" t="s">
        <v>2753</v>
      </c>
      <c r="B106" t="s">
        <v>282</v>
      </c>
      <c r="C106" t="s">
        <v>286</v>
      </c>
      <c r="D106">
        <v>0.8861</v>
      </c>
      <c r="E106">
        <v>-0.58750000000000002</v>
      </c>
      <c r="F106">
        <v>9.5500000000000002E-2</v>
      </c>
      <c r="G106" s="19">
        <v>7.6770000000000005E-10</v>
      </c>
      <c r="H106">
        <v>720807</v>
      </c>
      <c r="I106" t="s">
        <v>275</v>
      </c>
    </row>
    <row r="107" spans="1:9" x14ac:dyDescent="0.25">
      <c r="A107" t="s">
        <v>2646</v>
      </c>
      <c r="B107" t="s">
        <v>282</v>
      </c>
      <c r="C107" t="s">
        <v>286</v>
      </c>
      <c r="D107">
        <v>0.64580000000000004</v>
      </c>
      <c r="E107">
        <v>-0.42049999999999998</v>
      </c>
      <c r="F107">
        <v>6.3700000000000007E-2</v>
      </c>
      <c r="G107" s="19">
        <v>4.0069999999999997E-11</v>
      </c>
      <c r="H107">
        <v>717819</v>
      </c>
      <c r="I107" t="s">
        <v>275</v>
      </c>
    </row>
    <row r="108" spans="1:9" x14ac:dyDescent="0.25">
      <c r="A108" t="s">
        <v>6422</v>
      </c>
      <c r="B108" t="s">
        <v>294</v>
      </c>
      <c r="C108" t="s">
        <v>282</v>
      </c>
      <c r="D108">
        <v>0.2949</v>
      </c>
      <c r="E108">
        <v>0.39200000000000002</v>
      </c>
      <c r="F108">
        <v>6.5699999999999995E-2</v>
      </c>
      <c r="G108" s="19">
        <v>2.4209999999999998E-9</v>
      </c>
      <c r="H108">
        <v>726028</v>
      </c>
      <c r="I108" t="s">
        <v>275</v>
      </c>
    </row>
    <row r="109" spans="1:9" x14ac:dyDescent="0.25">
      <c r="A109" t="s">
        <v>4740</v>
      </c>
      <c r="B109" t="s">
        <v>282</v>
      </c>
      <c r="C109" t="s">
        <v>283</v>
      </c>
      <c r="D109">
        <v>0.83940000000000003</v>
      </c>
      <c r="E109">
        <v>-0.69920000000000004</v>
      </c>
      <c r="F109">
        <v>8.5199999999999998E-2</v>
      </c>
      <c r="G109" s="19">
        <v>2.2370000000000002E-16</v>
      </c>
      <c r="H109">
        <v>712148</v>
      </c>
      <c r="I109" t="s">
        <v>275</v>
      </c>
    </row>
    <row r="110" spans="1:9" x14ac:dyDescent="0.25">
      <c r="A110" t="s">
        <v>5228</v>
      </c>
      <c r="B110" t="s">
        <v>282</v>
      </c>
      <c r="C110" t="s">
        <v>283</v>
      </c>
      <c r="D110">
        <v>1.61E-2</v>
      </c>
      <c r="E110">
        <v>-3.4948999999999999</v>
      </c>
      <c r="F110">
        <v>0.26219999999999999</v>
      </c>
      <c r="G110" s="19">
        <v>1.555E-40</v>
      </c>
      <c r="H110">
        <v>657877</v>
      </c>
      <c r="I110" t="s">
        <v>275</v>
      </c>
    </row>
    <row r="111" spans="1:9" x14ac:dyDescent="0.25">
      <c r="A111" t="s">
        <v>3028</v>
      </c>
      <c r="B111" t="s">
        <v>294</v>
      </c>
      <c r="C111" t="s">
        <v>282</v>
      </c>
      <c r="D111">
        <v>0.60589999999999999</v>
      </c>
      <c r="E111">
        <v>0.39150000000000001</v>
      </c>
      <c r="F111">
        <v>6.4500000000000002E-2</v>
      </c>
      <c r="G111" s="19">
        <v>1.3049999999999999E-9</v>
      </c>
      <c r="H111">
        <v>713960</v>
      </c>
      <c r="I111" t="s">
        <v>275</v>
      </c>
    </row>
    <row r="112" spans="1:9" x14ac:dyDescent="0.25">
      <c r="A112" t="s">
        <v>6423</v>
      </c>
      <c r="B112" t="s">
        <v>294</v>
      </c>
      <c r="C112" t="s">
        <v>286</v>
      </c>
      <c r="D112">
        <v>0.94899999999999995</v>
      </c>
      <c r="E112">
        <v>4.1849999999999996</v>
      </c>
      <c r="F112">
        <v>0.5605</v>
      </c>
      <c r="G112" s="19">
        <v>8.1929999999999998E-14</v>
      </c>
      <c r="H112">
        <v>62870</v>
      </c>
      <c r="I112" t="s">
        <v>275</v>
      </c>
    </row>
    <row r="113" spans="1:9" x14ac:dyDescent="0.25">
      <c r="A113" t="s">
        <v>2101</v>
      </c>
      <c r="B113" t="s">
        <v>283</v>
      </c>
      <c r="C113" t="s">
        <v>286</v>
      </c>
      <c r="D113">
        <v>0.24099999999999999</v>
      </c>
      <c r="E113">
        <v>-0.70389999999999997</v>
      </c>
      <c r="F113">
        <v>7.0300000000000001E-2</v>
      </c>
      <c r="G113" s="19">
        <v>1.3869999999999999E-23</v>
      </c>
      <c r="H113">
        <v>714980</v>
      </c>
      <c r="I113" t="s">
        <v>275</v>
      </c>
    </row>
    <row r="114" spans="1:9" x14ac:dyDescent="0.25">
      <c r="A114" t="s">
        <v>6424</v>
      </c>
      <c r="B114" t="s">
        <v>294</v>
      </c>
      <c r="C114" t="s">
        <v>283</v>
      </c>
      <c r="D114">
        <v>0.18110000000000001</v>
      </c>
      <c r="E114">
        <v>-0.49340000000000001</v>
      </c>
      <c r="F114">
        <v>7.9699999999999993E-2</v>
      </c>
      <c r="G114" s="19">
        <v>6.1209999999999999E-10</v>
      </c>
      <c r="H114">
        <v>713084</v>
      </c>
      <c r="I114" t="s">
        <v>275</v>
      </c>
    </row>
    <row r="115" spans="1:9" x14ac:dyDescent="0.25">
      <c r="A115" t="s">
        <v>5296</v>
      </c>
      <c r="B115" t="s">
        <v>282</v>
      </c>
      <c r="C115" t="s">
        <v>1590</v>
      </c>
      <c r="D115">
        <v>9.7000000000000003E-3</v>
      </c>
      <c r="E115">
        <v>-3.5095000000000001</v>
      </c>
      <c r="F115">
        <v>0.39679999999999999</v>
      </c>
      <c r="G115" s="19">
        <v>9.1519999999999995E-19</v>
      </c>
      <c r="H115">
        <v>592050</v>
      </c>
      <c r="I115" t="s">
        <v>275</v>
      </c>
    </row>
    <row r="116" spans="1:9" x14ac:dyDescent="0.25">
      <c r="A116" t="s">
        <v>5285</v>
      </c>
      <c r="B116" t="s">
        <v>294</v>
      </c>
      <c r="C116" t="s">
        <v>286</v>
      </c>
      <c r="D116">
        <v>9.0899999999999995E-2</v>
      </c>
      <c r="E116">
        <v>1.0859000000000001</v>
      </c>
      <c r="F116">
        <v>0.1074</v>
      </c>
      <c r="G116" s="19">
        <v>4.8280000000000003E-24</v>
      </c>
      <c r="H116">
        <v>707363</v>
      </c>
      <c r="I116" t="s">
        <v>275</v>
      </c>
    </row>
    <row r="117" spans="1:9" x14ac:dyDescent="0.25">
      <c r="A117" t="s">
        <v>2109</v>
      </c>
      <c r="B117" t="s">
        <v>294</v>
      </c>
      <c r="C117" t="s">
        <v>282</v>
      </c>
      <c r="D117">
        <v>0.59009999999999996</v>
      </c>
      <c r="E117">
        <v>-0.61140000000000005</v>
      </c>
      <c r="F117">
        <v>6.1100000000000002E-2</v>
      </c>
      <c r="G117" s="19">
        <v>1.5269999999999999E-23</v>
      </c>
      <c r="H117">
        <v>720148</v>
      </c>
      <c r="I117" t="s">
        <v>275</v>
      </c>
    </row>
    <row r="118" spans="1:9" x14ac:dyDescent="0.25">
      <c r="A118" t="s">
        <v>2253</v>
      </c>
      <c r="B118" t="s">
        <v>294</v>
      </c>
      <c r="C118" t="s">
        <v>286</v>
      </c>
      <c r="D118">
        <v>9.7199999999999995E-2</v>
      </c>
      <c r="E118">
        <v>0.87470000000000003</v>
      </c>
      <c r="F118">
        <v>0.1045</v>
      </c>
      <c r="G118" s="19">
        <v>5.5469999999999998E-17</v>
      </c>
      <c r="H118">
        <v>709869</v>
      </c>
      <c r="I118" t="s">
        <v>275</v>
      </c>
    </row>
    <row r="119" spans="1:9" x14ac:dyDescent="0.25">
      <c r="A119" t="s">
        <v>5236</v>
      </c>
      <c r="B119" t="s">
        <v>294</v>
      </c>
      <c r="C119" t="s">
        <v>286</v>
      </c>
      <c r="D119">
        <v>0.84550000000000003</v>
      </c>
      <c r="E119">
        <v>-1.1323000000000001</v>
      </c>
      <c r="F119">
        <v>8.5300000000000001E-2</v>
      </c>
      <c r="G119" s="19">
        <v>3.3119999999999999E-40</v>
      </c>
      <c r="H119">
        <v>712148</v>
      </c>
      <c r="I119" t="s">
        <v>275</v>
      </c>
    </row>
    <row r="120" spans="1:9" x14ac:dyDescent="0.25">
      <c r="A120" t="s">
        <v>6425</v>
      </c>
      <c r="B120" t="s">
        <v>282</v>
      </c>
      <c r="C120" t="s">
        <v>283</v>
      </c>
      <c r="D120">
        <v>0.13020000000000001</v>
      </c>
      <c r="E120">
        <v>-2.8376999999999999</v>
      </c>
      <c r="F120">
        <v>0.33360000000000001</v>
      </c>
      <c r="G120" s="19">
        <v>1.777E-17</v>
      </c>
      <c r="H120">
        <v>77516</v>
      </c>
      <c r="I120" t="s">
        <v>275</v>
      </c>
    </row>
    <row r="121" spans="1:9" x14ac:dyDescent="0.25">
      <c r="A121" t="s">
        <v>6426</v>
      </c>
      <c r="B121" t="s">
        <v>282</v>
      </c>
      <c r="C121" t="s">
        <v>283</v>
      </c>
      <c r="D121">
        <v>4.7199999999999999E-2</v>
      </c>
      <c r="E121">
        <v>-4.0788000000000002</v>
      </c>
      <c r="F121">
        <v>0.56159999999999999</v>
      </c>
      <c r="G121" s="19">
        <v>3.8030000000000001E-13</v>
      </c>
      <c r="H121">
        <v>71986</v>
      </c>
      <c r="I121" t="s">
        <v>275</v>
      </c>
    </row>
    <row r="122" spans="1:9" x14ac:dyDescent="0.25">
      <c r="A122" t="s">
        <v>6427</v>
      </c>
      <c r="B122" t="s">
        <v>282</v>
      </c>
      <c r="C122" t="s">
        <v>286</v>
      </c>
      <c r="D122">
        <v>0.28399999999999997</v>
      </c>
      <c r="E122">
        <v>-0.433</v>
      </c>
      <c r="F122">
        <v>6.8699999999999997E-2</v>
      </c>
      <c r="G122" s="19">
        <v>2.9659999999999999E-10</v>
      </c>
      <c r="H122">
        <v>706862</v>
      </c>
      <c r="I122" t="s">
        <v>275</v>
      </c>
    </row>
    <row r="123" spans="1:9" x14ac:dyDescent="0.25">
      <c r="A123" t="s">
        <v>2302</v>
      </c>
      <c r="B123" t="s">
        <v>286</v>
      </c>
      <c r="C123" t="s">
        <v>948</v>
      </c>
      <c r="D123">
        <v>0.76</v>
      </c>
      <c r="E123">
        <v>-0.60419999999999996</v>
      </c>
      <c r="F123">
        <v>7.7700000000000005E-2</v>
      </c>
      <c r="G123" s="19">
        <v>7.7709999999999995E-15</v>
      </c>
      <c r="H123">
        <v>660425</v>
      </c>
      <c r="I123" t="s">
        <v>275</v>
      </c>
    </row>
    <row r="124" spans="1:9" x14ac:dyDescent="0.25">
      <c r="A124" t="s">
        <v>5271</v>
      </c>
      <c r="B124" t="s">
        <v>294</v>
      </c>
      <c r="C124" t="s">
        <v>286</v>
      </c>
      <c r="D124">
        <v>0.28489999999999999</v>
      </c>
      <c r="E124">
        <v>0.71699999999999997</v>
      </c>
      <c r="F124">
        <v>6.6400000000000001E-2</v>
      </c>
      <c r="G124" s="19">
        <v>3.7930000000000001E-27</v>
      </c>
      <c r="H124">
        <v>713934</v>
      </c>
      <c r="I124" t="s">
        <v>275</v>
      </c>
    </row>
    <row r="125" spans="1:9" x14ac:dyDescent="0.25">
      <c r="A125" t="s">
        <v>755</v>
      </c>
      <c r="B125" t="s">
        <v>294</v>
      </c>
      <c r="C125" t="s">
        <v>286</v>
      </c>
      <c r="D125">
        <v>6.6699999999999995E-2</v>
      </c>
      <c r="E125">
        <v>1.1395999999999999</v>
      </c>
      <c r="F125">
        <v>0.1308</v>
      </c>
      <c r="G125" s="19">
        <v>2.9339999999999999E-18</v>
      </c>
      <c r="H125">
        <v>714960</v>
      </c>
      <c r="I125" t="s">
        <v>275</v>
      </c>
    </row>
    <row r="126" spans="1:9" x14ac:dyDescent="0.25">
      <c r="A126" t="s">
        <v>6428</v>
      </c>
      <c r="B126" t="s">
        <v>282</v>
      </c>
      <c r="C126" t="s">
        <v>283</v>
      </c>
      <c r="D126">
        <v>0.29599999999999999</v>
      </c>
      <c r="E126">
        <v>0.54010000000000002</v>
      </c>
      <c r="F126">
        <v>6.88E-2</v>
      </c>
      <c r="G126" s="19">
        <v>4.2209999999999998E-15</v>
      </c>
      <c r="H126">
        <v>701645</v>
      </c>
      <c r="I126" t="s">
        <v>275</v>
      </c>
    </row>
    <row r="127" spans="1:9" x14ac:dyDescent="0.25">
      <c r="A127" t="s">
        <v>2511</v>
      </c>
      <c r="B127" t="s">
        <v>294</v>
      </c>
      <c r="C127" t="s">
        <v>286</v>
      </c>
      <c r="D127">
        <v>0.63680000000000003</v>
      </c>
      <c r="E127">
        <v>0.4103</v>
      </c>
      <c r="F127">
        <v>6.0900000000000003E-2</v>
      </c>
      <c r="G127" s="19">
        <v>1.642E-11</v>
      </c>
      <c r="H127">
        <v>729984</v>
      </c>
      <c r="I127" t="s">
        <v>275</v>
      </c>
    </row>
    <row r="128" spans="1:9" x14ac:dyDescent="0.25">
      <c r="A128" t="s">
        <v>2552</v>
      </c>
      <c r="B128" t="s">
        <v>294</v>
      </c>
      <c r="C128" t="s">
        <v>286</v>
      </c>
      <c r="D128">
        <v>0.495</v>
      </c>
      <c r="E128">
        <v>-0.41020000000000001</v>
      </c>
      <c r="F128">
        <v>6.1199999999999997E-2</v>
      </c>
      <c r="G128" s="19">
        <v>2.077E-11</v>
      </c>
      <c r="H128">
        <v>722334</v>
      </c>
      <c r="I128" t="s">
        <v>275</v>
      </c>
    </row>
    <row r="129" spans="1:9" x14ac:dyDescent="0.25">
      <c r="A129" t="s">
        <v>2227</v>
      </c>
      <c r="B129" t="s">
        <v>282</v>
      </c>
      <c r="C129" t="s">
        <v>283</v>
      </c>
      <c r="D129">
        <v>1.4999999999999999E-2</v>
      </c>
      <c r="E129">
        <v>2.5474999999999999</v>
      </c>
      <c r="F129">
        <v>0.29270000000000002</v>
      </c>
      <c r="G129" s="19">
        <v>3.2459999999999999E-18</v>
      </c>
      <c r="H129">
        <v>647215</v>
      </c>
      <c r="I129" t="s">
        <v>275</v>
      </c>
    </row>
    <row r="130" spans="1:9" x14ac:dyDescent="0.25">
      <c r="A130" t="s">
        <v>2562</v>
      </c>
      <c r="B130" t="s">
        <v>283</v>
      </c>
      <c r="C130" t="s">
        <v>286</v>
      </c>
      <c r="D130">
        <v>0.54269999999999996</v>
      </c>
      <c r="E130">
        <v>-0.41510000000000002</v>
      </c>
      <c r="F130">
        <v>6.1600000000000002E-2</v>
      </c>
      <c r="G130" s="19">
        <v>1.5979999999999999E-11</v>
      </c>
      <c r="H130">
        <v>708530</v>
      </c>
      <c r="I130" t="s">
        <v>275</v>
      </c>
    </row>
    <row r="131" spans="1:9" x14ac:dyDescent="0.25">
      <c r="A131" t="s">
        <v>6429</v>
      </c>
      <c r="B131" t="s">
        <v>282</v>
      </c>
      <c r="C131" t="s">
        <v>283</v>
      </c>
      <c r="D131">
        <v>0.49020000000000002</v>
      </c>
      <c r="E131">
        <v>1.6413</v>
      </c>
      <c r="F131">
        <v>6.0400000000000002E-2</v>
      </c>
      <c r="G131" s="19">
        <v>2.3699999999999998E-162</v>
      </c>
      <c r="H131">
        <v>717087</v>
      </c>
      <c r="I131" t="s">
        <v>275</v>
      </c>
    </row>
    <row r="132" spans="1:9" x14ac:dyDescent="0.25">
      <c r="A132" t="s">
        <v>2137</v>
      </c>
      <c r="B132" t="s">
        <v>294</v>
      </c>
      <c r="C132" t="s">
        <v>286</v>
      </c>
      <c r="D132">
        <v>6.4799999999999996E-2</v>
      </c>
      <c r="E132">
        <v>-1.2661</v>
      </c>
      <c r="F132">
        <v>0.13930000000000001</v>
      </c>
      <c r="G132" s="19">
        <v>9.755E-20</v>
      </c>
      <c r="H132">
        <v>716065</v>
      </c>
      <c r="I132" t="s">
        <v>275</v>
      </c>
    </row>
    <row r="133" spans="1:9" x14ac:dyDescent="0.25">
      <c r="A133" t="s">
        <v>2044</v>
      </c>
      <c r="B133" t="s">
        <v>282</v>
      </c>
      <c r="C133" t="s">
        <v>283</v>
      </c>
      <c r="D133">
        <v>0.33850000000000002</v>
      </c>
      <c r="E133">
        <v>0.69269999999999998</v>
      </c>
      <c r="F133">
        <v>6.3200000000000006E-2</v>
      </c>
      <c r="G133" s="19">
        <v>5.4860000000000001E-28</v>
      </c>
      <c r="H133">
        <v>712091</v>
      </c>
      <c r="I133" t="s">
        <v>275</v>
      </c>
    </row>
    <row r="134" spans="1:9" x14ac:dyDescent="0.25">
      <c r="A134" t="s">
        <v>5479</v>
      </c>
      <c r="B134" t="s">
        <v>282</v>
      </c>
      <c r="C134" t="s">
        <v>283</v>
      </c>
      <c r="D134">
        <v>0.96419999999999995</v>
      </c>
      <c r="E134">
        <v>-1.1279999999999999</v>
      </c>
      <c r="F134">
        <v>0.16850000000000001</v>
      </c>
      <c r="G134" s="19">
        <v>2.1949999999999999E-11</v>
      </c>
      <c r="H134">
        <v>689814</v>
      </c>
      <c r="I134" t="s">
        <v>275</v>
      </c>
    </row>
    <row r="135" spans="1:9" x14ac:dyDescent="0.25">
      <c r="A135" t="s">
        <v>5377</v>
      </c>
      <c r="B135" t="s">
        <v>282</v>
      </c>
      <c r="C135" t="s">
        <v>283</v>
      </c>
      <c r="D135">
        <v>0.67659999999999998</v>
      </c>
      <c r="E135">
        <v>0.45679999999999998</v>
      </c>
      <c r="F135">
        <v>6.3899999999999998E-2</v>
      </c>
      <c r="G135" s="19">
        <v>8.9259999999999995E-13</v>
      </c>
      <c r="H135">
        <v>727755</v>
      </c>
      <c r="I135" t="s">
        <v>275</v>
      </c>
    </row>
    <row r="136" spans="1:9" x14ac:dyDescent="0.25">
      <c r="A136" t="s">
        <v>6430</v>
      </c>
      <c r="B136" t="s">
        <v>282</v>
      </c>
      <c r="C136" t="s">
        <v>1639</v>
      </c>
      <c r="D136">
        <v>0.61229999999999996</v>
      </c>
      <c r="E136">
        <v>-0.41149999999999998</v>
      </c>
      <c r="F136">
        <v>6.93E-2</v>
      </c>
      <c r="G136" s="19">
        <v>2.9319999999999998E-9</v>
      </c>
      <c r="H136">
        <v>659070</v>
      </c>
      <c r="I136" t="s">
        <v>275</v>
      </c>
    </row>
    <row r="137" spans="1:9" x14ac:dyDescent="0.25">
      <c r="A137" t="s">
        <v>6431</v>
      </c>
      <c r="B137" t="s">
        <v>294</v>
      </c>
      <c r="C137" t="s">
        <v>286</v>
      </c>
      <c r="D137">
        <v>0.90590000000000004</v>
      </c>
      <c r="E137">
        <v>1.2686999999999999</v>
      </c>
      <c r="F137">
        <v>0.19689999999999999</v>
      </c>
      <c r="G137" s="19">
        <v>1.1650000000000001E-10</v>
      </c>
      <c r="H137">
        <v>683940</v>
      </c>
      <c r="I137" t="s">
        <v>275</v>
      </c>
    </row>
    <row r="138" spans="1:9" x14ac:dyDescent="0.25">
      <c r="A138" t="s">
        <v>2193</v>
      </c>
      <c r="B138" t="s">
        <v>282</v>
      </c>
      <c r="C138" t="s">
        <v>283</v>
      </c>
      <c r="D138">
        <v>0.15329999999999999</v>
      </c>
      <c r="E138">
        <v>0.8196</v>
      </c>
      <c r="F138">
        <v>0.09</v>
      </c>
      <c r="G138" s="19">
        <v>8.892E-20</v>
      </c>
      <c r="H138">
        <v>696646</v>
      </c>
      <c r="I138" t="s">
        <v>275</v>
      </c>
    </row>
    <row r="139" spans="1:9" x14ac:dyDescent="0.25">
      <c r="A139" t="s">
        <v>5453</v>
      </c>
      <c r="B139" t="s">
        <v>282</v>
      </c>
      <c r="C139" t="s">
        <v>283</v>
      </c>
      <c r="D139">
        <v>7.8200000000000006E-2</v>
      </c>
      <c r="E139">
        <v>-0.79630000000000001</v>
      </c>
      <c r="F139">
        <v>0.1172</v>
      </c>
      <c r="G139" s="19">
        <v>1.108E-11</v>
      </c>
      <c r="H139">
        <v>699827</v>
      </c>
      <c r="I139" t="s">
        <v>275</v>
      </c>
    </row>
    <row r="140" spans="1:9" x14ac:dyDescent="0.25">
      <c r="A140" t="s">
        <v>1892</v>
      </c>
      <c r="B140" t="s">
        <v>294</v>
      </c>
      <c r="C140" t="s">
        <v>286</v>
      </c>
      <c r="D140">
        <v>0.99160000000000004</v>
      </c>
      <c r="E140">
        <v>5.6803999999999997</v>
      </c>
      <c r="F140">
        <v>0.3518</v>
      </c>
      <c r="G140" s="19">
        <v>1.1909999999999999E-58</v>
      </c>
      <c r="H140">
        <v>652186</v>
      </c>
      <c r="I140" t="s">
        <v>275</v>
      </c>
    </row>
    <row r="141" spans="1:9" x14ac:dyDescent="0.25">
      <c r="A141" t="s">
        <v>2547</v>
      </c>
      <c r="B141" t="s">
        <v>294</v>
      </c>
      <c r="C141" t="s">
        <v>286</v>
      </c>
      <c r="D141">
        <v>2.4E-2</v>
      </c>
      <c r="E141">
        <v>1.4509000000000001</v>
      </c>
      <c r="F141">
        <v>0.2056</v>
      </c>
      <c r="G141" s="19">
        <v>1.725E-12</v>
      </c>
      <c r="H141">
        <v>697558</v>
      </c>
      <c r="I141" t="s">
        <v>275</v>
      </c>
    </row>
    <row r="142" spans="1:9" x14ac:dyDescent="0.25">
      <c r="A142" t="s">
        <v>5233</v>
      </c>
      <c r="B142" t="s">
        <v>294</v>
      </c>
      <c r="C142" t="s">
        <v>286</v>
      </c>
      <c r="D142">
        <v>0.29799999999999999</v>
      </c>
      <c r="E142">
        <v>-0.90439999999999998</v>
      </c>
      <c r="F142">
        <v>6.93E-2</v>
      </c>
      <c r="G142" s="19">
        <v>5.9790000000000003E-39</v>
      </c>
      <c r="H142">
        <v>700564</v>
      </c>
      <c r="I142" t="s">
        <v>275</v>
      </c>
    </row>
    <row r="143" spans="1:9" x14ac:dyDescent="0.25">
      <c r="A143" t="s">
        <v>2535</v>
      </c>
      <c r="B143" t="s">
        <v>282</v>
      </c>
      <c r="C143" t="s">
        <v>286</v>
      </c>
      <c r="D143">
        <v>0.6855</v>
      </c>
      <c r="E143">
        <v>-0.44190000000000002</v>
      </c>
      <c r="F143">
        <v>6.3100000000000003E-2</v>
      </c>
      <c r="G143" s="19">
        <v>2.5829999999999998E-12</v>
      </c>
      <c r="H143">
        <v>727755</v>
      </c>
      <c r="I143" t="s">
        <v>275</v>
      </c>
    </row>
    <row r="144" spans="1:9" x14ac:dyDescent="0.25">
      <c r="A144" t="s">
        <v>5187</v>
      </c>
      <c r="B144" t="s">
        <v>283</v>
      </c>
      <c r="C144" t="s">
        <v>286</v>
      </c>
      <c r="D144">
        <v>4.9099999999999998E-2</v>
      </c>
      <c r="E144">
        <v>-3.9470999999999998</v>
      </c>
      <c r="F144">
        <v>0.1482</v>
      </c>
      <c r="G144" s="19">
        <v>2.6000000000000001E-156</v>
      </c>
      <c r="H144">
        <v>690557</v>
      </c>
      <c r="I144" t="s">
        <v>275</v>
      </c>
    </row>
    <row r="145" spans="1:9" x14ac:dyDescent="0.25">
      <c r="A145" t="s">
        <v>6432</v>
      </c>
      <c r="B145" t="s">
        <v>283</v>
      </c>
      <c r="C145" t="s">
        <v>286</v>
      </c>
      <c r="D145">
        <v>0.84870000000000001</v>
      </c>
      <c r="E145">
        <v>-0.69330000000000003</v>
      </c>
      <c r="F145">
        <v>8.7300000000000003E-2</v>
      </c>
      <c r="G145" s="19">
        <v>1.9410000000000002E-15</v>
      </c>
      <c r="H145">
        <v>710864</v>
      </c>
      <c r="I145" t="s">
        <v>275</v>
      </c>
    </row>
    <row r="146" spans="1:9" x14ac:dyDescent="0.25">
      <c r="A146" t="s">
        <v>2659</v>
      </c>
      <c r="B146" t="s">
        <v>294</v>
      </c>
      <c r="C146" t="s">
        <v>283</v>
      </c>
      <c r="D146">
        <v>0.23580000000000001</v>
      </c>
      <c r="E146">
        <v>0.43569999999999998</v>
      </c>
      <c r="F146">
        <v>7.1099999999999997E-2</v>
      </c>
      <c r="G146" s="19">
        <v>9.088E-10</v>
      </c>
      <c r="H146">
        <v>712211</v>
      </c>
      <c r="I146" t="s">
        <v>275</v>
      </c>
    </row>
    <row r="147" spans="1:9" x14ac:dyDescent="0.25">
      <c r="A147" t="s">
        <v>6433</v>
      </c>
      <c r="B147" t="s">
        <v>282</v>
      </c>
      <c r="C147" t="s">
        <v>283</v>
      </c>
      <c r="D147">
        <v>0.1067</v>
      </c>
      <c r="E147">
        <v>-0.69320000000000004</v>
      </c>
      <c r="F147">
        <v>0.10349999999999999</v>
      </c>
      <c r="G147" s="19">
        <v>2.141E-11</v>
      </c>
      <c r="H147">
        <v>687500</v>
      </c>
      <c r="I147" t="s">
        <v>275</v>
      </c>
    </row>
    <row r="148" spans="1:9" x14ac:dyDescent="0.25">
      <c r="A148" t="s">
        <v>2497</v>
      </c>
      <c r="B148" t="s">
        <v>282</v>
      </c>
      <c r="C148" t="s">
        <v>283</v>
      </c>
      <c r="D148">
        <v>5.5E-2</v>
      </c>
      <c r="E148">
        <v>1.1044</v>
      </c>
      <c r="F148">
        <v>0.15629999999999999</v>
      </c>
      <c r="G148" s="19">
        <v>1.5750000000000001E-12</v>
      </c>
      <c r="H148">
        <v>672675</v>
      </c>
      <c r="I148" t="s">
        <v>275</v>
      </c>
    </row>
    <row r="149" spans="1:9" x14ac:dyDescent="0.25">
      <c r="A149" t="s">
        <v>1794</v>
      </c>
      <c r="B149" t="s">
        <v>283</v>
      </c>
      <c r="C149" t="s">
        <v>286</v>
      </c>
      <c r="D149">
        <v>0.59179999999999999</v>
      </c>
      <c r="E149">
        <v>2.0706000000000002</v>
      </c>
      <c r="F149">
        <v>6.0400000000000002E-2</v>
      </c>
      <c r="G149" s="19">
        <v>3.32E-257</v>
      </c>
      <c r="H149">
        <v>729984</v>
      </c>
      <c r="I149" t="s">
        <v>275</v>
      </c>
    </row>
    <row r="150" spans="1:9" x14ac:dyDescent="0.25">
      <c r="A150" t="s">
        <v>1610</v>
      </c>
      <c r="B150" t="s">
        <v>282</v>
      </c>
      <c r="C150" t="s">
        <v>283</v>
      </c>
      <c r="D150">
        <v>0.32500000000000001</v>
      </c>
      <c r="E150">
        <v>0.5454</v>
      </c>
      <c r="F150">
        <v>6.4399999999999999E-2</v>
      </c>
      <c r="G150" s="19">
        <v>2.3289999999999999E-17</v>
      </c>
      <c r="H150">
        <v>715864</v>
      </c>
      <c r="I150" t="s">
        <v>275</v>
      </c>
    </row>
    <row r="151" spans="1:9" x14ac:dyDescent="0.25">
      <c r="A151" t="s">
        <v>5235</v>
      </c>
      <c r="B151" t="s">
        <v>294</v>
      </c>
      <c r="C151" t="s">
        <v>282</v>
      </c>
      <c r="D151">
        <v>0.76549999999999996</v>
      </c>
      <c r="E151">
        <v>1.1040000000000001</v>
      </c>
      <c r="F151">
        <v>8.0699999999999994E-2</v>
      </c>
      <c r="G151" s="19">
        <v>1.4860000000000001E-42</v>
      </c>
      <c r="H151">
        <v>667616</v>
      </c>
      <c r="I151" t="s">
        <v>275</v>
      </c>
    </row>
    <row r="152" spans="1:9" x14ac:dyDescent="0.25">
      <c r="A152" t="s">
        <v>6434</v>
      </c>
      <c r="B152" t="s">
        <v>282</v>
      </c>
      <c r="C152" t="s">
        <v>283</v>
      </c>
      <c r="D152">
        <v>0.83330000000000004</v>
      </c>
      <c r="E152">
        <v>0.63790000000000002</v>
      </c>
      <c r="F152">
        <v>9.7500000000000003E-2</v>
      </c>
      <c r="G152" s="19">
        <v>6.1010000000000004E-11</v>
      </c>
      <c r="H152">
        <v>720567</v>
      </c>
      <c r="I152" t="s">
        <v>275</v>
      </c>
    </row>
    <row r="153" spans="1:9" x14ac:dyDescent="0.25">
      <c r="A153" t="s">
        <v>2170</v>
      </c>
      <c r="B153" t="s">
        <v>282</v>
      </c>
      <c r="C153" t="s">
        <v>283</v>
      </c>
      <c r="D153">
        <v>0.25950000000000001</v>
      </c>
      <c r="E153">
        <v>-0.70030000000000003</v>
      </c>
      <c r="F153">
        <v>7.7100000000000002E-2</v>
      </c>
      <c r="G153" s="19">
        <v>1.055E-19</v>
      </c>
      <c r="H153">
        <v>649035</v>
      </c>
      <c r="I153" t="s">
        <v>275</v>
      </c>
    </row>
    <row r="154" spans="1:9" x14ac:dyDescent="0.25">
      <c r="A154" t="s">
        <v>2807</v>
      </c>
      <c r="B154" t="s">
        <v>294</v>
      </c>
      <c r="C154" t="s">
        <v>283</v>
      </c>
      <c r="D154">
        <v>5.0299999999999997E-2</v>
      </c>
      <c r="E154">
        <v>0.9284</v>
      </c>
      <c r="F154">
        <v>0.1517</v>
      </c>
      <c r="G154" s="19">
        <v>9.2710000000000003E-10</v>
      </c>
      <c r="H154">
        <v>679643</v>
      </c>
      <c r="I154" t="s">
        <v>275</v>
      </c>
    </row>
    <row r="155" spans="1:9" x14ac:dyDescent="0.25">
      <c r="A155" t="s">
        <v>2596</v>
      </c>
      <c r="B155" t="s">
        <v>282</v>
      </c>
      <c r="C155" t="s">
        <v>283</v>
      </c>
      <c r="D155">
        <v>1.29E-2</v>
      </c>
      <c r="E155">
        <v>1.972</v>
      </c>
      <c r="F155">
        <v>0.29039999999999999</v>
      </c>
      <c r="G155" s="19">
        <v>1.117E-11</v>
      </c>
      <c r="H155">
        <v>653019</v>
      </c>
      <c r="I155" t="s">
        <v>275</v>
      </c>
    </row>
    <row r="156" spans="1:9" x14ac:dyDescent="0.25">
      <c r="A156" t="s">
        <v>6435</v>
      </c>
      <c r="B156" t="s">
        <v>282</v>
      </c>
      <c r="C156" t="s">
        <v>286</v>
      </c>
      <c r="D156">
        <v>2.9499999999999998E-2</v>
      </c>
      <c r="E156">
        <v>1.8761000000000001</v>
      </c>
      <c r="F156">
        <v>0.19350000000000001</v>
      </c>
      <c r="G156" s="19">
        <v>3.173E-22</v>
      </c>
      <c r="H156">
        <v>670033</v>
      </c>
      <c r="I156" t="s">
        <v>275</v>
      </c>
    </row>
    <row r="157" spans="1:9" x14ac:dyDescent="0.25">
      <c r="A157" t="s">
        <v>5476</v>
      </c>
      <c r="B157" t="s">
        <v>282</v>
      </c>
      <c r="C157" t="s">
        <v>283</v>
      </c>
      <c r="D157">
        <v>5.1400000000000001E-2</v>
      </c>
      <c r="E157">
        <v>-0.88500000000000001</v>
      </c>
      <c r="F157">
        <v>0.14219999999999999</v>
      </c>
      <c r="G157" s="19">
        <v>4.8040000000000002E-10</v>
      </c>
      <c r="H157">
        <v>688904</v>
      </c>
      <c r="I157" t="s">
        <v>275</v>
      </c>
    </row>
    <row r="158" spans="1:9" x14ac:dyDescent="0.25">
      <c r="A158" t="s">
        <v>1778</v>
      </c>
      <c r="B158" t="s">
        <v>294</v>
      </c>
      <c r="C158" t="s">
        <v>286</v>
      </c>
      <c r="D158">
        <v>0.87419999999999998</v>
      </c>
      <c r="E158">
        <v>4.8609</v>
      </c>
      <c r="F158">
        <v>9.2399999999999996E-2</v>
      </c>
      <c r="G158" s="19" t="s">
        <v>6436</v>
      </c>
      <c r="H158">
        <v>706910</v>
      </c>
      <c r="I158" t="s">
        <v>275</v>
      </c>
    </row>
    <row r="159" spans="1:9" x14ac:dyDescent="0.25">
      <c r="A159" t="s">
        <v>2517</v>
      </c>
      <c r="B159" t="s">
        <v>283</v>
      </c>
      <c r="C159" t="s">
        <v>286</v>
      </c>
      <c r="D159">
        <v>0.41170000000000001</v>
      </c>
      <c r="E159">
        <v>0.41860000000000003</v>
      </c>
      <c r="F159">
        <v>6.1699999999999998E-2</v>
      </c>
      <c r="G159" s="19">
        <v>1.176E-11</v>
      </c>
      <c r="H159">
        <v>713409</v>
      </c>
      <c r="I159" t="s">
        <v>275</v>
      </c>
    </row>
    <row r="160" spans="1:9" x14ac:dyDescent="0.25">
      <c r="A160" t="s">
        <v>6437</v>
      </c>
      <c r="B160" t="s">
        <v>282</v>
      </c>
      <c r="C160" t="s">
        <v>283</v>
      </c>
      <c r="D160">
        <v>0.1188</v>
      </c>
      <c r="E160">
        <v>-4.2763</v>
      </c>
      <c r="F160">
        <v>0.3589</v>
      </c>
      <c r="G160" s="19">
        <v>9.8230000000000004E-33</v>
      </c>
      <c r="H160">
        <v>73856</v>
      </c>
      <c r="I160" t="s">
        <v>275</v>
      </c>
    </row>
    <row r="161" spans="1:9" x14ac:dyDescent="0.25">
      <c r="A161" t="s">
        <v>2425</v>
      </c>
      <c r="B161" t="s">
        <v>294</v>
      </c>
      <c r="C161" t="s">
        <v>286</v>
      </c>
      <c r="D161">
        <v>0.47310000000000002</v>
      </c>
      <c r="E161">
        <v>0.43099999999999999</v>
      </c>
      <c r="F161">
        <v>6.1100000000000002E-2</v>
      </c>
      <c r="G161" s="19">
        <v>1.7259999999999999E-12</v>
      </c>
      <c r="H161">
        <v>721149</v>
      </c>
      <c r="I161" t="s">
        <v>275</v>
      </c>
    </row>
    <row r="162" spans="1:9" x14ac:dyDescent="0.25">
      <c r="A162" t="s">
        <v>1989</v>
      </c>
      <c r="B162" t="s">
        <v>282</v>
      </c>
      <c r="C162" t="s">
        <v>283</v>
      </c>
      <c r="D162">
        <v>1.4800000000000001E-2</v>
      </c>
      <c r="E162">
        <v>-3.0194000000000001</v>
      </c>
      <c r="F162">
        <v>0.26469999999999999</v>
      </c>
      <c r="G162" s="19">
        <v>3.8359999999999999E-30</v>
      </c>
      <c r="H162">
        <v>675530</v>
      </c>
      <c r="I162" t="s">
        <v>275</v>
      </c>
    </row>
    <row r="163" spans="1:9" x14ac:dyDescent="0.25">
      <c r="A163" t="s">
        <v>1981</v>
      </c>
      <c r="B163" t="s">
        <v>294</v>
      </c>
      <c r="C163" t="s">
        <v>286</v>
      </c>
      <c r="D163">
        <v>0.21609999999999999</v>
      </c>
      <c r="E163">
        <v>-0.93110000000000004</v>
      </c>
      <c r="F163">
        <v>7.9500000000000001E-2</v>
      </c>
      <c r="G163" s="19">
        <v>1.1400000000000001E-31</v>
      </c>
      <c r="H163">
        <v>685720</v>
      </c>
      <c r="I163" t="s">
        <v>275</v>
      </c>
    </row>
    <row r="164" spans="1:9" x14ac:dyDescent="0.25">
      <c r="A164" t="s">
        <v>5591</v>
      </c>
      <c r="B164" t="s">
        <v>283</v>
      </c>
      <c r="C164" t="s">
        <v>286</v>
      </c>
      <c r="D164">
        <v>0.37790000000000001</v>
      </c>
      <c r="E164">
        <v>0.37669999999999998</v>
      </c>
      <c r="F164">
        <v>6.0600000000000001E-2</v>
      </c>
      <c r="G164" s="19">
        <v>5.1010000000000003E-10</v>
      </c>
      <c r="H164">
        <v>729984</v>
      </c>
      <c r="I164" t="s">
        <v>275</v>
      </c>
    </row>
    <row r="165" spans="1:9" x14ac:dyDescent="0.25">
      <c r="A165" t="s">
        <v>1953</v>
      </c>
      <c r="B165" t="s">
        <v>294</v>
      </c>
      <c r="C165" t="s">
        <v>286</v>
      </c>
      <c r="D165">
        <v>8.3999999999999995E-3</v>
      </c>
      <c r="E165">
        <v>-4.4352</v>
      </c>
      <c r="F165">
        <v>0.36620000000000003</v>
      </c>
      <c r="G165" s="19">
        <v>9.2390000000000003E-34</v>
      </c>
      <c r="H165">
        <v>646051</v>
      </c>
      <c r="I165" t="s">
        <v>275</v>
      </c>
    </row>
    <row r="166" spans="1:9" x14ac:dyDescent="0.25">
      <c r="A166" t="s">
        <v>1867</v>
      </c>
      <c r="B166" t="s">
        <v>282</v>
      </c>
      <c r="C166" t="s">
        <v>283</v>
      </c>
      <c r="D166">
        <v>1.03E-2</v>
      </c>
      <c r="E166">
        <v>6.0525000000000002</v>
      </c>
      <c r="F166">
        <v>0.32819999999999999</v>
      </c>
      <c r="G166" s="19">
        <v>6.178E-76</v>
      </c>
      <c r="H166">
        <v>651809</v>
      </c>
      <c r="I166" t="s">
        <v>275</v>
      </c>
    </row>
    <row r="167" spans="1:9" x14ac:dyDescent="0.25">
      <c r="A167" t="s">
        <v>2612</v>
      </c>
      <c r="B167" t="s">
        <v>282</v>
      </c>
      <c r="C167" t="s">
        <v>283</v>
      </c>
      <c r="D167">
        <v>0.9899</v>
      </c>
      <c r="E167">
        <v>-2.2925</v>
      </c>
      <c r="F167">
        <v>0.33739999999999998</v>
      </c>
      <c r="G167" s="19">
        <v>1.085E-11</v>
      </c>
      <c r="H167">
        <v>638940</v>
      </c>
      <c r="I167" t="s">
        <v>275</v>
      </c>
    </row>
    <row r="168" spans="1:9" x14ac:dyDescent="0.25">
      <c r="A168" t="s">
        <v>6438</v>
      </c>
      <c r="B168" t="s">
        <v>282</v>
      </c>
      <c r="C168" t="s">
        <v>283</v>
      </c>
      <c r="D168">
        <v>0.86150000000000004</v>
      </c>
      <c r="E168">
        <v>4.6712999999999996</v>
      </c>
      <c r="F168">
        <v>0.32950000000000002</v>
      </c>
      <c r="G168" s="19">
        <v>1.265E-45</v>
      </c>
      <c r="H168">
        <v>77516</v>
      </c>
      <c r="I168" t="s">
        <v>275</v>
      </c>
    </row>
    <row r="169" spans="1:9" x14ac:dyDescent="0.25">
      <c r="A169" t="s">
        <v>2665</v>
      </c>
      <c r="B169" t="s">
        <v>2088</v>
      </c>
      <c r="C169" t="s">
        <v>283</v>
      </c>
      <c r="D169">
        <v>0.1338</v>
      </c>
      <c r="E169">
        <v>-0.65749999999999997</v>
      </c>
      <c r="F169">
        <v>0.1018</v>
      </c>
      <c r="G169" s="19">
        <v>1.047E-10</v>
      </c>
      <c r="H169">
        <v>652763</v>
      </c>
      <c r="I169" t="s">
        <v>275</v>
      </c>
    </row>
    <row r="170" spans="1:9" x14ac:dyDescent="0.25">
      <c r="A170" t="s">
        <v>2980</v>
      </c>
      <c r="B170" t="s">
        <v>294</v>
      </c>
      <c r="C170" t="s">
        <v>286</v>
      </c>
      <c r="D170">
        <v>0.24970000000000001</v>
      </c>
      <c r="E170">
        <v>-0.48330000000000001</v>
      </c>
      <c r="F170">
        <v>7.1099999999999997E-2</v>
      </c>
      <c r="G170" s="19">
        <v>1.043E-11</v>
      </c>
      <c r="H170">
        <v>710652</v>
      </c>
      <c r="I170" t="s">
        <v>275</v>
      </c>
    </row>
    <row r="171" spans="1:9" x14ac:dyDescent="0.25">
      <c r="A171" t="s">
        <v>2489</v>
      </c>
      <c r="B171" t="s">
        <v>282</v>
      </c>
      <c r="C171" t="s">
        <v>283</v>
      </c>
      <c r="D171">
        <v>0.68930000000000002</v>
      </c>
      <c r="E171">
        <v>-0.47639999999999999</v>
      </c>
      <c r="F171">
        <v>6.5799999999999997E-2</v>
      </c>
      <c r="G171" s="19">
        <v>4.6359999999999996E-13</v>
      </c>
      <c r="H171">
        <v>711860</v>
      </c>
      <c r="I171" t="s">
        <v>275</v>
      </c>
    </row>
    <row r="172" spans="1:9" x14ac:dyDescent="0.25">
      <c r="A172" t="s">
        <v>5359</v>
      </c>
      <c r="B172" t="s">
        <v>283</v>
      </c>
      <c r="C172" t="s">
        <v>286</v>
      </c>
      <c r="D172">
        <v>0.1701</v>
      </c>
      <c r="E172">
        <v>-0.65749999999999997</v>
      </c>
      <c r="F172">
        <v>8.4599999999999995E-2</v>
      </c>
      <c r="G172" s="19">
        <v>7.8659999999999996E-15</v>
      </c>
      <c r="H172">
        <v>700188</v>
      </c>
      <c r="I172" t="s">
        <v>275</v>
      </c>
    </row>
    <row r="173" spans="1:9" x14ac:dyDescent="0.25">
      <c r="A173" t="s">
        <v>6439</v>
      </c>
      <c r="B173" t="s">
        <v>283</v>
      </c>
      <c r="C173" t="s">
        <v>286</v>
      </c>
      <c r="D173">
        <v>0.91579999999999995</v>
      </c>
      <c r="E173">
        <v>-1.6233</v>
      </c>
      <c r="F173">
        <v>0.1183</v>
      </c>
      <c r="G173" s="19">
        <v>7.6590000000000003E-43</v>
      </c>
      <c r="H173">
        <v>691464</v>
      </c>
      <c r="I173" t="s">
        <v>275</v>
      </c>
    </row>
    <row r="174" spans="1:9" x14ac:dyDescent="0.25">
      <c r="A174" t="s">
        <v>5371</v>
      </c>
      <c r="B174" t="s">
        <v>283</v>
      </c>
      <c r="C174" t="s">
        <v>286</v>
      </c>
      <c r="D174">
        <v>0.90190000000000003</v>
      </c>
      <c r="E174">
        <v>0.73040000000000005</v>
      </c>
      <c r="F174">
        <v>0.1024</v>
      </c>
      <c r="G174" s="19">
        <v>9.8530000000000005E-13</v>
      </c>
      <c r="H174">
        <v>710261</v>
      </c>
      <c r="I174" t="s">
        <v>275</v>
      </c>
    </row>
    <row r="175" spans="1:9" x14ac:dyDescent="0.25">
      <c r="A175" t="s">
        <v>2145</v>
      </c>
      <c r="B175" t="s">
        <v>283</v>
      </c>
      <c r="C175" t="s">
        <v>286</v>
      </c>
      <c r="D175">
        <v>0.2727</v>
      </c>
      <c r="E175">
        <v>-0.64559999999999995</v>
      </c>
      <c r="F175">
        <v>6.8400000000000002E-2</v>
      </c>
      <c r="G175" s="19">
        <v>3.8770000000000001E-21</v>
      </c>
      <c r="H175">
        <v>709326</v>
      </c>
      <c r="I175" t="s">
        <v>275</v>
      </c>
    </row>
    <row r="176" spans="1:9" x14ac:dyDescent="0.25">
      <c r="A176" t="s">
        <v>6440</v>
      </c>
      <c r="B176" t="s">
        <v>282</v>
      </c>
      <c r="C176" t="s">
        <v>283</v>
      </c>
      <c r="D176">
        <v>0.66349999999999998</v>
      </c>
      <c r="E176">
        <v>0.3886</v>
      </c>
      <c r="F176">
        <v>6.2300000000000001E-2</v>
      </c>
      <c r="G176" s="19">
        <v>4.5E-10</v>
      </c>
      <c r="H176">
        <v>728984</v>
      </c>
      <c r="I176" t="s">
        <v>275</v>
      </c>
    </row>
    <row r="177" spans="1:9" x14ac:dyDescent="0.25">
      <c r="A177" t="s">
        <v>2269</v>
      </c>
      <c r="B177" t="s">
        <v>294</v>
      </c>
      <c r="C177" t="s">
        <v>286</v>
      </c>
      <c r="D177">
        <v>5.8099999999999999E-2</v>
      </c>
      <c r="E177">
        <v>-1.0187999999999999</v>
      </c>
      <c r="F177">
        <v>0.129</v>
      </c>
      <c r="G177" s="19">
        <v>2.8669999999999998E-15</v>
      </c>
      <c r="H177">
        <v>714760</v>
      </c>
      <c r="I177" t="s">
        <v>275</v>
      </c>
    </row>
    <row r="178" spans="1:9" x14ac:dyDescent="0.25">
      <c r="A178" t="s">
        <v>2542</v>
      </c>
      <c r="B178" t="s">
        <v>2543</v>
      </c>
      <c r="C178" t="s">
        <v>283</v>
      </c>
      <c r="D178">
        <v>0.68469999999999998</v>
      </c>
      <c r="E178">
        <v>0.65639999999999998</v>
      </c>
      <c r="F178">
        <v>0.1019</v>
      </c>
      <c r="G178" s="19">
        <v>1.1960000000000001E-10</v>
      </c>
      <c r="H178">
        <v>619016</v>
      </c>
      <c r="I178" t="s">
        <v>275</v>
      </c>
    </row>
    <row r="179" spans="1:9" x14ac:dyDescent="0.25">
      <c r="A179" t="s">
        <v>2133</v>
      </c>
      <c r="B179" t="s">
        <v>294</v>
      </c>
      <c r="C179" t="s">
        <v>286</v>
      </c>
      <c r="D179">
        <v>0.56850000000000001</v>
      </c>
      <c r="E179">
        <v>-0.59989999999999999</v>
      </c>
      <c r="F179">
        <v>6.2600000000000003E-2</v>
      </c>
      <c r="G179" s="19">
        <v>9.2190000000000004E-22</v>
      </c>
      <c r="H179">
        <v>705471</v>
      </c>
      <c r="I179" t="s">
        <v>275</v>
      </c>
    </row>
    <row r="180" spans="1:9" x14ac:dyDescent="0.25">
      <c r="A180" t="s">
        <v>6441</v>
      </c>
      <c r="B180" t="s">
        <v>294</v>
      </c>
      <c r="C180" t="s">
        <v>286</v>
      </c>
      <c r="D180">
        <v>0.9042</v>
      </c>
      <c r="E180">
        <v>1.1713</v>
      </c>
      <c r="F180">
        <v>0.15759999999999999</v>
      </c>
      <c r="G180" s="19">
        <v>1.068E-13</v>
      </c>
      <c r="H180">
        <v>703385</v>
      </c>
      <c r="I180" t="s">
        <v>275</v>
      </c>
    </row>
    <row r="181" spans="1:9" x14ac:dyDescent="0.25">
      <c r="A181" t="s">
        <v>1798</v>
      </c>
      <c r="B181" t="s">
        <v>282</v>
      </c>
      <c r="C181" t="s">
        <v>286</v>
      </c>
      <c r="D181">
        <v>0.69179999999999997</v>
      </c>
      <c r="E181">
        <v>-2.1715</v>
      </c>
      <c r="F181">
        <v>6.6799999999999998E-2</v>
      </c>
      <c r="G181" s="19">
        <v>4.0000000000000001E-232</v>
      </c>
      <c r="H181">
        <v>706606</v>
      </c>
      <c r="I181" t="s">
        <v>275</v>
      </c>
    </row>
    <row r="182" spans="1:9" x14ac:dyDescent="0.25">
      <c r="A182" t="s">
        <v>2163</v>
      </c>
      <c r="B182" t="s">
        <v>294</v>
      </c>
      <c r="C182" t="s">
        <v>286</v>
      </c>
      <c r="D182">
        <v>0.75049999999999994</v>
      </c>
      <c r="E182">
        <v>-0.62819999999999998</v>
      </c>
      <c r="F182">
        <v>7.0000000000000007E-2</v>
      </c>
      <c r="G182" s="19">
        <v>2.7470000000000002E-19</v>
      </c>
      <c r="H182">
        <v>721046</v>
      </c>
      <c r="I182" t="s">
        <v>275</v>
      </c>
    </row>
    <row r="183" spans="1:9" x14ac:dyDescent="0.25">
      <c r="A183" t="s">
        <v>6442</v>
      </c>
      <c r="B183" t="s">
        <v>294</v>
      </c>
      <c r="C183" t="s">
        <v>286</v>
      </c>
      <c r="D183">
        <v>0.4667</v>
      </c>
      <c r="E183">
        <v>0.3785</v>
      </c>
      <c r="F183">
        <v>5.9400000000000001E-2</v>
      </c>
      <c r="G183" s="19">
        <v>1.8230000000000001E-10</v>
      </c>
      <c r="H183">
        <v>711252</v>
      </c>
      <c r="I183" t="s">
        <v>275</v>
      </c>
    </row>
    <row r="184" spans="1:9" x14ac:dyDescent="0.25">
      <c r="A184" t="s">
        <v>6443</v>
      </c>
      <c r="B184" t="s">
        <v>283</v>
      </c>
      <c r="C184" t="s">
        <v>286</v>
      </c>
      <c r="D184">
        <v>0.68020000000000003</v>
      </c>
      <c r="E184">
        <v>-0.40720000000000001</v>
      </c>
      <c r="F184">
        <v>6.7299999999999999E-2</v>
      </c>
      <c r="G184" s="19">
        <v>1.424E-9</v>
      </c>
      <c r="H184">
        <v>706965</v>
      </c>
      <c r="I184" t="s">
        <v>275</v>
      </c>
    </row>
    <row r="185" spans="1:9" x14ac:dyDescent="0.25">
      <c r="A185" t="s">
        <v>2294</v>
      </c>
      <c r="B185" t="s">
        <v>282</v>
      </c>
      <c r="C185" t="s">
        <v>283</v>
      </c>
      <c r="D185">
        <v>0.1285</v>
      </c>
      <c r="E185">
        <v>-0.71209999999999996</v>
      </c>
      <c r="F185">
        <v>9.01E-2</v>
      </c>
      <c r="G185" s="19">
        <v>2.7720000000000001E-15</v>
      </c>
      <c r="H185">
        <v>715441</v>
      </c>
      <c r="I185" t="s">
        <v>275</v>
      </c>
    </row>
    <row r="186" spans="1:9" x14ac:dyDescent="0.25">
      <c r="A186" t="s">
        <v>2770</v>
      </c>
      <c r="B186" t="s">
        <v>282</v>
      </c>
      <c r="C186" t="s">
        <v>286</v>
      </c>
      <c r="D186">
        <v>3.1E-2</v>
      </c>
      <c r="E186">
        <v>-1.2027000000000001</v>
      </c>
      <c r="F186">
        <v>0.20069999999999999</v>
      </c>
      <c r="G186" s="19">
        <v>2.059E-9</v>
      </c>
      <c r="H186">
        <v>707319</v>
      </c>
      <c r="I186" t="s">
        <v>275</v>
      </c>
    </row>
    <row r="187" spans="1:9" x14ac:dyDescent="0.25">
      <c r="A187" t="s">
        <v>2354</v>
      </c>
      <c r="B187" t="s">
        <v>283</v>
      </c>
      <c r="C187" t="s">
        <v>286</v>
      </c>
      <c r="D187">
        <v>9.11E-2</v>
      </c>
      <c r="E187">
        <v>0.87709999999999999</v>
      </c>
      <c r="F187">
        <v>0.1101</v>
      </c>
      <c r="G187" s="19">
        <v>1.663E-15</v>
      </c>
      <c r="H187">
        <v>703865</v>
      </c>
      <c r="I187" t="s">
        <v>275</v>
      </c>
    </row>
    <row r="188" spans="1:9" x14ac:dyDescent="0.25">
      <c r="A188" t="s">
        <v>6444</v>
      </c>
      <c r="B188" t="s">
        <v>282</v>
      </c>
      <c r="C188" t="s">
        <v>332</v>
      </c>
      <c r="D188">
        <v>0.54749999999999999</v>
      </c>
      <c r="E188">
        <v>-0.40820000000000001</v>
      </c>
      <c r="F188">
        <v>6.8699999999999997E-2</v>
      </c>
      <c r="G188" s="19">
        <v>2.756E-9</v>
      </c>
      <c r="H188">
        <v>639566</v>
      </c>
      <c r="I188" t="s">
        <v>275</v>
      </c>
    </row>
    <row r="189" spans="1:9" x14ac:dyDescent="0.25">
      <c r="A189" t="s">
        <v>1804</v>
      </c>
      <c r="B189" t="s">
        <v>283</v>
      </c>
      <c r="C189" t="s">
        <v>286</v>
      </c>
      <c r="D189">
        <v>6.7299999999999999E-2</v>
      </c>
      <c r="E189">
        <v>-3.2890000000000001</v>
      </c>
      <c r="F189">
        <v>0.1196</v>
      </c>
      <c r="G189" s="19">
        <v>1.6400000000000001E-166</v>
      </c>
      <c r="H189">
        <v>713259</v>
      </c>
      <c r="I189" t="s">
        <v>275</v>
      </c>
    </row>
    <row r="190" spans="1:9" x14ac:dyDescent="0.25">
      <c r="A190" t="s">
        <v>2815</v>
      </c>
      <c r="B190" t="s">
        <v>282</v>
      </c>
      <c r="C190" t="s">
        <v>286</v>
      </c>
      <c r="D190">
        <v>0.88600000000000001</v>
      </c>
      <c r="E190">
        <v>0.58860000000000001</v>
      </c>
      <c r="F190">
        <v>9.4E-2</v>
      </c>
      <c r="G190" s="19">
        <v>3.804E-10</v>
      </c>
      <c r="H190">
        <v>710689</v>
      </c>
      <c r="I190" t="s">
        <v>275</v>
      </c>
    </row>
    <row r="191" spans="1:9" x14ac:dyDescent="0.25">
      <c r="A191" t="s">
        <v>5360</v>
      </c>
      <c r="B191" t="s">
        <v>294</v>
      </c>
      <c r="C191" t="s">
        <v>282</v>
      </c>
      <c r="D191">
        <v>0.44169999999999998</v>
      </c>
      <c r="E191">
        <v>-0.47799999999999998</v>
      </c>
      <c r="F191">
        <v>6.1499999999999999E-2</v>
      </c>
      <c r="G191" s="19">
        <v>7.7339999999999998E-15</v>
      </c>
      <c r="H191">
        <v>718920</v>
      </c>
      <c r="I191" t="s">
        <v>275</v>
      </c>
    </row>
    <row r="192" spans="1:9" x14ac:dyDescent="0.25">
      <c r="A192" t="s">
        <v>5403</v>
      </c>
      <c r="B192" t="s">
        <v>294</v>
      </c>
      <c r="C192" t="s">
        <v>286</v>
      </c>
      <c r="D192">
        <v>0.68569999999999998</v>
      </c>
      <c r="E192">
        <v>0.47549999999999998</v>
      </c>
      <c r="F192">
        <v>6.4799999999999996E-2</v>
      </c>
      <c r="G192" s="19">
        <v>2.0820000000000001E-13</v>
      </c>
      <c r="H192">
        <v>721149</v>
      </c>
      <c r="I192" t="s">
        <v>275</v>
      </c>
    </row>
    <row r="193" spans="1:9" x14ac:dyDescent="0.25">
      <c r="A193" t="s">
        <v>6445</v>
      </c>
      <c r="B193" t="s">
        <v>282</v>
      </c>
      <c r="C193" t="s">
        <v>283</v>
      </c>
      <c r="D193">
        <v>0.13950000000000001</v>
      </c>
      <c r="E193">
        <v>0.52100000000000002</v>
      </c>
      <c r="F193">
        <v>8.6499999999999994E-2</v>
      </c>
      <c r="G193" s="19">
        <v>1.7430000000000001E-9</v>
      </c>
      <c r="H193">
        <v>720527</v>
      </c>
      <c r="I193" t="s">
        <v>275</v>
      </c>
    </row>
    <row r="194" spans="1:9" x14ac:dyDescent="0.25">
      <c r="A194" t="s">
        <v>6446</v>
      </c>
      <c r="B194" t="s">
        <v>294</v>
      </c>
      <c r="C194" t="s">
        <v>283</v>
      </c>
      <c r="D194">
        <v>0.93140000000000001</v>
      </c>
      <c r="E194">
        <v>-3.6669999999999998</v>
      </c>
      <c r="F194">
        <v>0.47849999999999998</v>
      </c>
      <c r="G194" s="19">
        <v>1.808E-14</v>
      </c>
      <c r="H194">
        <v>72011</v>
      </c>
      <c r="I194" t="s">
        <v>275</v>
      </c>
    </row>
    <row r="195" spans="1:9" x14ac:dyDescent="0.25">
      <c r="A195" t="s">
        <v>2708</v>
      </c>
      <c r="B195" t="s">
        <v>282</v>
      </c>
      <c r="C195" t="s">
        <v>286</v>
      </c>
      <c r="D195">
        <v>2.8299999999999999E-2</v>
      </c>
      <c r="E195">
        <v>-1.1574</v>
      </c>
      <c r="F195">
        <v>0.19239999999999999</v>
      </c>
      <c r="G195" s="19">
        <v>1.7889999999999999E-9</v>
      </c>
      <c r="H195">
        <v>694676</v>
      </c>
      <c r="I195" t="s">
        <v>275</v>
      </c>
    </row>
    <row r="196" spans="1:9" x14ac:dyDescent="0.25">
      <c r="A196" t="s">
        <v>2797</v>
      </c>
      <c r="B196" t="s">
        <v>282</v>
      </c>
      <c r="C196" t="s">
        <v>283</v>
      </c>
      <c r="D196">
        <v>0.55269999999999997</v>
      </c>
      <c r="E196">
        <v>0.39300000000000002</v>
      </c>
      <c r="F196">
        <v>6.3100000000000003E-2</v>
      </c>
      <c r="G196" s="19">
        <v>4.6039999999999998E-10</v>
      </c>
      <c r="H196">
        <v>719610</v>
      </c>
      <c r="I196" t="s">
        <v>275</v>
      </c>
    </row>
    <row r="197" spans="1:9" x14ac:dyDescent="0.25">
      <c r="A197" t="s">
        <v>418</v>
      </c>
      <c r="B197" t="s">
        <v>294</v>
      </c>
      <c r="C197" t="s">
        <v>286</v>
      </c>
      <c r="D197">
        <v>0.39850000000000002</v>
      </c>
      <c r="E197">
        <v>0.56040000000000001</v>
      </c>
      <c r="F197">
        <v>6.2100000000000002E-2</v>
      </c>
      <c r="G197" s="19">
        <v>1.7879999999999999E-19</v>
      </c>
      <c r="H197">
        <v>718434</v>
      </c>
      <c r="I197" t="s">
        <v>275</v>
      </c>
    </row>
    <row r="198" spans="1:9" x14ac:dyDescent="0.25">
      <c r="A198" t="s">
        <v>6447</v>
      </c>
      <c r="B198" t="s">
        <v>294</v>
      </c>
      <c r="C198" t="s">
        <v>286</v>
      </c>
      <c r="D198">
        <v>0.62019999999999997</v>
      </c>
      <c r="E198">
        <v>2.8184</v>
      </c>
      <c r="F198">
        <v>6.2899999999999998E-2</v>
      </c>
      <c r="G198" s="19" t="s">
        <v>6448</v>
      </c>
      <c r="H198">
        <v>699125</v>
      </c>
      <c r="I198" t="s">
        <v>275</v>
      </c>
    </row>
    <row r="199" spans="1:9" x14ac:dyDescent="0.25">
      <c r="A199" t="s">
        <v>2738</v>
      </c>
      <c r="B199" t="s">
        <v>283</v>
      </c>
      <c r="C199" t="s">
        <v>286</v>
      </c>
      <c r="D199">
        <v>0.50439999999999996</v>
      </c>
      <c r="E199">
        <v>-0.38019999999999998</v>
      </c>
      <c r="F199">
        <v>5.9299999999999999E-2</v>
      </c>
      <c r="G199" s="19">
        <v>1.4590000000000001E-10</v>
      </c>
      <c r="H199">
        <v>728755</v>
      </c>
      <c r="I199" t="s">
        <v>275</v>
      </c>
    </row>
    <row r="200" spans="1:9" x14ac:dyDescent="0.25">
      <c r="A200" t="s">
        <v>5209</v>
      </c>
      <c r="B200" t="s">
        <v>294</v>
      </c>
      <c r="C200" t="s">
        <v>286</v>
      </c>
      <c r="D200">
        <v>0.76319999999999999</v>
      </c>
      <c r="E200">
        <v>-1.1482000000000001</v>
      </c>
      <c r="F200">
        <v>7.0499999999999993E-2</v>
      </c>
      <c r="G200" s="19">
        <v>1.1029999999999999E-59</v>
      </c>
      <c r="H200">
        <v>721046</v>
      </c>
      <c r="I200" t="s">
        <v>275</v>
      </c>
    </row>
    <row r="201" spans="1:9" x14ac:dyDescent="0.25">
      <c r="A201" t="s">
        <v>1886</v>
      </c>
      <c r="B201" t="s">
        <v>283</v>
      </c>
      <c r="C201" t="s">
        <v>286</v>
      </c>
      <c r="D201">
        <v>0.82420000000000004</v>
      </c>
      <c r="E201">
        <v>1.3519000000000001</v>
      </c>
      <c r="F201">
        <v>8.2699999999999996E-2</v>
      </c>
      <c r="G201" s="19">
        <v>5.3589999999999998E-60</v>
      </c>
      <c r="H201">
        <v>716764</v>
      </c>
      <c r="I201" t="s">
        <v>275</v>
      </c>
    </row>
    <row r="202" spans="1:9" x14ac:dyDescent="0.25">
      <c r="A202" t="s">
        <v>2947</v>
      </c>
      <c r="B202" t="s">
        <v>294</v>
      </c>
      <c r="C202" t="s">
        <v>286</v>
      </c>
      <c r="D202">
        <v>3.0499999999999999E-2</v>
      </c>
      <c r="E202">
        <v>-1.4379999999999999</v>
      </c>
      <c r="F202">
        <v>0.1835</v>
      </c>
      <c r="G202" s="19">
        <v>4.5789999999999997E-15</v>
      </c>
      <c r="H202">
        <v>687290</v>
      </c>
      <c r="I202" t="s">
        <v>275</v>
      </c>
    </row>
    <row r="203" spans="1:9" x14ac:dyDescent="0.25">
      <c r="A203" t="s">
        <v>2235</v>
      </c>
      <c r="B203" t="s">
        <v>294</v>
      </c>
      <c r="C203" t="s">
        <v>286</v>
      </c>
      <c r="D203">
        <v>0.77590000000000003</v>
      </c>
      <c r="E203">
        <v>0.58819999999999995</v>
      </c>
      <c r="F203">
        <v>7.1300000000000002E-2</v>
      </c>
      <c r="G203" s="19">
        <v>1.652E-16</v>
      </c>
      <c r="H203">
        <v>720460</v>
      </c>
      <c r="I203" t="s">
        <v>275</v>
      </c>
    </row>
    <row r="204" spans="1:9" x14ac:dyDescent="0.25">
      <c r="A204" t="s">
        <v>5345</v>
      </c>
      <c r="B204" t="s">
        <v>294</v>
      </c>
      <c r="C204" t="s">
        <v>286</v>
      </c>
      <c r="D204">
        <v>0.99019999999999997</v>
      </c>
      <c r="E204">
        <v>2.6194999999999999</v>
      </c>
      <c r="F204">
        <v>0.3518</v>
      </c>
      <c r="G204" s="19">
        <v>9.6190000000000005E-14</v>
      </c>
      <c r="H204">
        <v>655065</v>
      </c>
      <c r="I204" t="s">
        <v>275</v>
      </c>
    </row>
    <row r="205" spans="1:9" x14ac:dyDescent="0.25">
      <c r="A205" t="s">
        <v>1979</v>
      </c>
      <c r="B205" t="s">
        <v>294</v>
      </c>
      <c r="C205" t="s">
        <v>286</v>
      </c>
      <c r="D205">
        <v>4.87E-2</v>
      </c>
      <c r="E205">
        <v>1.8904000000000001</v>
      </c>
      <c r="F205">
        <v>0.15229999999999999</v>
      </c>
      <c r="G205" s="19">
        <v>2.316E-35</v>
      </c>
      <c r="H205">
        <v>682420</v>
      </c>
      <c r="I205" t="s">
        <v>275</v>
      </c>
    </row>
    <row r="206" spans="1:9" x14ac:dyDescent="0.25">
      <c r="A206" t="s">
        <v>2403</v>
      </c>
      <c r="B206" t="s">
        <v>294</v>
      </c>
      <c r="C206" t="s">
        <v>286</v>
      </c>
      <c r="D206">
        <v>0.11849999999999999</v>
      </c>
      <c r="E206">
        <v>0.78869999999999996</v>
      </c>
      <c r="F206">
        <v>0.1023</v>
      </c>
      <c r="G206" s="19">
        <v>1.2970000000000001E-14</v>
      </c>
      <c r="H206">
        <v>690018</v>
      </c>
      <c r="I206" t="s">
        <v>275</v>
      </c>
    </row>
    <row r="207" spans="1:9" x14ac:dyDescent="0.25">
      <c r="A207" t="s">
        <v>5298</v>
      </c>
      <c r="B207" t="s">
        <v>282</v>
      </c>
      <c r="C207" t="s">
        <v>283</v>
      </c>
      <c r="D207">
        <v>0.1255</v>
      </c>
      <c r="E207">
        <v>0.98</v>
      </c>
      <c r="F207">
        <v>0.1069</v>
      </c>
      <c r="G207" s="19">
        <v>4.992E-20</v>
      </c>
      <c r="H207">
        <v>638807</v>
      </c>
      <c r="I207" t="s">
        <v>275</v>
      </c>
    </row>
    <row r="208" spans="1:9" x14ac:dyDescent="0.25">
      <c r="A208" t="s">
        <v>2483</v>
      </c>
      <c r="B208" t="s">
        <v>282</v>
      </c>
      <c r="C208" t="s">
        <v>286</v>
      </c>
      <c r="D208">
        <v>7.4999999999999997E-3</v>
      </c>
      <c r="E208">
        <v>-2.7275999999999998</v>
      </c>
      <c r="F208">
        <v>0.39169999999999999</v>
      </c>
      <c r="G208" s="19">
        <v>3.3099999999999998E-12</v>
      </c>
      <c r="H208">
        <v>604463</v>
      </c>
      <c r="I208" t="s">
        <v>275</v>
      </c>
    </row>
    <row r="209" spans="1:9" x14ac:dyDescent="0.25">
      <c r="A209" t="s">
        <v>2974</v>
      </c>
      <c r="B209" t="s">
        <v>282</v>
      </c>
      <c r="C209" t="s">
        <v>283</v>
      </c>
      <c r="D209">
        <v>0.42370000000000002</v>
      </c>
      <c r="E209">
        <v>-0.44350000000000001</v>
      </c>
      <c r="F209">
        <v>6.1699999999999998E-2</v>
      </c>
      <c r="G209" s="19">
        <v>6.4150000000000004E-13</v>
      </c>
      <c r="H209">
        <v>718920</v>
      </c>
      <c r="I209" t="s">
        <v>275</v>
      </c>
    </row>
    <row r="210" spans="1:9" x14ac:dyDescent="0.25">
      <c r="A210" t="s">
        <v>2367</v>
      </c>
      <c r="B210" t="s">
        <v>294</v>
      </c>
      <c r="C210" t="s">
        <v>286</v>
      </c>
      <c r="D210">
        <v>0.90369999999999995</v>
      </c>
      <c r="E210">
        <v>0.87739999999999996</v>
      </c>
      <c r="F210">
        <v>0.1108</v>
      </c>
      <c r="G210" s="19">
        <v>2.3600000000000001E-15</v>
      </c>
      <c r="H210">
        <v>666895</v>
      </c>
      <c r="I210" t="s">
        <v>275</v>
      </c>
    </row>
    <row r="211" spans="1:9" x14ac:dyDescent="0.25">
      <c r="A211" t="s">
        <v>5260</v>
      </c>
      <c r="B211" t="s">
        <v>294</v>
      </c>
      <c r="C211" t="s">
        <v>283</v>
      </c>
      <c r="D211">
        <v>0.97199999999999998</v>
      </c>
      <c r="E211">
        <v>-2.2223000000000002</v>
      </c>
      <c r="F211">
        <v>0.19239999999999999</v>
      </c>
      <c r="G211" s="19">
        <v>7.4040000000000004E-31</v>
      </c>
      <c r="H211">
        <v>692005</v>
      </c>
      <c r="I211" t="s">
        <v>275</v>
      </c>
    </row>
    <row r="212" spans="1:9" x14ac:dyDescent="0.25">
      <c r="A212" t="s">
        <v>5474</v>
      </c>
      <c r="B212" t="s">
        <v>283</v>
      </c>
      <c r="C212" t="s">
        <v>286</v>
      </c>
      <c r="D212">
        <v>2.3699999999999999E-2</v>
      </c>
      <c r="E212">
        <v>-1.2834000000000001</v>
      </c>
      <c r="F212">
        <v>0.21190000000000001</v>
      </c>
      <c r="G212" s="19">
        <v>1.395E-9</v>
      </c>
      <c r="H212">
        <v>680707</v>
      </c>
      <c r="I212" t="s">
        <v>275</v>
      </c>
    </row>
    <row r="213" spans="1:9" x14ac:dyDescent="0.25">
      <c r="A213" t="s">
        <v>2582</v>
      </c>
      <c r="B213" t="s">
        <v>282</v>
      </c>
      <c r="C213" t="s">
        <v>283</v>
      </c>
      <c r="D213">
        <v>2.29E-2</v>
      </c>
      <c r="E213">
        <v>-1.4642999999999999</v>
      </c>
      <c r="F213">
        <v>0.22550000000000001</v>
      </c>
      <c r="G213" s="19">
        <v>8.4420000000000004E-11</v>
      </c>
      <c r="H213">
        <v>680571</v>
      </c>
      <c r="I213" t="s">
        <v>275</v>
      </c>
    </row>
    <row r="214" spans="1:9" x14ac:dyDescent="0.25">
      <c r="A214" t="s">
        <v>6449</v>
      </c>
      <c r="B214" t="s">
        <v>283</v>
      </c>
      <c r="C214" t="s">
        <v>286</v>
      </c>
      <c r="D214">
        <v>0.2586</v>
      </c>
      <c r="E214">
        <v>-0.44130000000000003</v>
      </c>
      <c r="F214">
        <v>7.0199999999999999E-2</v>
      </c>
      <c r="G214" s="19">
        <v>3.3310000000000002E-10</v>
      </c>
      <c r="H214">
        <v>710704</v>
      </c>
      <c r="I214" t="s">
        <v>275</v>
      </c>
    </row>
    <row r="215" spans="1:9" x14ac:dyDescent="0.25">
      <c r="A215" t="s">
        <v>1987</v>
      </c>
      <c r="B215" t="s">
        <v>294</v>
      </c>
      <c r="C215" t="s">
        <v>282</v>
      </c>
      <c r="D215">
        <v>0.46460000000000001</v>
      </c>
      <c r="E215">
        <v>-0.71779999999999999</v>
      </c>
      <c r="F215">
        <v>6.0400000000000002E-2</v>
      </c>
      <c r="G215" s="19">
        <v>1.5249999999999999E-32</v>
      </c>
      <c r="H215">
        <v>709322</v>
      </c>
      <c r="I215" t="s">
        <v>275</v>
      </c>
    </row>
    <row r="216" spans="1:9" x14ac:dyDescent="0.25">
      <c r="A216" t="s">
        <v>6450</v>
      </c>
      <c r="B216" t="s">
        <v>294</v>
      </c>
      <c r="C216" t="s">
        <v>286</v>
      </c>
      <c r="D216">
        <v>0.13070000000000001</v>
      </c>
      <c r="E216">
        <v>0.72650000000000003</v>
      </c>
      <c r="F216">
        <v>0.10249999999999999</v>
      </c>
      <c r="G216" s="19">
        <v>1.3479999999999999E-12</v>
      </c>
      <c r="H216">
        <v>712490</v>
      </c>
      <c r="I216" t="s">
        <v>275</v>
      </c>
    </row>
    <row r="217" spans="1:9" x14ac:dyDescent="0.25">
      <c r="A217" t="s">
        <v>5241</v>
      </c>
      <c r="B217" t="s">
        <v>283</v>
      </c>
      <c r="C217" t="s">
        <v>286</v>
      </c>
      <c r="D217">
        <v>0.56420000000000003</v>
      </c>
      <c r="E217">
        <v>-0.67530000000000001</v>
      </c>
      <c r="F217">
        <v>5.96E-2</v>
      </c>
      <c r="G217" s="19">
        <v>9.1639999999999998E-30</v>
      </c>
      <c r="H217">
        <v>718594</v>
      </c>
      <c r="I217" t="s">
        <v>275</v>
      </c>
    </row>
    <row r="218" spans="1:9" x14ac:dyDescent="0.25">
      <c r="A218" t="s">
        <v>6451</v>
      </c>
      <c r="B218" t="s">
        <v>283</v>
      </c>
      <c r="C218" t="s">
        <v>286</v>
      </c>
      <c r="D218">
        <v>0.54239999999999999</v>
      </c>
      <c r="E218">
        <v>-1.0904</v>
      </c>
      <c r="F218">
        <v>6.0499999999999998E-2</v>
      </c>
      <c r="G218" s="19">
        <v>9.9819999999999995E-73</v>
      </c>
      <c r="H218">
        <v>726135</v>
      </c>
      <c r="I218" t="s">
        <v>275</v>
      </c>
    </row>
    <row r="219" spans="1:9" x14ac:dyDescent="0.25">
      <c r="A219" t="s">
        <v>2588</v>
      </c>
      <c r="B219" t="s">
        <v>294</v>
      </c>
      <c r="C219" t="s">
        <v>286</v>
      </c>
      <c r="D219">
        <v>1.9E-2</v>
      </c>
      <c r="E219">
        <v>1.8241000000000001</v>
      </c>
      <c r="F219">
        <v>0.25640000000000002</v>
      </c>
      <c r="G219" s="19">
        <v>1.1289999999999999E-12</v>
      </c>
      <c r="H219">
        <v>676566</v>
      </c>
      <c r="I219" t="s">
        <v>275</v>
      </c>
    </row>
    <row r="220" spans="1:9" x14ac:dyDescent="0.25">
      <c r="A220" t="s">
        <v>2387</v>
      </c>
      <c r="B220" t="s">
        <v>282</v>
      </c>
      <c r="C220" t="s">
        <v>283</v>
      </c>
      <c r="D220">
        <v>6.2799999999999995E-2</v>
      </c>
      <c r="E220">
        <v>-0.90659999999999996</v>
      </c>
      <c r="F220">
        <v>0.1235</v>
      </c>
      <c r="G220" s="19">
        <v>2.094E-13</v>
      </c>
      <c r="H220">
        <v>716250</v>
      </c>
      <c r="I220" t="s">
        <v>275</v>
      </c>
    </row>
    <row r="221" spans="1:9" x14ac:dyDescent="0.25">
      <c r="A221" t="s">
        <v>2376</v>
      </c>
      <c r="B221" t="s">
        <v>282</v>
      </c>
      <c r="C221" t="s">
        <v>283</v>
      </c>
      <c r="D221">
        <v>0.36549999999999999</v>
      </c>
      <c r="E221">
        <v>0.47360000000000002</v>
      </c>
      <c r="F221">
        <v>6.2199999999999998E-2</v>
      </c>
      <c r="G221" s="19">
        <v>2.6880000000000001E-14</v>
      </c>
      <c r="H221">
        <v>729984</v>
      </c>
      <c r="I221" t="s">
        <v>275</v>
      </c>
    </row>
    <row r="222" spans="1:9" x14ac:dyDescent="0.25">
      <c r="A222" t="s">
        <v>6452</v>
      </c>
      <c r="B222" t="s">
        <v>294</v>
      </c>
      <c r="C222" t="s">
        <v>282</v>
      </c>
      <c r="D222">
        <v>0.1173</v>
      </c>
      <c r="E222">
        <v>-4.3648999999999996</v>
      </c>
      <c r="F222">
        <v>0.10680000000000001</v>
      </c>
      <c r="G222" s="19" t="s">
        <v>6453</v>
      </c>
      <c r="H222">
        <v>706469</v>
      </c>
      <c r="I222" t="s">
        <v>275</v>
      </c>
    </row>
    <row r="223" spans="1:9" x14ac:dyDescent="0.25">
      <c r="A223" t="s">
        <v>875</v>
      </c>
      <c r="B223" t="s">
        <v>282</v>
      </c>
      <c r="C223" t="s">
        <v>283</v>
      </c>
      <c r="D223">
        <v>1.3899999999999999E-2</v>
      </c>
      <c r="E223">
        <v>6.0124000000000004</v>
      </c>
      <c r="F223">
        <v>0.27500000000000002</v>
      </c>
      <c r="G223" s="19">
        <v>6.2200000000000004E-106</v>
      </c>
      <c r="H223">
        <v>656490</v>
      </c>
      <c r="I223" t="s">
        <v>275</v>
      </c>
    </row>
    <row r="224" spans="1:9" x14ac:dyDescent="0.25">
      <c r="A224" t="s">
        <v>1959</v>
      </c>
      <c r="B224" t="s">
        <v>282</v>
      </c>
      <c r="C224" t="s">
        <v>283</v>
      </c>
      <c r="D224">
        <v>9.6600000000000005E-2</v>
      </c>
      <c r="E224">
        <v>1.3012999999999999</v>
      </c>
      <c r="F224">
        <v>0.1013</v>
      </c>
      <c r="G224" s="19">
        <v>9.5249999999999994E-38</v>
      </c>
      <c r="H224">
        <v>718024</v>
      </c>
      <c r="I224" t="s">
        <v>275</v>
      </c>
    </row>
    <row r="225" spans="1:9" x14ac:dyDescent="0.25">
      <c r="A225" t="s">
        <v>2454</v>
      </c>
      <c r="B225" t="s">
        <v>282</v>
      </c>
      <c r="C225" t="s">
        <v>283</v>
      </c>
      <c r="D225">
        <v>0.29930000000000001</v>
      </c>
      <c r="E225">
        <v>-0.47249999999999998</v>
      </c>
      <c r="F225">
        <v>6.6100000000000006E-2</v>
      </c>
      <c r="G225" s="19">
        <v>8.543E-13</v>
      </c>
      <c r="H225">
        <v>706462</v>
      </c>
      <c r="I225" t="s">
        <v>275</v>
      </c>
    </row>
    <row r="226" spans="1:9" x14ac:dyDescent="0.25">
      <c r="A226" t="s">
        <v>6454</v>
      </c>
      <c r="B226" t="s">
        <v>283</v>
      </c>
      <c r="C226" t="s">
        <v>286</v>
      </c>
      <c r="D226">
        <v>0.3473</v>
      </c>
      <c r="E226">
        <v>-0.40910000000000002</v>
      </c>
      <c r="F226">
        <v>6.3100000000000003E-2</v>
      </c>
      <c r="G226" s="19">
        <v>9.1040000000000003E-11</v>
      </c>
      <c r="H226">
        <v>721149</v>
      </c>
      <c r="I226" t="s">
        <v>275</v>
      </c>
    </row>
    <row r="227" spans="1:9" x14ac:dyDescent="0.25">
      <c r="A227" t="s">
        <v>920</v>
      </c>
      <c r="B227" t="s">
        <v>283</v>
      </c>
      <c r="C227" t="s">
        <v>286</v>
      </c>
      <c r="D227">
        <v>0.22550000000000001</v>
      </c>
      <c r="E227">
        <v>0.68659999999999999</v>
      </c>
      <c r="F227">
        <v>7.9500000000000001E-2</v>
      </c>
      <c r="G227" s="19">
        <v>5.9529999999999998E-18</v>
      </c>
      <c r="H227">
        <v>706588</v>
      </c>
      <c r="I227" t="s">
        <v>275</v>
      </c>
    </row>
    <row r="228" spans="1:9" x14ac:dyDescent="0.25">
      <c r="A228" t="s">
        <v>4841</v>
      </c>
      <c r="B228" t="s">
        <v>1551</v>
      </c>
      <c r="C228" t="s">
        <v>283</v>
      </c>
      <c r="D228">
        <v>0.69010000000000005</v>
      </c>
      <c r="E228">
        <v>0.63549999999999995</v>
      </c>
      <c r="F228">
        <v>7.7299999999999994E-2</v>
      </c>
      <c r="G228" s="19">
        <v>1.949E-16</v>
      </c>
      <c r="H228">
        <v>660528</v>
      </c>
      <c r="I228" t="s">
        <v>275</v>
      </c>
    </row>
    <row r="229" spans="1:9" x14ac:dyDescent="0.25">
      <c r="A229" t="s">
        <v>2580</v>
      </c>
      <c r="B229" t="s">
        <v>294</v>
      </c>
      <c r="C229" t="s">
        <v>286</v>
      </c>
      <c r="D229">
        <v>0.25919999999999999</v>
      </c>
      <c r="E229">
        <v>0.45960000000000001</v>
      </c>
      <c r="F229">
        <v>6.8400000000000002E-2</v>
      </c>
      <c r="G229" s="19">
        <v>1.822E-11</v>
      </c>
      <c r="H229">
        <v>719020</v>
      </c>
      <c r="I229" t="s">
        <v>275</v>
      </c>
    </row>
    <row r="230" spans="1:9" x14ac:dyDescent="0.25">
      <c r="A230" t="s">
        <v>6455</v>
      </c>
      <c r="B230" t="s">
        <v>283</v>
      </c>
      <c r="C230" t="s">
        <v>286</v>
      </c>
      <c r="D230">
        <v>0.4224</v>
      </c>
      <c r="E230">
        <v>0.3654</v>
      </c>
      <c r="F230">
        <v>6.0199999999999997E-2</v>
      </c>
      <c r="G230" s="19">
        <v>1.3069999999999999E-9</v>
      </c>
      <c r="H230">
        <v>729984</v>
      </c>
      <c r="I230" t="s">
        <v>275</v>
      </c>
    </row>
    <row r="231" spans="1:9" x14ac:dyDescent="0.25">
      <c r="A231" t="s">
        <v>5375</v>
      </c>
      <c r="B231" t="s">
        <v>282</v>
      </c>
      <c r="C231" t="s">
        <v>283</v>
      </c>
      <c r="D231">
        <v>0.95889999999999997</v>
      </c>
      <c r="E231">
        <v>1.1639999999999999</v>
      </c>
      <c r="F231">
        <v>0.1583</v>
      </c>
      <c r="G231" s="19">
        <v>1.968E-13</v>
      </c>
      <c r="H231">
        <v>684069</v>
      </c>
      <c r="I231" t="s">
        <v>275</v>
      </c>
    </row>
    <row r="232" spans="1:9" x14ac:dyDescent="0.25">
      <c r="A232" t="s">
        <v>6456</v>
      </c>
      <c r="B232" t="s">
        <v>282</v>
      </c>
      <c r="C232" t="s">
        <v>286</v>
      </c>
      <c r="D232">
        <v>0.85489999999999999</v>
      </c>
      <c r="E232">
        <v>0.55389999999999995</v>
      </c>
      <c r="F232">
        <v>8.5500000000000007E-2</v>
      </c>
      <c r="G232" s="19">
        <v>9.0689999999999999E-11</v>
      </c>
      <c r="H232">
        <v>718490</v>
      </c>
      <c r="I232" t="s">
        <v>275</v>
      </c>
    </row>
    <row r="233" spans="1:9" x14ac:dyDescent="0.25">
      <c r="A233" t="s">
        <v>2093</v>
      </c>
      <c r="B233" t="s">
        <v>294</v>
      </c>
      <c r="C233" t="s">
        <v>286</v>
      </c>
      <c r="D233">
        <v>0.90990000000000004</v>
      </c>
      <c r="E233">
        <v>1.1205000000000001</v>
      </c>
      <c r="F233">
        <v>0.1116</v>
      </c>
      <c r="G233" s="19">
        <v>1.044E-23</v>
      </c>
      <c r="H233">
        <v>706908</v>
      </c>
      <c r="I233" t="s">
        <v>275</v>
      </c>
    </row>
    <row r="234" spans="1:9" x14ac:dyDescent="0.25">
      <c r="A234" t="s">
        <v>2907</v>
      </c>
      <c r="B234" t="s">
        <v>282</v>
      </c>
      <c r="C234" t="s">
        <v>283</v>
      </c>
      <c r="D234">
        <v>4.8099999999999997E-2</v>
      </c>
      <c r="E234">
        <v>-1.6536999999999999</v>
      </c>
      <c r="F234">
        <v>0.1492</v>
      </c>
      <c r="G234" s="19">
        <v>1.4650000000000001E-28</v>
      </c>
      <c r="H234">
        <v>694352</v>
      </c>
      <c r="I234" t="s">
        <v>275</v>
      </c>
    </row>
    <row r="235" spans="1:9" x14ac:dyDescent="0.25">
      <c r="A235" t="s">
        <v>2755</v>
      </c>
      <c r="B235" t="s">
        <v>294</v>
      </c>
      <c r="C235" t="s">
        <v>286</v>
      </c>
      <c r="D235">
        <v>0.879</v>
      </c>
      <c r="E235">
        <v>-0.60760000000000003</v>
      </c>
      <c r="F235">
        <v>9.6000000000000002E-2</v>
      </c>
      <c r="G235" s="19">
        <v>2.4699999999999997E-10</v>
      </c>
      <c r="H235">
        <v>697476</v>
      </c>
      <c r="I235" t="s">
        <v>275</v>
      </c>
    </row>
    <row r="236" spans="1:9" x14ac:dyDescent="0.25">
      <c r="A236" t="s">
        <v>2810</v>
      </c>
      <c r="B236" t="s">
        <v>294</v>
      </c>
      <c r="C236" t="s">
        <v>286</v>
      </c>
      <c r="D236">
        <v>1.4800000000000001E-2</v>
      </c>
      <c r="E236">
        <v>1.7277</v>
      </c>
      <c r="F236">
        <v>0.2646</v>
      </c>
      <c r="G236" s="19">
        <v>6.5750000000000006E-11</v>
      </c>
      <c r="H236">
        <v>679056</v>
      </c>
      <c r="I236" t="s">
        <v>275</v>
      </c>
    </row>
    <row r="237" spans="1:9" x14ac:dyDescent="0.25">
      <c r="A237" t="s">
        <v>2102</v>
      </c>
      <c r="B237" t="s">
        <v>294</v>
      </c>
      <c r="C237" t="s">
        <v>286</v>
      </c>
      <c r="D237">
        <v>0.49070000000000003</v>
      </c>
      <c r="E237">
        <v>0.59699999999999998</v>
      </c>
      <c r="F237">
        <v>5.8599999999999999E-2</v>
      </c>
      <c r="G237" s="19">
        <v>2.3599999999999999E-24</v>
      </c>
      <c r="H237">
        <v>728755</v>
      </c>
      <c r="I237" t="s">
        <v>275</v>
      </c>
    </row>
    <row r="238" spans="1:9" x14ac:dyDescent="0.25">
      <c r="A238" t="s">
        <v>2589</v>
      </c>
      <c r="B238" t="s">
        <v>294</v>
      </c>
      <c r="C238" t="s">
        <v>286</v>
      </c>
      <c r="D238">
        <v>1.2999999999999999E-3</v>
      </c>
      <c r="E238">
        <v>-7.4424000000000001</v>
      </c>
      <c r="F238">
        <v>1.1496</v>
      </c>
      <c r="G238" s="19">
        <v>9.5620000000000002E-11</v>
      </c>
      <c r="H238">
        <v>531056</v>
      </c>
      <c r="I238" t="s">
        <v>275</v>
      </c>
    </row>
    <row r="239" spans="1:9" x14ac:dyDescent="0.25">
      <c r="A239" t="s">
        <v>2372</v>
      </c>
      <c r="B239" t="s">
        <v>294</v>
      </c>
      <c r="C239" t="s">
        <v>286</v>
      </c>
      <c r="D239">
        <v>0.64680000000000004</v>
      </c>
      <c r="E239">
        <v>0.49469999999999997</v>
      </c>
      <c r="F239">
        <v>6.4899999999999999E-2</v>
      </c>
      <c r="G239" s="19">
        <v>2.443E-14</v>
      </c>
      <c r="H239">
        <v>708530</v>
      </c>
      <c r="I239" t="s">
        <v>275</v>
      </c>
    </row>
    <row r="240" spans="1:9" x14ac:dyDescent="0.25">
      <c r="A240" t="s">
        <v>6457</v>
      </c>
      <c r="B240" t="s">
        <v>294</v>
      </c>
      <c r="C240" t="s">
        <v>282</v>
      </c>
      <c r="D240">
        <v>3.7199999999999997E-2</v>
      </c>
      <c r="E240">
        <v>-1.0904</v>
      </c>
      <c r="F240">
        <v>0.17019999999999999</v>
      </c>
      <c r="G240" s="19">
        <v>1.4860000000000001E-10</v>
      </c>
      <c r="H240">
        <v>693610</v>
      </c>
      <c r="I240" t="s">
        <v>275</v>
      </c>
    </row>
    <row r="241" spans="1:9" x14ac:dyDescent="0.25">
      <c r="A241" t="s">
        <v>2087</v>
      </c>
      <c r="B241" t="s">
        <v>2088</v>
      </c>
      <c r="C241" t="s">
        <v>283</v>
      </c>
      <c r="D241">
        <v>0.65869999999999995</v>
      </c>
      <c r="E241">
        <v>0.72640000000000005</v>
      </c>
      <c r="F241">
        <v>7.1499999999999994E-2</v>
      </c>
      <c r="G241" s="19">
        <v>3.1089999999999998E-24</v>
      </c>
      <c r="H241">
        <v>650772</v>
      </c>
      <c r="I241" t="s">
        <v>275</v>
      </c>
    </row>
    <row r="242" spans="1:9" x14ac:dyDescent="0.25">
      <c r="A242" t="s">
        <v>6458</v>
      </c>
      <c r="B242" t="s">
        <v>282</v>
      </c>
      <c r="C242" t="s">
        <v>283</v>
      </c>
      <c r="D242">
        <v>0.98240000000000005</v>
      </c>
      <c r="E242">
        <v>-1.5004</v>
      </c>
      <c r="F242">
        <v>0.24429999999999999</v>
      </c>
      <c r="G242" s="19">
        <v>8.2020000000000002E-10</v>
      </c>
      <c r="H242">
        <v>678523</v>
      </c>
      <c r="I242" t="s">
        <v>275</v>
      </c>
    </row>
    <row r="243" spans="1:9" x14ac:dyDescent="0.25">
      <c r="A243" t="s">
        <v>568</v>
      </c>
      <c r="B243" t="s">
        <v>282</v>
      </c>
      <c r="C243" t="s">
        <v>283</v>
      </c>
      <c r="D243">
        <v>5.0999999999999997E-2</v>
      </c>
      <c r="E243">
        <v>-0.98460000000000003</v>
      </c>
      <c r="F243">
        <v>0.1512</v>
      </c>
      <c r="G243" s="19">
        <v>7.4720000000000002E-11</v>
      </c>
      <c r="H243">
        <v>675017</v>
      </c>
      <c r="I243" t="s">
        <v>275</v>
      </c>
    </row>
    <row r="244" spans="1:9" x14ac:dyDescent="0.25">
      <c r="A244" t="s">
        <v>2234</v>
      </c>
      <c r="B244" t="s">
        <v>282</v>
      </c>
      <c r="C244" t="s">
        <v>283</v>
      </c>
      <c r="D244">
        <v>0.33379999999999999</v>
      </c>
      <c r="E244">
        <v>-0.6099</v>
      </c>
      <c r="F244">
        <v>7.22E-2</v>
      </c>
      <c r="G244" s="19">
        <v>2.9649999999999999E-17</v>
      </c>
      <c r="H244">
        <v>650132</v>
      </c>
      <c r="I244" t="s">
        <v>275</v>
      </c>
    </row>
    <row r="245" spans="1:9" x14ac:dyDescent="0.25">
      <c r="A245" t="s">
        <v>1993</v>
      </c>
      <c r="B245" t="s">
        <v>294</v>
      </c>
      <c r="C245" t="s">
        <v>286</v>
      </c>
      <c r="D245">
        <v>0.73089999999999999</v>
      </c>
      <c r="E245">
        <v>0.81169999999999998</v>
      </c>
      <c r="F245">
        <v>6.7299999999999999E-2</v>
      </c>
      <c r="G245" s="19">
        <v>1.88E-33</v>
      </c>
      <c r="H245">
        <v>709137</v>
      </c>
      <c r="I245" t="s">
        <v>275</v>
      </c>
    </row>
    <row r="246" spans="1:9" x14ac:dyDescent="0.25">
      <c r="A246" t="s">
        <v>5206</v>
      </c>
      <c r="B246" t="s">
        <v>294</v>
      </c>
      <c r="C246" t="s">
        <v>286</v>
      </c>
      <c r="D246">
        <v>4.7999999999999996E-3</v>
      </c>
      <c r="E246">
        <v>-9.6960999999999995</v>
      </c>
      <c r="F246">
        <v>0.56110000000000004</v>
      </c>
      <c r="G246" s="19">
        <v>6.473E-67</v>
      </c>
      <c r="H246">
        <v>582589</v>
      </c>
      <c r="I246" t="s">
        <v>275</v>
      </c>
    </row>
    <row r="247" spans="1:9" x14ac:dyDescent="0.25">
      <c r="A247" t="s">
        <v>2455</v>
      </c>
      <c r="B247" t="s">
        <v>282</v>
      </c>
      <c r="C247" t="s">
        <v>283</v>
      </c>
      <c r="D247">
        <v>0.1429</v>
      </c>
      <c r="E247">
        <v>-0.78439999999999999</v>
      </c>
      <c r="F247">
        <v>0.1077</v>
      </c>
      <c r="G247" s="19">
        <v>3.1839999999999999E-13</v>
      </c>
      <c r="H247">
        <v>719137</v>
      </c>
      <c r="I247" t="s">
        <v>275</v>
      </c>
    </row>
    <row r="248" spans="1:9" x14ac:dyDescent="0.25">
      <c r="A248" t="s">
        <v>6459</v>
      </c>
      <c r="B248" t="s">
        <v>282</v>
      </c>
      <c r="C248" t="s">
        <v>283</v>
      </c>
      <c r="D248">
        <v>0.85489999999999999</v>
      </c>
      <c r="E248">
        <v>0.69930000000000003</v>
      </c>
      <c r="F248">
        <v>8.5500000000000007E-2</v>
      </c>
      <c r="G248" s="19">
        <v>2.7969999999999999E-16</v>
      </c>
      <c r="H248">
        <v>720807</v>
      </c>
      <c r="I248" t="s">
        <v>275</v>
      </c>
    </row>
    <row r="249" spans="1:9" x14ac:dyDescent="0.25">
      <c r="A249" t="s">
        <v>2927</v>
      </c>
      <c r="B249" t="s">
        <v>294</v>
      </c>
      <c r="C249" t="s">
        <v>283</v>
      </c>
      <c r="D249">
        <v>0.36520000000000002</v>
      </c>
      <c r="E249">
        <v>-0.55520000000000003</v>
      </c>
      <c r="F249">
        <v>6.1699999999999998E-2</v>
      </c>
      <c r="G249" s="19">
        <v>2.4309999999999998E-19</v>
      </c>
      <c r="H249">
        <v>728169</v>
      </c>
      <c r="I249" t="s">
        <v>275</v>
      </c>
    </row>
    <row r="250" spans="1:9" x14ac:dyDescent="0.25">
      <c r="A250" t="s">
        <v>2304</v>
      </c>
      <c r="B250" t="s">
        <v>294</v>
      </c>
      <c r="C250" t="s">
        <v>286</v>
      </c>
      <c r="D250">
        <v>0.88400000000000001</v>
      </c>
      <c r="E250">
        <v>0.77810000000000001</v>
      </c>
      <c r="F250">
        <v>9.8100000000000007E-2</v>
      </c>
      <c r="G250" s="19">
        <v>2.2270000000000001E-15</v>
      </c>
      <c r="H250">
        <v>716703</v>
      </c>
      <c r="I250" t="s">
        <v>275</v>
      </c>
    </row>
    <row r="251" spans="1:9" x14ac:dyDescent="0.25">
      <c r="A251" t="s">
        <v>5292</v>
      </c>
      <c r="B251" t="s">
        <v>282</v>
      </c>
      <c r="C251" t="s">
        <v>283</v>
      </c>
      <c r="D251">
        <v>0.97419999999999995</v>
      </c>
      <c r="E251">
        <v>-2.0270999999999999</v>
      </c>
      <c r="F251">
        <v>0.2026</v>
      </c>
      <c r="G251" s="19">
        <v>1.4129999999999999E-23</v>
      </c>
      <c r="H251">
        <v>689043</v>
      </c>
      <c r="I251" t="s">
        <v>275</v>
      </c>
    </row>
    <row r="252" spans="1:9" x14ac:dyDescent="0.25">
      <c r="A252" t="s">
        <v>2896</v>
      </c>
      <c r="B252" t="s">
        <v>294</v>
      </c>
      <c r="C252" t="s">
        <v>286</v>
      </c>
      <c r="D252">
        <v>0.49890000000000001</v>
      </c>
      <c r="E252">
        <v>1.0179</v>
      </c>
      <c r="F252">
        <v>5.9400000000000001E-2</v>
      </c>
      <c r="G252" s="19">
        <v>9.9579999999999992E-66</v>
      </c>
      <c r="H252">
        <v>729984</v>
      </c>
      <c r="I252" t="s">
        <v>275</v>
      </c>
    </row>
    <row r="253" spans="1:9" x14ac:dyDescent="0.25">
      <c r="A253" t="s">
        <v>2573</v>
      </c>
      <c r="B253" t="s">
        <v>282</v>
      </c>
      <c r="C253" t="s">
        <v>283</v>
      </c>
      <c r="D253">
        <v>2.5100000000000001E-2</v>
      </c>
      <c r="E253">
        <v>1.4285000000000001</v>
      </c>
      <c r="F253">
        <v>0.20419999999999999</v>
      </c>
      <c r="G253" s="19">
        <v>2.664E-12</v>
      </c>
      <c r="H253">
        <v>684818</v>
      </c>
      <c r="I253" t="s">
        <v>275</v>
      </c>
    </row>
    <row r="254" spans="1:9" x14ac:dyDescent="0.25">
      <c r="A254" t="s">
        <v>6460</v>
      </c>
      <c r="B254" t="s">
        <v>294</v>
      </c>
      <c r="C254" t="s">
        <v>286</v>
      </c>
      <c r="D254">
        <v>0.88959999999999995</v>
      </c>
      <c r="E254">
        <v>-0.93899999999999995</v>
      </c>
      <c r="F254">
        <v>9.64E-2</v>
      </c>
      <c r="G254" s="19">
        <v>1.9529999999999999E-22</v>
      </c>
      <c r="H254">
        <v>719701</v>
      </c>
      <c r="I254" t="s">
        <v>275</v>
      </c>
    </row>
    <row r="255" spans="1:9" x14ac:dyDescent="0.25">
      <c r="A255" t="s">
        <v>6461</v>
      </c>
      <c r="B255" t="s">
        <v>282</v>
      </c>
      <c r="C255" t="s">
        <v>1590</v>
      </c>
      <c r="D255">
        <v>2.1700000000000001E-2</v>
      </c>
      <c r="E255">
        <v>-4.2171000000000003</v>
      </c>
      <c r="F255">
        <v>0.37240000000000001</v>
      </c>
      <c r="G255" s="19">
        <v>9.8489999999999994E-30</v>
      </c>
      <c r="H255">
        <v>610834</v>
      </c>
      <c r="I255" t="s">
        <v>275</v>
      </c>
    </row>
    <row r="256" spans="1:9" x14ac:dyDescent="0.25">
      <c r="A256" t="s">
        <v>5317</v>
      </c>
      <c r="B256" t="s">
        <v>282</v>
      </c>
      <c r="C256" t="s">
        <v>283</v>
      </c>
      <c r="D256">
        <v>7.0300000000000001E-2</v>
      </c>
      <c r="E256">
        <v>-1.0963000000000001</v>
      </c>
      <c r="F256">
        <v>0.12509999999999999</v>
      </c>
      <c r="G256" s="19">
        <v>1.8449999999999998E-18</v>
      </c>
      <c r="H256">
        <v>702581</v>
      </c>
      <c r="I256" t="s">
        <v>275</v>
      </c>
    </row>
    <row r="257" spans="1:9" x14ac:dyDescent="0.25">
      <c r="A257" t="s">
        <v>6462</v>
      </c>
      <c r="B257" t="s">
        <v>294</v>
      </c>
      <c r="C257" t="s">
        <v>286</v>
      </c>
      <c r="D257">
        <v>0.1211</v>
      </c>
      <c r="E257">
        <v>2.5937000000000001</v>
      </c>
      <c r="F257">
        <v>0.36199999999999999</v>
      </c>
      <c r="G257" s="19">
        <v>7.7430000000000004E-13</v>
      </c>
      <c r="H257">
        <v>64987</v>
      </c>
      <c r="I257" t="s">
        <v>275</v>
      </c>
    </row>
    <row r="258" spans="1:9" x14ac:dyDescent="0.25">
      <c r="A258" t="s">
        <v>6463</v>
      </c>
      <c r="B258" t="s">
        <v>294</v>
      </c>
      <c r="C258" t="s">
        <v>283</v>
      </c>
      <c r="D258">
        <v>5.6500000000000002E-2</v>
      </c>
      <c r="E258">
        <v>-3.6705000000000001</v>
      </c>
      <c r="F258">
        <v>0.14119999999999999</v>
      </c>
      <c r="G258" s="19">
        <v>4.89E-149</v>
      </c>
      <c r="H258">
        <v>716267</v>
      </c>
      <c r="I258" t="s">
        <v>275</v>
      </c>
    </row>
    <row r="259" spans="1:9" x14ac:dyDescent="0.25">
      <c r="A259" t="s">
        <v>5261</v>
      </c>
      <c r="B259" t="s">
        <v>283</v>
      </c>
      <c r="C259" t="s">
        <v>286</v>
      </c>
      <c r="D259">
        <v>0.96250000000000002</v>
      </c>
      <c r="E259">
        <v>1.6896</v>
      </c>
      <c r="F259">
        <v>0.16639999999999999</v>
      </c>
      <c r="G259" s="19">
        <v>3.1699999999999998E-24</v>
      </c>
      <c r="H259">
        <v>685134</v>
      </c>
      <c r="I259" t="s">
        <v>275</v>
      </c>
    </row>
    <row r="260" spans="1:9" x14ac:dyDescent="0.25">
      <c r="A260" t="s">
        <v>6464</v>
      </c>
      <c r="B260" t="s">
        <v>294</v>
      </c>
      <c r="C260" t="s">
        <v>286</v>
      </c>
      <c r="D260">
        <v>0.90229999999999999</v>
      </c>
      <c r="E260">
        <v>1.1677</v>
      </c>
      <c r="F260">
        <v>0.1053</v>
      </c>
      <c r="G260" s="19">
        <v>1.4399999999999999E-28</v>
      </c>
      <c r="H260">
        <v>711261</v>
      </c>
      <c r="I260" t="s">
        <v>275</v>
      </c>
    </row>
    <row r="261" spans="1:9" x14ac:dyDescent="0.25">
      <c r="A261" t="s">
        <v>2338</v>
      </c>
      <c r="B261" t="s">
        <v>294</v>
      </c>
      <c r="C261" t="s">
        <v>283</v>
      </c>
      <c r="D261">
        <v>0.21590000000000001</v>
      </c>
      <c r="E261">
        <v>-0.55359999999999998</v>
      </c>
      <c r="F261">
        <v>7.17E-2</v>
      </c>
      <c r="G261" s="19">
        <v>1.192E-14</v>
      </c>
      <c r="H261">
        <v>719817</v>
      </c>
      <c r="I261" t="s">
        <v>275</v>
      </c>
    </row>
    <row r="262" spans="1:9" x14ac:dyDescent="0.25">
      <c r="A262" t="s">
        <v>2417</v>
      </c>
      <c r="B262" t="s">
        <v>282</v>
      </c>
      <c r="C262" t="s">
        <v>283</v>
      </c>
      <c r="D262">
        <v>0.25390000000000001</v>
      </c>
      <c r="E262">
        <v>-0.6744</v>
      </c>
      <c r="F262">
        <v>8.8900000000000007E-2</v>
      </c>
      <c r="G262" s="19">
        <v>3.2539999999999999E-14</v>
      </c>
      <c r="H262">
        <v>460148</v>
      </c>
      <c r="I262" t="s">
        <v>275</v>
      </c>
    </row>
    <row r="263" spans="1:9" x14ac:dyDescent="0.25">
      <c r="A263" t="s">
        <v>2237</v>
      </c>
      <c r="B263" t="s">
        <v>283</v>
      </c>
      <c r="C263" t="s">
        <v>286</v>
      </c>
      <c r="D263">
        <v>4.9299999999999997E-2</v>
      </c>
      <c r="E263">
        <v>1.3202</v>
      </c>
      <c r="F263">
        <v>0.1507</v>
      </c>
      <c r="G263" s="19">
        <v>1.9880000000000001E-18</v>
      </c>
      <c r="H263">
        <v>681396</v>
      </c>
      <c r="I263" t="s">
        <v>275</v>
      </c>
    </row>
    <row r="264" spans="1:9" x14ac:dyDescent="0.25">
      <c r="A264" t="s">
        <v>5394</v>
      </c>
      <c r="B264" t="s">
        <v>282</v>
      </c>
      <c r="C264" t="s">
        <v>283</v>
      </c>
      <c r="D264">
        <v>7.6399999999999996E-2</v>
      </c>
      <c r="E264">
        <v>0.89539999999999997</v>
      </c>
      <c r="F264">
        <v>0.1207</v>
      </c>
      <c r="G264" s="19">
        <v>1.1790000000000001E-13</v>
      </c>
      <c r="H264">
        <v>690452</v>
      </c>
      <c r="I264" t="s">
        <v>275</v>
      </c>
    </row>
    <row r="265" spans="1:9" x14ac:dyDescent="0.25">
      <c r="A265" t="s">
        <v>1887</v>
      </c>
      <c r="B265" t="s">
        <v>282</v>
      </c>
      <c r="C265" t="s">
        <v>283</v>
      </c>
      <c r="D265">
        <v>0.68200000000000005</v>
      </c>
      <c r="E265">
        <v>-1.05</v>
      </c>
      <c r="F265">
        <v>6.2899999999999998E-2</v>
      </c>
      <c r="G265" s="19">
        <v>1.272E-62</v>
      </c>
      <c r="H265">
        <v>729984</v>
      </c>
      <c r="I265" t="s">
        <v>275</v>
      </c>
    </row>
    <row r="266" spans="1:9" x14ac:dyDescent="0.25">
      <c r="A266" t="s">
        <v>2554</v>
      </c>
      <c r="B266" t="s">
        <v>282</v>
      </c>
      <c r="C266" t="s">
        <v>283</v>
      </c>
      <c r="D266">
        <v>0.69110000000000005</v>
      </c>
      <c r="E266">
        <v>-0.42970000000000003</v>
      </c>
      <c r="F266">
        <v>6.3700000000000007E-2</v>
      </c>
      <c r="G266" s="19">
        <v>1.5460000000000001E-11</v>
      </c>
      <c r="H266">
        <v>728755</v>
      </c>
      <c r="I266" t="s">
        <v>275</v>
      </c>
    </row>
    <row r="267" spans="1:9" x14ac:dyDescent="0.25">
      <c r="A267" t="s">
        <v>6465</v>
      </c>
      <c r="B267" t="s">
        <v>294</v>
      </c>
      <c r="C267" t="s">
        <v>286</v>
      </c>
      <c r="D267">
        <v>0.72719999999999996</v>
      </c>
      <c r="E267">
        <v>0.41749999999999998</v>
      </c>
      <c r="F267">
        <v>6.83E-2</v>
      </c>
      <c r="G267" s="19">
        <v>9.6970000000000007E-10</v>
      </c>
      <c r="H267">
        <v>718817</v>
      </c>
      <c r="I267" t="s">
        <v>275</v>
      </c>
    </row>
    <row r="268" spans="1:9" x14ac:dyDescent="0.25">
      <c r="A268" t="s">
        <v>2718</v>
      </c>
      <c r="B268" t="s">
        <v>294</v>
      </c>
      <c r="C268" t="s">
        <v>286</v>
      </c>
      <c r="D268">
        <v>1.9400000000000001E-2</v>
      </c>
      <c r="E268">
        <v>-1.4735</v>
      </c>
      <c r="F268">
        <v>0.2387</v>
      </c>
      <c r="G268" s="19">
        <v>6.7369999999999996E-10</v>
      </c>
      <c r="H268">
        <v>688797</v>
      </c>
      <c r="I268" t="s">
        <v>275</v>
      </c>
    </row>
    <row r="269" spans="1:9" x14ac:dyDescent="0.25">
      <c r="A269" t="s">
        <v>527</v>
      </c>
      <c r="B269" t="s">
        <v>294</v>
      </c>
      <c r="C269" t="s">
        <v>286</v>
      </c>
      <c r="D269">
        <v>0.59119999999999995</v>
      </c>
      <c r="E269">
        <v>0.50890000000000002</v>
      </c>
      <c r="F269">
        <v>6.0299999999999999E-2</v>
      </c>
      <c r="G269" s="19">
        <v>3.091E-17</v>
      </c>
      <c r="H269">
        <v>712986</v>
      </c>
      <c r="I269" t="s">
        <v>275</v>
      </c>
    </row>
    <row r="270" spans="1:9" x14ac:dyDescent="0.25">
      <c r="A270" t="s">
        <v>1407</v>
      </c>
      <c r="B270" t="s">
        <v>282</v>
      </c>
      <c r="C270" t="s">
        <v>283</v>
      </c>
      <c r="D270">
        <v>0.98880000000000001</v>
      </c>
      <c r="E270">
        <v>2.0215999999999998</v>
      </c>
      <c r="F270">
        <v>0.33510000000000001</v>
      </c>
      <c r="G270" s="19">
        <v>1.6129999999999999E-9</v>
      </c>
      <c r="H270">
        <v>651937</v>
      </c>
      <c r="I270" t="s">
        <v>275</v>
      </c>
    </row>
    <row r="271" spans="1:9" x14ac:dyDescent="0.25">
      <c r="A271" t="s">
        <v>2424</v>
      </c>
      <c r="B271" t="s">
        <v>294</v>
      </c>
      <c r="C271" t="s">
        <v>283</v>
      </c>
      <c r="D271">
        <v>0.34949999999999998</v>
      </c>
      <c r="E271">
        <v>0.45450000000000002</v>
      </c>
      <c r="F271">
        <v>6.3100000000000003E-2</v>
      </c>
      <c r="G271" s="19">
        <v>5.9680000000000004E-13</v>
      </c>
      <c r="H271">
        <v>722126</v>
      </c>
      <c r="I271" t="s">
        <v>275</v>
      </c>
    </row>
    <row r="272" spans="1:9" x14ac:dyDescent="0.25">
      <c r="A272" t="s">
        <v>5397</v>
      </c>
      <c r="B272" t="s">
        <v>294</v>
      </c>
      <c r="C272" t="s">
        <v>282</v>
      </c>
      <c r="D272">
        <v>0.94299999999999995</v>
      </c>
      <c r="E272">
        <v>0.90190000000000003</v>
      </c>
      <c r="F272">
        <v>0.13450000000000001</v>
      </c>
      <c r="G272" s="19">
        <v>2.035E-11</v>
      </c>
      <c r="H272">
        <v>703412</v>
      </c>
      <c r="I272" t="s">
        <v>275</v>
      </c>
    </row>
    <row r="273" spans="1:9" x14ac:dyDescent="0.25">
      <c r="A273" t="s">
        <v>2481</v>
      </c>
      <c r="B273" t="s">
        <v>282</v>
      </c>
      <c r="C273" t="s">
        <v>283</v>
      </c>
      <c r="D273">
        <v>0.996</v>
      </c>
      <c r="E273">
        <v>-3.6812999999999998</v>
      </c>
      <c r="F273">
        <v>0.52280000000000004</v>
      </c>
      <c r="G273" s="19">
        <v>1.8980000000000002E-12</v>
      </c>
      <c r="H273">
        <v>633333</v>
      </c>
      <c r="I273" t="s">
        <v>275</v>
      </c>
    </row>
    <row r="274" spans="1:9" x14ac:dyDescent="0.25">
      <c r="A274" t="s">
        <v>2553</v>
      </c>
      <c r="B274" t="s">
        <v>294</v>
      </c>
      <c r="C274" t="s">
        <v>282</v>
      </c>
      <c r="D274">
        <v>0.1414</v>
      </c>
      <c r="E274">
        <v>-0.58860000000000001</v>
      </c>
      <c r="F274">
        <v>8.8099999999999998E-2</v>
      </c>
      <c r="G274" s="19">
        <v>2.4000000000000001E-11</v>
      </c>
      <c r="H274">
        <v>695945</v>
      </c>
      <c r="I274" t="s">
        <v>275</v>
      </c>
    </row>
    <row r="275" spans="1:9" x14ac:dyDescent="0.25">
      <c r="A275" t="s">
        <v>6466</v>
      </c>
      <c r="B275" t="s">
        <v>282</v>
      </c>
      <c r="C275" t="s">
        <v>283</v>
      </c>
      <c r="D275">
        <v>1.29E-2</v>
      </c>
      <c r="E275">
        <v>-3.069</v>
      </c>
      <c r="F275">
        <v>0.308</v>
      </c>
      <c r="G275" s="19">
        <v>2.158E-23</v>
      </c>
      <c r="H275">
        <v>669272</v>
      </c>
      <c r="I275" t="s">
        <v>275</v>
      </c>
    </row>
    <row r="276" spans="1:9" x14ac:dyDescent="0.25">
      <c r="A276" t="s">
        <v>1855</v>
      </c>
      <c r="B276" t="s">
        <v>282</v>
      </c>
      <c r="C276" t="s">
        <v>283</v>
      </c>
      <c r="D276">
        <v>0.41070000000000001</v>
      </c>
      <c r="E276">
        <v>1.2314000000000001</v>
      </c>
      <c r="F276">
        <v>6.6600000000000006E-2</v>
      </c>
      <c r="G276" s="19">
        <v>2.9979999999999997E-76</v>
      </c>
      <c r="H276">
        <v>700013</v>
      </c>
      <c r="I276" t="s">
        <v>275</v>
      </c>
    </row>
    <row r="277" spans="1:9" x14ac:dyDescent="0.25">
      <c r="A277" t="s">
        <v>2918</v>
      </c>
      <c r="B277" t="s">
        <v>282</v>
      </c>
      <c r="C277" t="s">
        <v>283</v>
      </c>
      <c r="D277">
        <v>7.1400000000000005E-2</v>
      </c>
      <c r="E277">
        <v>1.1478999999999999</v>
      </c>
      <c r="F277">
        <v>0.1171</v>
      </c>
      <c r="G277" s="19">
        <v>1.058E-22</v>
      </c>
      <c r="H277">
        <v>715273</v>
      </c>
      <c r="I277" t="s">
        <v>275</v>
      </c>
    </row>
    <row r="278" spans="1:9" x14ac:dyDescent="0.25">
      <c r="A278" t="s">
        <v>2399</v>
      </c>
      <c r="B278" t="s">
        <v>294</v>
      </c>
      <c r="C278" t="s">
        <v>282</v>
      </c>
      <c r="D278">
        <v>0.96409999999999996</v>
      </c>
      <c r="E278">
        <v>1.2808999999999999</v>
      </c>
      <c r="F278">
        <v>0.17050000000000001</v>
      </c>
      <c r="G278" s="19">
        <v>5.7779999999999995E-14</v>
      </c>
      <c r="H278">
        <v>688675</v>
      </c>
      <c r="I278" t="s">
        <v>275</v>
      </c>
    </row>
    <row r="279" spans="1:9" x14ac:dyDescent="0.25">
      <c r="A279" t="s">
        <v>4631</v>
      </c>
      <c r="B279" t="s">
        <v>294</v>
      </c>
      <c r="C279" t="s">
        <v>286</v>
      </c>
      <c r="D279">
        <v>0.90010000000000001</v>
      </c>
      <c r="E279">
        <v>3.0474000000000001</v>
      </c>
      <c r="F279">
        <v>0.40910000000000002</v>
      </c>
      <c r="G279" s="19">
        <v>9.4319999999999996E-14</v>
      </c>
      <c r="H279">
        <v>64468</v>
      </c>
      <c r="I279" t="s">
        <v>275</v>
      </c>
    </row>
    <row r="280" spans="1:9" x14ac:dyDescent="0.25">
      <c r="A280" t="s">
        <v>2001</v>
      </c>
      <c r="B280" t="s">
        <v>282</v>
      </c>
      <c r="C280" t="s">
        <v>286</v>
      </c>
      <c r="D280">
        <v>0.1139</v>
      </c>
      <c r="E280">
        <v>-1.1861999999999999</v>
      </c>
      <c r="F280">
        <v>0.10489999999999999</v>
      </c>
      <c r="G280" s="19">
        <v>1.206E-29</v>
      </c>
      <c r="H280">
        <v>678460</v>
      </c>
      <c r="I280" t="s">
        <v>275</v>
      </c>
    </row>
    <row r="281" spans="1:9" x14ac:dyDescent="0.25">
      <c r="A281" t="s">
        <v>5227</v>
      </c>
      <c r="B281" t="s">
        <v>282</v>
      </c>
      <c r="C281" t="s">
        <v>283</v>
      </c>
      <c r="D281">
        <v>0.55669999999999997</v>
      </c>
      <c r="E281">
        <v>0.86860000000000004</v>
      </c>
      <c r="F281">
        <v>6.1600000000000002E-2</v>
      </c>
      <c r="G281" s="19">
        <v>3.6799999999999999E-45</v>
      </c>
      <c r="H281">
        <v>720819</v>
      </c>
      <c r="I281" t="s">
        <v>275</v>
      </c>
    </row>
    <row r="282" spans="1:9" x14ac:dyDescent="0.25">
      <c r="A282" t="s">
        <v>1921</v>
      </c>
      <c r="B282" t="s">
        <v>294</v>
      </c>
      <c r="C282" t="s">
        <v>286</v>
      </c>
      <c r="D282">
        <v>0.47189999999999999</v>
      </c>
      <c r="E282">
        <v>0.86209999999999998</v>
      </c>
      <c r="F282">
        <v>6.0400000000000002E-2</v>
      </c>
      <c r="G282" s="19">
        <v>3.033E-46</v>
      </c>
      <c r="H282">
        <v>726110</v>
      </c>
      <c r="I282" t="s">
        <v>275</v>
      </c>
    </row>
    <row r="283" spans="1:9" x14ac:dyDescent="0.25">
      <c r="A283" t="s">
        <v>2634</v>
      </c>
      <c r="B283" t="s">
        <v>294</v>
      </c>
      <c r="C283" t="s">
        <v>286</v>
      </c>
      <c r="D283">
        <v>3.44E-2</v>
      </c>
      <c r="E283">
        <v>1.1828000000000001</v>
      </c>
      <c r="F283">
        <v>0.18090000000000001</v>
      </c>
      <c r="G283" s="19">
        <v>6.2789999999999997E-11</v>
      </c>
      <c r="H283">
        <v>677767</v>
      </c>
      <c r="I283" t="s">
        <v>275</v>
      </c>
    </row>
    <row r="284" spans="1:9" x14ac:dyDescent="0.25">
      <c r="A284" t="s">
        <v>5421</v>
      </c>
      <c r="B284" t="s">
        <v>294</v>
      </c>
      <c r="C284" t="s">
        <v>286</v>
      </c>
      <c r="D284">
        <v>0.73719999999999997</v>
      </c>
      <c r="E284">
        <v>0.43259999999999998</v>
      </c>
      <c r="F284">
        <v>6.8599999999999994E-2</v>
      </c>
      <c r="G284" s="19">
        <v>2.8089999999999998E-10</v>
      </c>
      <c r="H284">
        <v>720716</v>
      </c>
      <c r="I284" t="s">
        <v>275</v>
      </c>
    </row>
    <row r="285" spans="1:9" x14ac:dyDescent="0.25">
      <c r="A285" t="s">
        <v>6467</v>
      </c>
      <c r="B285" t="s">
        <v>282</v>
      </c>
      <c r="C285" t="s">
        <v>283</v>
      </c>
      <c r="D285">
        <v>6.1400000000000003E-2</v>
      </c>
      <c r="E285">
        <v>0.99280000000000002</v>
      </c>
      <c r="F285">
        <v>0.16689999999999999</v>
      </c>
      <c r="G285" s="19">
        <v>2.6759999999999999E-9</v>
      </c>
      <c r="H285">
        <v>705618</v>
      </c>
      <c r="I285" t="s">
        <v>275</v>
      </c>
    </row>
    <row r="286" spans="1:9" x14ac:dyDescent="0.25">
      <c r="A286" t="s">
        <v>2675</v>
      </c>
      <c r="B286" t="s">
        <v>282</v>
      </c>
      <c r="C286" t="s">
        <v>283</v>
      </c>
      <c r="D286">
        <v>6.8099999999999994E-2</v>
      </c>
      <c r="E286">
        <v>-0.76649999999999996</v>
      </c>
      <c r="F286">
        <v>0.12429999999999999</v>
      </c>
      <c r="G286" s="19">
        <v>7.0630000000000003E-10</v>
      </c>
      <c r="H286">
        <v>705180</v>
      </c>
      <c r="I286" t="s">
        <v>275</v>
      </c>
    </row>
    <row r="287" spans="1:9" x14ac:dyDescent="0.25">
      <c r="A287" t="s">
        <v>2735</v>
      </c>
      <c r="B287" t="s">
        <v>282</v>
      </c>
      <c r="C287" t="s">
        <v>286</v>
      </c>
      <c r="D287">
        <v>0.97589999999999999</v>
      </c>
      <c r="E287">
        <v>-1.3776999999999999</v>
      </c>
      <c r="F287">
        <v>0.21299999999999999</v>
      </c>
      <c r="G287" s="19">
        <v>9.9920000000000002E-11</v>
      </c>
      <c r="H287">
        <v>667920</v>
      </c>
      <c r="I287" t="s">
        <v>275</v>
      </c>
    </row>
    <row r="288" spans="1:9" x14ac:dyDescent="0.25">
      <c r="A288" t="s">
        <v>2709</v>
      </c>
      <c r="B288" t="s">
        <v>282</v>
      </c>
      <c r="C288" t="s">
        <v>286</v>
      </c>
      <c r="D288">
        <v>0.50070000000000003</v>
      </c>
      <c r="E288">
        <v>-0.41510000000000002</v>
      </c>
      <c r="F288">
        <v>6.5799999999999997E-2</v>
      </c>
      <c r="G288" s="19">
        <v>2.786E-10</v>
      </c>
      <c r="H288">
        <v>669477</v>
      </c>
      <c r="I288" t="s">
        <v>275</v>
      </c>
    </row>
    <row r="289" spans="1:9" x14ac:dyDescent="0.25">
      <c r="A289" t="s">
        <v>2015</v>
      </c>
      <c r="B289" t="s">
        <v>294</v>
      </c>
      <c r="C289" t="s">
        <v>283</v>
      </c>
      <c r="D289">
        <v>0.72860000000000003</v>
      </c>
      <c r="E289">
        <v>0.7389</v>
      </c>
      <c r="F289">
        <v>6.6699999999999995E-2</v>
      </c>
      <c r="G289" s="19">
        <v>1.614E-28</v>
      </c>
      <c r="H289">
        <v>717758</v>
      </c>
      <c r="I289" t="s">
        <v>275</v>
      </c>
    </row>
    <row r="290" spans="1:9" x14ac:dyDescent="0.25">
      <c r="A290" t="s">
        <v>1026</v>
      </c>
      <c r="B290" t="s">
        <v>282</v>
      </c>
      <c r="C290" t="s">
        <v>286</v>
      </c>
      <c r="D290">
        <v>0.28710000000000002</v>
      </c>
      <c r="E290">
        <v>-0.51690000000000003</v>
      </c>
      <c r="F290">
        <v>6.6900000000000001E-2</v>
      </c>
      <c r="G290" s="19">
        <v>1.075E-14</v>
      </c>
      <c r="H290">
        <v>718901</v>
      </c>
      <c r="I290" t="s">
        <v>275</v>
      </c>
    </row>
    <row r="291" spans="1:9" x14ac:dyDescent="0.25">
      <c r="A291" t="s">
        <v>1923</v>
      </c>
      <c r="B291" t="s">
        <v>294</v>
      </c>
      <c r="C291" t="s">
        <v>286</v>
      </c>
      <c r="D291">
        <v>0.37690000000000001</v>
      </c>
      <c r="E291">
        <v>-0.85599999999999998</v>
      </c>
      <c r="F291">
        <v>6.1899999999999997E-2</v>
      </c>
      <c r="G291" s="19">
        <v>1.5299999999999999E-43</v>
      </c>
      <c r="H291">
        <v>727755</v>
      </c>
      <c r="I291" t="s">
        <v>275</v>
      </c>
    </row>
    <row r="292" spans="1:9" x14ac:dyDescent="0.25">
      <c r="A292" t="s">
        <v>6468</v>
      </c>
      <c r="B292" t="s">
        <v>294</v>
      </c>
      <c r="C292" t="s">
        <v>286</v>
      </c>
      <c r="D292">
        <v>0.24060000000000001</v>
      </c>
      <c r="E292">
        <v>-1.3201000000000001</v>
      </c>
      <c r="F292">
        <v>7.1199999999999999E-2</v>
      </c>
      <c r="G292" s="19">
        <v>9.3000000000000006E-77</v>
      </c>
      <c r="H292">
        <v>721046</v>
      </c>
      <c r="I292" t="s">
        <v>275</v>
      </c>
    </row>
    <row r="293" spans="1:9" x14ac:dyDescent="0.25">
      <c r="A293" t="s">
        <v>6469</v>
      </c>
      <c r="B293" t="s">
        <v>282</v>
      </c>
      <c r="C293" t="s">
        <v>283</v>
      </c>
      <c r="D293">
        <v>0.4819</v>
      </c>
      <c r="E293">
        <v>-0.45129999999999998</v>
      </c>
      <c r="F293">
        <v>6.13E-2</v>
      </c>
      <c r="G293" s="19">
        <v>1.8509999999999999E-13</v>
      </c>
      <c r="H293">
        <v>722105</v>
      </c>
      <c r="I293" t="s">
        <v>275</v>
      </c>
    </row>
    <row r="294" spans="1:9" x14ac:dyDescent="0.25">
      <c r="A294" t="s">
        <v>2571</v>
      </c>
      <c r="B294" t="s">
        <v>820</v>
      </c>
      <c r="C294" t="s">
        <v>283</v>
      </c>
      <c r="D294">
        <v>0.98670000000000002</v>
      </c>
      <c r="E294">
        <v>2.0339999999999998</v>
      </c>
      <c r="F294">
        <v>0.31409999999999999</v>
      </c>
      <c r="G294" s="19">
        <v>9.3960000000000004E-11</v>
      </c>
      <c r="H294">
        <v>623181</v>
      </c>
      <c r="I294" t="s">
        <v>275</v>
      </c>
    </row>
    <row r="295" spans="1:9" x14ac:dyDescent="0.25">
      <c r="A295" t="s">
        <v>2858</v>
      </c>
      <c r="B295" t="s">
        <v>282</v>
      </c>
      <c r="C295" t="s">
        <v>286</v>
      </c>
      <c r="D295">
        <v>0.45739999999999997</v>
      </c>
      <c r="E295">
        <v>-0.3664</v>
      </c>
      <c r="F295">
        <v>5.9400000000000001E-2</v>
      </c>
      <c r="G295" s="19">
        <v>6.9410000000000001E-10</v>
      </c>
      <c r="H295">
        <v>713112</v>
      </c>
      <c r="I295" t="s">
        <v>275</v>
      </c>
    </row>
    <row r="296" spans="1:9" x14ac:dyDescent="0.25">
      <c r="A296" t="s">
        <v>2920</v>
      </c>
      <c r="B296" t="s">
        <v>294</v>
      </c>
      <c r="C296" t="s">
        <v>282</v>
      </c>
      <c r="D296">
        <v>0.94359999999999999</v>
      </c>
      <c r="E296">
        <v>1.2781</v>
      </c>
      <c r="F296">
        <v>0.13819999999999999</v>
      </c>
      <c r="G296" s="19">
        <v>2.3290000000000001E-20</v>
      </c>
      <c r="H296">
        <v>683559</v>
      </c>
      <c r="I296" t="s">
        <v>275</v>
      </c>
    </row>
    <row r="297" spans="1:9" x14ac:dyDescent="0.25">
      <c r="A297" t="s">
        <v>6470</v>
      </c>
      <c r="B297" t="s">
        <v>294</v>
      </c>
      <c r="C297" t="s">
        <v>286</v>
      </c>
      <c r="D297">
        <v>0.48870000000000002</v>
      </c>
      <c r="E297">
        <v>-0.377</v>
      </c>
      <c r="F297">
        <v>6.0600000000000001E-2</v>
      </c>
      <c r="G297" s="19">
        <v>4.9760000000000002E-10</v>
      </c>
      <c r="H297">
        <v>722105</v>
      </c>
      <c r="I297" t="s">
        <v>275</v>
      </c>
    </row>
    <row r="298" spans="1:9" x14ac:dyDescent="0.25">
      <c r="A298" t="s">
        <v>2285</v>
      </c>
      <c r="B298" t="s">
        <v>294</v>
      </c>
      <c r="C298" t="s">
        <v>286</v>
      </c>
      <c r="D298">
        <v>0.92210000000000003</v>
      </c>
      <c r="E298">
        <v>-0.97509999999999997</v>
      </c>
      <c r="F298">
        <v>0.1178</v>
      </c>
      <c r="G298" s="19">
        <v>1.251E-16</v>
      </c>
      <c r="H298">
        <v>692484</v>
      </c>
      <c r="I298" t="s">
        <v>275</v>
      </c>
    </row>
    <row r="299" spans="1:9" x14ac:dyDescent="0.25">
      <c r="A299" t="s">
        <v>5325</v>
      </c>
      <c r="B299" t="s">
        <v>283</v>
      </c>
      <c r="C299" t="s">
        <v>286</v>
      </c>
      <c r="D299">
        <v>0.2742</v>
      </c>
      <c r="E299">
        <v>0.55330000000000001</v>
      </c>
      <c r="F299">
        <v>6.7199999999999996E-2</v>
      </c>
      <c r="G299" s="19">
        <v>1.8430000000000001E-16</v>
      </c>
      <c r="H299">
        <v>707588</v>
      </c>
      <c r="I299" t="s">
        <v>275</v>
      </c>
    </row>
    <row r="300" spans="1:9" x14ac:dyDescent="0.25">
      <c r="A300" t="s">
        <v>2226</v>
      </c>
      <c r="B300" t="s">
        <v>282</v>
      </c>
      <c r="C300" t="s">
        <v>283</v>
      </c>
      <c r="D300">
        <v>0.72160000000000002</v>
      </c>
      <c r="E300">
        <v>0.5615</v>
      </c>
      <c r="F300">
        <v>6.6900000000000001E-2</v>
      </c>
      <c r="G300" s="19">
        <v>4.5159999999999997E-17</v>
      </c>
      <c r="H300">
        <v>699569</v>
      </c>
      <c r="I300" t="s">
        <v>275</v>
      </c>
    </row>
    <row r="301" spans="1:9" x14ac:dyDescent="0.25">
      <c r="A301" t="s">
        <v>2557</v>
      </c>
      <c r="B301" t="s">
        <v>294</v>
      </c>
      <c r="C301" t="s">
        <v>286</v>
      </c>
      <c r="D301">
        <v>0.97789999999999999</v>
      </c>
      <c r="E301">
        <v>-1.5607</v>
      </c>
      <c r="F301">
        <v>0.2215</v>
      </c>
      <c r="G301" s="19">
        <v>1.8520000000000002E-12</v>
      </c>
      <c r="H301">
        <v>667482</v>
      </c>
      <c r="I301" t="s">
        <v>275</v>
      </c>
    </row>
    <row r="302" spans="1:9" x14ac:dyDescent="0.25">
      <c r="A302" t="s">
        <v>1899</v>
      </c>
      <c r="B302" t="s">
        <v>282</v>
      </c>
      <c r="C302" t="s">
        <v>283</v>
      </c>
      <c r="D302">
        <v>2.0199999999999999E-2</v>
      </c>
      <c r="E302">
        <v>-3.5630000000000002</v>
      </c>
      <c r="F302">
        <v>0.22850000000000001</v>
      </c>
      <c r="G302" s="19">
        <v>7.7670000000000002E-55</v>
      </c>
      <c r="H302">
        <v>688167</v>
      </c>
      <c r="I302" t="s">
        <v>275</v>
      </c>
    </row>
    <row r="303" spans="1:9" x14ac:dyDescent="0.25">
      <c r="A303" t="s">
        <v>494</v>
      </c>
      <c r="B303" t="s">
        <v>283</v>
      </c>
      <c r="C303" t="s">
        <v>286</v>
      </c>
      <c r="D303">
        <v>0.14460000000000001</v>
      </c>
      <c r="E303">
        <v>0.5131</v>
      </c>
      <c r="F303">
        <v>8.5699999999999998E-2</v>
      </c>
      <c r="G303" s="19">
        <v>2.1809999999999998E-9</v>
      </c>
      <c r="H303">
        <v>716482</v>
      </c>
      <c r="I303" t="s">
        <v>275</v>
      </c>
    </row>
    <row r="304" spans="1:9" x14ac:dyDescent="0.25">
      <c r="A304" t="s">
        <v>2569</v>
      </c>
      <c r="B304" t="s">
        <v>283</v>
      </c>
      <c r="C304" t="s">
        <v>286</v>
      </c>
      <c r="D304">
        <v>0.56599999999999995</v>
      </c>
      <c r="E304">
        <v>0.39550000000000002</v>
      </c>
      <c r="F304">
        <v>5.9299999999999999E-2</v>
      </c>
      <c r="G304" s="19">
        <v>2.6220000000000001E-11</v>
      </c>
      <c r="H304">
        <v>728755</v>
      </c>
      <c r="I304" t="s">
        <v>275</v>
      </c>
    </row>
    <row r="305" spans="1:9" x14ac:dyDescent="0.25">
      <c r="A305" t="s">
        <v>1453</v>
      </c>
      <c r="B305" t="s">
        <v>294</v>
      </c>
      <c r="C305" t="s">
        <v>283</v>
      </c>
      <c r="D305">
        <v>0.47599999999999998</v>
      </c>
      <c r="E305">
        <v>0.41699999999999998</v>
      </c>
      <c r="F305">
        <v>6.7100000000000007E-2</v>
      </c>
      <c r="G305" s="19">
        <v>5.2949999999999998E-10</v>
      </c>
      <c r="H305">
        <v>684125</v>
      </c>
      <c r="I305" t="s">
        <v>275</v>
      </c>
    </row>
    <row r="306" spans="1:9" x14ac:dyDescent="0.25">
      <c r="A306" t="s">
        <v>2297</v>
      </c>
      <c r="B306" t="s">
        <v>282</v>
      </c>
      <c r="C306" t="s">
        <v>283</v>
      </c>
      <c r="D306">
        <v>0.62619999999999998</v>
      </c>
      <c r="E306">
        <v>0.4965</v>
      </c>
      <c r="F306">
        <v>6.2600000000000003E-2</v>
      </c>
      <c r="G306" s="19">
        <v>2.2129999999999999E-15</v>
      </c>
      <c r="H306">
        <v>710982</v>
      </c>
      <c r="I306" t="s">
        <v>275</v>
      </c>
    </row>
    <row r="307" spans="1:9" x14ac:dyDescent="0.25">
      <c r="A307" t="s">
        <v>407</v>
      </c>
      <c r="B307" t="s">
        <v>282</v>
      </c>
      <c r="C307" t="s">
        <v>286</v>
      </c>
      <c r="D307">
        <v>0.45129999999999998</v>
      </c>
      <c r="E307">
        <v>-0.69550000000000001</v>
      </c>
      <c r="F307">
        <v>5.9299999999999999E-2</v>
      </c>
      <c r="G307" s="19">
        <v>8.5980000000000005E-32</v>
      </c>
      <c r="H307">
        <v>729984</v>
      </c>
      <c r="I307" t="s">
        <v>275</v>
      </c>
    </row>
    <row r="308" spans="1:9" x14ac:dyDescent="0.25">
      <c r="A308" t="s">
        <v>2311</v>
      </c>
      <c r="B308" t="s">
        <v>294</v>
      </c>
      <c r="C308" t="s">
        <v>286</v>
      </c>
      <c r="D308">
        <v>0.98719999999999997</v>
      </c>
      <c r="E308">
        <v>-2.2707000000000002</v>
      </c>
      <c r="F308">
        <v>0.27739999999999998</v>
      </c>
      <c r="G308" s="19">
        <v>2.6829999999999999E-16</v>
      </c>
      <c r="H308">
        <v>678118</v>
      </c>
      <c r="I308" t="s">
        <v>275</v>
      </c>
    </row>
    <row r="309" spans="1:9" x14ac:dyDescent="0.25">
      <c r="A309" t="s">
        <v>5398</v>
      </c>
      <c r="B309" t="s">
        <v>294</v>
      </c>
      <c r="C309" t="s">
        <v>286</v>
      </c>
      <c r="D309">
        <v>0.79359999999999997</v>
      </c>
      <c r="E309">
        <v>0.48470000000000002</v>
      </c>
      <c r="F309">
        <v>7.8100000000000003E-2</v>
      </c>
      <c r="G309" s="19">
        <v>5.3929999999999999E-10</v>
      </c>
      <c r="H309">
        <v>710704</v>
      </c>
      <c r="I309" t="s">
        <v>275</v>
      </c>
    </row>
    <row r="310" spans="1:9" x14ac:dyDescent="0.25">
      <c r="A310" t="s">
        <v>2016</v>
      </c>
      <c r="B310" t="s">
        <v>282</v>
      </c>
      <c r="C310" t="s">
        <v>283</v>
      </c>
      <c r="D310">
        <v>0.64900000000000002</v>
      </c>
      <c r="E310">
        <v>-0.70989999999999998</v>
      </c>
      <c r="F310">
        <v>6.3100000000000003E-2</v>
      </c>
      <c r="G310" s="19">
        <v>2.1699999999999999E-29</v>
      </c>
      <c r="H310">
        <v>720121</v>
      </c>
      <c r="I310" t="s">
        <v>275</v>
      </c>
    </row>
    <row r="311" spans="1:9" x14ac:dyDescent="0.25">
      <c r="A311" t="s">
        <v>2177</v>
      </c>
      <c r="B311" t="s">
        <v>283</v>
      </c>
      <c r="C311" t="s">
        <v>286</v>
      </c>
      <c r="D311">
        <v>5.2200000000000003E-2</v>
      </c>
      <c r="E311">
        <v>-1.2259</v>
      </c>
      <c r="F311">
        <v>0.13719999999999999</v>
      </c>
      <c r="G311" s="19">
        <v>4.0220000000000001E-19</v>
      </c>
      <c r="H311">
        <v>711416</v>
      </c>
      <c r="I311" t="s">
        <v>275</v>
      </c>
    </row>
    <row r="312" spans="1:9" x14ac:dyDescent="0.25">
      <c r="A312" t="s">
        <v>5287</v>
      </c>
      <c r="B312" t="s">
        <v>294</v>
      </c>
      <c r="C312" t="s">
        <v>286</v>
      </c>
      <c r="D312">
        <v>0.87970000000000004</v>
      </c>
      <c r="E312">
        <v>1.2252000000000001</v>
      </c>
      <c r="F312">
        <v>0.122</v>
      </c>
      <c r="G312" s="19">
        <v>9.8990000000000004E-24</v>
      </c>
      <c r="H312">
        <v>703897</v>
      </c>
      <c r="I312" t="s">
        <v>275</v>
      </c>
    </row>
    <row r="313" spans="1:9" x14ac:dyDescent="0.25">
      <c r="A313" t="s">
        <v>2275</v>
      </c>
      <c r="B313" t="s">
        <v>282</v>
      </c>
      <c r="C313" t="s">
        <v>283</v>
      </c>
      <c r="D313">
        <v>0.44740000000000002</v>
      </c>
      <c r="E313">
        <v>-0.50409999999999999</v>
      </c>
      <c r="F313">
        <v>6.1699999999999998E-2</v>
      </c>
      <c r="G313" s="19">
        <v>3.2670000000000001E-16</v>
      </c>
      <c r="H313">
        <v>716436</v>
      </c>
      <c r="I313" t="s">
        <v>275</v>
      </c>
    </row>
    <row r="314" spans="1:9" x14ac:dyDescent="0.25">
      <c r="A314" t="s">
        <v>2080</v>
      </c>
      <c r="B314" t="s">
        <v>282</v>
      </c>
      <c r="C314" t="s">
        <v>283</v>
      </c>
      <c r="D314">
        <v>0.53800000000000003</v>
      </c>
      <c r="E314">
        <v>0.65369999999999995</v>
      </c>
      <c r="F314">
        <v>6.3E-2</v>
      </c>
      <c r="G314" s="19">
        <v>3.2689999999999999E-25</v>
      </c>
      <c r="H314">
        <v>704615</v>
      </c>
      <c r="I314" t="s">
        <v>275</v>
      </c>
    </row>
    <row r="315" spans="1:9" x14ac:dyDescent="0.25">
      <c r="A315" t="s">
        <v>2298</v>
      </c>
      <c r="B315" t="s">
        <v>282</v>
      </c>
      <c r="C315" t="s">
        <v>283</v>
      </c>
      <c r="D315">
        <v>0.30099999999999999</v>
      </c>
      <c r="E315">
        <v>0.56610000000000005</v>
      </c>
      <c r="F315">
        <v>7.0099999999999996E-2</v>
      </c>
      <c r="G315" s="19">
        <v>6.495E-16</v>
      </c>
      <c r="H315">
        <v>709656</v>
      </c>
      <c r="I315" t="s">
        <v>275</v>
      </c>
    </row>
    <row r="316" spans="1:9" x14ac:dyDescent="0.25">
      <c r="A316" t="s">
        <v>2546</v>
      </c>
      <c r="B316" t="s">
        <v>282</v>
      </c>
      <c r="C316" t="s">
        <v>286</v>
      </c>
      <c r="D316">
        <v>6.1800000000000001E-2</v>
      </c>
      <c r="E316">
        <v>-1.3338000000000001</v>
      </c>
      <c r="F316">
        <v>0.19439999999999999</v>
      </c>
      <c r="G316" s="19">
        <v>6.9039999999999997E-12</v>
      </c>
      <c r="H316">
        <v>704091</v>
      </c>
      <c r="I316" t="s">
        <v>275</v>
      </c>
    </row>
    <row r="317" spans="1:9" x14ac:dyDescent="0.25">
      <c r="A317" t="s">
        <v>6471</v>
      </c>
      <c r="B317" t="s">
        <v>294</v>
      </c>
      <c r="C317" t="s">
        <v>283</v>
      </c>
      <c r="D317">
        <v>0.91169999999999995</v>
      </c>
      <c r="E317">
        <v>-0.63239999999999996</v>
      </c>
      <c r="F317">
        <v>0.1056</v>
      </c>
      <c r="G317" s="19">
        <v>2.1109999999999998E-9</v>
      </c>
      <c r="H317">
        <v>720237</v>
      </c>
      <c r="I317" t="s">
        <v>275</v>
      </c>
    </row>
    <row r="318" spans="1:9" x14ac:dyDescent="0.25">
      <c r="A318" t="s">
        <v>2697</v>
      </c>
      <c r="B318" t="s">
        <v>282</v>
      </c>
      <c r="C318" t="s">
        <v>286</v>
      </c>
      <c r="D318">
        <v>0.93389999999999995</v>
      </c>
      <c r="E318">
        <v>0.83760000000000001</v>
      </c>
      <c r="F318">
        <v>0.13070000000000001</v>
      </c>
      <c r="G318" s="19">
        <v>1.4920000000000001E-10</v>
      </c>
      <c r="H318">
        <v>666945</v>
      </c>
      <c r="I318" t="s">
        <v>275</v>
      </c>
    </row>
    <row r="319" spans="1:9" x14ac:dyDescent="0.25">
      <c r="A319" t="s">
        <v>2501</v>
      </c>
      <c r="B319" t="s">
        <v>283</v>
      </c>
      <c r="C319" t="s">
        <v>286</v>
      </c>
      <c r="D319">
        <v>0.60550000000000004</v>
      </c>
      <c r="E319">
        <v>-0.43780000000000002</v>
      </c>
      <c r="F319">
        <v>6.3799999999999996E-2</v>
      </c>
      <c r="G319" s="19">
        <v>6.6680000000000003E-12</v>
      </c>
      <c r="H319">
        <v>704242</v>
      </c>
      <c r="I319" t="s">
        <v>275</v>
      </c>
    </row>
    <row r="320" spans="1:9" x14ac:dyDescent="0.25">
      <c r="A320" t="s">
        <v>1882</v>
      </c>
      <c r="B320" t="s">
        <v>283</v>
      </c>
      <c r="C320" t="s">
        <v>286</v>
      </c>
      <c r="D320">
        <v>0.76729999999999998</v>
      </c>
      <c r="E320">
        <v>1.1851</v>
      </c>
      <c r="F320">
        <v>7.0900000000000005E-2</v>
      </c>
      <c r="G320" s="19">
        <v>1.0639999999999999E-62</v>
      </c>
      <c r="H320">
        <v>707149</v>
      </c>
      <c r="I320" t="s">
        <v>275</v>
      </c>
    </row>
    <row r="321" spans="1:9" x14ac:dyDescent="0.25">
      <c r="A321" t="s">
        <v>6472</v>
      </c>
      <c r="B321" t="s">
        <v>282</v>
      </c>
      <c r="C321" t="s">
        <v>283</v>
      </c>
      <c r="D321">
        <v>0.34920000000000001</v>
      </c>
      <c r="E321">
        <v>-0.43830000000000002</v>
      </c>
      <c r="F321">
        <v>6.1600000000000002E-2</v>
      </c>
      <c r="G321" s="19">
        <v>1.1180000000000001E-12</v>
      </c>
      <c r="H321">
        <v>729984</v>
      </c>
      <c r="I321" t="s">
        <v>275</v>
      </c>
    </row>
    <row r="322" spans="1:9" x14ac:dyDescent="0.25">
      <c r="A322" t="s">
        <v>6473</v>
      </c>
      <c r="B322" t="s">
        <v>294</v>
      </c>
      <c r="C322" t="s">
        <v>286</v>
      </c>
      <c r="D322">
        <v>6.7599999999999993E-2</v>
      </c>
      <c r="E322">
        <v>0.75609999999999999</v>
      </c>
      <c r="F322">
        <v>0.11990000000000001</v>
      </c>
      <c r="G322" s="19">
        <v>2.8559999999999998E-10</v>
      </c>
      <c r="H322">
        <v>715845</v>
      </c>
      <c r="I322" t="s">
        <v>275</v>
      </c>
    </row>
    <row r="323" spans="1:9" x14ac:dyDescent="0.25">
      <c r="A323" t="s">
        <v>2041</v>
      </c>
      <c r="B323" t="s">
        <v>283</v>
      </c>
      <c r="C323" t="s">
        <v>286</v>
      </c>
      <c r="D323">
        <v>0.29389999999999999</v>
      </c>
      <c r="E323">
        <v>-0.70850000000000002</v>
      </c>
      <c r="F323">
        <v>6.9099999999999995E-2</v>
      </c>
      <c r="G323" s="19">
        <v>1.0760000000000001E-24</v>
      </c>
      <c r="H323">
        <v>712211</v>
      </c>
      <c r="I323" t="s">
        <v>275</v>
      </c>
    </row>
    <row r="324" spans="1:9" x14ac:dyDescent="0.25">
      <c r="A324" t="s">
        <v>2332</v>
      </c>
      <c r="B324" t="s">
        <v>282</v>
      </c>
      <c r="C324" t="s">
        <v>283</v>
      </c>
      <c r="D324">
        <v>5.0700000000000002E-2</v>
      </c>
      <c r="E324">
        <v>1.2285999999999999</v>
      </c>
      <c r="F324">
        <v>0.153</v>
      </c>
      <c r="G324" s="19">
        <v>9.9309999999999991E-16</v>
      </c>
      <c r="H324">
        <v>674035</v>
      </c>
      <c r="I324" t="s">
        <v>275</v>
      </c>
    </row>
    <row r="325" spans="1:9" x14ac:dyDescent="0.25">
      <c r="A325" t="s">
        <v>5408</v>
      </c>
      <c r="B325" t="s">
        <v>283</v>
      </c>
      <c r="C325" t="s">
        <v>286</v>
      </c>
      <c r="D325">
        <v>0.78639999999999999</v>
      </c>
      <c r="E325">
        <v>-0.51270000000000004</v>
      </c>
      <c r="F325">
        <v>7.7100000000000002E-2</v>
      </c>
      <c r="G325" s="19">
        <v>2.9189999999999998E-11</v>
      </c>
      <c r="H325">
        <v>712244</v>
      </c>
      <c r="I325" t="s">
        <v>275</v>
      </c>
    </row>
    <row r="326" spans="1:9" x14ac:dyDescent="0.25">
      <c r="A326" t="s">
        <v>1889</v>
      </c>
      <c r="B326" t="s">
        <v>282</v>
      </c>
      <c r="C326" t="s">
        <v>283</v>
      </c>
      <c r="D326">
        <v>7.3599999999999999E-2</v>
      </c>
      <c r="E326">
        <v>1.9352</v>
      </c>
      <c r="F326">
        <v>0.1196</v>
      </c>
      <c r="G326" s="19">
        <v>6.218E-59</v>
      </c>
      <c r="H326">
        <v>691810</v>
      </c>
      <c r="I326" t="s">
        <v>275</v>
      </c>
    </row>
    <row r="327" spans="1:9" x14ac:dyDescent="0.25">
      <c r="A327" t="s">
        <v>2667</v>
      </c>
      <c r="B327" t="s">
        <v>282</v>
      </c>
      <c r="C327" t="s">
        <v>283</v>
      </c>
      <c r="D327">
        <v>0.3765</v>
      </c>
      <c r="E327">
        <v>-0.38600000000000001</v>
      </c>
      <c r="F327">
        <v>6.3100000000000003E-2</v>
      </c>
      <c r="G327" s="19">
        <v>9.3969999999999997E-10</v>
      </c>
      <c r="H327">
        <v>697524</v>
      </c>
      <c r="I327" t="s">
        <v>275</v>
      </c>
    </row>
    <row r="328" spans="1:9" x14ac:dyDescent="0.25">
      <c r="A328" t="s">
        <v>6474</v>
      </c>
      <c r="B328" t="s">
        <v>294</v>
      </c>
      <c r="C328" t="s">
        <v>282</v>
      </c>
      <c r="D328">
        <v>0.93779999999999997</v>
      </c>
      <c r="E328">
        <v>-0.87570000000000003</v>
      </c>
      <c r="F328">
        <v>0.14099999999999999</v>
      </c>
      <c r="G328" s="19">
        <v>5.3130000000000002E-10</v>
      </c>
      <c r="H328">
        <v>719254</v>
      </c>
      <c r="I328" t="s">
        <v>275</v>
      </c>
    </row>
    <row r="329" spans="1:9" x14ac:dyDescent="0.25">
      <c r="A329" t="s">
        <v>1869</v>
      </c>
      <c r="B329" t="s">
        <v>283</v>
      </c>
      <c r="C329" t="s">
        <v>286</v>
      </c>
      <c r="D329">
        <v>0.51670000000000005</v>
      </c>
      <c r="E329">
        <v>-1.048</v>
      </c>
      <c r="F329">
        <v>5.9900000000000002E-2</v>
      </c>
      <c r="G329" s="19">
        <v>1.7989999999999999E-68</v>
      </c>
      <c r="H329">
        <v>721643</v>
      </c>
      <c r="I329" t="s">
        <v>275</v>
      </c>
    </row>
    <row r="330" spans="1:9" x14ac:dyDescent="0.25">
      <c r="A330" t="s">
        <v>2260</v>
      </c>
      <c r="B330" t="s">
        <v>2261</v>
      </c>
      <c r="C330" t="s">
        <v>283</v>
      </c>
      <c r="D330">
        <v>0.94340000000000002</v>
      </c>
      <c r="E330">
        <v>-1.3308</v>
      </c>
      <c r="F330">
        <v>0.1605</v>
      </c>
      <c r="G330" s="19">
        <v>1.1360000000000001E-16</v>
      </c>
      <c r="H330">
        <v>623087</v>
      </c>
      <c r="I330" t="s">
        <v>275</v>
      </c>
    </row>
    <row r="331" spans="1:9" x14ac:dyDescent="0.25">
      <c r="A331" t="s">
        <v>6475</v>
      </c>
      <c r="B331" t="s">
        <v>282</v>
      </c>
      <c r="C331" t="s">
        <v>286</v>
      </c>
      <c r="D331">
        <v>0.24529999999999999</v>
      </c>
      <c r="E331">
        <v>-0.52849999999999997</v>
      </c>
      <c r="F331">
        <v>7.1099999999999997E-2</v>
      </c>
      <c r="G331" s="19">
        <v>1.0940000000000001E-13</v>
      </c>
      <c r="H331">
        <v>721046</v>
      </c>
      <c r="I331" t="s">
        <v>275</v>
      </c>
    </row>
    <row r="332" spans="1:9" x14ac:dyDescent="0.25">
      <c r="A332" t="s">
        <v>5443</v>
      </c>
      <c r="B332" t="s">
        <v>5444</v>
      </c>
      <c r="C332" t="s">
        <v>283</v>
      </c>
      <c r="D332">
        <v>0.2349</v>
      </c>
      <c r="E332">
        <v>-0.68730000000000002</v>
      </c>
      <c r="F332">
        <v>8.5000000000000006E-2</v>
      </c>
      <c r="G332" s="19">
        <v>5.9480000000000002E-16</v>
      </c>
      <c r="H332">
        <v>651351</v>
      </c>
      <c r="I332" t="s">
        <v>275</v>
      </c>
    </row>
    <row r="333" spans="1:9" x14ac:dyDescent="0.25">
      <c r="A333" t="s">
        <v>2244</v>
      </c>
      <c r="B333" t="s">
        <v>282</v>
      </c>
      <c r="C333" t="s">
        <v>283</v>
      </c>
      <c r="D333">
        <v>3.2399999999999998E-2</v>
      </c>
      <c r="E333">
        <v>1.6391</v>
      </c>
      <c r="F333">
        <v>0.18870000000000001</v>
      </c>
      <c r="G333" s="19">
        <v>3.7759999999999998E-18</v>
      </c>
      <c r="H333">
        <v>695008</v>
      </c>
      <c r="I333" t="s">
        <v>275</v>
      </c>
    </row>
    <row r="334" spans="1:9" x14ac:dyDescent="0.25">
      <c r="A334" t="s">
        <v>2027</v>
      </c>
      <c r="B334" t="s">
        <v>294</v>
      </c>
      <c r="C334" t="s">
        <v>286</v>
      </c>
      <c r="D334">
        <v>0.48349999999999999</v>
      </c>
      <c r="E334">
        <v>0.66959999999999997</v>
      </c>
      <c r="F334">
        <v>5.9700000000000003E-2</v>
      </c>
      <c r="G334" s="19">
        <v>3.3740000000000001E-29</v>
      </c>
      <c r="H334">
        <v>719920</v>
      </c>
      <c r="I334" t="s">
        <v>275</v>
      </c>
    </row>
    <row r="335" spans="1:9" x14ac:dyDescent="0.25">
      <c r="A335" t="s">
        <v>1988</v>
      </c>
      <c r="B335" t="s">
        <v>294</v>
      </c>
      <c r="C335" t="s">
        <v>283</v>
      </c>
      <c r="D335">
        <v>5.7500000000000002E-2</v>
      </c>
      <c r="E335">
        <v>-2.0064000000000002</v>
      </c>
      <c r="F335">
        <v>0.1777</v>
      </c>
      <c r="G335" s="19">
        <v>1.4600000000000001E-29</v>
      </c>
      <c r="H335">
        <v>699497</v>
      </c>
      <c r="I335" t="s">
        <v>275</v>
      </c>
    </row>
    <row r="336" spans="1:9" x14ac:dyDescent="0.25">
      <c r="A336" t="s">
        <v>5451</v>
      </c>
      <c r="B336" t="s">
        <v>282</v>
      </c>
      <c r="C336" t="s">
        <v>283</v>
      </c>
      <c r="D336">
        <v>0.93389999999999995</v>
      </c>
      <c r="E336">
        <v>0.86240000000000006</v>
      </c>
      <c r="F336">
        <v>0.1346</v>
      </c>
      <c r="G336" s="19">
        <v>1.484E-10</v>
      </c>
      <c r="H336">
        <v>683559</v>
      </c>
      <c r="I336" t="s">
        <v>275</v>
      </c>
    </row>
    <row r="337" spans="1:9" x14ac:dyDescent="0.25">
      <c r="A337" t="s">
        <v>4975</v>
      </c>
      <c r="B337" t="s">
        <v>294</v>
      </c>
      <c r="C337" t="s">
        <v>286</v>
      </c>
      <c r="D337">
        <v>0.92979999999999996</v>
      </c>
      <c r="E337">
        <v>0.83709999999999996</v>
      </c>
      <c r="F337">
        <v>0.1229</v>
      </c>
      <c r="G337" s="19">
        <v>9.7690000000000001E-12</v>
      </c>
      <c r="H337">
        <v>719248</v>
      </c>
      <c r="I337" t="s">
        <v>275</v>
      </c>
    </row>
    <row r="338" spans="1:9" x14ac:dyDescent="0.25">
      <c r="A338" t="s">
        <v>2143</v>
      </c>
      <c r="B338" t="s">
        <v>294</v>
      </c>
      <c r="C338" t="s">
        <v>286</v>
      </c>
      <c r="D338">
        <v>0.99109999999999998</v>
      </c>
      <c r="E338">
        <v>3.4698000000000002</v>
      </c>
      <c r="F338">
        <v>0.37780000000000002</v>
      </c>
      <c r="G338" s="19">
        <v>4.1579999999999998E-20</v>
      </c>
      <c r="H338">
        <v>625174</v>
      </c>
      <c r="I338" t="s">
        <v>275</v>
      </c>
    </row>
    <row r="339" spans="1:9" x14ac:dyDescent="0.25">
      <c r="A339" t="s">
        <v>2684</v>
      </c>
      <c r="B339" t="s">
        <v>283</v>
      </c>
      <c r="C339" t="s">
        <v>286</v>
      </c>
      <c r="D339">
        <v>0.85680000000000001</v>
      </c>
      <c r="E339">
        <v>-0.55920000000000003</v>
      </c>
      <c r="F339">
        <v>8.5999999999999993E-2</v>
      </c>
      <c r="G339" s="19">
        <v>8.0700000000000003E-11</v>
      </c>
      <c r="H339">
        <v>704420</v>
      </c>
      <c r="I339" t="s">
        <v>275</v>
      </c>
    </row>
    <row r="340" spans="1:9" x14ac:dyDescent="0.25">
      <c r="A340" t="s">
        <v>6476</v>
      </c>
      <c r="B340" t="s">
        <v>294</v>
      </c>
      <c r="C340" t="s">
        <v>286</v>
      </c>
      <c r="D340">
        <v>0.1651</v>
      </c>
      <c r="E340">
        <v>-0.71</v>
      </c>
      <c r="F340">
        <v>8.2400000000000001E-2</v>
      </c>
      <c r="G340" s="19">
        <v>6.7560000000000001E-18</v>
      </c>
      <c r="H340">
        <v>720567</v>
      </c>
      <c r="I340" t="s">
        <v>275</v>
      </c>
    </row>
    <row r="341" spans="1:9" x14ac:dyDescent="0.25">
      <c r="A341" t="s">
        <v>2022</v>
      </c>
      <c r="B341" t="s">
        <v>294</v>
      </c>
      <c r="C341" t="s">
        <v>282</v>
      </c>
      <c r="D341">
        <v>0.66069999999999995</v>
      </c>
      <c r="E341">
        <v>0.72589999999999999</v>
      </c>
      <c r="F341">
        <v>6.4000000000000001E-2</v>
      </c>
      <c r="G341" s="19">
        <v>7.4850000000000002E-30</v>
      </c>
      <c r="H341">
        <v>721149</v>
      </c>
      <c r="I341" t="s">
        <v>275</v>
      </c>
    </row>
    <row r="342" spans="1:9" x14ac:dyDescent="0.25">
      <c r="A342" t="s">
        <v>2243</v>
      </c>
      <c r="B342" t="s">
        <v>935</v>
      </c>
      <c r="C342" t="s">
        <v>283</v>
      </c>
      <c r="D342">
        <v>0.69540000000000002</v>
      </c>
      <c r="E342">
        <v>-0.58360000000000001</v>
      </c>
      <c r="F342">
        <v>7.0800000000000002E-2</v>
      </c>
      <c r="G342" s="19">
        <v>1.7140000000000001E-16</v>
      </c>
      <c r="H342">
        <v>665596</v>
      </c>
      <c r="I342" t="s">
        <v>275</v>
      </c>
    </row>
    <row r="343" spans="1:9" x14ac:dyDescent="0.25">
      <c r="A343" t="s">
        <v>2629</v>
      </c>
      <c r="B343" t="s">
        <v>294</v>
      </c>
      <c r="C343" t="s">
        <v>282</v>
      </c>
      <c r="D343">
        <v>0.44259999999999999</v>
      </c>
      <c r="E343">
        <v>0.4012</v>
      </c>
      <c r="F343">
        <v>6.0699999999999997E-2</v>
      </c>
      <c r="G343" s="19">
        <v>3.8759999999999997E-11</v>
      </c>
      <c r="H343">
        <v>721149</v>
      </c>
      <c r="I343" t="s">
        <v>275</v>
      </c>
    </row>
    <row r="344" spans="1:9" x14ac:dyDescent="0.25">
      <c r="A344" t="s">
        <v>1980</v>
      </c>
      <c r="B344" t="s">
        <v>282</v>
      </c>
      <c r="C344" t="s">
        <v>283</v>
      </c>
      <c r="D344">
        <v>0.1484</v>
      </c>
      <c r="E344">
        <v>-1.0261</v>
      </c>
      <c r="F344">
        <v>8.6300000000000002E-2</v>
      </c>
      <c r="G344" s="19">
        <v>1.3729999999999999E-32</v>
      </c>
      <c r="H344">
        <v>710616</v>
      </c>
      <c r="I344" t="s">
        <v>275</v>
      </c>
    </row>
    <row r="345" spans="1:9" x14ac:dyDescent="0.25">
      <c r="A345" t="s">
        <v>771</v>
      </c>
      <c r="B345" t="s">
        <v>294</v>
      </c>
      <c r="C345" t="s">
        <v>283</v>
      </c>
      <c r="D345">
        <v>0.40300000000000002</v>
      </c>
      <c r="E345">
        <v>0.51470000000000005</v>
      </c>
      <c r="F345">
        <v>6.0999999999999999E-2</v>
      </c>
      <c r="G345" s="19">
        <v>3.3329999999999998E-17</v>
      </c>
      <c r="H345">
        <v>715040</v>
      </c>
      <c r="I345" t="s">
        <v>275</v>
      </c>
    </row>
    <row r="346" spans="1:9" x14ac:dyDescent="0.25">
      <c r="A346" t="s">
        <v>3026</v>
      </c>
      <c r="B346" t="s">
        <v>282</v>
      </c>
      <c r="C346" t="s">
        <v>286</v>
      </c>
      <c r="D346">
        <v>0.87870000000000004</v>
      </c>
      <c r="E346">
        <v>0.58409999999999995</v>
      </c>
      <c r="F346">
        <v>9.4E-2</v>
      </c>
      <c r="G346" s="19">
        <v>5.2439999999999997E-10</v>
      </c>
      <c r="H346">
        <v>720566</v>
      </c>
      <c r="I346" t="s">
        <v>275</v>
      </c>
    </row>
    <row r="347" spans="1:9" x14ac:dyDescent="0.25">
      <c r="A347" t="s">
        <v>6477</v>
      </c>
      <c r="B347" t="s">
        <v>294</v>
      </c>
      <c r="C347" t="s">
        <v>286</v>
      </c>
      <c r="D347">
        <v>0.41959999999999997</v>
      </c>
      <c r="E347">
        <v>-0.61619999999999997</v>
      </c>
      <c r="F347">
        <v>5.9700000000000003E-2</v>
      </c>
      <c r="G347" s="19">
        <v>5.7000000000000004E-25</v>
      </c>
      <c r="H347">
        <v>729984</v>
      </c>
      <c r="I347" t="s">
        <v>275</v>
      </c>
    </row>
    <row r="348" spans="1:9" x14ac:dyDescent="0.25">
      <c r="A348" t="s">
        <v>2021</v>
      </c>
      <c r="B348" t="s">
        <v>294</v>
      </c>
      <c r="C348" t="s">
        <v>286</v>
      </c>
      <c r="D348">
        <v>4.9500000000000002E-2</v>
      </c>
      <c r="E348">
        <v>-1.6518999999999999</v>
      </c>
      <c r="F348">
        <v>0.1497</v>
      </c>
      <c r="G348" s="19">
        <v>2.5780000000000002E-28</v>
      </c>
      <c r="H348">
        <v>682038</v>
      </c>
      <c r="I348" t="s">
        <v>275</v>
      </c>
    </row>
    <row r="349" spans="1:9" x14ac:dyDescent="0.25">
      <c r="A349" t="s">
        <v>2183</v>
      </c>
      <c r="B349" t="s">
        <v>294</v>
      </c>
      <c r="C349" t="s">
        <v>286</v>
      </c>
      <c r="D349">
        <v>5.3499999999999999E-2</v>
      </c>
      <c r="E349">
        <v>-1.4581</v>
      </c>
      <c r="F349">
        <v>0.1613</v>
      </c>
      <c r="G349" s="19">
        <v>1.5320000000000001E-19</v>
      </c>
      <c r="H349">
        <v>633802</v>
      </c>
      <c r="I349" t="s">
        <v>275</v>
      </c>
    </row>
    <row r="350" spans="1:9" x14ac:dyDescent="0.25">
      <c r="A350" t="s">
        <v>2433</v>
      </c>
      <c r="B350" t="s">
        <v>282</v>
      </c>
      <c r="C350" t="s">
        <v>286</v>
      </c>
      <c r="D350">
        <v>0.98670000000000002</v>
      </c>
      <c r="E350">
        <v>2.3932000000000002</v>
      </c>
      <c r="F350">
        <v>0.33090000000000003</v>
      </c>
      <c r="G350" s="19">
        <v>4.7720000000000003E-13</v>
      </c>
      <c r="H350">
        <v>652612</v>
      </c>
      <c r="I350" t="s">
        <v>275</v>
      </c>
    </row>
    <row r="351" spans="1:9" x14ac:dyDescent="0.25">
      <c r="A351" t="s">
        <v>2159</v>
      </c>
      <c r="B351" t="s">
        <v>294</v>
      </c>
      <c r="C351" t="s">
        <v>286</v>
      </c>
      <c r="D351">
        <v>0.5272</v>
      </c>
      <c r="E351">
        <v>0.56559999999999999</v>
      </c>
      <c r="F351">
        <v>6.1699999999999998E-2</v>
      </c>
      <c r="G351" s="19">
        <v>4.7529999999999997E-20</v>
      </c>
      <c r="H351">
        <v>708870</v>
      </c>
      <c r="I351" t="s">
        <v>275</v>
      </c>
    </row>
    <row r="352" spans="1:9" x14ac:dyDescent="0.25">
      <c r="A352" t="s">
        <v>1880</v>
      </c>
      <c r="B352" t="s">
        <v>282</v>
      </c>
      <c r="C352" t="s">
        <v>283</v>
      </c>
      <c r="D352">
        <v>3.6700000000000003E-2</v>
      </c>
      <c r="E352">
        <v>2.9146999999999998</v>
      </c>
      <c r="F352">
        <v>0.17269999999999999</v>
      </c>
      <c r="G352" s="19">
        <v>6.2340000000000005E-64</v>
      </c>
      <c r="H352">
        <v>680266</v>
      </c>
      <c r="I352" t="s">
        <v>275</v>
      </c>
    </row>
    <row r="353" spans="1:9" x14ac:dyDescent="0.25">
      <c r="A353" t="s">
        <v>5269</v>
      </c>
      <c r="B353" t="s">
        <v>294</v>
      </c>
      <c r="C353" t="s">
        <v>282</v>
      </c>
      <c r="D353">
        <v>0.16170000000000001</v>
      </c>
      <c r="E353">
        <v>0.85840000000000005</v>
      </c>
      <c r="F353">
        <v>0.1055</v>
      </c>
      <c r="G353" s="19">
        <v>3.9620000000000001E-16</v>
      </c>
      <c r="H353">
        <v>698961</v>
      </c>
      <c r="I353" t="s">
        <v>275</v>
      </c>
    </row>
    <row r="354" spans="1:9" x14ac:dyDescent="0.25">
      <c r="A354" t="s">
        <v>2560</v>
      </c>
      <c r="B354" t="s">
        <v>282</v>
      </c>
      <c r="C354" t="s">
        <v>283</v>
      </c>
      <c r="D354">
        <v>0.96109999999999995</v>
      </c>
      <c r="E354">
        <v>-1.1044</v>
      </c>
      <c r="F354">
        <v>0.16389999999999999</v>
      </c>
      <c r="G354" s="19">
        <v>1.5849999999999999E-11</v>
      </c>
      <c r="H354">
        <v>671071</v>
      </c>
      <c r="I354" t="s">
        <v>275</v>
      </c>
    </row>
    <row r="355" spans="1:9" x14ac:dyDescent="0.25">
      <c r="A355" t="s">
        <v>2628</v>
      </c>
      <c r="B355" t="s">
        <v>282</v>
      </c>
      <c r="C355" t="s">
        <v>283</v>
      </c>
      <c r="D355">
        <v>4.7699999999999999E-2</v>
      </c>
      <c r="E355">
        <v>1.0224</v>
      </c>
      <c r="F355">
        <v>0.1469</v>
      </c>
      <c r="G355" s="19">
        <v>3.353E-12</v>
      </c>
      <c r="H355">
        <v>695328</v>
      </c>
      <c r="I355" t="s">
        <v>275</v>
      </c>
    </row>
    <row r="356" spans="1:9" x14ac:dyDescent="0.25">
      <c r="A356" t="s">
        <v>5558</v>
      </c>
      <c r="B356" t="s">
        <v>294</v>
      </c>
      <c r="C356" t="s">
        <v>286</v>
      </c>
      <c r="D356">
        <v>0.95699999999999996</v>
      </c>
      <c r="E356">
        <v>0.91510000000000002</v>
      </c>
      <c r="F356">
        <v>0.15409999999999999</v>
      </c>
      <c r="G356" s="19">
        <v>2.849E-9</v>
      </c>
      <c r="H356">
        <v>693234</v>
      </c>
      <c r="I356" t="s">
        <v>275</v>
      </c>
    </row>
    <row r="357" spans="1:9" x14ac:dyDescent="0.25">
      <c r="A357" t="s">
        <v>4883</v>
      </c>
      <c r="B357" t="s">
        <v>294</v>
      </c>
      <c r="C357" t="s">
        <v>286</v>
      </c>
      <c r="D357">
        <v>0.33019999999999999</v>
      </c>
      <c r="E357">
        <v>-0.59609999999999996</v>
      </c>
      <c r="F357">
        <v>6.25E-2</v>
      </c>
      <c r="G357" s="19">
        <v>1.4630000000000001E-21</v>
      </c>
      <c r="H357">
        <v>724813</v>
      </c>
      <c r="I357" t="s">
        <v>275</v>
      </c>
    </row>
    <row r="358" spans="1:9" x14ac:dyDescent="0.25">
      <c r="A358" t="s">
        <v>2038</v>
      </c>
      <c r="B358" t="s">
        <v>294</v>
      </c>
      <c r="C358" t="s">
        <v>282</v>
      </c>
      <c r="D358">
        <v>0.94379999999999997</v>
      </c>
      <c r="E358">
        <v>3.0889000000000002</v>
      </c>
      <c r="F358">
        <v>0.2833</v>
      </c>
      <c r="G358" s="19">
        <v>1.096E-27</v>
      </c>
      <c r="H358">
        <v>666944</v>
      </c>
      <c r="I358" t="s">
        <v>275</v>
      </c>
    </row>
    <row r="359" spans="1:9" x14ac:dyDescent="0.25">
      <c r="A359" t="s">
        <v>6478</v>
      </c>
      <c r="B359" t="s">
        <v>283</v>
      </c>
      <c r="C359" t="s">
        <v>286</v>
      </c>
      <c r="D359">
        <v>9.7500000000000003E-2</v>
      </c>
      <c r="E359">
        <v>-0.93759999999999999</v>
      </c>
      <c r="F359">
        <v>0.10440000000000001</v>
      </c>
      <c r="G359" s="19">
        <v>2.6039999999999998E-19</v>
      </c>
      <c r="H359">
        <v>707397</v>
      </c>
      <c r="I359" t="s">
        <v>275</v>
      </c>
    </row>
    <row r="360" spans="1:9" x14ac:dyDescent="0.25">
      <c r="A360" t="s">
        <v>2670</v>
      </c>
      <c r="B360" t="s">
        <v>294</v>
      </c>
      <c r="C360" t="s">
        <v>286</v>
      </c>
      <c r="D360">
        <v>1.0800000000000001E-2</v>
      </c>
      <c r="E360">
        <v>2.2602000000000002</v>
      </c>
      <c r="F360">
        <v>0.31319999999999998</v>
      </c>
      <c r="G360" s="19">
        <v>5.3400000000000005E-13</v>
      </c>
      <c r="H360">
        <v>666530</v>
      </c>
      <c r="I360" t="s">
        <v>275</v>
      </c>
    </row>
    <row r="361" spans="1:9" x14ac:dyDescent="0.25">
      <c r="A361" t="s">
        <v>5217</v>
      </c>
      <c r="B361" t="s">
        <v>282</v>
      </c>
      <c r="C361" t="s">
        <v>283</v>
      </c>
      <c r="D361">
        <v>0.94769999999999999</v>
      </c>
      <c r="E361">
        <v>2.1526000000000001</v>
      </c>
      <c r="F361">
        <v>0.1414</v>
      </c>
      <c r="G361" s="19">
        <v>2.5100000000000002E-52</v>
      </c>
      <c r="H361">
        <v>682451</v>
      </c>
      <c r="I361" t="s">
        <v>275</v>
      </c>
    </row>
    <row r="362" spans="1:9" x14ac:dyDescent="0.25">
      <c r="A362" t="s">
        <v>2132</v>
      </c>
      <c r="B362" t="s">
        <v>282</v>
      </c>
      <c r="C362" t="s">
        <v>283</v>
      </c>
      <c r="D362">
        <v>0.91539999999999999</v>
      </c>
      <c r="E362">
        <v>-1.3673</v>
      </c>
      <c r="F362">
        <v>0.13919999999999999</v>
      </c>
      <c r="G362" s="19">
        <v>9.2200000000000005E-23</v>
      </c>
      <c r="H362">
        <v>711534</v>
      </c>
      <c r="I362" t="s">
        <v>275</v>
      </c>
    </row>
    <row r="363" spans="1:9" x14ac:dyDescent="0.25">
      <c r="A363" t="s">
        <v>2768</v>
      </c>
      <c r="B363" t="s">
        <v>294</v>
      </c>
      <c r="C363" t="s">
        <v>286</v>
      </c>
      <c r="D363">
        <v>0.37319999999999998</v>
      </c>
      <c r="E363">
        <v>-0.37480000000000002</v>
      </c>
      <c r="F363">
        <v>6.0900000000000003E-2</v>
      </c>
      <c r="G363" s="19">
        <v>7.689E-10</v>
      </c>
      <c r="H363">
        <v>729984</v>
      </c>
      <c r="I363" t="s">
        <v>275</v>
      </c>
    </row>
    <row r="364" spans="1:9" x14ac:dyDescent="0.25">
      <c r="A364" t="s">
        <v>6479</v>
      </c>
      <c r="B364" t="s">
        <v>282</v>
      </c>
      <c r="C364" t="s">
        <v>283</v>
      </c>
      <c r="D364">
        <v>0.16420000000000001</v>
      </c>
      <c r="E364">
        <v>0.58320000000000005</v>
      </c>
      <c r="F364">
        <v>8.4900000000000003E-2</v>
      </c>
      <c r="G364" s="19">
        <v>6.4050000000000003E-12</v>
      </c>
      <c r="H364">
        <v>718338</v>
      </c>
      <c r="I364" t="s">
        <v>275</v>
      </c>
    </row>
    <row r="365" spans="1:9" x14ac:dyDescent="0.25">
      <c r="A365" t="s">
        <v>5370</v>
      </c>
      <c r="B365" t="s">
        <v>294</v>
      </c>
      <c r="C365" t="s">
        <v>286</v>
      </c>
      <c r="D365">
        <v>4.6300000000000001E-2</v>
      </c>
      <c r="E365">
        <v>1.1902999999999999</v>
      </c>
      <c r="F365">
        <v>0.15840000000000001</v>
      </c>
      <c r="G365" s="19">
        <v>5.6700000000000001E-14</v>
      </c>
      <c r="H365">
        <v>666963</v>
      </c>
      <c r="I365" t="s">
        <v>275</v>
      </c>
    </row>
    <row r="366" spans="1:9" x14ac:dyDescent="0.25">
      <c r="A366" t="s">
        <v>5297</v>
      </c>
      <c r="B366" t="s">
        <v>282</v>
      </c>
      <c r="C366" t="s">
        <v>286</v>
      </c>
      <c r="D366">
        <v>0.59309999999999996</v>
      </c>
      <c r="E366">
        <v>0.55159999999999998</v>
      </c>
      <c r="F366">
        <v>6.0199999999999997E-2</v>
      </c>
      <c r="G366" s="19">
        <v>4.7119999999999997E-20</v>
      </c>
      <c r="H366">
        <v>721046</v>
      </c>
      <c r="I366" t="s">
        <v>275</v>
      </c>
    </row>
    <row r="367" spans="1:9" x14ac:dyDescent="0.25">
      <c r="A367" t="s">
        <v>1912</v>
      </c>
      <c r="B367" t="s">
        <v>282</v>
      </c>
      <c r="C367" t="s">
        <v>283</v>
      </c>
      <c r="D367">
        <v>0.38729999999999998</v>
      </c>
      <c r="E367">
        <v>-0.89029999999999998</v>
      </c>
      <c r="F367">
        <v>6.0600000000000001E-2</v>
      </c>
      <c r="G367" s="19">
        <v>6.4630000000000002E-49</v>
      </c>
      <c r="H367">
        <v>721046</v>
      </c>
      <c r="I367" t="s">
        <v>275</v>
      </c>
    </row>
    <row r="368" spans="1:9" x14ac:dyDescent="0.25">
      <c r="A368" t="s">
        <v>2024</v>
      </c>
      <c r="B368" t="s">
        <v>294</v>
      </c>
      <c r="C368" t="s">
        <v>286</v>
      </c>
      <c r="D368">
        <v>0.67559999999999998</v>
      </c>
      <c r="E368">
        <v>0.73460000000000003</v>
      </c>
      <c r="F368">
        <v>6.4500000000000002E-2</v>
      </c>
      <c r="G368" s="19">
        <v>4.311E-30</v>
      </c>
      <c r="H368">
        <v>713089</v>
      </c>
      <c r="I368" t="s">
        <v>275</v>
      </c>
    </row>
    <row r="369" spans="1:9" x14ac:dyDescent="0.25">
      <c r="A369" t="s">
        <v>544</v>
      </c>
      <c r="B369" t="s">
        <v>283</v>
      </c>
      <c r="C369" t="s">
        <v>286</v>
      </c>
      <c r="D369">
        <v>3.27E-2</v>
      </c>
      <c r="E369">
        <v>3.9704000000000002</v>
      </c>
      <c r="F369">
        <v>0.18509999999999999</v>
      </c>
      <c r="G369" s="19">
        <v>4.5999999999999997E-102</v>
      </c>
      <c r="H369">
        <v>682625</v>
      </c>
      <c r="I369" t="s">
        <v>275</v>
      </c>
    </row>
    <row r="370" spans="1:9" x14ac:dyDescent="0.25">
      <c r="A370" t="s">
        <v>2291</v>
      </c>
      <c r="B370" t="s">
        <v>294</v>
      </c>
      <c r="C370" t="s">
        <v>286</v>
      </c>
      <c r="D370">
        <v>0.9819</v>
      </c>
      <c r="E370">
        <v>-2.0676000000000001</v>
      </c>
      <c r="F370">
        <v>0.2477</v>
      </c>
      <c r="G370" s="19">
        <v>6.9949999999999995E-17</v>
      </c>
      <c r="H370">
        <v>678465</v>
      </c>
      <c r="I370" t="s">
        <v>275</v>
      </c>
    </row>
    <row r="371" spans="1:9" x14ac:dyDescent="0.25">
      <c r="A371" t="s">
        <v>2653</v>
      </c>
      <c r="B371" t="s">
        <v>282</v>
      </c>
      <c r="C371" t="s">
        <v>283</v>
      </c>
      <c r="D371">
        <v>0.88800000000000001</v>
      </c>
      <c r="E371">
        <v>-0.64839999999999998</v>
      </c>
      <c r="F371">
        <v>9.8299999999999998E-2</v>
      </c>
      <c r="G371" s="19">
        <v>4.3019999999999997E-11</v>
      </c>
      <c r="H371">
        <v>720288</v>
      </c>
      <c r="I371" t="s">
        <v>275</v>
      </c>
    </row>
    <row r="372" spans="1:9" x14ac:dyDescent="0.25">
      <c r="A372" t="s">
        <v>5192</v>
      </c>
      <c r="B372" t="s">
        <v>294</v>
      </c>
      <c r="C372" t="s">
        <v>286</v>
      </c>
      <c r="D372">
        <v>0.72150000000000003</v>
      </c>
      <c r="E372">
        <v>-1.4854000000000001</v>
      </c>
      <c r="F372">
        <v>6.83E-2</v>
      </c>
      <c r="G372" s="19">
        <v>6.2200000000000002E-105</v>
      </c>
      <c r="H372">
        <v>719527</v>
      </c>
      <c r="I372" t="s">
        <v>275</v>
      </c>
    </row>
    <row r="373" spans="1:9" x14ac:dyDescent="0.25">
      <c r="A373" t="s">
        <v>2200</v>
      </c>
      <c r="B373" t="s">
        <v>294</v>
      </c>
      <c r="C373" t="s">
        <v>286</v>
      </c>
      <c r="D373">
        <v>0.40289999999999998</v>
      </c>
      <c r="E373">
        <v>-0.52390000000000003</v>
      </c>
      <c r="F373">
        <v>6.1100000000000002E-2</v>
      </c>
      <c r="G373" s="19">
        <v>9.328E-18</v>
      </c>
      <c r="H373">
        <v>707588</v>
      </c>
      <c r="I373" t="s">
        <v>275</v>
      </c>
    </row>
    <row r="374" spans="1:9" x14ac:dyDescent="0.25">
      <c r="A374" t="s">
        <v>2475</v>
      </c>
      <c r="B374" t="s">
        <v>282</v>
      </c>
      <c r="C374" t="s">
        <v>283</v>
      </c>
      <c r="D374">
        <v>0.48249999999999998</v>
      </c>
      <c r="E374">
        <v>-0.43859999999999999</v>
      </c>
      <c r="F374">
        <v>6.13E-2</v>
      </c>
      <c r="G374" s="19">
        <v>8.3160000000000001E-13</v>
      </c>
      <c r="H374">
        <v>720149</v>
      </c>
      <c r="I374" t="s">
        <v>275</v>
      </c>
    </row>
    <row r="375" spans="1:9" x14ac:dyDescent="0.25">
      <c r="A375" t="s">
        <v>2442</v>
      </c>
      <c r="B375" t="s">
        <v>294</v>
      </c>
      <c r="C375" t="s">
        <v>286</v>
      </c>
      <c r="D375">
        <v>0.1157</v>
      </c>
      <c r="E375">
        <v>-0.72870000000000001</v>
      </c>
      <c r="F375">
        <v>0.1013</v>
      </c>
      <c r="G375" s="19">
        <v>6.2440000000000005E-13</v>
      </c>
      <c r="H375">
        <v>706827</v>
      </c>
      <c r="I375" t="s">
        <v>275</v>
      </c>
    </row>
    <row r="376" spans="1:9" x14ac:dyDescent="0.25">
      <c r="A376" t="s">
        <v>2047</v>
      </c>
      <c r="B376" t="s">
        <v>294</v>
      </c>
      <c r="C376" t="s">
        <v>286</v>
      </c>
      <c r="D376">
        <v>0.54700000000000004</v>
      </c>
      <c r="E376">
        <v>0.65820000000000001</v>
      </c>
      <c r="F376">
        <v>6.0699999999999997E-2</v>
      </c>
      <c r="G376" s="19">
        <v>2.2500000000000001E-27</v>
      </c>
      <c r="H376">
        <v>719920</v>
      </c>
      <c r="I376" t="s">
        <v>275</v>
      </c>
    </row>
    <row r="377" spans="1:9" x14ac:dyDescent="0.25">
      <c r="A377" t="s">
        <v>2590</v>
      </c>
      <c r="B377" t="s">
        <v>935</v>
      </c>
      <c r="C377" t="s">
        <v>283</v>
      </c>
      <c r="D377">
        <v>0.4486</v>
      </c>
      <c r="E377">
        <v>-0.45319999999999999</v>
      </c>
      <c r="F377">
        <v>6.8000000000000005E-2</v>
      </c>
      <c r="G377" s="19">
        <v>2.6440000000000001E-11</v>
      </c>
      <c r="H377">
        <v>652670</v>
      </c>
      <c r="I377" t="s">
        <v>275</v>
      </c>
    </row>
    <row r="378" spans="1:9" x14ac:dyDescent="0.25">
      <c r="A378" t="s">
        <v>5176</v>
      </c>
      <c r="B378" t="s">
        <v>294</v>
      </c>
      <c r="C378" t="s">
        <v>286</v>
      </c>
      <c r="D378">
        <v>0.65900000000000003</v>
      </c>
      <c r="E378">
        <v>2.3134000000000001</v>
      </c>
      <c r="F378">
        <v>6.3899999999999998E-2</v>
      </c>
      <c r="G378" s="19">
        <v>5.6000000000000005E-287</v>
      </c>
      <c r="H378">
        <v>701992</v>
      </c>
      <c r="I378" t="s">
        <v>275</v>
      </c>
    </row>
    <row r="379" spans="1:9" x14ac:dyDescent="0.25">
      <c r="A379" t="s">
        <v>1860</v>
      </c>
      <c r="B379" t="s">
        <v>283</v>
      </c>
      <c r="C379" t="s">
        <v>286</v>
      </c>
      <c r="D379">
        <v>1.61E-2</v>
      </c>
      <c r="E379">
        <v>-4.6162000000000001</v>
      </c>
      <c r="F379">
        <v>0.27379999999999999</v>
      </c>
      <c r="G379" s="19">
        <v>8.744E-64</v>
      </c>
      <c r="H379">
        <v>686098</v>
      </c>
      <c r="I379" t="s">
        <v>275</v>
      </c>
    </row>
    <row r="380" spans="1:9" x14ac:dyDescent="0.25">
      <c r="A380" t="s">
        <v>6480</v>
      </c>
      <c r="B380" t="s">
        <v>282</v>
      </c>
      <c r="C380" t="s">
        <v>286</v>
      </c>
      <c r="D380">
        <v>0.89390000000000003</v>
      </c>
      <c r="E380">
        <v>-0.62739999999999996</v>
      </c>
      <c r="F380">
        <v>0.1046</v>
      </c>
      <c r="G380" s="19">
        <v>1.9599999999999998E-9</v>
      </c>
      <c r="H380">
        <v>718991</v>
      </c>
      <c r="I380" t="s">
        <v>275</v>
      </c>
    </row>
    <row r="381" spans="1:9" x14ac:dyDescent="0.25">
      <c r="A381" t="s">
        <v>1884</v>
      </c>
      <c r="B381" t="s">
        <v>283</v>
      </c>
      <c r="C381" t="s">
        <v>286</v>
      </c>
      <c r="D381">
        <v>0.92600000000000005</v>
      </c>
      <c r="E381">
        <v>-1.9101999999999999</v>
      </c>
      <c r="F381">
        <v>0.1158</v>
      </c>
      <c r="G381" s="19">
        <v>4.1579999999999998E-61</v>
      </c>
      <c r="H381">
        <v>711687</v>
      </c>
      <c r="I381" t="s">
        <v>275</v>
      </c>
    </row>
    <row r="382" spans="1:9" x14ac:dyDescent="0.25">
      <c r="A382" t="s">
        <v>2997</v>
      </c>
      <c r="B382" t="s">
        <v>294</v>
      </c>
      <c r="C382" t="s">
        <v>2998</v>
      </c>
      <c r="D382">
        <v>0.75249999999999995</v>
      </c>
      <c r="E382">
        <v>-0.51139999999999997</v>
      </c>
      <c r="F382">
        <v>7.6999999999999999E-2</v>
      </c>
      <c r="G382" s="19">
        <v>3.1189999999999998E-11</v>
      </c>
      <c r="H382">
        <v>647321</v>
      </c>
      <c r="I382" t="s">
        <v>275</v>
      </c>
    </row>
    <row r="383" spans="1:9" x14ac:dyDescent="0.25">
      <c r="A383" t="s">
        <v>2191</v>
      </c>
      <c r="B383" t="s">
        <v>294</v>
      </c>
      <c r="C383" t="s">
        <v>286</v>
      </c>
      <c r="D383">
        <v>2.5999999999999999E-2</v>
      </c>
      <c r="E383">
        <v>-1.7472000000000001</v>
      </c>
      <c r="F383">
        <v>0.20200000000000001</v>
      </c>
      <c r="G383" s="19">
        <v>5.1630000000000002E-18</v>
      </c>
      <c r="H383">
        <v>691005</v>
      </c>
      <c r="I383" t="s">
        <v>275</v>
      </c>
    </row>
    <row r="384" spans="1:9" x14ac:dyDescent="0.25">
      <c r="A384" t="s">
        <v>2351</v>
      </c>
      <c r="B384" t="s">
        <v>282</v>
      </c>
      <c r="C384" t="s">
        <v>283</v>
      </c>
      <c r="D384">
        <v>0.80659999999999998</v>
      </c>
      <c r="E384">
        <v>0.60329999999999995</v>
      </c>
      <c r="F384">
        <v>7.7799999999999994E-2</v>
      </c>
      <c r="G384" s="19">
        <v>8.8669999999999999E-15</v>
      </c>
      <c r="H384">
        <v>711971</v>
      </c>
      <c r="I384" t="s">
        <v>275</v>
      </c>
    </row>
    <row r="385" spans="1:9" x14ac:dyDescent="0.25">
      <c r="A385" t="s">
        <v>2290</v>
      </c>
      <c r="B385" t="s">
        <v>294</v>
      </c>
      <c r="C385" t="s">
        <v>282</v>
      </c>
      <c r="D385">
        <v>0.75009999999999999</v>
      </c>
      <c r="E385">
        <v>0.55020000000000002</v>
      </c>
      <c r="F385">
        <v>6.9500000000000006E-2</v>
      </c>
      <c r="G385" s="19">
        <v>2.3589999999999999E-15</v>
      </c>
      <c r="H385">
        <v>709841</v>
      </c>
      <c r="I385" t="s">
        <v>275</v>
      </c>
    </row>
    <row r="386" spans="1:9" x14ac:dyDescent="0.25">
      <c r="A386" t="s">
        <v>2723</v>
      </c>
      <c r="B386" t="s">
        <v>294</v>
      </c>
      <c r="C386" t="s">
        <v>286</v>
      </c>
      <c r="D386">
        <v>3.3099999999999997E-2</v>
      </c>
      <c r="E386">
        <v>-1.0846</v>
      </c>
      <c r="F386">
        <v>0.1784</v>
      </c>
      <c r="G386" s="19">
        <v>1.2E-9</v>
      </c>
      <c r="H386">
        <v>680707</v>
      </c>
      <c r="I386" t="s">
        <v>275</v>
      </c>
    </row>
    <row r="387" spans="1:9" x14ac:dyDescent="0.25">
      <c r="A387" t="s">
        <v>5193</v>
      </c>
      <c r="B387" t="s">
        <v>282</v>
      </c>
      <c r="C387" t="s">
        <v>283</v>
      </c>
      <c r="D387">
        <v>3.4599999999999999E-2</v>
      </c>
      <c r="E387">
        <v>-3.6027999999999998</v>
      </c>
      <c r="F387">
        <v>0.1739</v>
      </c>
      <c r="G387" s="19">
        <v>2.58E-95</v>
      </c>
      <c r="H387">
        <v>681743</v>
      </c>
      <c r="I387" t="s">
        <v>275</v>
      </c>
    </row>
    <row r="388" spans="1:9" x14ac:dyDescent="0.25">
      <c r="A388" t="s">
        <v>2520</v>
      </c>
      <c r="B388" t="s">
        <v>294</v>
      </c>
      <c r="C388" t="s">
        <v>286</v>
      </c>
      <c r="D388">
        <v>0.11990000000000001</v>
      </c>
      <c r="E388">
        <v>0.78520000000000001</v>
      </c>
      <c r="F388">
        <v>0.1096</v>
      </c>
      <c r="G388" s="19">
        <v>7.8000000000000001E-13</v>
      </c>
      <c r="H388">
        <v>714715</v>
      </c>
      <c r="I388" t="s">
        <v>275</v>
      </c>
    </row>
    <row r="389" spans="1:9" x14ac:dyDescent="0.25">
      <c r="A389" t="s">
        <v>6481</v>
      </c>
      <c r="B389" t="s">
        <v>294</v>
      </c>
      <c r="C389" t="s">
        <v>286</v>
      </c>
      <c r="D389">
        <v>0.19439999999999999</v>
      </c>
      <c r="E389">
        <v>-0.54349999999999998</v>
      </c>
      <c r="F389">
        <v>8.2500000000000004E-2</v>
      </c>
      <c r="G389" s="19">
        <v>4.402E-11</v>
      </c>
      <c r="H389">
        <v>712211</v>
      </c>
      <c r="I389" t="s">
        <v>275</v>
      </c>
    </row>
    <row r="390" spans="1:9" x14ac:dyDescent="0.25">
      <c r="A390" t="s">
        <v>6482</v>
      </c>
      <c r="B390" t="s">
        <v>294</v>
      </c>
      <c r="C390" t="s">
        <v>286</v>
      </c>
      <c r="D390">
        <v>0.73799999999999999</v>
      </c>
      <c r="E390">
        <v>-0.73760000000000003</v>
      </c>
      <c r="F390">
        <v>7.4099999999999999E-2</v>
      </c>
      <c r="G390" s="19">
        <v>2.2710000000000001E-23</v>
      </c>
      <c r="H390">
        <v>699200</v>
      </c>
      <c r="I390" t="s">
        <v>275</v>
      </c>
    </row>
    <row r="391" spans="1:9" x14ac:dyDescent="0.25">
      <c r="A391" t="s">
        <v>2643</v>
      </c>
      <c r="B391" t="s">
        <v>294</v>
      </c>
      <c r="C391" t="s">
        <v>286</v>
      </c>
      <c r="D391">
        <v>0.54090000000000005</v>
      </c>
      <c r="E391">
        <v>-0.37719999999999998</v>
      </c>
      <c r="F391">
        <v>5.8999999999999997E-2</v>
      </c>
      <c r="G391" s="19">
        <v>1.5779999999999999E-10</v>
      </c>
      <c r="H391">
        <v>729984</v>
      </c>
      <c r="I391" t="s">
        <v>275</v>
      </c>
    </row>
    <row r="392" spans="1:9" x14ac:dyDescent="0.25">
      <c r="A392" t="s">
        <v>2822</v>
      </c>
      <c r="B392" t="s">
        <v>294</v>
      </c>
      <c r="C392" t="s">
        <v>286</v>
      </c>
      <c r="D392">
        <v>0.23130000000000001</v>
      </c>
      <c r="E392">
        <v>0.44950000000000001</v>
      </c>
      <c r="F392">
        <v>7.1599999999999997E-2</v>
      </c>
      <c r="G392" s="19">
        <v>3.418E-10</v>
      </c>
      <c r="H392">
        <v>715514</v>
      </c>
      <c r="I392" t="s">
        <v>275</v>
      </c>
    </row>
    <row r="393" spans="1:9" x14ac:dyDescent="0.25">
      <c r="A393" t="s">
        <v>5234</v>
      </c>
      <c r="B393" t="s">
        <v>294</v>
      </c>
      <c r="C393" t="s">
        <v>286</v>
      </c>
      <c r="D393">
        <v>0.72230000000000005</v>
      </c>
      <c r="E393">
        <v>-0.93700000000000006</v>
      </c>
      <c r="F393">
        <v>6.7400000000000002E-2</v>
      </c>
      <c r="G393" s="19">
        <v>5.4379999999999998E-44</v>
      </c>
      <c r="H393">
        <v>717399</v>
      </c>
      <c r="I393" t="s">
        <v>275</v>
      </c>
    </row>
    <row r="394" spans="1:9" x14ac:dyDescent="0.25">
      <c r="A394" t="s">
        <v>6483</v>
      </c>
      <c r="B394" t="s">
        <v>283</v>
      </c>
      <c r="C394" t="s">
        <v>286</v>
      </c>
      <c r="D394">
        <v>0.76239999999999997</v>
      </c>
      <c r="E394">
        <v>1.0129999999999999</v>
      </c>
      <c r="F394">
        <v>7.0300000000000001E-2</v>
      </c>
      <c r="G394" s="19">
        <v>5.0620000000000004E-47</v>
      </c>
      <c r="H394">
        <v>721046</v>
      </c>
      <c r="I394" t="s">
        <v>275</v>
      </c>
    </row>
    <row r="395" spans="1:9" x14ac:dyDescent="0.25">
      <c r="A395" t="s">
        <v>2406</v>
      </c>
      <c r="B395" t="s">
        <v>294</v>
      </c>
      <c r="C395" t="s">
        <v>283</v>
      </c>
      <c r="D395">
        <v>0.25530000000000003</v>
      </c>
      <c r="E395">
        <v>-0.50249999999999995</v>
      </c>
      <c r="F395">
        <v>6.8500000000000005E-2</v>
      </c>
      <c r="G395" s="19">
        <v>2.208E-13</v>
      </c>
      <c r="H395">
        <v>707588</v>
      </c>
      <c r="I395" t="s">
        <v>275</v>
      </c>
    </row>
    <row r="396" spans="1:9" x14ac:dyDescent="0.25">
      <c r="A396" t="s">
        <v>2620</v>
      </c>
      <c r="B396" t="s">
        <v>282</v>
      </c>
      <c r="C396" t="s">
        <v>283</v>
      </c>
      <c r="D396">
        <v>6.25E-2</v>
      </c>
      <c r="E396">
        <v>0.89549999999999996</v>
      </c>
      <c r="F396">
        <v>0.13139999999999999</v>
      </c>
      <c r="G396" s="19">
        <v>9.4960000000000007E-12</v>
      </c>
      <c r="H396">
        <v>688096</v>
      </c>
      <c r="I396" t="s">
        <v>275</v>
      </c>
    </row>
    <row r="397" spans="1:9" x14ac:dyDescent="0.25">
      <c r="A397" t="s">
        <v>2309</v>
      </c>
      <c r="B397" t="s">
        <v>294</v>
      </c>
      <c r="C397" t="s">
        <v>286</v>
      </c>
      <c r="D397">
        <v>0.18909999999999999</v>
      </c>
      <c r="E397">
        <v>0.63980000000000004</v>
      </c>
      <c r="F397">
        <v>7.8899999999999998E-2</v>
      </c>
      <c r="G397" s="19">
        <v>4.9420000000000002E-16</v>
      </c>
      <c r="H397">
        <v>707578</v>
      </c>
      <c r="I397" t="s">
        <v>275</v>
      </c>
    </row>
    <row r="398" spans="1:9" x14ac:dyDescent="0.25">
      <c r="A398" t="s">
        <v>6484</v>
      </c>
      <c r="B398" t="s">
        <v>294</v>
      </c>
      <c r="C398" t="s">
        <v>286</v>
      </c>
      <c r="D398">
        <v>0.7954</v>
      </c>
      <c r="E398">
        <v>0.98780000000000001</v>
      </c>
      <c r="F398">
        <v>0.13519999999999999</v>
      </c>
      <c r="G398" s="19">
        <v>2.7599999999999999E-13</v>
      </c>
      <c r="H398">
        <v>705137</v>
      </c>
      <c r="I398" t="s">
        <v>275</v>
      </c>
    </row>
    <row r="399" spans="1:9" x14ac:dyDescent="0.25">
      <c r="A399" t="s">
        <v>6485</v>
      </c>
      <c r="B399" t="s">
        <v>294</v>
      </c>
      <c r="C399" t="s">
        <v>286</v>
      </c>
      <c r="D399">
        <v>0.1032</v>
      </c>
      <c r="E399">
        <v>5.4335000000000004</v>
      </c>
      <c r="F399">
        <v>0.39269999999999999</v>
      </c>
      <c r="G399" s="19">
        <v>1.5340000000000001E-43</v>
      </c>
      <c r="H399">
        <v>65796</v>
      </c>
      <c r="I399" t="s">
        <v>275</v>
      </c>
    </row>
    <row r="400" spans="1:9" x14ac:dyDescent="0.25">
      <c r="A400" t="s">
        <v>5484</v>
      </c>
      <c r="B400" t="s">
        <v>294</v>
      </c>
      <c r="C400" t="s">
        <v>282</v>
      </c>
      <c r="D400">
        <v>0.20019999999999999</v>
      </c>
      <c r="E400">
        <v>0.56489999999999996</v>
      </c>
      <c r="F400">
        <v>7.9899999999999999E-2</v>
      </c>
      <c r="G400" s="19">
        <v>1.5730000000000001E-12</v>
      </c>
      <c r="H400">
        <v>708538</v>
      </c>
      <c r="I400" t="s">
        <v>275</v>
      </c>
    </row>
    <row r="401" spans="1:9" x14ac:dyDescent="0.25">
      <c r="A401" t="s">
        <v>497</v>
      </c>
      <c r="B401" t="s">
        <v>294</v>
      </c>
      <c r="C401" t="s">
        <v>286</v>
      </c>
      <c r="D401">
        <v>0.6603</v>
      </c>
      <c r="E401">
        <v>-0.4743</v>
      </c>
      <c r="F401">
        <v>6.4299999999999996E-2</v>
      </c>
      <c r="G401" s="19">
        <v>1.659E-13</v>
      </c>
      <c r="H401">
        <v>723318</v>
      </c>
      <c r="I401" t="s">
        <v>275</v>
      </c>
    </row>
    <row r="402" spans="1:9" x14ac:dyDescent="0.25">
      <c r="A402" t="s">
        <v>4865</v>
      </c>
      <c r="B402" t="s">
        <v>282</v>
      </c>
      <c r="C402" t="s">
        <v>283</v>
      </c>
      <c r="D402">
        <v>0.61399999999999999</v>
      </c>
      <c r="E402">
        <v>0.58030000000000004</v>
      </c>
      <c r="F402">
        <v>6.3200000000000006E-2</v>
      </c>
      <c r="G402" s="19">
        <v>4.5039999999999998E-20</v>
      </c>
      <c r="H402">
        <v>704850</v>
      </c>
      <c r="I402" t="s">
        <v>275</v>
      </c>
    </row>
    <row r="403" spans="1:9" x14ac:dyDescent="0.25">
      <c r="A403" t="s">
        <v>2206</v>
      </c>
      <c r="B403" t="s">
        <v>282</v>
      </c>
      <c r="C403" t="s">
        <v>286</v>
      </c>
      <c r="D403">
        <v>0.1769</v>
      </c>
      <c r="E403">
        <v>0.69199999999999995</v>
      </c>
      <c r="F403">
        <v>7.7899999999999997E-2</v>
      </c>
      <c r="G403" s="19">
        <v>6.6190000000000002E-19</v>
      </c>
      <c r="H403">
        <v>720288</v>
      </c>
      <c r="I403" t="s">
        <v>275</v>
      </c>
    </row>
    <row r="404" spans="1:9" x14ac:dyDescent="0.25">
      <c r="A404" t="s">
        <v>6486</v>
      </c>
      <c r="B404" t="s">
        <v>282</v>
      </c>
      <c r="C404" t="s">
        <v>1590</v>
      </c>
      <c r="D404">
        <v>0.62529999999999997</v>
      </c>
      <c r="E404">
        <v>-0.46860000000000002</v>
      </c>
      <c r="F404">
        <v>6.8500000000000005E-2</v>
      </c>
      <c r="G404" s="19">
        <v>8.1279999999999993E-12</v>
      </c>
      <c r="H404">
        <v>667905</v>
      </c>
      <c r="I404" t="s">
        <v>275</v>
      </c>
    </row>
    <row r="405" spans="1:9" x14ac:dyDescent="0.25">
      <c r="A405" t="s">
        <v>2692</v>
      </c>
      <c r="B405" t="s">
        <v>294</v>
      </c>
      <c r="C405" t="s">
        <v>286</v>
      </c>
      <c r="D405">
        <v>1.6299999999999999E-2</v>
      </c>
      <c r="E405">
        <v>-1.7306999999999999</v>
      </c>
      <c r="F405">
        <v>0.26629999999999998</v>
      </c>
      <c r="G405" s="19">
        <v>8.1239999999999996E-11</v>
      </c>
      <c r="H405">
        <v>680186</v>
      </c>
      <c r="I405" t="s">
        <v>275</v>
      </c>
    </row>
    <row r="406" spans="1:9" x14ac:dyDescent="0.25">
      <c r="A406" t="s">
        <v>2029</v>
      </c>
      <c r="B406" t="s">
        <v>282</v>
      </c>
      <c r="C406" t="s">
        <v>283</v>
      </c>
      <c r="D406">
        <v>0.70389999999999997</v>
      </c>
      <c r="E406">
        <v>-0.73099999999999998</v>
      </c>
      <c r="F406">
        <v>6.6900000000000001E-2</v>
      </c>
      <c r="G406" s="19">
        <v>8.1540000000000008E-28</v>
      </c>
      <c r="H406">
        <v>705663</v>
      </c>
      <c r="I406" t="s">
        <v>275</v>
      </c>
    </row>
    <row r="407" spans="1:9" x14ac:dyDescent="0.25">
      <c r="A407" t="s">
        <v>2817</v>
      </c>
      <c r="B407" t="s">
        <v>282</v>
      </c>
      <c r="C407" t="s">
        <v>286</v>
      </c>
      <c r="D407">
        <v>0.79910000000000003</v>
      </c>
      <c r="E407">
        <v>-0.51259999999999994</v>
      </c>
      <c r="F407">
        <v>7.9299999999999995E-2</v>
      </c>
      <c r="G407" s="19">
        <v>1.02E-10</v>
      </c>
      <c r="H407">
        <v>717965</v>
      </c>
      <c r="I407" t="s">
        <v>275</v>
      </c>
    </row>
    <row r="408" spans="1:9" x14ac:dyDescent="0.25">
      <c r="A408" t="s">
        <v>5366</v>
      </c>
      <c r="B408" t="s">
        <v>935</v>
      </c>
      <c r="C408" t="s">
        <v>283</v>
      </c>
      <c r="D408">
        <v>0.91149999999999998</v>
      </c>
      <c r="E408">
        <v>0.91639999999999999</v>
      </c>
      <c r="F408">
        <v>0.12620000000000001</v>
      </c>
      <c r="G408" s="19">
        <v>3.8509999999999999E-13</v>
      </c>
      <c r="H408">
        <v>634497</v>
      </c>
      <c r="I408" t="s">
        <v>275</v>
      </c>
    </row>
    <row r="409" spans="1:9" x14ac:dyDescent="0.25">
      <c r="A409" t="s">
        <v>2078</v>
      </c>
      <c r="B409" t="s">
        <v>282</v>
      </c>
      <c r="C409" t="s">
        <v>283</v>
      </c>
      <c r="D409">
        <v>6.9199999999999998E-2</v>
      </c>
      <c r="E409">
        <v>1.3843000000000001</v>
      </c>
      <c r="F409">
        <v>0.13020000000000001</v>
      </c>
      <c r="G409" s="19">
        <v>2.0560000000000001E-26</v>
      </c>
      <c r="H409">
        <v>701529</v>
      </c>
      <c r="I409" t="s">
        <v>275</v>
      </c>
    </row>
    <row r="410" spans="1:9" x14ac:dyDescent="0.25">
      <c r="A410" t="s">
        <v>2240</v>
      </c>
      <c r="B410" t="s">
        <v>294</v>
      </c>
      <c r="C410" t="s">
        <v>286</v>
      </c>
      <c r="D410">
        <v>0.47839999999999999</v>
      </c>
      <c r="E410">
        <v>0.51949999999999996</v>
      </c>
      <c r="F410">
        <v>5.9200000000000003E-2</v>
      </c>
      <c r="G410" s="19">
        <v>1.7780000000000001E-18</v>
      </c>
      <c r="H410">
        <v>728755</v>
      </c>
      <c r="I410" t="s">
        <v>275</v>
      </c>
    </row>
    <row r="411" spans="1:9" x14ac:dyDescent="0.25">
      <c r="A411" t="s">
        <v>2316</v>
      </c>
      <c r="B411" t="s">
        <v>283</v>
      </c>
      <c r="C411" t="s">
        <v>286</v>
      </c>
      <c r="D411">
        <v>0.91839999999999999</v>
      </c>
      <c r="E411">
        <v>-0.91610000000000003</v>
      </c>
      <c r="F411">
        <v>0.10979999999999999</v>
      </c>
      <c r="G411" s="19">
        <v>7.2499999999999995E-17</v>
      </c>
      <c r="H411">
        <v>714668</v>
      </c>
      <c r="I411" t="s">
        <v>275</v>
      </c>
    </row>
    <row r="412" spans="1:9" x14ac:dyDescent="0.25">
      <c r="A412" t="s">
        <v>2707</v>
      </c>
      <c r="B412" t="s">
        <v>282</v>
      </c>
      <c r="C412" t="s">
        <v>283</v>
      </c>
      <c r="D412">
        <v>0.182</v>
      </c>
      <c r="E412">
        <v>-0.50149999999999995</v>
      </c>
      <c r="F412">
        <v>0.08</v>
      </c>
      <c r="G412" s="19">
        <v>3.6329999999999998E-10</v>
      </c>
      <c r="H412">
        <v>704988</v>
      </c>
      <c r="I412" t="s">
        <v>275</v>
      </c>
    </row>
    <row r="413" spans="1:9" x14ac:dyDescent="0.25">
      <c r="A413" t="s">
        <v>5537</v>
      </c>
      <c r="B413" t="s">
        <v>294</v>
      </c>
      <c r="C413" t="s">
        <v>762</v>
      </c>
      <c r="D413">
        <v>9.4000000000000004E-3</v>
      </c>
      <c r="E413">
        <v>-3.0895999999999999</v>
      </c>
      <c r="F413">
        <v>0.38080000000000003</v>
      </c>
      <c r="G413" s="19">
        <v>4.8820000000000002E-16</v>
      </c>
      <c r="H413">
        <v>581025</v>
      </c>
      <c r="I413" t="s">
        <v>275</v>
      </c>
    </row>
    <row r="414" spans="1:9" x14ac:dyDescent="0.25">
      <c r="A414" t="s">
        <v>2683</v>
      </c>
      <c r="B414" t="s">
        <v>294</v>
      </c>
      <c r="C414" t="s">
        <v>286</v>
      </c>
      <c r="D414">
        <v>0.97789999999999999</v>
      </c>
      <c r="E414">
        <v>-1.4834000000000001</v>
      </c>
      <c r="F414">
        <v>0.2215</v>
      </c>
      <c r="G414" s="19">
        <v>2.121E-11</v>
      </c>
      <c r="H414">
        <v>680805</v>
      </c>
      <c r="I414" t="s">
        <v>275</v>
      </c>
    </row>
    <row r="415" spans="1:9" x14ac:dyDescent="0.25">
      <c r="A415" t="s">
        <v>2250</v>
      </c>
      <c r="B415" t="s">
        <v>282</v>
      </c>
      <c r="C415" t="s">
        <v>286</v>
      </c>
      <c r="D415">
        <v>9.4100000000000003E-2</v>
      </c>
      <c r="E415">
        <v>0.8992</v>
      </c>
      <c r="F415">
        <v>0.1037</v>
      </c>
      <c r="G415" s="19">
        <v>4.1130000000000004E-18</v>
      </c>
      <c r="H415">
        <v>710742</v>
      </c>
      <c r="I415" t="s">
        <v>275</v>
      </c>
    </row>
    <row r="416" spans="1:9" x14ac:dyDescent="0.25">
      <c r="A416" t="s">
        <v>5430</v>
      </c>
      <c r="B416" t="s">
        <v>282</v>
      </c>
      <c r="C416" t="s">
        <v>283</v>
      </c>
      <c r="D416">
        <v>0.42209999999999998</v>
      </c>
      <c r="E416">
        <v>-0.3906</v>
      </c>
      <c r="F416">
        <v>0.06</v>
      </c>
      <c r="G416" s="19">
        <v>7.5809999999999995E-11</v>
      </c>
      <c r="H416">
        <v>728755</v>
      </c>
      <c r="I416" t="s">
        <v>275</v>
      </c>
    </row>
    <row r="417" spans="1:9" x14ac:dyDescent="0.25">
      <c r="A417" t="s">
        <v>2054</v>
      </c>
      <c r="B417" t="s">
        <v>294</v>
      </c>
      <c r="C417" t="s">
        <v>286</v>
      </c>
      <c r="D417">
        <v>3.9100000000000003E-2</v>
      </c>
      <c r="E417">
        <v>1.7985</v>
      </c>
      <c r="F417">
        <v>0.1666</v>
      </c>
      <c r="G417" s="19">
        <v>3.5960000000000003E-27</v>
      </c>
      <c r="H417">
        <v>686580</v>
      </c>
      <c r="I417" t="s">
        <v>275</v>
      </c>
    </row>
    <row r="418" spans="1:9" x14ac:dyDescent="0.25">
      <c r="A418" t="s">
        <v>6487</v>
      </c>
      <c r="B418" t="s">
        <v>282</v>
      </c>
      <c r="C418" t="s">
        <v>283</v>
      </c>
      <c r="D418">
        <v>5.57E-2</v>
      </c>
      <c r="E418">
        <v>-3.2403</v>
      </c>
      <c r="F418">
        <v>0.14319999999999999</v>
      </c>
      <c r="G418" s="19">
        <v>2.6600000000000002E-113</v>
      </c>
      <c r="H418">
        <v>708428</v>
      </c>
      <c r="I418" t="s">
        <v>275</v>
      </c>
    </row>
    <row r="419" spans="1:9" x14ac:dyDescent="0.25">
      <c r="A419" t="s">
        <v>2168</v>
      </c>
      <c r="B419" t="s">
        <v>282</v>
      </c>
      <c r="C419" t="s">
        <v>283</v>
      </c>
      <c r="D419">
        <v>0.7742</v>
      </c>
      <c r="E419">
        <v>0.71379999999999999</v>
      </c>
      <c r="F419">
        <v>7.8200000000000006E-2</v>
      </c>
      <c r="G419" s="19">
        <v>7.0249999999999997E-20</v>
      </c>
      <c r="H419">
        <v>708337</v>
      </c>
      <c r="I419" t="s">
        <v>275</v>
      </c>
    </row>
    <row r="420" spans="1:9" x14ac:dyDescent="0.25">
      <c r="A420" t="s">
        <v>6488</v>
      </c>
      <c r="B420" t="s">
        <v>294</v>
      </c>
      <c r="C420" t="s">
        <v>286</v>
      </c>
      <c r="D420">
        <v>0.98799999999999999</v>
      </c>
      <c r="E420">
        <v>-1.8224</v>
      </c>
      <c r="F420">
        <v>0.30709999999999998</v>
      </c>
      <c r="G420" s="19">
        <v>2.9490000000000001E-9</v>
      </c>
      <c r="H420">
        <v>653213</v>
      </c>
      <c r="I420" t="s">
        <v>275</v>
      </c>
    </row>
    <row r="421" spans="1:9" x14ac:dyDescent="0.25">
      <c r="A421" t="s">
        <v>3022</v>
      </c>
      <c r="B421" t="s">
        <v>283</v>
      </c>
      <c r="C421" t="s">
        <v>286</v>
      </c>
      <c r="D421">
        <v>0.82830000000000004</v>
      </c>
      <c r="E421">
        <v>0.52429999999999999</v>
      </c>
      <c r="F421">
        <v>8.2699999999999996E-2</v>
      </c>
      <c r="G421" s="19">
        <v>2.287E-10</v>
      </c>
      <c r="H421">
        <v>715159</v>
      </c>
      <c r="I421" t="s">
        <v>275</v>
      </c>
    </row>
    <row r="422" spans="1:9" x14ac:dyDescent="0.25">
      <c r="A422" t="s">
        <v>2688</v>
      </c>
      <c r="B422" t="s">
        <v>282</v>
      </c>
      <c r="C422" t="s">
        <v>283</v>
      </c>
      <c r="D422">
        <v>0.82969999999999999</v>
      </c>
      <c r="E422">
        <v>0.51649999999999996</v>
      </c>
      <c r="F422">
        <v>7.9299999999999995E-2</v>
      </c>
      <c r="G422" s="19">
        <v>7.5039999999999994E-11</v>
      </c>
      <c r="H422">
        <v>706028</v>
      </c>
      <c r="I422" t="s">
        <v>275</v>
      </c>
    </row>
    <row r="423" spans="1:9" x14ac:dyDescent="0.25">
      <c r="A423" t="s">
        <v>6489</v>
      </c>
      <c r="B423" t="s">
        <v>282</v>
      </c>
      <c r="C423" t="s">
        <v>286</v>
      </c>
      <c r="D423">
        <v>0.74909999999999999</v>
      </c>
      <c r="E423">
        <v>-0.49619999999999997</v>
      </c>
      <c r="F423">
        <v>6.8599999999999994E-2</v>
      </c>
      <c r="G423" s="19">
        <v>4.8410000000000003E-13</v>
      </c>
      <c r="H423">
        <v>706359</v>
      </c>
      <c r="I423" t="s">
        <v>275</v>
      </c>
    </row>
    <row r="424" spans="1:9" x14ac:dyDescent="0.25">
      <c r="A424" t="s">
        <v>6490</v>
      </c>
      <c r="B424" t="s">
        <v>282</v>
      </c>
      <c r="C424" t="s">
        <v>283</v>
      </c>
      <c r="D424">
        <v>0.5867</v>
      </c>
      <c r="E424">
        <v>-1.2201</v>
      </c>
      <c r="F424">
        <v>6.0999999999999999E-2</v>
      </c>
      <c r="G424" s="19">
        <v>6.9229999999999995E-89</v>
      </c>
      <c r="H424">
        <v>707691</v>
      </c>
      <c r="I424" t="s">
        <v>275</v>
      </c>
    </row>
    <row r="425" spans="1:9" x14ac:dyDescent="0.25">
      <c r="A425" t="s">
        <v>1877</v>
      </c>
      <c r="B425" t="s">
        <v>282</v>
      </c>
      <c r="C425" t="s">
        <v>286</v>
      </c>
      <c r="D425">
        <v>0.15260000000000001</v>
      </c>
      <c r="E425">
        <v>1.4719</v>
      </c>
      <c r="F425">
        <v>8.5800000000000001E-2</v>
      </c>
      <c r="G425" s="19">
        <v>6.2709999999999998E-66</v>
      </c>
      <c r="H425">
        <v>704777</v>
      </c>
      <c r="I425" t="s">
        <v>275</v>
      </c>
    </row>
    <row r="426" spans="1:9" x14ac:dyDescent="0.25">
      <c r="A426" t="s">
        <v>6491</v>
      </c>
      <c r="B426" t="s">
        <v>283</v>
      </c>
      <c r="C426" t="s">
        <v>286</v>
      </c>
      <c r="D426">
        <v>0.99270000000000003</v>
      </c>
      <c r="E426">
        <v>-2.5453999999999999</v>
      </c>
      <c r="F426">
        <v>0.38800000000000001</v>
      </c>
      <c r="G426" s="19">
        <v>5.3930000000000001E-11</v>
      </c>
      <c r="H426">
        <v>619344</v>
      </c>
      <c r="I426" t="s">
        <v>275</v>
      </c>
    </row>
    <row r="427" spans="1:9" x14ac:dyDescent="0.25">
      <c r="A427" t="s">
        <v>2844</v>
      </c>
      <c r="B427" t="s">
        <v>294</v>
      </c>
      <c r="C427" t="s">
        <v>286</v>
      </c>
      <c r="D427">
        <v>0.25230000000000002</v>
      </c>
      <c r="E427">
        <v>0.42680000000000001</v>
      </c>
      <c r="F427">
        <v>6.8900000000000003E-2</v>
      </c>
      <c r="G427" s="19">
        <v>5.845E-10</v>
      </c>
      <c r="H427">
        <v>719578</v>
      </c>
      <c r="I427" t="s">
        <v>275</v>
      </c>
    </row>
    <row r="428" spans="1:9" x14ac:dyDescent="0.25">
      <c r="A428" t="s">
        <v>2108</v>
      </c>
      <c r="B428" t="s">
        <v>283</v>
      </c>
      <c r="C428" t="s">
        <v>286</v>
      </c>
      <c r="D428">
        <v>0.98019999999999996</v>
      </c>
      <c r="E428">
        <v>-2.3365</v>
      </c>
      <c r="F428">
        <v>0.22900000000000001</v>
      </c>
      <c r="G428" s="19">
        <v>1.9160000000000001E-24</v>
      </c>
      <c r="H428">
        <v>673826</v>
      </c>
      <c r="I428" t="s">
        <v>275</v>
      </c>
    </row>
    <row r="429" spans="1:9" x14ac:dyDescent="0.25">
      <c r="A429" t="s">
        <v>2188</v>
      </c>
      <c r="B429" t="s">
        <v>294</v>
      </c>
      <c r="C429" t="s">
        <v>286</v>
      </c>
      <c r="D429">
        <v>0.31759999999999999</v>
      </c>
      <c r="E429">
        <v>-0.59460000000000002</v>
      </c>
      <c r="F429">
        <v>6.7599999999999993E-2</v>
      </c>
      <c r="G429" s="19">
        <v>1.3890000000000001E-18</v>
      </c>
      <c r="H429">
        <v>698053</v>
      </c>
      <c r="I429" t="s">
        <v>275</v>
      </c>
    </row>
    <row r="430" spans="1:9" x14ac:dyDescent="0.25">
      <c r="A430" t="s">
        <v>6492</v>
      </c>
      <c r="B430" t="s">
        <v>294</v>
      </c>
      <c r="C430" t="s">
        <v>282</v>
      </c>
      <c r="D430">
        <v>0.1517</v>
      </c>
      <c r="E430">
        <v>-4.6742999999999997</v>
      </c>
      <c r="F430">
        <v>0.2923</v>
      </c>
      <c r="G430" s="19">
        <v>1.413E-57</v>
      </c>
      <c r="H430">
        <v>604912</v>
      </c>
      <c r="I430" t="s">
        <v>275</v>
      </c>
    </row>
    <row r="431" spans="1:9" x14ac:dyDescent="0.25">
      <c r="A431" t="s">
        <v>6493</v>
      </c>
      <c r="B431" t="s">
        <v>294</v>
      </c>
      <c r="C431" t="s">
        <v>283</v>
      </c>
      <c r="D431">
        <v>0.97629999999999995</v>
      </c>
      <c r="E431">
        <v>-2.3086000000000002</v>
      </c>
      <c r="F431">
        <v>0.2107</v>
      </c>
      <c r="G431" s="19">
        <v>6.0719999999999998E-28</v>
      </c>
      <c r="H431">
        <v>679567</v>
      </c>
      <c r="I431" t="s">
        <v>275</v>
      </c>
    </row>
    <row r="432" spans="1:9" x14ac:dyDescent="0.25">
      <c r="A432" t="s">
        <v>5320</v>
      </c>
      <c r="B432" t="s">
        <v>282</v>
      </c>
      <c r="C432" t="s">
        <v>283</v>
      </c>
      <c r="D432">
        <v>3.09E-2</v>
      </c>
      <c r="E432">
        <v>-2.5207000000000002</v>
      </c>
      <c r="F432">
        <v>0.34470000000000001</v>
      </c>
      <c r="G432" s="19">
        <v>2.6119999999999999E-13</v>
      </c>
      <c r="H432">
        <v>660599</v>
      </c>
      <c r="I432" t="s">
        <v>275</v>
      </c>
    </row>
    <row r="433" spans="1:9" x14ac:dyDescent="0.25">
      <c r="A433" t="s">
        <v>2800</v>
      </c>
      <c r="B433" t="s">
        <v>282</v>
      </c>
      <c r="C433" t="s">
        <v>283</v>
      </c>
      <c r="D433">
        <v>0.58299999999999996</v>
      </c>
      <c r="E433">
        <v>0.37390000000000001</v>
      </c>
      <c r="F433">
        <v>6.2600000000000003E-2</v>
      </c>
      <c r="G433" s="19">
        <v>2.322E-9</v>
      </c>
      <c r="H433">
        <v>719401</v>
      </c>
      <c r="I433" t="s">
        <v>275</v>
      </c>
    </row>
    <row r="434" spans="1:9" x14ac:dyDescent="0.25">
      <c r="A434" t="s">
        <v>2504</v>
      </c>
      <c r="B434" t="s">
        <v>282</v>
      </c>
      <c r="C434" t="s">
        <v>286</v>
      </c>
      <c r="D434">
        <v>0.60880000000000001</v>
      </c>
      <c r="E434">
        <v>-0.4531</v>
      </c>
      <c r="F434">
        <v>6.2199999999999998E-2</v>
      </c>
      <c r="G434" s="19">
        <v>3.2119999999999998E-13</v>
      </c>
      <c r="H434">
        <v>729209</v>
      </c>
      <c r="I434" t="s">
        <v>275</v>
      </c>
    </row>
    <row r="435" spans="1:9" x14ac:dyDescent="0.25">
      <c r="A435" t="s">
        <v>1828</v>
      </c>
      <c r="B435" t="s">
        <v>282</v>
      </c>
      <c r="C435" t="s">
        <v>283</v>
      </c>
      <c r="D435">
        <v>0.25030000000000002</v>
      </c>
      <c r="E435">
        <v>1.5356000000000001</v>
      </c>
      <c r="F435">
        <v>6.9400000000000003E-2</v>
      </c>
      <c r="G435" s="19">
        <v>1.53E-108</v>
      </c>
      <c r="H435">
        <v>715441</v>
      </c>
      <c r="I435" t="s">
        <v>275</v>
      </c>
    </row>
    <row r="436" spans="1:9" x14ac:dyDescent="0.25">
      <c r="A436" t="s">
        <v>2429</v>
      </c>
      <c r="B436" t="s">
        <v>294</v>
      </c>
      <c r="C436" t="s">
        <v>286</v>
      </c>
      <c r="D436">
        <v>3.1399999999999997E-2</v>
      </c>
      <c r="E436">
        <v>1.5573999999999999</v>
      </c>
      <c r="F436">
        <v>0.20119999999999999</v>
      </c>
      <c r="G436" s="19">
        <v>9.7620000000000005E-15</v>
      </c>
      <c r="H436">
        <v>678354</v>
      </c>
      <c r="I436" t="s">
        <v>275</v>
      </c>
    </row>
    <row r="437" spans="1:9" x14ac:dyDescent="0.25">
      <c r="A437" t="s">
        <v>1904</v>
      </c>
      <c r="B437" t="s">
        <v>282</v>
      </c>
      <c r="C437" t="s">
        <v>286</v>
      </c>
      <c r="D437">
        <v>4.4999999999999998E-2</v>
      </c>
      <c r="E437">
        <v>2.3765999999999998</v>
      </c>
      <c r="F437">
        <v>0.15409999999999999</v>
      </c>
      <c r="G437" s="19">
        <v>1.21E-53</v>
      </c>
      <c r="H437">
        <v>687308</v>
      </c>
      <c r="I437" t="s">
        <v>275</v>
      </c>
    </row>
    <row r="438" spans="1:9" x14ac:dyDescent="0.25">
      <c r="A438" t="s">
        <v>2197</v>
      </c>
      <c r="B438" t="s">
        <v>282</v>
      </c>
      <c r="C438" t="s">
        <v>283</v>
      </c>
      <c r="D438">
        <v>0.32369999999999999</v>
      </c>
      <c r="E438">
        <v>-0.56020000000000003</v>
      </c>
      <c r="F438">
        <v>6.3500000000000001E-2</v>
      </c>
      <c r="G438" s="19">
        <v>1.1109999999999999E-18</v>
      </c>
      <c r="H438">
        <v>717365</v>
      </c>
      <c r="I438" t="s">
        <v>275</v>
      </c>
    </row>
    <row r="439" spans="1:9" x14ac:dyDescent="0.25">
      <c r="A439" t="s">
        <v>1284</v>
      </c>
      <c r="B439" t="s">
        <v>282</v>
      </c>
      <c r="C439" t="s">
        <v>283</v>
      </c>
      <c r="D439">
        <v>6.7299999999999999E-2</v>
      </c>
      <c r="E439">
        <v>-0.77569999999999995</v>
      </c>
      <c r="F439">
        <v>0.1258</v>
      </c>
      <c r="G439" s="19">
        <v>7.0139999999999998E-10</v>
      </c>
      <c r="H439">
        <v>689019</v>
      </c>
      <c r="I439" t="s">
        <v>275</v>
      </c>
    </row>
    <row r="440" spans="1:9" x14ac:dyDescent="0.25">
      <c r="A440" t="s">
        <v>2213</v>
      </c>
      <c r="B440" t="s">
        <v>294</v>
      </c>
      <c r="C440" t="s">
        <v>286</v>
      </c>
      <c r="D440">
        <v>6.5600000000000006E-2</v>
      </c>
      <c r="E440">
        <v>1.1276999999999999</v>
      </c>
      <c r="F440">
        <v>0.1265</v>
      </c>
      <c r="G440" s="19">
        <v>4.8019999999999996E-19</v>
      </c>
      <c r="H440">
        <v>703218</v>
      </c>
      <c r="I440" t="s">
        <v>275</v>
      </c>
    </row>
    <row r="441" spans="1:9" x14ac:dyDescent="0.25">
      <c r="A441" t="s">
        <v>2144</v>
      </c>
      <c r="B441" t="s">
        <v>294</v>
      </c>
      <c r="C441" t="s">
        <v>286</v>
      </c>
      <c r="D441">
        <v>3.6999999999999998E-2</v>
      </c>
      <c r="E441">
        <v>1.5791999999999999</v>
      </c>
      <c r="F441">
        <v>0.16139999999999999</v>
      </c>
      <c r="G441" s="19">
        <v>1.338E-22</v>
      </c>
      <c r="H441">
        <v>694642</v>
      </c>
      <c r="I441" t="s">
        <v>275</v>
      </c>
    </row>
    <row r="442" spans="1:9" x14ac:dyDescent="0.25">
      <c r="A442" t="s">
        <v>2550</v>
      </c>
      <c r="B442" t="s">
        <v>282</v>
      </c>
      <c r="C442" t="s">
        <v>283</v>
      </c>
      <c r="D442">
        <v>0.10340000000000001</v>
      </c>
      <c r="E442">
        <v>0.72209999999999996</v>
      </c>
      <c r="F442">
        <v>0.1055</v>
      </c>
      <c r="G442" s="19">
        <v>7.726E-12</v>
      </c>
      <c r="H442">
        <v>705385</v>
      </c>
      <c r="I442" t="s">
        <v>275</v>
      </c>
    </row>
    <row r="443" spans="1:9" x14ac:dyDescent="0.25">
      <c r="A443" t="s">
        <v>2656</v>
      </c>
      <c r="B443" t="s">
        <v>294</v>
      </c>
      <c r="C443" t="s">
        <v>286</v>
      </c>
      <c r="D443">
        <v>2.0799999999999999E-2</v>
      </c>
      <c r="E443">
        <v>1.4878</v>
      </c>
      <c r="F443">
        <v>0.2238</v>
      </c>
      <c r="G443" s="19">
        <v>2.949E-11</v>
      </c>
      <c r="H443">
        <v>686692</v>
      </c>
      <c r="I443" t="s">
        <v>275</v>
      </c>
    </row>
    <row r="444" spans="1:9" x14ac:dyDescent="0.25">
      <c r="A444" t="s">
        <v>612</v>
      </c>
      <c r="B444" t="s">
        <v>294</v>
      </c>
      <c r="C444" t="s">
        <v>286</v>
      </c>
      <c r="D444">
        <v>0.25090000000000001</v>
      </c>
      <c r="E444">
        <v>-1.3951</v>
      </c>
      <c r="F444">
        <v>7.1099999999999997E-2</v>
      </c>
      <c r="G444" s="19">
        <v>1.155E-85</v>
      </c>
      <c r="H444">
        <v>700429</v>
      </c>
      <c r="I444" t="s">
        <v>275</v>
      </c>
    </row>
    <row r="445" spans="1:9" x14ac:dyDescent="0.25">
      <c r="A445" t="s">
        <v>1865</v>
      </c>
      <c r="B445" t="s">
        <v>282</v>
      </c>
      <c r="C445" t="s">
        <v>283</v>
      </c>
      <c r="D445">
        <v>0.2432</v>
      </c>
      <c r="E445">
        <v>-1.2403999999999999</v>
      </c>
      <c r="F445">
        <v>6.9900000000000004E-2</v>
      </c>
      <c r="G445" s="19">
        <v>1.963E-70</v>
      </c>
      <c r="H445">
        <v>718020</v>
      </c>
      <c r="I445" t="s">
        <v>275</v>
      </c>
    </row>
    <row r="446" spans="1:9" x14ac:dyDescent="0.25">
      <c r="A446" t="s">
        <v>2456</v>
      </c>
      <c r="B446" t="s">
        <v>282</v>
      </c>
      <c r="C446" t="s">
        <v>283</v>
      </c>
      <c r="D446">
        <v>0.78839999999999999</v>
      </c>
      <c r="E446">
        <v>-0.56510000000000005</v>
      </c>
      <c r="F446">
        <v>7.6600000000000001E-2</v>
      </c>
      <c r="G446" s="19">
        <v>1.586E-13</v>
      </c>
      <c r="H446">
        <v>706588</v>
      </c>
      <c r="I446" t="s">
        <v>275</v>
      </c>
    </row>
    <row r="447" spans="1:9" x14ac:dyDescent="0.25">
      <c r="A447" t="s">
        <v>2771</v>
      </c>
      <c r="B447" t="s">
        <v>294</v>
      </c>
      <c r="C447" t="s">
        <v>286</v>
      </c>
      <c r="D447">
        <v>0.56879999999999997</v>
      </c>
      <c r="E447">
        <v>-0.37430000000000002</v>
      </c>
      <c r="F447">
        <v>6.0400000000000002E-2</v>
      </c>
      <c r="G447" s="19">
        <v>5.6579999999999995E-10</v>
      </c>
      <c r="H447">
        <v>728984</v>
      </c>
      <c r="I447" t="s">
        <v>275</v>
      </c>
    </row>
    <row r="448" spans="1:9" x14ac:dyDescent="0.25">
      <c r="A448" t="s">
        <v>2105</v>
      </c>
      <c r="B448" t="s">
        <v>283</v>
      </c>
      <c r="C448" t="s">
        <v>286</v>
      </c>
      <c r="D448">
        <v>0.54879999999999995</v>
      </c>
      <c r="E448">
        <v>0.61580000000000001</v>
      </c>
      <c r="F448">
        <v>6.1100000000000002E-2</v>
      </c>
      <c r="G448" s="19">
        <v>6.309E-24</v>
      </c>
      <c r="H448">
        <v>715846</v>
      </c>
      <c r="I448" t="s">
        <v>275</v>
      </c>
    </row>
    <row r="449" spans="1:9" x14ac:dyDescent="0.25">
      <c r="A449" t="s">
        <v>440</v>
      </c>
      <c r="B449" t="s">
        <v>294</v>
      </c>
      <c r="C449" t="s">
        <v>286</v>
      </c>
      <c r="D449">
        <v>3.1800000000000002E-2</v>
      </c>
      <c r="E449">
        <v>-1.6737</v>
      </c>
      <c r="F449">
        <v>0.18540000000000001</v>
      </c>
      <c r="G449" s="19">
        <v>1.733E-19</v>
      </c>
      <c r="H449">
        <v>672602</v>
      </c>
      <c r="I449" t="s">
        <v>275</v>
      </c>
    </row>
    <row r="450" spans="1:9" x14ac:dyDescent="0.25">
      <c r="A450" t="s">
        <v>4789</v>
      </c>
      <c r="B450" t="s">
        <v>282</v>
      </c>
      <c r="C450" t="s">
        <v>283</v>
      </c>
      <c r="D450">
        <v>0.20349999999999999</v>
      </c>
      <c r="E450">
        <v>0.63429999999999997</v>
      </c>
      <c r="F450">
        <v>7.7200000000000005E-2</v>
      </c>
      <c r="G450" s="19">
        <v>2.0130000000000001E-16</v>
      </c>
      <c r="H450">
        <v>708923</v>
      </c>
      <c r="I450" t="s">
        <v>275</v>
      </c>
    </row>
    <row r="451" spans="1:9" x14ac:dyDescent="0.25">
      <c r="A451" t="s">
        <v>2621</v>
      </c>
      <c r="B451" t="s">
        <v>294</v>
      </c>
      <c r="C451" t="s">
        <v>286</v>
      </c>
      <c r="D451">
        <v>0.21809999999999999</v>
      </c>
      <c r="E451">
        <v>0.51539999999999997</v>
      </c>
      <c r="F451">
        <v>7.7899999999999997E-2</v>
      </c>
      <c r="G451" s="19">
        <v>3.7800000000000001E-11</v>
      </c>
      <c r="H451">
        <v>707588</v>
      </c>
      <c r="I451" t="s">
        <v>275</v>
      </c>
    </row>
    <row r="452" spans="1:9" x14ac:dyDescent="0.25">
      <c r="A452" t="s">
        <v>2151</v>
      </c>
      <c r="B452" t="s">
        <v>294</v>
      </c>
      <c r="C452" t="s">
        <v>286</v>
      </c>
      <c r="D452">
        <v>0.21360000000000001</v>
      </c>
      <c r="E452">
        <v>0.69210000000000005</v>
      </c>
      <c r="F452">
        <v>7.4800000000000005E-2</v>
      </c>
      <c r="G452" s="19">
        <v>2.1829999999999999E-20</v>
      </c>
      <c r="H452">
        <v>711642</v>
      </c>
      <c r="I452" t="s">
        <v>275</v>
      </c>
    </row>
    <row r="453" spans="1:9" x14ac:dyDescent="0.25">
      <c r="A453" t="s">
        <v>1796</v>
      </c>
      <c r="B453" t="s">
        <v>282</v>
      </c>
      <c r="C453" t="s">
        <v>283</v>
      </c>
      <c r="D453">
        <v>0.31430000000000002</v>
      </c>
      <c r="E453">
        <v>2.2776999999999998</v>
      </c>
      <c r="F453">
        <v>6.8099999999999994E-2</v>
      </c>
      <c r="G453" s="19">
        <v>2.6199999999999999E-245</v>
      </c>
      <c r="H453">
        <v>709372</v>
      </c>
      <c r="I453" t="s">
        <v>275</v>
      </c>
    </row>
    <row r="454" spans="1:9" x14ac:dyDescent="0.25">
      <c r="A454" t="s">
        <v>2279</v>
      </c>
      <c r="B454" t="s">
        <v>294</v>
      </c>
      <c r="C454" t="s">
        <v>286</v>
      </c>
      <c r="D454">
        <v>0.78739999999999999</v>
      </c>
      <c r="E454">
        <v>0.61780000000000002</v>
      </c>
      <c r="F454">
        <v>7.6600000000000001E-2</v>
      </c>
      <c r="G454" s="19">
        <v>7.6199999999999996E-16</v>
      </c>
      <c r="H454">
        <v>699414</v>
      </c>
      <c r="I454" t="s">
        <v>275</v>
      </c>
    </row>
    <row r="455" spans="1:9" x14ac:dyDescent="0.25">
      <c r="A455" t="s">
        <v>4896</v>
      </c>
      <c r="B455" t="s">
        <v>282</v>
      </c>
      <c r="C455" t="s">
        <v>283</v>
      </c>
      <c r="D455">
        <v>0.91620000000000001</v>
      </c>
      <c r="E455">
        <v>0.78680000000000005</v>
      </c>
      <c r="F455">
        <v>0.11260000000000001</v>
      </c>
      <c r="G455" s="19">
        <v>2.7870000000000001E-12</v>
      </c>
      <c r="H455">
        <v>691361</v>
      </c>
      <c r="I455" t="s">
        <v>275</v>
      </c>
    </row>
    <row r="456" spans="1:9" x14ac:dyDescent="0.25">
      <c r="A456" t="s">
        <v>2686</v>
      </c>
      <c r="B456" t="s">
        <v>294</v>
      </c>
      <c r="C456" t="s">
        <v>286</v>
      </c>
      <c r="D456">
        <v>0.7923</v>
      </c>
      <c r="E456">
        <v>0.46650000000000003</v>
      </c>
      <c r="F456">
        <v>7.3999999999999996E-2</v>
      </c>
      <c r="G456" s="19">
        <v>2.8910000000000001E-10</v>
      </c>
      <c r="H456">
        <v>714212</v>
      </c>
      <c r="I456" t="s">
        <v>275</v>
      </c>
    </row>
    <row r="457" spans="1:9" x14ac:dyDescent="0.25">
      <c r="A457" t="s">
        <v>5517</v>
      </c>
      <c r="B457" t="s">
        <v>294</v>
      </c>
      <c r="C457" t="s">
        <v>286</v>
      </c>
      <c r="D457">
        <v>0.95920000000000005</v>
      </c>
      <c r="E457">
        <v>-1.0419</v>
      </c>
      <c r="F457">
        <v>0.16309999999999999</v>
      </c>
      <c r="G457" s="19">
        <v>1.6840000000000001E-10</v>
      </c>
      <c r="H457">
        <v>678062</v>
      </c>
      <c r="I457" t="s">
        <v>275</v>
      </c>
    </row>
    <row r="458" spans="1:9" x14ac:dyDescent="0.25">
      <c r="A458" t="s">
        <v>6494</v>
      </c>
      <c r="B458" t="s">
        <v>282</v>
      </c>
      <c r="C458" t="s">
        <v>283</v>
      </c>
      <c r="D458">
        <v>5.9499999999999997E-2</v>
      </c>
      <c r="E458">
        <v>-1.2081999999999999</v>
      </c>
      <c r="F458">
        <v>0.13150000000000001</v>
      </c>
      <c r="G458" s="19">
        <v>4.0100000000000001E-20</v>
      </c>
      <c r="H458">
        <v>692529</v>
      </c>
      <c r="I458" t="s">
        <v>275</v>
      </c>
    </row>
    <row r="459" spans="1:9" x14ac:dyDescent="0.25">
      <c r="A459" t="s">
        <v>5210</v>
      </c>
      <c r="B459" t="s">
        <v>282</v>
      </c>
      <c r="C459" t="s">
        <v>283</v>
      </c>
      <c r="D459">
        <v>0.78049999999999997</v>
      </c>
      <c r="E459">
        <v>1.3176000000000001</v>
      </c>
      <c r="F459">
        <v>7.7100000000000002E-2</v>
      </c>
      <c r="G459" s="19">
        <v>1.6E-65</v>
      </c>
      <c r="H459">
        <v>701504</v>
      </c>
      <c r="I459" t="s">
        <v>275</v>
      </c>
    </row>
    <row r="460" spans="1:9" x14ac:dyDescent="0.25">
      <c r="A460" t="s">
        <v>2392</v>
      </c>
      <c r="B460" t="s">
        <v>294</v>
      </c>
      <c r="C460" t="s">
        <v>286</v>
      </c>
      <c r="D460">
        <v>0.73499999999999999</v>
      </c>
      <c r="E460">
        <v>-0.52500000000000002</v>
      </c>
      <c r="F460">
        <v>6.9199999999999998E-2</v>
      </c>
      <c r="G460" s="19">
        <v>3.2220000000000001E-14</v>
      </c>
      <c r="H460">
        <v>712211</v>
      </c>
      <c r="I460" t="s">
        <v>275</v>
      </c>
    </row>
    <row r="461" spans="1:9" x14ac:dyDescent="0.25">
      <c r="A461" t="s">
        <v>2089</v>
      </c>
      <c r="B461" t="s">
        <v>294</v>
      </c>
      <c r="C461" t="s">
        <v>283</v>
      </c>
      <c r="D461">
        <v>0.2858</v>
      </c>
      <c r="E461">
        <v>0.69740000000000002</v>
      </c>
      <c r="F461">
        <v>6.6600000000000006E-2</v>
      </c>
      <c r="G461" s="19">
        <v>1.124E-25</v>
      </c>
      <c r="H461">
        <v>717382</v>
      </c>
      <c r="I461" t="s">
        <v>275</v>
      </c>
    </row>
    <row r="462" spans="1:9" x14ac:dyDescent="0.25">
      <c r="A462" t="s">
        <v>6495</v>
      </c>
      <c r="B462" t="s">
        <v>282</v>
      </c>
      <c r="C462" t="s">
        <v>283</v>
      </c>
      <c r="D462">
        <v>8.3799999999999999E-2</v>
      </c>
      <c r="E462">
        <v>-0.70109999999999995</v>
      </c>
      <c r="F462">
        <v>0.1125</v>
      </c>
      <c r="G462" s="19">
        <v>4.6170000000000002E-10</v>
      </c>
      <c r="H462">
        <v>692890</v>
      </c>
      <c r="I462" t="s">
        <v>275</v>
      </c>
    </row>
    <row r="463" spans="1:9" x14ac:dyDescent="0.25">
      <c r="A463" t="s">
        <v>6496</v>
      </c>
      <c r="B463" t="s">
        <v>294</v>
      </c>
      <c r="C463" t="s">
        <v>286</v>
      </c>
      <c r="D463">
        <v>0.62050000000000005</v>
      </c>
      <c r="E463">
        <v>-0.41439999999999999</v>
      </c>
      <c r="F463">
        <v>6.4799999999999996E-2</v>
      </c>
      <c r="G463" s="19">
        <v>1.5880000000000001E-10</v>
      </c>
      <c r="H463">
        <v>713177</v>
      </c>
      <c r="I463" t="s">
        <v>275</v>
      </c>
    </row>
    <row r="464" spans="1:9" x14ac:dyDescent="0.25">
      <c r="A464" t="s">
        <v>2272</v>
      </c>
      <c r="B464" t="s">
        <v>294</v>
      </c>
      <c r="C464" t="s">
        <v>286</v>
      </c>
      <c r="D464">
        <v>0.69530000000000003</v>
      </c>
      <c r="E464">
        <v>0.55030000000000001</v>
      </c>
      <c r="F464">
        <v>6.6400000000000001E-2</v>
      </c>
      <c r="G464" s="19">
        <v>1.1739999999999999E-16</v>
      </c>
      <c r="H464">
        <v>710982</v>
      </c>
      <c r="I464" t="s">
        <v>275</v>
      </c>
    </row>
    <row r="465" spans="1:9" x14ac:dyDescent="0.25">
      <c r="A465" t="s">
        <v>675</v>
      </c>
      <c r="B465" t="s">
        <v>294</v>
      </c>
      <c r="C465" t="s">
        <v>286</v>
      </c>
      <c r="D465">
        <v>6.83E-2</v>
      </c>
      <c r="E465">
        <v>0.751</v>
      </c>
      <c r="F465">
        <v>0.121</v>
      </c>
      <c r="G465" s="19">
        <v>5.4680000000000001E-10</v>
      </c>
      <c r="H465">
        <v>713624</v>
      </c>
      <c r="I465" t="s">
        <v>275</v>
      </c>
    </row>
    <row r="466" spans="1:9" x14ac:dyDescent="0.25">
      <c r="A466" t="s">
        <v>2881</v>
      </c>
      <c r="B466" t="s">
        <v>294</v>
      </c>
      <c r="C466" t="s">
        <v>286</v>
      </c>
      <c r="D466">
        <v>0.1779</v>
      </c>
      <c r="E466">
        <v>0.4728</v>
      </c>
      <c r="F466">
        <v>7.8E-2</v>
      </c>
      <c r="G466" s="19">
        <v>1.326E-9</v>
      </c>
      <c r="H466">
        <v>717991</v>
      </c>
      <c r="I466" t="s">
        <v>275</v>
      </c>
    </row>
    <row r="467" spans="1:9" x14ac:dyDescent="0.25">
      <c r="A467" t="s">
        <v>2221</v>
      </c>
      <c r="B467" t="s">
        <v>282</v>
      </c>
      <c r="C467" t="s">
        <v>283</v>
      </c>
      <c r="D467">
        <v>0.48670000000000002</v>
      </c>
      <c r="E467">
        <v>-0.51690000000000003</v>
      </c>
      <c r="F467">
        <v>5.8999999999999997E-2</v>
      </c>
      <c r="G467" s="19">
        <v>2.0360000000000002E-18</v>
      </c>
      <c r="H467">
        <v>721046</v>
      </c>
      <c r="I467" t="s">
        <v>275</v>
      </c>
    </row>
    <row r="468" spans="1:9" x14ac:dyDescent="0.25">
      <c r="A468" t="s">
        <v>5531</v>
      </c>
      <c r="B468" t="s">
        <v>283</v>
      </c>
      <c r="C468" t="s">
        <v>286</v>
      </c>
      <c r="D468">
        <v>0.9143</v>
      </c>
      <c r="E468">
        <v>-1.0504</v>
      </c>
      <c r="F468">
        <v>0.10730000000000001</v>
      </c>
      <c r="G468" s="19">
        <v>1.2460000000000001E-22</v>
      </c>
      <c r="H468">
        <v>718923</v>
      </c>
      <c r="I468" t="s">
        <v>275</v>
      </c>
    </row>
    <row r="469" spans="1:9" x14ac:dyDescent="0.25">
      <c r="A469" t="s">
        <v>2830</v>
      </c>
      <c r="B469" t="s">
        <v>294</v>
      </c>
      <c r="C469" t="s">
        <v>286</v>
      </c>
      <c r="D469">
        <v>0.82099999999999995</v>
      </c>
      <c r="E469">
        <v>-0.47670000000000001</v>
      </c>
      <c r="F469">
        <v>7.6700000000000004E-2</v>
      </c>
      <c r="G469" s="19">
        <v>5.2279999999999999E-10</v>
      </c>
      <c r="H469">
        <v>720527</v>
      </c>
      <c r="I469" t="s">
        <v>275</v>
      </c>
    </row>
    <row r="470" spans="1:9" x14ac:dyDescent="0.25">
      <c r="A470" t="s">
        <v>1200</v>
      </c>
      <c r="B470" t="s">
        <v>294</v>
      </c>
      <c r="C470" t="s">
        <v>286</v>
      </c>
      <c r="D470">
        <v>3.4299999999999997E-2</v>
      </c>
      <c r="E470">
        <v>-1.1099000000000001</v>
      </c>
      <c r="F470">
        <v>0.1694</v>
      </c>
      <c r="G470" s="19">
        <v>5.658E-11</v>
      </c>
      <c r="H470">
        <v>712270</v>
      </c>
      <c r="I470" t="s">
        <v>275</v>
      </c>
    </row>
    <row r="471" spans="1:9" x14ac:dyDescent="0.25">
      <c r="A471" t="s">
        <v>6497</v>
      </c>
      <c r="B471" t="s">
        <v>282</v>
      </c>
      <c r="C471" t="s">
        <v>283</v>
      </c>
      <c r="D471">
        <v>0.88070000000000004</v>
      </c>
      <c r="E471">
        <v>0.75529999999999997</v>
      </c>
      <c r="F471">
        <v>9.6600000000000005E-2</v>
      </c>
      <c r="G471" s="19">
        <v>5.423E-15</v>
      </c>
      <c r="H471">
        <v>707109</v>
      </c>
      <c r="I471" t="s">
        <v>275</v>
      </c>
    </row>
    <row r="472" spans="1:9" x14ac:dyDescent="0.25">
      <c r="A472" t="s">
        <v>2282</v>
      </c>
      <c r="B472" t="s">
        <v>282</v>
      </c>
      <c r="C472" t="s">
        <v>571</v>
      </c>
      <c r="D472">
        <v>0.78680000000000005</v>
      </c>
      <c r="E472">
        <v>0.71199999999999997</v>
      </c>
      <c r="F472">
        <v>8.8099999999999998E-2</v>
      </c>
      <c r="G472" s="19">
        <v>6.1880000000000002E-16</v>
      </c>
      <c r="H472">
        <v>635454</v>
      </c>
      <c r="I472" t="s">
        <v>275</v>
      </c>
    </row>
    <row r="473" spans="1:9" x14ac:dyDescent="0.25">
      <c r="A473" t="s">
        <v>486</v>
      </c>
      <c r="B473" t="s">
        <v>282</v>
      </c>
      <c r="C473" t="s">
        <v>286</v>
      </c>
      <c r="D473">
        <v>0.98</v>
      </c>
      <c r="E473">
        <v>1.8067</v>
      </c>
      <c r="F473">
        <v>0.25069999999999998</v>
      </c>
      <c r="G473" s="19">
        <v>5.7169999999999998E-13</v>
      </c>
      <c r="H473">
        <v>664533</v>
      </c>
      <c r="I473" t="s">
        <v>275</v>
      </c>
    </row>
    <row r="474" spans="1:9" x14ac:dyDescent="0.25">
      <c r="A474" t="s">
        <v>2498</v>
      </c>
      <c r="B474" t="s">
        <v>294</v>
      </c>
      <c r="C474" t="s">
        <v>282</v>
      </c>
      <c r="D474">
        <v>0.53659999999999997</v>
      </c>
      <c r="E474">
        <v>0.41880000000000001</v>
      </c>
      <c r="F474">
        <v>6.0900000000000003E-2</v>
      </c>
      <c r="G474" s="19">
        <v>5.9829999999999999E-12</v>
      </c>
      <c r="H474">
        <v>721149</v>
      </c>
      <c r="I474" t="s">
        <v>275</v>
      </c>
    </row>
    <row r="475" spans="1:9" x14ac:dyDescent="0.25">
      <c r="A475" t="s">
        <v>1845</v>
      </c>
      <c r="B475" t="s">
        <v>294</v>
      </c>
      <c r="C475" t="s">
        <v>286</v>
      </c>
      <c r="D475">
        <v>0.45369999999999999</v>
      </c>
      <c r="E475">
        <v>-1.1756</v>
      </c>
      <c r="F475">
        <v>6.0199999999999997E-2</v>
      </c>
      <c r="G475" s="19">
        <v>8.4130000000000003E-85</v>
      </c>
      <c r="H475">
        <v>727799</v>
      </c>
      <c r="I475" t="s">
        <v>275</v>
      </c>
    </row>
    <row r="476" spans="1:9" x14ac:dyDescent="0.25">
      <c r="A476" t="s">
        <v>2568</v>
      </c>
      <c r="B476" t="s">
        <v>294</v>
      </c>
      <c r="C476" t="s">
        <v>282</v>
      </c>
      <c r="D476">
        <v>0.97799999999999998</v>
      </c>
      <c r="E476">
        <v>-1.7115</v>
      </c>
      <c r="F476">
        <v>0.23880000000000001</v>
      </c>
      <c r="G476" s="19">
        <v>7.7089999999999998E-13</v>
      </c>
      <c r="H476">
        <v>702671</v>
      </c>
      <c r="I476" t="s">
        <v>275</v>
      </c>
    </row>
    <row r="477" spans="1:9" x14ac:dyDescent="0.25">
      <c r="A477" t="s">
        <v>6498</v>
      </c>
      <c r="B477" t="s">
        <v>282</v>
      </c>
      <c r="C477" t="s">
        <v>283</v>
      </c>
      <c r="D477">
        <v>0.86980000000000002</v>
      </c>
      <c r="E477">
        <v>6</v>
      </c>
      <c r="F477">
        <v>0.33610000000000001</v>
      </c>
      <c r="G477" s="19">
        <v>2.7479999999999998E-71</v>
      </c>
      <c r="H477">
        <v>77186</v>
      </c>
      <c r="I477" t="s">
        <v>275</v>
      </c>
    </row>
    <row r="478" spans="1:9" x14ac:dyDescent="0.25">
      <c r="A478" t="s">
        <v>2951</v>
      </c>
      <c r="B478" t="s">
        <v>294</v>
      </c>
      <c r="C478" t="s">
        <v>282</v>
      </c>
      <c r="D478">
        <v>5.7500000000000002E-2</v>
      </c>
      <c r="E478">
        <v>4.3381999999999996</v>
      </c>
      <c r="F478">
        <v>0.48659999999999998</v>
      </c>
      <c r="G478" s="19">
        <v>4.8820000000000003E-19</v>
      </c>
      <c r="H478">
        <v>71986</v>
      </c>
      <c r="I478" t="s">
        <v>275</v>
      </c>
    </row>
    <row r="479" spans="1:9" x14ac:dyDescent="0.25">
      <c r="A479" t="s">
        <v>2604</v>
      </c>
      <c r="B479" t="s">
        <v>294</v>
      </c>
      <c r="C479" t="s">
        <v>286</v>
      </c>
      <c r="D479">
        <v>0.29770000000000002</v>
      </c>
      <c r="E479">
        <v>0.43909999999999999</v>
      </c>
      <c r="F479">
        <v>6.6299999999999998E-2</v>
      </c>
      <c r="G479" s="19">
        <v>3.5309999999999999E-11</v>
      </c>
      <c r="H479">
        <v>723584</v>
      </c>
      <c r="I479" t="s">
        <v>275</v>
      </c>
    </row>
    <row r="480" spans="1:9" x14ac:dyDescent="0.25">
      <c r="A480" t="s">
        <v>2355</v>
      </c>
      <c r="B480" t="s">
        <v>282</v>
      </c>
      <c r="C480" t="s">
        <v>283</v>
      </c>
      <c r="D480">
        <v>1.84E-2</v>
      </c>
      <c r="E480">
        <v>-2.0802999999999998</v>
      </c>
      <c r="F480">
        <v>0.27229999999999999</v>
      </c>
      <c r="G480" s="19">
        <v>2.171E-14</v>
      </c>
      <c r="H480">
        <v>643338</v>
      </c>
      <c r="I480" t="s">
        <v>275</v>
      </c>
    </row>
    <row r="481" spans="1:9" x14ac:dyDescent="0.25">
      <c r="A481" t="s">
        <v>2586</v>
      </c>
      <c r="B481" t="s">
        <v>294</v>
      </c>
      <c r="C481" t="s">
        <v>283</v>
      </c>
      <c r="D481">
        <v>4.2099999999999999E-2</v>
      </c>
      <c r="E481">
        <v>-1.0168999999999999</v>
      </c>
      <c r="F481">
        <v>0.15759999999999999</v>
      </c>
      <c r="G481" s="19">
        <v>1.094E-10</v>
      </c>
      <c r="H481">
        <v>688477</v>
      </c>
      <c r="I481" t="s">
        <v>275</v>
      </c>
    </row>
    <row r="482" spans="1:9" x14ac:dyDescent="0.25">
      <c r="A482" t="s">
        <v>2413</v>
      </c>
      <c r="B482" t="s">
        <v>282</v>
      </c>
      <c r="C482" t="s">
        <v>283</v>
      </c>
      <c r="D482">
        <v>0.56530000000000002</v>
      </c>
      <c r="E482">
        <v>0.4556</v>
      </c>
      <c r="F482">
        <v>6.0900000000000003E-2</v>
      </c>
      <c r="G482" s="19">
        <v>7.1650000000000003E-14</v>
      </c>
      <c r="H482">
        <v>719920</v>
      </c>
      <c r="I482" t="s">
        <v>275</v>
      </c>
    </row>
    <row r="483" spans="1:9" x14ac:dyDescent="0.25">
      <c r="A483" t="s">
        <v>2401</v>
      </c>
      <c r="B483" t="s">
        <v>294</v>
      </c>
      <c r="C483" t="s">
        <v>286</v>
      </c>
      <c r="D483">
        <v>0.61470000000000002</v>
      </c>
      <c r="E483">
        <v>0.46210000000000001</v>
      </c>
      <c r="F483">
        <v>6.2899999999999998E-2</v>
      </c>
      <c r="G483" s="19">
        <v>2.08E-13</v>
      </c>
      <c r="H483">
        <v>719920</v>
      </c>
      <c r="I483" t="s">
        <v>275</v>
      </c>
    </row>
    <row r="484" spans="1:9" x14ac:dyDescent="0.25">
      <c r="A484" t="s">
        <v>2446</v>
      </c>
      <c r="B484" t="s">
        <v>294</v>
      </c>
      <c r="C484" t="s">
        <v>286</v>
      </c>
      <c r="D484">
        <v>0.3165</v>
      </c>
      <c r="E484">
        <v>0.46779999999999999</v>
      </c>
      <c r="F484">
        <v>6.3899999999999998E-2</v>
      </c>
      <c r="G484" s="19">
        <v>2.3919999999999998E-13</v>
      </c>
      <c r="H484">
        <v>728236</v>
      </c>
      <c r="I484" t="s">
        <v>275</v>
      </c>
    </row>
    <row r="485" spans="1:9" x14ac:dyDescent="0.25">
      <c r="A485" t="s">
        <v>6499</v>
      </c>
      <c r="B485" t="s">
        <v>282</v>
      </c>
      <c r="C485" t="s">
        <v>286</v>
      </c>
      <c r="D485">
        <v>0.90480000000000005</v>
      </c>
      <c r="E485">
        <v>1.2118</v>
      </c>
      <c r="F485">
        <v>0.10580000000000001</v>
      </c>
      <c r="G485" s="19">
        <v>2.2490000000000002E-30</v>
      </c>
      <c r="H485">
        <v>707397</v>
      </c>
      <c r="I485" t="s">
        <v>275</v>
      </c>
    </row>
    <row r="486" spans="1:9" x14ac:dyDescent="0.25">
      <c r="A486" t="s">
        <v>6500</v>
      </c>
      <c r="B486" t="s">
        <v>294</v>
      </c>
      <c r="C486" t="s">
        <v>286</v>
      </c>
      <c r="D486">
        <v>5.6899999999999999E-2</v>
      </c>
      <c r="E486">
        <v>-4.7710999999999997</v>
      </c>
      <c r="F486">
        <v>0.48549999999999999</v>
      </c>
      <c r="G486" s="19">
        <v>8.5089999999999995E-23</v>
      </c>
      <c r="H486">
        <v>71986</v>
      </c>
      <c r="I486" t="s">
        <v>275</v>
      </c>
    </row>
    <row r="487" spans="1:9" x14ac:dyDescent="0.25">
      <c r="A487" t="s">
        <v>6501</v>
      </c>
      <c r="B487" t="s">
        <v>294</v>
      </c>
      <c r="C487" t="s">
        <v>282</v>
      </c>
      <c r="D487">
        <v>0.89780000000000004</v>
      </c>
      <c r="E487">
        <v>1.1553</v>
      </c>
      <c r="F487">
        <v>0.1633</v>
      </c>
      <c r="G487" s="19">
        <v>1.5129999999999999E-12</v>
      </c>
      <c r="H487">
        <v>713732</v>
      </c>
      <c r="I487" t="s">
        <v>275</v>
      </c>
    </row>
    <row r="488" spans="1:9" x14ac:dyDescent="0.25">
      <c r="A488" t="s">
        <v>2414</v>
      </c>
      <c r="B488" t="s">
        <v>294</v>
      </c>
      <c r="C488" t="s">
        <v>282</v>
      </c>
      <c r="D488">
        <v>0.39650000000000002</v>
      </c>
      <c r="E488">
        <v>-0.4627</v>
      </c>
      <c r="F488">
        <v>6.1800000000000001E-2</v>
      </c>
      <c r="G488" s="19">
        <v>7.2899999999999997E-14</v>
      </c>
      <c r="H488">
        <v>727236</v>
      </c>
      <c r="I488" t="s">
        <v>275</v>
      </c>
    </row>
    <row r="489" spans="1:9" x14ac:dyDescent="0.25">
      <c r="A489" t="s">
        <v>2186</v>
      </c>
      <c r="B489" t="s">
        <v>294</v>
      </c>
      <c r="C489" t="s">
        <v>286</v>
      </c>
      <c r="D489">
        <v>2.35E-2</v>
      </c>
      <c r="E489">
        <v>1.9956</v>
      </c>
      <c r="F489">
        <v>0.22600000000000001</v>
      </c>
      <c r="G489" s="19">
        <v>1.0400000000000001E-18</v>
      </c>
      <c r="H489">
        <v>680698</v>
      </c>
      <c r="I489" t="s">
        <v>275</v>
      </c>
    </row>
    <row r="490" spans="1:9" x14ac:dyDescent="0.25">
      <c r="A490" t="s">
        <v>6502</v>
      </c>
      <c r="B490" t="s">
        <v>282</v>
      </c>
      <c r="C490" t="s">
        <v>286</v>
      </c>
      <c r="D490">
        <v>0.22170000000000001</v>
      </c>
      <c r="E490">
        <v>0.4713</v>
      </c>
      <c r="F490">
        <v>7.22E-2</v>
      </c>
      <c r="G490" s="19">
        <v>6.8309999999999995E-11</v>
      </c>
      <c r="H490">
        <v>707349</v>
      </c>
      <c r="I490" t="s">
        <v>275</v>
      </c>
    </row>
    <row r="491" spans="1:9" x14ac:dyDescent="0.25">
      <c r="A491" t="s">
        <v>2422</v>
      </c>
      <c r="B491" t="s">
        <v>294</v>
      </c>
      <c r="C491" t="s">
        <v>282</v>
      </c>
      <c r="D491">
        <v>0.37930000000000003</v>
      </c>
      <c r="E491">
        <v>0.49280000000000002</v>
      </c>
      <c r="F491">
        <v>6.8599999999999994E-2</v>
      </c>
      <c r="G491" s="19">
        <v>6.8209999999999999E-13</v>
      </c>
      <c r="H491">
        <v>694050</v>
      </c>
      <c r="I491" t="s">
        <v>275</v>
      </c>
    </row>
    <row r="492" spans="1:9" x14ac:dyDescent="0.25">
      <c r="A492" t="s">
        <v>2898</v>
      </c>
      <c r="B492" t="s">
        <v>294</v>
      </c>
      <c r="C492" t="s">
        <v>286</v>
      </c>
      <c r="D492">
        <v>0.1072</v>
      </c>
      <c r="E492">
        <v>-1.6335999999999999</v>
      </c>
      <c r="F492">
        <v>0.1022</v>
      </c>
      <c r="G492" s="19">
        <v>1.8399999999999999E-57</v>
      </c>
      <c r="H492">
        <v>696708</v>
      </c>
      <c r="I492" t="s">
        <v>275</v>
      </c>
    </row>
    <row r="493" spans="1:9" x14ac:dyDescent="0.25">
      <c r="A493" t="s">
        <v>5225</v>
      </c>
      <c r="B493" t="s">
        <v>294</v>
      </c>
      <c r="C493" t="s">
        <v>283</v>
      </c>
      <c r="D493">
        <v>0.192</v>
      </c>
      <c r="E493">
        <v>-1.3129999999999999</v>
      </c>
      <c r="F493">
        <v>8.2500000000000004E-2</v>
      </c>
      <c r="G493" s="19">
        <v>5.1970000000000004E-57</v>
      </c>
      <c r="H493">
        <v>719807</v>
      </c>
      <c r="I493" t="s">
        <v>275</v>
      </c>
    </row>
    <row r="494" spans="1:9" x14ac:dyDescent="0.25">
      <c r="A494" t="s">
        <v>2224</v>
      </c>
      <c r="B494" t="s">
        <v>294</v>
      </c>
      <c r="C494" t="s">
        <v>286</v>
      </c>
      <c r="D494">
        <v>0.95720000000000005</v>
      </c>
      <c r="E494">
        <v>-1.6959</v>
      </c>
      <c r="F494">
        <v>0.1951</v>
      </c>
      <c r="G494" s="19">
        <v>3.5199999999999998E-18</v>
      </c>
      <c r="H494">
        <v>622831</v>
      </c>
      <c r="I494" t="s">
        <v>275</v>
      </c>
    </row>
    <row r="495" spans="1:9" x14ac:dyDescent="0.25">
      <c r="A495" t="s">
        <v>3062</v>
      </c>
      <c r="B495" t="s">
        <v>286</v>
      </c>
      <c r="C495" t="s">
        <v>3063</v>
      </c>
      <c r="D495">
        <v>0.1741</v>
      </c>
      <c r="E495">
        <v>0.55600000000000005</v>
      </c>
      <c r="F495">
        <v>9.35E-2</v>
      </c>
      <c r="G495" s="19">
        <v>2.7069999999999999E-9</v>
      </c>
      <c r="H495">
        <v>649083</v>
      </c>
      <c r="I495" t="s">
        <v>275</v>
      </c>
    </row>
    <row r="496" spans="1:9" x14ac:dyDescent="0.25">
      <c r="A496" t="s">
        <v>5342</v>
      </c>
      <c r="B496" t="s">
        <v>294</v>
      </c>
      <c r="C496" t="s">
        <v>286</v>
      </c>
      <c r="D496">
        <v>0.41420000000000001</v>
      </c>
      <c r="E496">
        <v>-0.47510000000000002</v>
      </c>
      <c r="F496">
        <v>6.3100000000000003E-2</v>
      </c>
      <c r="G496" s="19">
        <v>4.8839999999999997E-14</v>
      </c>
      <c r="H496">
        <v>704912</v>
      </c>
      <c r="I496" t="s">
        <v>275</v>
      </c>
    </row>
    <row r="497" spans="1:9" x14ac:dyDescent="0.25">
      <c r="A497" t="s">
        <v>2855</v>
      </c>
      <c r="B497" t="s">
        <v>282</v>
      </c>
      <c r="C497" t="s">
        <v>283</v>
      </c>
      <c r="D497">
        <v>0.32200000000000001</v>
      </c>
      <c r="E497">
        <v>0.39979999999999999</v>
      </c>
      <c r="F497">
        <v>6.5100000000000005E-2</v>
      </c>
      <c r="G497" s="19">
        <v>8.0310000000000005E-10</v>
      </c>
      <c r="H497">
        <v>712458</v>
      </c>
      <c r="I497" t="s">
        <v>275</v>
      </c>
    </row>
    <row r="498" spans="1:9" x14ac:dyDescent="0.25">
      <c r="A498" t="s">
        <v>2711</v>
      </c>
      <c r="B498" t="s">
        <v>294</v>
      </c>
      <c r="C498" t="s">
        <v>283</v>
      </c>
      <c r="D498">
        <v>0.97060000000000002</v>
      </c>
      <c r="E498">
        <v>1.2382</v>
      </c>
      <c r="F498">
        <v>0.19919999999999999</v>
      </c>
      <c r="G498" s="19">
        <v>5.0610000000000004E-10</v>
      </c>
      <c r="H498">
        <v>657047</v>
      </c>
      <c r="I498" t="s">
        <v>275</v>
      </c>
    </row>
    <row r="499" spans="1:9" x14ac:dyDescent="0.25">
      <c r="A499" t="s">
        <v>2231</v>
      </c>
      <c r="B499" t="s">
        <v>282</v>
      </c>
      <c r="C499" t="s">
        <v>283</v>
      </c>
      <c r="D499">
        <v>0.31879999999999997</v>
      </c>
      <c r="E499">
        <v>0.57110000000000005</v>
      </c>
      <c r="F499">
        <v>6.4899999999999999E-2</v>
      </c>
      <c r="G499" s="19">
        <v>1.376E-18</v>
      </c>
      <c r="H499">
        <v>703924</v>
      </c>
      <c r="I499" t="s">
        <v>275</v>
      </c>
    </row>
    <row r="500" spans="1:9" x14ac:dyDescent="0.25">
      <c r="A500" t="s">
        <v>2134</v>
      </c>
      <c r="B500" t="s">
        <v>294</v>
      </c>
      <c r="C500" t="s">
        <v>286</v>
      </c>
      <c r="D500">
        <v>0.67910000000000004</v>
      </c>
      <c r="E500">
        <v>0.61229999999999996</v>
      </c>
      <c r="F500">
        <v>6.54E-2</v>
      </c>
      <c r="G500" s="19">
        <v>7.3399999999999996E-21</v>
      </c>
      <c r="H500">
        <v>719920</v>
      </c>
      <c r="I500" t="s">
        <v>275</v>
      </c>
    </row>
    <row r="501" spans="1:9" x14ac:dyDescent="0.25">
      <c r="A501" t="s">
        <v>2802</v>
      </c>
      <c r="B501" t="s">
        <v>294</v>
      </c>
      <c r="C501" t="s">
        <v>286</v>
      </c>
      <c r="D501">
        <v>0.22789999999999999</v>
      </c>
      <c r="E501">
        <v>0.44529999999999997</v>
      </c>
      <c r="F501">
        <v>7.1400000000000005E-2</v>
      </c>
      <c r="G501" s="19">
        <v>4.4739999999999997E-10</v>
      </c>
      <c r="H501">
        <v>719298</v>
      </c>
      <c r="I501" t="s">
        <v>275</v>
      </c>
    </row>
    <row r="502" spans="1:9" x14ac:dyDescent="0.25">
      <c r="A502" t="s">
        <v>2551</v>
      </c>
      <c r="B502" t="s">
        <v>294</v>
      </c>
      <c r="C502" t="s">
        <v>286</v>
      </c>
      <c r="D502">
        <v>0.63319999999999999</v>
      </c>
      <c r="E502">
        <v>-0.42980000000000002</v>
      </c>
      <c r="F502">
        <v>6.2300000000000001E-2</v>
      </c>
      <c r="G502" s="19">
        <v>5.2229999999999999E-12</v>
      </c>
      <c r="H502">
        <v>728755</v>
      </c>
      <c r="I502" t="s">
        <v>275</v>
      </c>
    </row>
    <row r="503" spans="1:9" x14ac:dyDescent="0.25">
      <c r="A503" t="s">
        <v>608</v>
      </c>
      <c r="B503" t="s">
        <v>282</v>
      </c>
      <c r="C503" t="s">
        <v>283</v>
      </c>
      <c r="D503">
        <v>2.8400000000000002E-2</v>
      </c>
      <c r="E503">
        <v>1.722</v>
      </c>
      <c r="F503">
        <v>0.19020000000000001</v>
      </c>
      <c r="G503" s="19">
        <v>1.3660000000000001E-19</v>
      </c>
      <c r="H503">
        <v>676223</v>
      </c>
      <c r="I503" t="s">
        <v>275</v>
      </c>
    </row>
    <row r="504" spans="1:9" x14ac:dyDescent="0.25">
      <c r="A504" t="s">
        <v>2445</v>
      </c>
      <c r="B504" t="s">
        <v>282</v>
      </c>
      <c r="C504" t="s">
        <v>283</v>
      </c>
      <c r="D504">
        <v>5.6399999999999999E-2</v>
      </c>
      <c r="E504">
        <v>1.0257000000000001</v>
      </c>
      <c r="F504">
        <v>0.13780000000000001</v>
      </c>
      <c r="G504" s="19">
        <v>9.9920000000000005E-14</v>
      </c>
      <c r="H504">
        <v>690417</v>
      </c>
      <c r="I504" t="s">
        <v>275</v>
      </c>
    </row>
    <row r="505" spans="1:9" x14ac:dyDescent="0.25">
      <c r="A505" t="s">
        <v>2499</v>
      </c>
      <c r="B505" t="s">
        <v>294</v>
      </c>
      <c r="C505" t="s">
        <v>283</v>
      </c>
      <c r="D505">
        <v>0.58109999999999995</v>
      </c>
      <c r="E505">
        <v>0.42880000000000001</v>
      </c>
      <c r="F505">
        <v>6.0699999999999997E-2</v>
      </c>
      <c r="G505" s="19">
        <v>1.568E-12</v>
      </c>
      <c r="H505">
        <v>719920</v>
      </c>
      <c r="I505" t="s">
        <v>275</v>
      </c>
    </row>
    <row r="506" spans="1:9" x14ac:dyDescent="0.25">
      <c r="A506" t="s">
        <v>1939</v>
      </c>
      <c r="B506" t="s">
        <v>294</v>
      </c>
      <c r="C506" t="s">
        <v>282</v>
      </c>
      <c r="D506">
        <v>7.0300000000000001E-2</v>
      </c>
      <c r="E506">
        <v>-2.1364000000000001</v>
      </c>
      <c r="F506">
        <v>0.1613</v>
      </c>
      <c r="G506" s="19">
        <v>4.8689999999999998E-40</v>
      </c>
      <c r="H506">
        <v>647027</v>
      </c>
      <c r="I506" t="s">
        <v>275</v>
      </c>
    </row>
    <row r="507" spans="1:9" x14ac:dyDescent="0.25">
      <c r="A507" t="s">
        <v>6503</v>
      </c>
      <c r="B507" t="s">
        <v>294</v>
      </c>
      <c r="C507" t="s">
        <v>282</v>
      </c>
      <c r="D507">
        <v>0.48430000000000001</v>
      </c>
      <c r="E507">
        <v>-0.67220000000000002</v>
      </c>
      <c r="F507">
        <v>5.9200000000000003E-2</v>
      </c>
      <c r="G507" s="19">
        <v>7.4800000000000001E-30</v>
      </c>
      <c r="H507">
        <v>718594</v>
      </c>
      <c r="I507" t="s">
        <v>275</v>
      </c>
    </row>
    <row r="508" spans="1:9" x14ac:dyDescent="0.25">
      <c r="A508" t="s">
        <v>5471</v>
      </c>
      <c r="B508" t="s">
        <v>294</v>
      </c>
      <c r="C508" t="s">
        <v>282</v>
      </c>
      <c r="D508">
        <v>0.93789999999999996</v>
      </c>
      <c r="E508">
        <v>-0.84079999999999999</v>
      </c>
      <c r="F508">
        <v>0.1303</v>
      </c>
      <c r="G508" s="19">
        <v>1.0809999999999999E-10</v>
      </c>
      <c r="H508">
        <v>692900</v>
      </c>
      <c r="I508" t="s">
        <v>275</v>
      </c>
    </row>
    <row r="509" spans="1:9" x14ac:dyDescent="0.25">
      <c r="A509" t="s">
        <v>1817</v>
      </c>
      <c r="B509" t="s">
        <v>294</v>
      </c>
      <c r="C509" t="s">
        <v>286</v>
      </c>
      <c r="D509">
        <v>2.5499999999999998E-2</v>
      </c>
      <c r="E509">
        <v>-4.8818000000000001</v>
      </c>
      <c r="F509">
        <v>0.20849999999999999</v>
      </c>
      <c r="G509" s="19">
        <v>2.8500000000000001E-121</v>
      </c>
      <c r="H509">
        <v>678465</v>
      </c>
      <c r="I509" t="s">
        <v>275</v>
      </c>
    </row>
    <row r="510" spans="1:9" x14ac:dyDescent="0.25">
      <c r="A510" t="s">
        <v>5415</v>
      </c>
      <c r="B510" t="s">
        <v>286</v>
      </c>
      <c r="C510" t="s">
        <v>501</v>
      </c>
      <c r="D510">
        <v>3.8199999999999998E-2</v>
      </c>
      <c r="E510">
        <v>1.3379000000000001</v>
      </c>
      <c r="F510">
        <v>0.18279999999999999</v>
      </c>
      <c r="G510" s="19">
        <v>2.5049999999999999E-13</v>
      </c>
      <c r="H510">
        <v>633756</v>
      </c>
      <c r="I510" t="s">
        <v>275</v>
      </c>
    </row>
    <row r="511" spans="1:9" x14ac:dyDescent="0.25">
      <c r="A511" t="s">
        <v>2766</v>
      </c>
      <c r="B511" t="s">
        <v>294</v>
      </c>
      <c r="C511" t="s">
        <v>286</v>
      </c>
      <c r="D511">
        <v>0.77070000000000005</v>
      </c>
      <c r="E511">
        <v>-0.45879999999999999</v>
      </c>
      <c r="F511">
        <v>7.0300000000000001E-2</v>
      </c>
      <c r="G511" s="19">
        <v>6.7009999999999997E-11</v>
      </c>
      <c r="H511">
        <v>706359</v>
      </c>
      <c r="I511" t="s">
        <v>275</v>
      </c>
    </row>
    <row r="512" spans="1:9" x14ac:dyDescent="0.25">
      <c r="A512" t="s">
        <v>2565</v>
      </c>
      <c r="B512" t="s">
        <v>282</v>
      </c>
      <c r="C512" t="s">
        <v>2566</v>
      </c>
      <c r="D512">
        <v>0.1103</v>
      </c>
      <c r="E512">
        <v>-2.2284000000000002</v>
      </c>
      <c r="F512">
        <v>0.31830000000000003</v>
      </c>
      <c r="G512" s="19">
        <v>2.5410000000000002E-12</v>
      </c>
      <c r="H512">
        <v>622161</v>
      </c>
      <c r="I512" t="s">
        <v>275</v>
      </c>
    </row>
    <row r="513" spans="1:9" x14ac:dyDescent="0.25">
      <c r="A513" t="s">
        <v>6504</v>
      </c>
      <c r="B513" t="s">
        <v>282</v>
      </c>
      <c r="C513" t="s">
        <v>286</v>
      </c>
      <c r="D513">
        <v>0.48420000000000002</v>
      </c>
      <c r="E513">
        <v>-0.81630000000000003</v>
      </c>
      <c r="F513">
        <v>6.0900000000000003E-2</v>
      </c>
      <c r="G513" s="19">
        <v>5.2800000000000004E-41</v>
      </c>
      <c r="H513">
        <v>726507</v>
      </c>
      <c r="I513" t="s">
        <v>275</v>
      </c>
    </row>
    <row r="514" spans="1:9" x14ac:dyDescent="0.25">
      <c r="A514" t="s">
        <v>5268</v>
      </c>
      <c r="B514" t="s">
        <v>283</v>
      </c>
      <c r="C514" t="s">
        <v>286</v>
      </c>
      <c r="D514">
        <v>0.95479999999999998</v>
      </c>
      <c r="E514">
        <v>1.6638999999999999</v>
      </c>
      <c r="F514">
        <v>0.16619999999999999</v>
      </c>
      <c r="G514" s="19">
        <v>1.3800000000000001E-23</v>
      </c>
      <c r="H514">
        <v>677663</v>
      </c>
      <c r="I514" t="s">
        <v>275</v>
      </c>
    </row>
    <row r="515" spans="1:9" x14ac:dyDescent="0.25">
      <c r="A515" t="s">
        <v>2067</v>
      </c>
      <c r="B515" t="s">
        <v>282</v>
      </c>
      <c r="C515" t="s">
        <v>283</v>
      </c>
      <c r="D515">
        <v>3.1800000000000002E-2</v>
      </c>
      <c r="E515">
        <v>-1.7938000000000001</v>
      </c>
      <c r="F515">
        <v>0.1754</v>
      </c>
      <c r="G515" s="19">
        <v>1.4630000000000001E-24</v>
      </c>
      <c r="H515">
        <v>696335</v>
      </c>
      <c r="I515" t="s">
        <v>275</v>
      </c>
    </row>
    <row r="516" spans="1:9" x14ac:dyDescent="0.25">
      <c r="A516" t="s">
        <v>5208</v>
      </c>
      <c r="B516" t="s">
        <v>282</v>
      </c>
      <c r="C516" t="s">
        <v>283</v>
      </c>
      <c r="D516">
        <v>0.52780000000000005</v>
      </c>
      <c r="E516">
        <v>0.95</v>
      </c>
      <c r="F516">
        <v>5.96E-2</v>
      </c>
      <c r="G516" s="19">
        <v>3.2429999999999998E-57</v>
      </c>
      <c r="H516">
        <v>729984</v>
      </c>
      <c r="I516" t="s">
        <v>275</v>
      </c>
    </row>
    <row r="517" spans="1:9" x14ac:dyDescent="0.25">
      <c r="A517" t="s">
        <v>2189</v>
      </c>
      <c r="B517" t="s">
        <v>282</v>
      </c>
      <c r="C517" t="s">
        <v>283</v>
      </c>
      <c r="D517">
        <v>0.82530000000000003</v>
      </c>
      <c r="E517">
        <v>0.69899999999999995</v>
      </c>
      <c r="F517">
        <v>8.0199999999999994E-2</v>
      </c>
      <c r="G517" s="19">
        <v>2.76E-18</v>
      </c>
      <c r="H517">
        <v>715202</v>
      </c>
      <c r="I517" t="s">
        <v>275</v>
      </c>
    </row>
    <row r="518" spans="1:9" x14ac:dyDescent="0.25">
      <c r="A518" t="s">
        <v>2207</v>
      </c>
      <c r="B518" t="s">
        <v>294</v>
      </c>
      <c r="C518" t="s">
        <v>286</v>
      </c>
      <c r="D518">
        <v>0.9375</v>
      </c>
      <c r="E518">
        <v>-1.1499999999999999</v>
      </c>
      <c r="F518">
        <v>0.12839999999999999</v>
      </c>
      <c r="G518" s="19">
        <v>3.4150000000000002E-19</v>
      </c>
      <c r="H518">
        <v>708009</v>
      </c>
      <c r="I518" t="s">
        <v>275</v>
      </c>
    </row>
    <row r="519" spans="1:9" x14ac:dyDescent="0.25">
      <c r="A519" t="s">
        <v>2292</v>
      </c>
      <c r="B519" t="s">
        <v>294</v>
      </c>
      <c r="C519" t="s">
        <v>286</v>
      </c>
      <c r="D519">
        <v>0.66259999999999997</v>
      </c>
      <c r="E519">
        <v>-0.55549999999999999</v>
      </c>
      <c r="F519">
        <v>6.6500000000000004E-2</v>
      </c>
      <c r="G519" s="19">
        <v>6.899E-17</v>
      </c>
      <c r="H519">
        <v>712733</v>
      </c>
      <c r="I519" t="s">
        <v>275</v>
      </c>
    </row>
    <row r="520" spans="1:9" x14ac:dyDescent="0.25">
      <c r="A520" t="s">
        <v>2500</v>
      </c>
      <c r="B520" t="s">
        <v>282</v>
      </c>
      <c r="C520" t="s">
        <v>283</v>
      </c>
      <c r="D520">
        <v>9.0300000000000005E-2</v>
      </c>
      <c r="E520">
        <v>0.79459999999999997</v>
      </c>
      <c r="F520">
        <v>0.1084</v>
      </c>
      <c r="G520" s="19">
        <v>2.306E-13</v>
      </c>
      <c r="H520">
        <v>696943</v>
      </c>
      <c r="I520" t="s">
        <v>275</v>
      </c>
    </row>
    <row r="521" spans="1:9" x14ac:dyDescent="0.25">
      <c r="A521" t="s">
        <v>2458</v>
      </c>
      <c r="B521" t="s">
        <v>282</v>
      </c>
      <c r="C521" t="s">
        <v>283</v>
      </c>
      <c r="D521">
        <v>0.2132</v>
      </c>
      <c r="E521">
        <v>0.5423</v>
      </c>
      <c r="F521">
        <v>7.2900000000000006E-2</v>
      </c>
      <c r="G521" s="19">
        <v>1.042E-13</v>
      </c>
      <c r="H521">
        <v>719487</v>
      </c>
      <c r="I521" t="s">
        <v>275</v>
      </c>
    </row>
    <row r="522" spans="1:9" x14ac:dyDescent="0.25">
      <c r="A522" t="s">
        <v>6505</v>
      </c>
      <c r="B522" t="s">
        <v>294</v>
      </c>
      <c r="C522" t="s">
        <v>286</v>
      </c>
      <c r="D522">
        <v>0.78580000000000005</v>
      </c>
      <c r="E522">
        <v>-0.62280000000000002</v>
      </c>
      <c r="F522">
        <v>9.6100000000000005E-2</v>
      </c>
      <c r="G522" s="19">
        <v>8.9979999999999996E-11</v>
      </c>
      <c r="H522">
        <v>713087</v>
      </c>
      <c r="I522" t="s">
        <v>275</v>
      </c>
    </row>
    <row r="523" spans="1:9" x14ac:dyDescent="0.25">
      <c r="A523" t="s">
        <v>2385</v>
      </c>
      <c r="B523" t="s">
        <v>294</v>
      </c>
      <c r="C523" t="s">
        <v>286</v>
      </c>
      <c r="D523">
        <v>0.57550000000000001</v>
      </c>
      <c r="E523">
        <v>-0.4637</v>
      </c>
      <c r="F523">
        <v>6.1199999999999997E-2</v>
      </c>
      <c r="G523" s="19">
        <v>3.4569999999999998E-14</v>
      </c>
      <c r="H523">
        <v>716632</v>
      </c>
      <c r="I523" t="s">
        <v>275</v>
      </c>
    </row>
    <row r="524" spans="1:9" x14ac:dyDescent="0.25">
      <c r="A524" t="s">
        <v>5400</v>
      </c>
      <c r="B524" t="s">
        <v>282</v>
      </c>
      <c r="C524" t="s">
        <v>283</v>
      </c>
      <c r="D524">
        <v>0.2082</v>
      </c>
      <c r="E524">
        <v>-0.74039999999999995</v>
      </c>
      <c r="F524">
        <v>0.1082</v>
      </c>
      <c r="G524" s="19">
        <v>7.7249999999999995E-12</v>
      </c>
      <c r="H524">
        <v>710077</v>
      </c>
      <c r="I524" t="s">
        <v>275</v>
      </c>
    </row>
    <row r="525" spans="1:9" x14ac:dyDescent="0.25">
      <c r="A525" t="s">
        <v>2232</v>
      </c>
      <c r="B525" t="s">
        <v>294</v>
      </c>
      <c r="C525" t="s">
        <v>286</v>
      </c>
      <c r="D525">
        <v>0.40579999999999999</v>
      </c>
      <c r="E525">
        <v>-0.52759999999999996</v>
      </c>
      <c r="F525">
        <v>0.06</v>
      </c>
      <c r="G525" s="19">
        <v>1.45E-18</v>
      </c>
      <c r="H525">
        <v>726217</v>
      </c>
      <c r="I525" t="s">
        <v>275</v>
      </c>
    </row>
    <row r="526" spans="1:9" x14ac:dyDescent="0.25">
      <c r="A526" t="s">
        <v>5218</v>
      </c>
      <c r="B526" t="s">
        <v>294</v>
      </c>
      <c r="C526" t="s">
        <v>286</v>
      </c>
      <c r="D526">
        <v>0.8629</v>
      </c>
      <c r="E526">
        <v>-1.4781</v>
      </c>
      <c r="F526">
        <v>9.1600000000000001E-2</v>
      </c>
      <c r="G526" s="19">
        <v>1.282E-58</v>
      </c>
      <c r="H526">
        <v>705540</v>
      </c>
      <c r="I526" t="s">
        <v>275</v>
      </c>
    </row>
    <row r="527" spans="1:9" x14ac:dyDescent="0.25">
      <c r="A527" t="s">
        <v>2071</v>
      </c>
      <c r="B527" t="s">
        <v>282</v>
      </c>
      <c r="C527" t="s">
        <v>286</v>
      </c>
      <c r="D527">
        <v>0.56669999999999998</v>
      </c>
      <c r="E527">
        <v>0.61529999999999996</v>
      </c>
      <c r="F527">
        <v>6.0499999999999998E-2</v>
      </c>
      <c r="G527" s="19">
        <v>2.6279999999999999E-24</v>
      </c>
      <c r="H527">
        <v>711860</v>
      </c>
      <c r="I527" t="s">
        <v>275</v>
      </c>
    </row>
    <row r="528" spans="1:9" x14ac:dyDescent="0.25">
      <c r="A528" t="s">
        <v>4956</v>
      </c>
      <c r="B528" t="s">
        <v>294</v>
      </c>
      <c r="C528" t="s">
        <v>286</v>
      </c>
      <c r="D528">
        <v>0.96009999999999995</v>
      </c>
      <c r="E528">
        <v>1.4220999999999999</v>
      </c>
      <c r="F528">
        <v>0.16919999999999999</v>
      </c>
      <c r="G528" s="19">
        <v>4.2470000000000003E-17</v>
      </c>
      <c r="H528">
        <v>683427</v>
      </c>
      <c r="I528" t="s">
        <v>275</v>
      </c>
    </row>
    <row r="529" spans="1:9" x14ac:dyDescent="0.25">
      <c r="A529" t="s">
        <v>2777</v>
      </c>
      <c r="B529" t="s">
        <v>282</v>
      </c>
      <c r="C529" t="s">
        <v>283</v>
      </c>
      <c r="D529">
        <v>0.12659999999999999</v>
      </c>
      <c r="E529">
        <v>0.57969999999999999</v>
      </c>
      <c r="F529">
        <v>9.5200000000000007E-2</v>
      </c>
      <c r="G529" s="19">
        <v>1.142E-9</v>
      </c>
      <c r="H529">
        <v>690759</v>
      </c>
      <c r="I529" t="s">
        <v>275</v>
      </c>
    </row>
    <row r="530" spans="1:9" x14ac:dyDescent="0.25">
      <c r="A530" t="s">
        <v>5231</v>
      </c>
      <c r="B530" t="s">
        <v>283</v>
      </c>
      <c r="C530" t="s">
        <v>286</v>
      </c>
      <c r="D530">
        <v>0.9365</v>
      </c>
      <c r="E530">
        <v>-1.7434000000000001</v>
      </c>
      <c r="F530">
        <v>0.1258</v>
      </c>
      <c r="G530" s="19">
        <v>1.143E-43</v>
      </c>
      <c r="H530">
        <v>704839</v>
      </c>
      <c r="I530" t="s">
        <v>275</v>
      </c>
    </row>
    <row r="531" spans="1:9" x14ac:dyDescent="0.25">
      <c r="A531" t="s">
        <v>2953</v>
      </c>
      <c r="B531" t="s">
        <v>294</v>
      </c>
      <c r="C531" t="s">
        <v>286</v>
      </c>
      <c r="D531">
        <v>0.38080000000000003</v>
      </c>
      <c r="E531">
        <v>-0.4869</v>
      </c>
      <c r="F531">
        <v>6.2100000000000002E-2</v>
      </c>
      <c r="G531" s="19">
        <v>4.3050000000000003E-15</v>
      </c>
      <c r="H531">
        <v>721148</v>
      </c>
      <c r="I531" t="s">
        <v>275</v>
      </c>
    </row>
    <row r="532" spans="1:9" x14ac:dyDescent="0.25">
      <c r="A532" t="s">
        <v>2111</v>
      </c>
      <c r="B532" t="s">
        <v>294</v>
      </c>
      <c r="C532" t="s">
        <v>286</v>
      </c>
      <c r="D532">
        <v>0.14149999999999999</v>
      </c>
      <c r="E532">
        <v>-0.87839999999999996</v>
      </c>
      <c r="F532">
        <v>8.8900000000000007E-2</v>
      </c>
      <c r="G532" s="19">
        <v>4.9120000000000002E-23</v>
      </c>
      <c r="H532">
        <v>699832</v>
      </c>
      <c r="I532" t="s">
        <v>275</v>
      </c>
    </row>
    <row r="533" spans="1:9" x14ac:dyDescent="0.25">
      <c r="A533" t="s">
        <v>1835</v>
      </c>
      <c r="B533" t="s">
        <v>282</v>
      </c>
      <c r="C533" t="s">
        <v>283</v>
      </c>
      <c r="D533">
        <v>0.95679999999999998</v>
      </c>
      <c r="E533">
        <v>3.1695000000000002</v>
      </c>
      <c r="F533">
        <v>0.15409999999999999</v>
      </c>
      <c r="G533" s="19">
        <v>4.76E-94</v>
      </c>
      <c r="H533">
        <v>687675</v>
      </c>
      <c r="I533" t="s">
        <v>275</v>
      </c>
    </row>
    <row r="534" spans="1:9" x14ac:dyDescent="0.25">
      <c r="A534" t="s">
        <v>6506</v>
      </c>
      <c r="B534" t="s">
        <v>294</v>
      </c>
      <c r="C534" t="s">
        <v>282</v>
      </c>
      <c r="D534">
        <v>4.4200000000000003E-2</v>
      </c>
      <c r="E534">
        <v>0.91620000000000001</v>
      </c>
      <c r="F534">
        <v>0.154</v>
      </c>
      <c r="G534" s="19">
        <v>2.6730000000000002E-9</v>
      </c>
      <c r="H534">
        <v>680903</v>
      </c>
      <c r="I534" t="s">
        <v>275</v>
      </c>
    </row>
    <row r="535" spans="1:9" x14ac:dyDescent="0.25">
      <c r="A535" t="s">
        <v>373</v>
      </c>
      <c r="B535" t="s">
        <v>282</v>
      </c>
      <c r="C535" t="s">
        <v>283</v>
      </c>
      <c r="D535">
        <v>0.4824</v>
      </c>
      <c r="E535">
        <v>0.38819999999999999</v>
      </c>
      <c r="F535">
        <v>5.9299999999999999E-2</v>
      </c>
      <c r="G535" s="19">
        <v>5.7940000000000002E-11</v>
      </c>
      <c r="H535">
        <v>727799</v>
      </c>
      <c r="I535" t="s">
        <v>275</v>
      </c>
    </row>
    <row r="536" spans="1:9" x14ac:dyDescent="0.25">
      <c r="A536" t="s">
        <v>3181</v>
      </c>
      <c r="B536" t="s">
        <v>294</v>
      </c>
      <c r="C536" t="s">
        <v>286</v>
      </c>
      <c r="D536">
        <v>0.85870000000000002</v>
      </c>
      <c r="E536">
        <v>-0.75019999999999998</v>
      </c>
      <c r="F536">
        <v>0.11840000000000001</v>
      </c>
      <c r="G536" s="19">
        <v>2.3920000000000001E-10</v>
      </c>
      <c r="H536">
        <v>719824</v>
      </c>
      <c r="I536" t="s">
        <v>275</v>
      </c>
    </row>
    <row r="537" spans="1:9" x14ac:dyDescent="0.25">
      <c r="A537" t="s">
        <v>5503</v>
      </c>
      <c r="B537" t="s">
        <v>294</v>
      </c>
      <c r="C537" t="s">
        <v>286</v>
      </c>
      <c r="D537">
        <v>0.71760000000000002</v>
      </c>
      <c r="E537">
        <v>0.43330000000000002</v>
      </c>
      <c r="F537">
        <v>7.0699999999999999E-2</v>
      </c>
      <c r="G537" s="19">
        <v>8.9540000000000003E-10</v>
      </c>
      <c r="H537">
        <v>697014</v>
      </c>
      <c r="I537" t="s">
        <v>275</v>
      </c>
    </row>
    <row r="538" spans="1:9" x14ac:dyDescent="0.25">
      <c r="A538" t="s">
        <v>5510</v>
      </c>
      <c r="B538" t="s">
        <v>294</v>
      </c>
      <c r="C538" t="s">
        <v>286</v>
      </c>
      <c r="D538">
        <v>0.10580000000000001</v>
      </c>
      <c r="E538">
        <v>0.8226</v>
      </c>
      <c r="F538">
        <v>0.12870000000000001</v>
      </c>
      <c r="G538" s="19">
        <v>1.6209999999999999E-10</v>
      </c>
      <c r="H538">
        <v>696874</v>
      </c>
      <c r="I538" t="s">
        <v>275</v>
      </c>
    </row>
    <row r="539" spans="1:9" x14ac:dyDescent="0.25">
      <c r="A539" t="s">
        <v>6507</v>
      </c>
      <c r="B539" t="s">
        <v>286</v>
      </c>
      <c r="C539" t="s">
        <v>382</v>
      </c>
      <c r="D539">
        <v>0.47660000000000002</v>
      </c>
      <c r="E539">
        <v>0.39979999999999999</v>
      </c>
      <c r="F539">
        <v>6.6100000000000006E-2</v>
      </c>
      <c r="G539" s="19">
        <v>1.49E-9</v>
      </c>
      <c r="H539">
        <v>662713</v>
      </c>
      <c r="I539" t="s">
        <v>275</v>
      </c>
    </row>
    <row r="540" spans="1:9" x14ac:dyDescent="0.25">
      <c r="A540" t="s">
        <v>6508</v>
      </c>
      <c r="B540" t="s">
        <v>294</v>
      </c>
      <c r="C540" t="s">
        <v>286</v>
      </c>
      <c r="D540">
        <v>0.66049999999999998</v>
      </c>
      <c r="E540">
        <v>0.75739999999999996</v>
      </c>
      <c r="F540">
        <v>6.2600000000000003E-2</v>
      </c>
      <c r="G540" s="19">
        <v>1.0959999999999999E-33</v>
      </c>
      <c r="H540">
        <v>729984</v>
      </c>
      <c r="I540" t="s">
        <v>275</v>
      </c>
    </row>
    <row r="541" spans="1:9" x14ac:dyDescent="0.25">
      <c r="A541" t="s">
        <v>6509</v>
      </c>
      <c r="B541" t="s">
        <v>6510</v>
      </c>
      <c r="C541" t="s">
        <v>283</v>
      </c>
      <c r="D541">
        <v>0.64959999999999996</v>
      </c>
      <c r="E541">
        <v>-1.4085000000000001</v>
      </c>
      <c r="F541">
        <v>7.1400000000000005E-2</v>
      </c>
      <c r="G541" s="19">
        <v>1.592E-86</v>
      </c>
      <c r="H541">
        <v>649138</v>
      </c>
      <c r="I541" t="s">
        <v>275</v>
      </c>
    </row>
    <row r="542" spans="1:9" x14ac:dyDescent="0.25">
      <c r="A542" t="s">
        <v>2619</v>
      </c>
      <c r="B542" t="s">
        <v>282</v>
      </c>
      <c r="C542" t="s">
        <v>283</v>
      </c>
      <c r="D542">
        <v>2.5499999999999998E-2</v>
      </c>
      <c r="E542">
        <v>-1.2873000000000001</v>
      </c>
      <c r="F542">
        <v>0.2077</v>
      </c>
      <c r="G542" s="19">
        <v>5.7569999999999999E-10</v>
      </c>
      <c r="H542">
        <v>686481</v>
      </c>
      <c r="I542" t="s">
        <v>275</v>
      </c>
    </row>
    <row r="543" spans="1:9" x14ac:dyDescent="0.25">
      <c r="A543" t="s">
        <v>1862</v>
      </c>
      <c r="B543" t="s">
        <v>294</v>
      </c>
      <c r="C543" t="s">
        <v>283</v>
      </c>
      <c r="D543">
        <v>0.31580000000000003</v>
      </c>
      <c r="E543">
        <v>-1.1499999999999999</v>
      </c>
      <c r="F543">
        <v>6.3500000000000001E-2</v>
      </c>
      <c r="G543" s="19">
        <v>2.884E-73</v>
      </c>
      <c r="H543">
        <v>712759</v>
      </c>
      <c r="I543" t="s">
        <v>275</v>
      </c>
    </row>
    <row r="544" spans="1:9" x14ac:dyDescent="0.25">
      <c r="A544" t="s">
        <v>6511</v>
      </c>
      <c r="B544" t="s">
        <v>294</v>
      </c>
      <c r="C544" t="s">
        <v>282</v>
      </c>
      <c r="D544">
        <v>0.112</v>
      </c>
      <c r="E544">
        <v>-1.8138000000000001</v>
      </c>
      <c r="F544">
        <v>0.12959999999999999</v>
      </c>
      <c r="G544" s="19">
        <v>1.768E-44</v>
      </c>
      <c r="H544">
        <v>717057</v>
      </c>
      <c r="I544" t="s">
        <v>275</v>
      </c>
    </row>
    <row r="545" spans="1:9" x14ac:dyDescent="0.25">
      <c r="A545" t="s">
        <v>2574</v>
      </c>
      <c r="B545" t="s">
        <v>294</v>
      </c>
      <c r="C545" t="s">
        <v>283</v>
      </c>
      <c r="D545">
        <v>0.63890000000000002</v>
      </c>
      <c r="E545">
        <v>-0.436</v>
      </c>
      <c r="F545">
        <v>6.4199999999999993E-2</v>
      </c>
      <c r="G545" s="19">
        <v>1.098E-11</v>
      </c>
      <c r="H545">
        <v>700668</v>
      </c>
      <c r="I545" t="s">
        <v>275</v>
      </c>
    </row>
    <row r="546" spans="1:9" x14ac:dyDescent="0.25">
      <c r="A546" t="s">
        <v>1380</v>
      </c>
      <c r="B546" t="s">
        <v>282</v>
      </c>
      <c r="C546" t="s">
        <v>283</v>
      </c>
      <c r="D546">
        <v>0.28179999999999999</v>
      </c>
      <c r="E546">
        <v>-0.79400000000000004</v>
      </c>
      <c r="F546">
        <v>6.7100000000000007E-2</v>
      </c>
      <c r="G546" s="19">
        <v>2.7580000000000001E-32</v>
      </c>
      <c r="H546">
        <v>703242</v>
      </c>
      <c r="I546" t="s">
        <v>275</v>
      </c>
    </row>
    <row r="547" spans="1:9" x14ac:dyDescent="0.25">
      <c r="A547" t="s">
        <v>6512</v>
      </c>
      <c r="B547" t="s">
        <v>282</v>
      </c>
      <c r="C547" t="s">
        <v>283</v>
      </c>
      <c r="D547">
        <v>0.95150000000000001</v>
      </c>
      <c r="E547">
        <v>-1.0664</v>
      </c>
      <c r="F547">
        <v>0.14899999999999999</v>
      </c>
      <c r="G547" s="19">
        <v>8.2939999999999998E-13</v>
      </c>
      <c r="H547">
        <v>680989</v>
      </c>
      <c r="I547" t="s">
        <v>275</v>
      </c>
    </row>
    <row r="548" spans="1:9" x14ac:dyDescent="0.25">
      <c r="A548" t="s">
        <v>644</v>
      </c>
      <c r="B548" t="s">
        <v>294</v>
      </c>
      <c r="C548" t="s">
        <v>283</v>
      </c>
      <c r="D548">
        <v>1.18E-2</v>
      </c>
      <c r="E548">
        <v>2.9363999999999999</v>
      </c>
      <c r="F548">
        <v>0.30890000000000001</v>
      </c>
      <c r="G548" s="19">
        <v>1.9539999999999999E-21</v>
      </c>
      <c r="H548">
        <v>646142</v>
      </c>
      <c r="I548" t="s">
        <v>275</v>
      </c>
    </row>
    <row r="549" spans="1:9" x14ac:dyDescent="0.25">
      <c r="A549" t="s">
        <v>5459</v>
      </c>
      <c r="B549" t="s">
        <v>282</v>
      </c>
      <c r="C549" t="s">
        <v>283</v>
      </c>
      <c r="D549">
        <v>0.8054</v>
      </c>
      <c r="E549">
        <v>0.46789999999999998</v>
      </c>
      <c r="F549">
        <v>7.5800000000000006E-2</v>
      </c>
      <c r="G549" s="19">
        <v>6.5640000000000003E-10</v>
      </c>
      <c r="H549">
        <v>716670</v>
      </c>
      <c r="I549" t="s">
        <v>275</v>
      </c>
    </row>
    <row r="550" spans="1:9" x14ac:dyDescent="0.25">
      <c r="A550" t="s">
        <v>3009</v>
      </c>
      <c r="B550" t="s">
        <v>294</v>
      </c>
      <c r="C550" t="s">
        <v>286</v>
      </c>
      <c r="D550">
        <v>0.13100000000000001</v>
      </c>
      <c r="E550">
        <v>0.56759999999999999</v>
      </c>
      <c r="F550">
        <v>9.2100000000000001E-2</v>
      </c>
      <c r="G550" s="19">
        <v>7.0919999999999999E-10</v>
      </c>
      <c r="H550">
        <v>701467</v>
      </c>
      <c r="I550" t="s">
        <v>275</v>
      </c>
    </row>
    <row r="551" spans="1:9" x14ac:dyDescent="0.25">
      <c r="A551" t="s">
        <v>3068</v>
      </c>
      <c r="B551" t="s">
        <v>294</v>
      </c>
      <c r="C551" t="s">
        <v>286</v>
      </c>
      <c r="D551">
        <v>0.57569999999999999</v>
      </c>
      <c r="E551">
        <v>-0.36059999999999998</v>
      </c>
      <c r="F551">
        <v>5.9700000000000003E-2</v>
      </c>
      <c r="G551" s="19">
        <v>1.5610000000000001E-9</v>
      </c>
      <c r="H551">
        <v>716526</v>
      </c>
      <c r="I551" t="s">
        <v>275</v>
      </c>
    </row>
    <row r="552" spans="1:9" x14ac:dyDescent="0.25">
      <c r="A552" t="s">
        <v>2578</v>
      </c>
      <c r="B552" t="s">
        <v>283</v>
      </c>
      <c r="C552" t="s">
        <v>286</v>
      </c>
      <c r="D552">
        <v>0.98080000000000001</v>
      </c>
      <c r="E552">
        <v>1.6400999999999999</v>
      </c>
      <c r="F552">
        <v>0.25950000000000001</v>
      </c>
      <c r="G552" s="19">
        <v>2.5999999999999998E-10</v>
      </c>
      <c r="H552">
        <v>618188</v>
      </c>
      <c r="I552" t="s">
        <v>275</v>
      </c>
    </row>
    <row r="553" spans="1:9" x14ac:dyDescent="0.25">
      <c r="A553" t="s">
        <v>2239</v>
      </c>
      <c r="B553" t="s">
        <v>282</v>
      </c>
      <c r="C553" t="s">
        <v>283</v>
      </c>
      <c r="D553">
        <v>0.1242</v>
      </c>
      <c r="E553">
        <v>-0.80930000000000002</v>
      </c>
      <c r="F553">
        <v>9.5899999999999999E-2</v>
      </c>
      <c r="G553" s="19">
        <v>3.083E-17</v>
      </c>
      <c r="H553">
        <v>707641</v>
      </c>
      <c r="I553" t="s">
        <v>275</v>
      </c>
    </row>
    <row r="554" spans="1:9" x14ac:dyDescent="0.25">
      <c r="A554" t="s">
        <v>2635</v>
      </c>
      <c r="B554" t="s">
        <v>282</v>
      </c>
      <c r="C554" t="s">
        <v>283</v>
      </c>
      <c r="D554">
        <v>0.7167</v>
      </c>
      <c r="E554">
        <v>-0.44309999999999999</v>
      </c>
      <c r="F554">
        <v>6.6199999999999995E-2</v>
      </c>
      <c r="G554" s="19">
        <v>2.1459999999999999E-11</v>
      </c>
      <c r="H554">
        <v>705206</v>
      </c>
      <c r="I554" t="s">
        <v>275</v>
      </c>
    </row>
    <row r="555" spans="1:9" x14ac:dyDescent="0.25">
      <c r="A555" t="s">
        <v>2258</v>
      </c>
      <c r="B555" t="s">
        <v>282</v>
      </c>
      <c r="C555" t="s">
        <v>283</v>
      </c>
      <c r="D555">
        <v>0.78610000000000002</v>
      </c>
      <c r="E555">
        <v>0.61040000000000005</v>
      </c>
      <c r="F555">
        <v>7.2099999999999997E-2</v>
      </c>
      <c r="G555" s="19">
        <v>2.589E-17</v>
      </c>
      <c r="H555">
        <v>717330</v>
      </c>
      <c r="I555" t="s">
        <v>275</v>
      </c>
    </row>
    <row r="556" spans="1:9" x14ac:dyDescent="0.25">
      <c r="A556" t="s">
        <v>2842</v>
      </c>
      <c r="B556" t="s">
        <v>294</v>
      </c>
      <c r="C556" t="s">
        <v>286</v>
      </c>
      <c r="D556">
        <v>7.22E-2</v>
      </c>
      <c r="E556">
        <v>-0.7591</v>
      </c>
      <c r="F556">
        <v>0.1258</v>
      </c>
      <c r="G556" s="19">
        <v>1.5859999999999999E-9</v>
      </c>
      <c r="H556">
        <v>691540</v>
      </c>
      <c r="I556" t="s">
        <v>275</v>
      </c>
    </row>
    <row r="557" spans="1:9" x14ac:dyDescent="0.25">
      <c r="A557" t="s">
        <v>2468</v>
      </c>
      <c r="B557" t="s">
        <v>294</v>
      </c>
      <c r="C557" t="s">
        <v>283</v>
      </c>
      <c r="D557">
        <v>0.21329999999999999</v>
      </c>
      <c r="E557">
        <v>-0.55200000000000005</v>
      </c>
      <c r="F557">
        <v>7.6499999999999999E-2</v>
      </c>
      <c r="G557" s="19">
        <v>5.3240000000000003E-13</v>
      </c>
      <c r="H557">
        <v>691961</v>
      </c>
      <c r="I557" t="s">
        <v>275</v>
      </c>
    </row>
    <row r="558" spans="1:9" x14ac:dyDescent="0.25">
      <c r="A558" t="s">
        <v>420</v>
      </c>
      <c r="B558" t="s">
        <v>283</v>
      </c>
      <c r="C558" t="s">
        <v>286</v>
      </c>
      <c r="D558">
        <v>8.72E-2</v>
      </c>
      <c r="E558">
        <v>4.12</v>
      </c>
      <c r="F558">
        <v>0.1163</v>
      </c>
      <c r="G558" s="19">
        <v>4.5499999999999998E-275</v>
      </c>
      <c r="H558">
        <v>696202</v>
      </c>
      <c r="I558" t="s">
        <v>275</v>
      </c>
    </row>
    <row r="559" spans="1:9" x14ac:dyDescent="0.25">
      <c r="A559" t="s">
        <v>5372</v>
      </c>
      <c r="B559" t="s">
        <v>282</v>
      </c>
      <c r="C559" t="s">
        <v>283</v>
      </c>
      <c r="D559">
        <v>0.14879999999999999</v>
      </c>
      <c r="E559">
        <v>-0.70330000000000004</v>
      </c>
      <c r="F559">
        <v>8.7900000000000006E-2</v>
      </c>
      <c r="G559" s="19">
        <v>1.228E-15</v>
      </c>
      <c r="H559">
        <v>696424</v>
      </c>
      <c r="I559" t="s">
        <v>275</v>
      </c>
    </row>
    <row r="560" spans="1:9" x14ac:dyDescent="0.25">
      <c r="A560" t="s">
        <v>6513</v>
      </c>
      <c r="B560" t="s">
        <v>294</v>
      </c>
      <c r="C560" t="s">
        <v>286</v>
      </c>
      <c r="D560">
        <v>0.4718</v>
      </c>
      <c r="E560">
        <v>0.62670000000000003</v>
      </c>
      <c r="F560">
        <v>6.0299999999999999E-2</v>
      </c>
      <c r="G560" s="19">
        <v>2.4689999999999999E-25</v>
      </c>
      <c r="H560">
        <v>707588</v>
      </c>
      <c r="I560" t="s">
        <v>275</v>
      </c>
    </row>
    <row r="561" spans="1:9" x14ac:dyDescent="0.25">
      <c r="A561" t="s">
        <v>6514</v>
      </c>
      <c r="B561" t="s">
        <v>283</v>
      </c>
      <c r="C561" t="s">
        <v>286</v>
      </c>
      <c r="D561">
        <v>0.63549999999999995</v>
      </c>
      <c r="E561">
        <v>-0.68679999999999997</v>
      </c>
      <c r="F561">
        <v>6.3100000000000003E-2</v>
      </c>
      <c r="G561" s="19">
        <v>1.4979999999999999E-27</v>
      </c>
      <c r="H561">
        <v>727650</v>
      </c>
      <c r="I561" t="s">
        <v>275</v>
      </c>
    </row>
    <row r="562" spans="1:9" x14ac:dyDescent="0.25">
      <c r="A562" t="s">
        <v>6515</v>
      </c>
      <c r="B562" t="s">
        <v>294</v>
      </c>
      <c r="C562" t="s">
        <v>282</v>
      </c>
      <c r="D562">
        <v>0.437</v>
      </c>
      <c r="E562">
        <v>-0.85340000000000005</v>
      </c>
      <c r="F562">
        <v>6.0199999999999997E-2</v>
      </c>
      <c r="G562" s="19">
        <v>1.382E-45</v>
      </c>
      <c r="H562">
        <v>728398</v>
      </c>
      <c r="I562" t="s">
        <v>275</v>
      </c>
    </row>
    <row r="563" spans="1:9" x14ac:dyDescent="0.25">
      <c r="A563" t="s">
        <v>5328</v>
      </c>
      <c r="B563" t="s">
        <v>294</v>
      </c>
      <c r="C563" t="s">
        <v>286</v>
      </c>
      <c r="D563">
        <v>0.67179999999999995</v>
      </c>
      <c r="E563">
        <v>-0.52780000000000005</v>
      </c>
      <c r="F563">
        <v>6.3600000000000004E-2</v>
      </c>
      <c r="G563" s="19">
        <v>1.015E-16</v>
      </c>
      <c r="H563">
        <v>721046</v>
      </c>
      <c r="I563" t="s">
        <v>275</v>
      </c>
    </row>
    <row r="564" spans="1:9" x14ac:dyDescent="0.25">
      <c r="A564" t="s">
        <v>5185</v>
      </c>
      <c r="B564" t="s">
        <v>282</v>
      </c>
      <c r="C564" t="s">
        <v>283</v>
      </c>
      <c r="D564">
        <v>5.8400000000000001E-2</v>
      </c>
      <c r="E564">
        <v>-4.0113000000000003</v>
      </c>
      <c r="F564">
        <v>0.1434</v>
      </c>
      <c r="G564" s="19">
        <v>3.0300000000000001E-172</v>
      </c>
      <c r="H564">
        <v>682669</v>
      </c>
      <c r="I564" t="s">
        <v>275</v>
      </c>
    </row>
    <row r="565" spans="1:9" x14ac:dyDescent="0.25">
      <c r="A565" t="s">
        <v>5305</v>
      </c>
      <c r="B565" t="s">
        <v>294</v>
      </c>
      <c r="C565" t="s">
        <v>286</v>
      </c>
      <c r="D565">
        <v>0.47789999999999999</v>
      </c>
      <c r="E565">
        <v>-0.52680000000000005</v>
      </c>
      <c r="F565">
        <v>5.8700000000000002E-2</v>
      </c>
      <c r="G565" s="19">
        <v>2.6949999999999999E-19</v>
      </c>
      <c r="H565">
        <v>729984</v>
      </c>
      <c r="I565" t="s">
        <v>275</v>
      </c>
    </row>
    <row r="566" spans="1:9" x14ac:dyDescent="0.25">
      <c r="A566" t="s">
        <v>2910</v>
      </c>
      <c r="B566" t="s">
        <v>282</v>
      </c>
      <c r="C566" t="s">
        <v>283</v>
      </c>
      <c r="D566">
        <v>0.7661</v>
      </c>
      <c r="E566">
        <v>-0.82140000000000002</v>
      </c>
      <c r="F566">
        <v>7.3899999999999993E-2</v>
      </c>
      <c r="G566" s="19">
        <v>1.0859999999999999E-28</v>
      </c>
      <c r="H566">
        <v>692656</v>
      </c>
      <c r="I566" t="s">
        <v>275</v>
      </c>
    </row>
    <row r="567" spans="1:9" x14ac:dyDescent="0.25">
      <c r="A567" t="s">
        <v>2577</v>
      </c>
      <c r="B567" t="s">
        <v>282</v>
      </c>
      <c r="C567" t="s">
        <v>283</v>
      </c>
      <c r="D567">
        <v>0.23699999999999999</v>
      </c>
      <c r="E567">
        <v>-0.4677</v>
      </c>
      <c r="F567">
        <v>7.0599999999999996E-2</v>
      </c>
      <c r="G567" s="19">
        <v>3.3900000000000001E-11</v>
      </c>
      <c r="H567">
        <v>719111</v>
      </c>
      <c r="I567" t="s">
        <v>275</v>
      </c>
    </row>
    <row r="568" spans="1:9" x14ac:dyDescent="0.25">
      <c r="A568" t="s">
        <v>6516</v>
      </c>
      <c r="B568" t="s">
        <v>294</v>
      </c>
      <c r="C568" t="s">
        <v>286</v>
      </c>
      <c r="D568">
        <v>0.1527</v>
      </c>
      <c r="E568">
        <v>0.65969999999999995</v>
      </c>
      <c r="F568">
        <v>8.3000000000000004E-2</v>
      </c>
      <c r="G568" s="19">
        <v>1.881E-15</v>
      </c>
      <c r="H568">
        <v>719817</v>
      </c>
      <c r="I568" t="s">
        <v>275</v>
      </c>
    </row>
    <row r="569" spans="1:9" x14ac:dyDescent="0.25">
      <c r="A569" t="s">
        <v>2534</v>
      </c>
      <c r="B569" t="s">
        <v>282</v>
      </c>
      <c r="C569" t="s">
        <v>283</v>
      </c>
      <c r="D569">
        <v>0.20330000000000001</v>
      </c>
      <c r="E569">
        <v>0.52180000000000004</v>
      </c>
      <c r="F569">
        <v>7.5200000000000003E-2</v>
      </c>
      <c r="G569" s="19">
        <v>4.005E-12</v>
      </c>
      <c r="H569">
        <v>706354</v>
      </c>
      <c r="I569" t="s">
        <v>275</v>
      </c>
    </row>
    <row r="570" spans="1:9" x14ac:dyDescent="0.25">
      <c r="A570" t="s">
        <v>1793</v>
      </c>
      <c r="B570" t="s">
        <v>282</v>
      </c>
      <c r="C570" t="s">
        <v>283</v>
      </c>
      <c r="D570">
        <v>0.5988</v>
      </c>
      <c r="E570">
        <v>-2.2471999999999999</v>
      </c>
      <c r="F570">
        <v>6.0100000000000001E-2</v>
      </c>
      <c r="G570" s="19">
        <v>2.43E-306</v>
      </c>
      <c r="H570">
        <v>721046</v>
      </c>
      <c r="I570" t="s">
        <v>275</v>
      </c>
    </row>
    <row r="571" spans="1:9" x14ac:dyDescent="0.25">
      <c r="A571" t="s">
        <v>2361</v>
      </c>
      <c r="B571" t="s">
        <v>294</v>
      </c>
      <c r="C571" t="s">
        <v>286</v>
      </c>
      <c r="D571">
        <v>0.1148</v>
      </c>
      <c r="E571">
        <v>0.80130000000000001</v>
      </c>
      <c r="F571">
        <v>0.1028</v>
      </c>
      <c r="G571" s="19">
        <v>6.4190000000000004E-15</v>
      </c>
      <c r="H571">
        <v>708590</v>
      </c>
      <c r="I571" t="s">
        <v>275</v>
      </c>
    </row>
    <row r="572" spans="1:9" x14ac:dyDescent="0.25">
      <c r="A572" t="s">
        <v>6517</v>
      </c>
      <c r="B572" t="s">
        <v>294</v>
      </c>
      <c r="C572" t="s">
        <v>286</v>
      </c>
      <c r="D572">
        <v>0.91420000000000001</v>
      </c>
      <c r="E572">
        <v>-1.3183</v>
      </c>
      <c r="F572">
        <v>0.1241</v>
      </c>
      <c r="G572" s="19">
        <v>2.286E-26</v>
      </c>
      <c r="H572">
        <v>636244</v>
      </c>
      <c r="I572" t="s">
        <v>275</v>
      </c>
    </row>
    <row r="573" spans="1:9" x14ac:dyDescent="0.25">
      <c r="A573" t="s">
        <v>2714</v>
      </c>
      <c r="B573" t="s">
        <v>282</v>
      </c>
      <c r="C573" t="s">
        <v>283</v>
      </c>
      <c r="D573">
        <v>0.53700000000000003</v>
      </c>
      <c r="E573">
        <v>-0.37309999999999999</v>
      </c>
      <c r="F573">
        <v>5.9200000000000003E-2</v>
      </c>
      <c r="G573" s="19">
        <v>2.9500000000000002E-10</v>
      </c>
      <c r="H573">
        <v>726570</v>
      </c>
      <c r="I573" t="s">
        <v>275</v>
      </c>
    </row>
    <row r="574" spans="1:9" x14ac:dyDescent="0.25">
      <c r="A574" t="s">
        <v>5522</v>
      </c>
      <c r="B574" t="s">
        <v>282</v>
      </c>
      <c r="C574" t="s">
        <v>283</v>
      </c>
      <c r="D574">
        <v>0.95230000000000004</v>
      </c>
      <c r="E574">
        <v>0.90669999999999995</v>
      </c>
      <c r="F574">
        <v>0.14879999999999999</v>
      </c>
      <c r="G574" s="19">
        <v>1.0959999999999999E-9</v>
      </c>
      <c r="H574">
        <v>684297</v>
      </c>
      <c r="I574" t="s">
        <v>275</v>
      </c>
    </row>
    <row r="575" spans="1:9" x14ac:dyDescent="0.25">
      <c r="A575" t="s">
        <v>2843</v>
      </c>
      <c r="B575" t="s">
        <v>282</v>
      </c>
      <c r="C575" t="s">
        <v>286</v>
      </c>
      <c r="D575">
        <v>0.2276</v>
      </c>
      <c r="E575">
        <v>0.42799999999999999</v>
      </c>
      <c r="F575">
        <v>7.1400000000000005E-2</v>
      </c>
      <c r="G575" s="19">
        <v>2.005E-9</v>
      </c>
      <c r="H575">
        <v>720527</v>
      </c>
      <c r="I575" t="s">
        <v>275</v>
      </c>
    </row>
    <row r="576" spans="1:9" x14ac:dyDescent="0.25">
      <c r="A576" t="s">
        <v>1967</v>
      </c>
      <c r="B576" t="s">
        <v>294</v>
      </c>
      <c r="C576" t="s">
        <v>286</v>
      </c>
      <c r="D576">
        <v>0.54800000000000004</v>
      </c>
      <c r="E576">
        <v>-0.7379</v>
      </c>
      <c r="F576">
        <v>5.9299999999999999E-2</v>
      </c>
      <c r="G576" s="19">
        <v>1.4109999999999999E-35</v>
      </c>
      <c r="H576">
        <v>728477</v>
      </c>
      <c r="I576" t="s">
        <v>275</v>
      </c>
    </row>
    <row r="577" spans="1:9" x14ac:dyDescent="0.25">
      <c r="A577" t="s">
        <v>1978</v>
      </c>
      <c r="B577" t="s">
        <v>282</v>
      </c>
      <c r="C577" t="s">
        <v>283</v>
      </c>
      <c r="D577">
        <v>8.1100000000000005E-2</v>
      </c>
      <c r="E577">
        <v>-1.371</v>
      </c>
      <c r="F577">
        <v>0.1157</v>
      </c>
      <c r="G577" s="19">
        <v>2.211E-32</v>
      </c>
      <c r="H577">
        <v>693679</v>
      </c>
      <c r="I577" t="s">
        <v>275</v>
      </c>
    </row>
    <row r="578" spans="1:9" x14ac:dyDescent="0.25">
      <c r="A578" t="s">
        <v>2327</v>
      </c>
      <c r="B578" t="s">
        <v>294</v>
      </c>
      <c r="C578" t="s">
        <v>286</v>
      </c>
      <c r="D578">
        <v>0.75949999999999995</v>
      </c>
      <c r="E578">
        <v>0.52759999999999996</v>
      </c>
      <c r="F578">
        <v>6.9599999999999995E-2</v>
      </c>
      <c r="G578" s="19">
        <v>3.564E-14</v>
      </c>
      <c r="H578">
        <v>718539</v>
      </c>
      <c r="I578" t="s">
        <v>275</v>
      </c>
    </row>
    <row r="579" spans="1:9" x14ac:dyDescent="0.25">
      <c r="A579" t="s">
        <v>1875</v>
      </c>
      <c r="B579" t="s">
        <v>283</v>
      </c>
      <c r="C579" t="s">
        <v>286</v>
      </c>
      <c r="D579">
        <v>0.8196</v>
      </c>
      <c r="E579">
        <v>-1.3607</v>
      </c>
      <c r="F579">
        <v>7.9299999999999995E-2</v>
      </c>
      <c r="G579" s="19">
        <v>5.0980000000000004E-66</v>
      </c>
      <c r="H579">
        <v>700925</v>
      </c>
      <c r="I579" t="s">
        <v>275</v>
      </c>
    </row>
    <row r="580" spans="1:9" x14ac:dyDescent="0.25">
      <c r="A580" t="s">
        <v>2396</v>
      </c>
      <c r="B580" t="s">
        <v>294</v>
      </c>
      <c r="C580" t="s">
        <v>286</v>
      </c>
      <c r="D580">
        <v>9.4700000000000006E-2</v>
      </c>
      <c r="E580">
        <v>0.82120000000000004</v>
      </c>
      <c r="F580">
        <v>0.1057</v>
      </c>
      <c r="G580" s="19">
        <v>7.6680000000000007E-15</v>
      </c>
      <c r="H580">
        <v>703245</v>
      </c>
      <c r="I580" t="s">
        <v>275</v>
      </c>
    </row>
    <row r="581" spans="1:9" x14ac:dyDescent="0.25">
      <c r="A581" t="s">
        <v>2503</v>
      </c>
      <c r="B581" t="s">
        <v>282</v>
      </c>
      <c r="C581" t="s">
        <v>283</v>
      </c>
      <c r="D581">
        <v>6.25E-2</v>
      </c>
      <c r="E581">
        <v>-0.9204</v>
      </c>
      <c r="F581">
        <v>0.1333</v>
      </c>
      <c r="G581" s="19">
        <v>5.0629999999999997E-12</v>
      </c>
      <c r="H581">
        <v>706530</v>
      </c>
      <c r="I581" t="s">
        <v>275</v>
      </c>
    </row>
    <row r="582" spans="1:9" x14ac:dyDescent="0.25">
      <c r="A582" t="s">
        <v>2494</v>
      </c>
      <c r="B582" t="s">
        <v>282</v>
      </c>
      <c r="C582" t="s">
        <v>283</v>
      </c>
      <c r="D582">
        <v>0.70179999999999998</v>
      </c>
      <c r="E582">
        <v>0.4768</v>
      </c>
      <c r="F582">
        <v>6.6900000000000001E-2</v>
      </c>
      <c r="G582" s="19">
        <v>1.0409999999999999E-12</v>
      </c>
      <c r="H582">
        <v>719817</v>
      </c>
      <c r="I582" t="s">
        <v>275</v>
      </c>
    </row>
    <row r="583" spans="1:9" x14ac:dyDescent="0.25">
      <c r="A583" t="s">
        <v>5705</v>
      </c>
      <c r="B583" t="s">
        <v>283</v>
      </c>
      <c r="C583" t="s">
        <v>286</v>
      </c>
      <c r="D583">
        <v>0.69420000000000004</v>
      </c>
      <c r="E583">
        <v>0.59760000000000002</v>
      </c>
      <c r="F583">
        <v>6.4399999999999999E-2</v>
      </c>
      <c r="G583" s="19">
        <v>1.6900000000000001E-20</v>
      </c>
      <c r="H583">
        <v>729984</v>
      </c>
      <c r="I583" t="s">
        <v>275</v>
      </c>
    </row>
    <row r="584" spans="1:9" x14ac:dyDescent="0.25">
      <c r="A584" t="s">
        <v>2415</v>
      </c>
      <c r="B584" t="s">
        <v>282</v>
      </c>
      <c r="C584" t="s">
        <v>283</v>
      </c>
      <c r="D584">
        <v>0.73629999999999995</v>
      </c>
      <c r="E584">
        <v>0.55989999999999995</v>
      </c>
      <c r="F584">
        <v>7.5300000000000006E-2</v>
      </c>
      <c r="G584" s="19">
        <v>1.056E-13</v>
      </c>
      <c r="H584">
        <v>666501</v>
      </c>
      <c r="I584" t="s">
        <v>275</v>
      </c>
    </row>
    <row r="585" spans="1:9" x14ac:dyDescent="0.25">
      <c r="A585" t="s">
        <v>2730</v>
      </c>
      <c r="B585" t="s">
        <v>294</v>
      </c>
      <c r="C585" t="s">
        <v>286</v>
      </c>
      <c r="D585">
        <v>0.88939999999999997</v>
      </c>
      <c r="E585">
        <v>-0.68440000000000001</v>
      </c>
      <c r="F585">
        <v>0.1106</v>
      </c>
      <c r="G585" s="19">
        <v>6.0280000000000003E-10</v>
      </c>
      <c r="H585">
        <v>699410</v>
      </c>
      <c r="I585" t="s">
        <v>275</v>
      </c>
    </row>
    <row r="586" spans="1:9" x14ac:dyDescent="0.25">
      <c r="A586" t="s">
        <v>2728</v>
      </c>
      <c r="B586" t="s">
        <v>294</v>
      </c>
      <c r="C586" t="s">
        <v>282</v>
      </c>
      <c r="D586">
        <v>0.1837</v>
      </c>
      <c r="E586">
        <v>0.50239999999999996</v>
      </c>
      <c r="F586">
        <v>7.8399999999999997E-2</v>
      </c>
      <c r="G586" s="19">
        <v>1.4719999999999999E-10</v>
      </c>
      <c r="H586">
        <v>702485</v>
      </c>
      <c r="I586" t="s">
        <v>275</v>
      </c>
    </row>
    <row r="587" spans="1:9" x14ac:dyDescent="0.25">
      <c r="A587" t="s">
        <v>432</v>
      </c>
      <c r="B587" t="s">
        <v>294</v>
      </c>
      <c r="C587" t="s">
        <v>286</v>
      </c>
      <c r="D587">
        <v>5.3800000000000001E-2</v>
      </c>
      <c r="E587">
        <v>-1.5056</v>
      </c>
      <c r="F587">
        <v>0.1444</v>
      </c>
      <c r="G587" s="19">
        <v>1.929E-25</v>
      </c>
      <c r="H587">
        <v>688642</v>
      </c>
      <c r="I587" t="s">
        <v>275</v>
      </c>
    </row>
    <row r="588" spans="1:9" x14ac:dyDescent="0.25">
      <c r="A588" t="s">
        <v>6518</v>
      </c>
      <c r="B588" t="s">
        <v>282</v>
      </c>
      <c r="C588" t="s">
        <v>283</v>
      </c>
      <c r="D588">
        <v>0.1837</v>
      </c>
      <c r="E588">
        <v>0.85899999999999999</v>
      </c>
      <c r="F588">
        <v>7.7600000000000002E-2</v>
      </c>
      <c r="G588" s="19">
        <v>1.6730000000000001E-28</v>
      </c>
      <c r="H588">
        <v>720807</v>
      </c>
      <c r="I588" t="s">
        <v>275</v>
      </c>
    </row>
    <row r="589" spans="1:9" x14ac:dyDescent="0.25">
      <c r="A589" t="s">
        <v>5562</v>
      </c>
      <c r="B589" t="s">
        <v>286</v>
      </c>
      <c r="C589" t="s">
        <v>382</v>
      </c>
      <c r="D589">
        <v>0.26840000000000003</v>
      </c>
      <c r="E589">
        <v>0.47199999999999998</v>
      </c>
      <c r="F589">
        <v>7.8899999999999998E-2</v>
      </c>
      <c r="G589" s="19">
        <v>2.195E-9</v>
      </c>
      <c r="H589">
        <v>624835</v>
      </c>
      <c r="I589" t="s">
        <v>275</v>
      </c>
    </row>
    <row r="590" spans="1:9" x14ac:dyDescent="0.25">
      <c r="A590" t="s">
        <v>2264</v>
      </c>
      <c r="B590" t="s">
        <v>294</v>
      </c>
      <c r="C590" t="s">
        <v>286</v>
      </c>
      <c r="D590">
        <v>0.67149999999999999</v>
      </c>
      <c r="E590">
        <v>-0.5998</v>
      </c>
      <c r="F590">
        <v>7.1999999999999995E-2</v>
      </c>
      <c r="G590" s="19">
        <v>8.4019999999999995E-17</v>
      </c>
      <c r="H590">
        <v>723150</v>
      </c>
      <c r="I590" t="s">
        <v>275</v>
      </c>
    </row>
    <row r="591" spans="1:9" x14ac:dyDescent="0.25">
      <c r="A591" t="s">
        <v>2273</v>
      </c>
      <c r="B591" t="s">
        <v>294</v>
      </c>
      <c r="C591" t="s">
        <v>286</v>
      </c>
      <c r="D591">
        <v>0.14749999999999999</v>
      </c>
      <c r="E591">
        <v>-0.70320000000000005</v>
      </c>
      <c r="F591">
        <v>8.7099999999999997E-2</v>
      </c>
      <c r="G591" s="19">
        <v>6.6370000000000002E-16</v>
      </c>
      <c r="H591">
        <v>705559</v>
      </c>
      <c r="I591" t="s">
        <v>275</v>
      </c>
    </row>
    <row r="592" spans="1:9" x14ac:dyDescent="0.25">
      <c r="A592" t="s">
        <v>1893</v>
      </c>
      <c r="B592" t="s">
        <v>294</v>
      </c>
      <c r="C592" t="s">
        <v>286</v>
      </c>
      <c r="D592">
        <v>0.81520000000000004</v>
      </c>
      <c r="E592">
        <v>-1.2874000000000001</v>
      </c>
      <c r="F592">
        <v>8.1100000000000005E-2</v>
      </c>
      <c r="G592" s="19">
        <v>9.903E-57</v>
      </c>
      <c r="H592">
        <v>707149</v>
      </c>
      <c r="I592" t="s">
        <v>275</v>
      </c>
    </row>
    <row r="593" spans="1:9" x14ac:dyDescent="0.25">
      <c r="A593" t="s">
        <v>2850</v>
      </c>
      <c r="B593" t="s">
        <v>294</v>
      </c>
      <c r="C593" t="s">
        <v>282</v>
      </c>
      <c r="D593">
        <v>8.14E-2</v>
      </c>
      <c r="E593">
        <v>-0.73040000000000005</v>
      </c>
      <c r="F593">
        <v>0.1227</v>
      </c>
      <c r="G593" s="19">
        <v>2.6470000000000001E-9</v>
      </c>
      <c r="H593">
        <v>702003</v>
      </c>
      <c r="I593" t="s">
        <v>275</v>
      </c>
    </row>
    <row r="594" spans="1:9" x14ac:dyDescent="0.25">
      <c r="A594" t="s">
        <v>2593</v>
      </c>
      <c r="B594" t="s">
        <v>282</v>
      </c>
      <c r="C594" t="s">
        <v>286</v>
      </c>
      <c r="D594">
        <v>4.4999999999999998E-2</v>
      </c>
      <c r="E594">
        <v>1.0268999999999999</v>
      </c>
      <c r="F594">
        <v>0.15029999999999999</v>
      </c>
      <c r="G594" s="19">
        <v>8.2639999999999995E-12</v>
      </c>
      <c r="H594">
        <v>702687</v>
      </c>
      <c r="I594" t="s">
        <v>275</v>
      </c>
    </row>
    <row r="595" spans="1:9" x14ac:dyDescent="0.25">
      <c r="A595" t="s">
        <v>2725</v>
      </c>
      <c r="B595" t="s">
        <v>294</v>
      </c>
      <c r="C595" t="s">
        <v>286</v>
      </c>
      <c r="D595">
        <v>0.54979999999999996</v>
      </c>
      <c r="E595">
        <v>0.35749999999999998</v>
      </c>
      <c r="F595">
        <v>0.06</v>
      </c>
      <c r="G595" s="19">
        <v>2.5030000000000001E-9</v>
      </c>
      <c r="H595">
        <v>728984</v>
      </c>
      <c r="I595" t="s">
        <v>275</v>
      </c>
    </row>
    <row r="596" spans="1:9" x14ac:dyDescent="0.25">
      <c r="A596" t="s">
        <v>2885</v>
      </c>
      <c r="B596" t="s">
        <v>282</v>
      </c>
      <c r="C596" t="s">
        <v>283</v>
      </c>
      <c r="D596">
        <v>0.36130000000000001</v>
      </c>
      <c r="E596">
        <v>0.38290000000000002</v>
      </c>
      <c r="F596">
        <v>6.2300000000000001E-2</v>
      </c>
      <c r="G596" s="19">
        <v>7.8420000000000004E-10</v>
      </c>
      <c r="H596">
        <v>717365</v>
      </c>
      <c r="I596" t="s">
        <v>275</v>
      </c>
    </row>
    <row r="597" spans="1:9" x14ac:dyDescent="0.25">
      <c r="A597" t="s">
        <v>6519</v>
      </c>
      <c r="B597" t="s">
        <v>282</v>
      </c>
      <c r="C597" t="s">
        <v>286</v>
      </c>
      <c r="D597">
        <v>0.53280000000000005</v>
      </c>
      <c r="E597">
        <v>0.36330000000000001</v>
      </c>
      <c r="F597">
        <v>6.0299999999999999E-2</v>
      </c>
      <c r="G597" s="19">
        <v>1.6850000000000001E-9</v>
      </c>
      <c r="H597">
        <v>719920</v>
      </c>
      <c r="I597" t="s">
        <v>275</v>
      </c>
    </row>
    <row r="598" spans="1:9" x14ac:dyDescent="0.25">
      <c r="A598" t="s">
        <v>5216</v>
      </c>
      <c r="B598" t="s">
        <v>294</v>
      </c>
      <c r="C598" t="s">
        <v>282</v>
      </c>
      <c r="D598">
        <v>0.71489999999999998</v>
      </c>
      <c r="E598">
        <v>-1.1451</v>
      </c>
      <c r="F598">
        <v>6.8000000000000005E-2</v>
      </c>
      <c r="G598" s="19">
        <v>1.078E-63</v>
      </c>
      <c r="H598">
        <v>712211</v>
      </c>
      <c r="I598" t="s">
        <v>275</v>
      </c>
    </row>
    <row r="599" spans="1:9" x14ac:dyDescent="0.25">
      <c r="A599" t="s">
        <v>1853</v>
      </c>
      <c r="B599" t="s">
        <v>282</v>
      </c>
      <c r="C599" t="s">
        <v>283</v>
      </c>
      <c r="D599">
        <v>0.61990000000000001</v>
      </c>
      <c r="E599">
        <v>1.1833</v>
      </c>
      <c r="F599">
        <v>6.2100000000000002E-2</v>
      </c>
      <c r="G599" s="19">
        <v>5.4960000000000001E-81</v>
      </c>
      <c r="H599">
        <v>721149</v>
      </c>
      <c r="I599" t="s">
        <v>275</v>
      </c>
    </row>
    <row r="600" spans="1:9" x14ac:dyDescent="0.25">
      <c r="A600" t="s">
        <v>2421</v>
      </c>
      <c r="B600" t="s">
        <v>294</v>
      </c>
      <c r="C600" t="s">
        <v>286</v>
      </c>
      <c r="D600">
        <v>0.62490000000000001</v>
      </c>
      <c r="E600">
        <v>-0.51419999999999999</v>
      </c>
      <c r="F600">
        <v>6.8500000000000005E-2</v>
      </c>
      <c r="G600" s="19">
        <v>6.2560000000000001E-14</v>
      </c>
      <c r="H600">
        <v>654390</v>
      </c>
      <c r="I600" t="s">
        <v>275</v>
      </c>
    </row>
    <row r="601" spans="1:9" x14ac:dyDescent="0.25">
      <c r="A601" t="s">
        <v>6520</v>
      </c>
      <c r="B601" t="s">
        <v>282</v>
      </c>
      <c r="C601" t="s">
        <v>286</v>
      </c>
      <c r="D601">
        <v>0.73119999999999996</v>
      </c>
      <c r="E601">
        <v>1.911</v>
      </c>
      <c r="F601">
        <v>7.8200000000000006E-2</v>
      </c>
      <c r="G601" s="19">
        <v>6.7500000000000005E-132</v>
      </c>
      <c r="H601">
        <v>649934</v>
      </c>
      <c r="I601" t="s">
        <v>275</v>
      </c>
    </row>
    <row r="602" spans="1:9" x14ac:dyDescent="0.25">
      <c r="A602" t="s">
        <v>6521</v>
      </c>
      <c r="B602" t="s">
        <v>294</v>
      </c>
      <c r="C602" t="s">
        <v>282</v>
      </c>
      <c r="D602">
        <v>0.33090000000000003</v>
      </c>
      <c r="E602">
        <v>0.37540000000000001</v>
      </c>
      <c r="F602">
        <v>6.2799999999999995E-2</v>
      </c>
      <c r="G602" s="19">
        <v>2.3130000000000002E-9</v>
      </c>
      <c r="H602">
        <v>729465</v>
      </c>
      <c r="I602" t="s">
        <v>275</v>
      </c>
    </row>
    <row r="603" spans="1:9" x14ac:dyDescent="0.25">
      <c r="A603" t="s">
        <v>5081</v>
      </c>
      <c r="B603" t="s">
        <v>282</v>
      </c>
      <c r="C603" t="s">
        <v>283</v>
      </c>
      <c r="D603">
        <v>0.1502</v>
      </c>
      <c r="E603">
        <v>-0.87529999999999997</v>
      </c>
      <c r="F603">
        <v>8.2699999999999996E-2</v>
      </c>
      <c r="G603" s="19">
        <v>3.7499999999999997E-26</v>
      </c>
      <c r="H603">
        <v>719578</v>
      </c>
      <c r="I603" t="s">
        <v>275</v>
      </c>
    </row>
    <row r="604" spans="1:9" x14ac:dyDescent="0.25">
      <c r="A604" t="s">
        <v>315</v>
      </c>
      <c r="B604" t="s">
        <v>282</v>
      </c>
      <c r="C604" t="s">
        <v>283</v>
      </c>
      <c r="D604">
        <v>7.2700000000000001E-2</v>
      </c>
      <c r="E604">
        <v>-3.3677999999999999</v>
      </c>
      <c r="F604">
        <v>0.11459999999999999</v>
      </c>
      <c r="G604" s="19">
        <v>1.08E-189</v>
      </c>
      <c r="H604">
        <v>715681</v>
      </c>
      <c r="I604" t="s">
        <v>275</v>
      </c>
    </row>
    <row r="605" spans="1:9" x14ac:dyDescent="0.25">
      <c r="A605" t="s">
        <v>2744</v>
      </c>
      <c r="B605" t="s">
        <v>286</v>
      </c>
      <c r="C605" t="s">
        <v>948</v>
      </c>
      <c r="D605">
        <v>0.81359999999999999</v>
      </c>
      <c r="E605">
        <v>-0.55789999999999995</v>
      </c>
      <c r="F605">
        <v>8.6300000000000002E-2</v>
      </c>
      <c r="G605" s="19">
        <v>1.024E-10</v>
      </c>
      <c r="H605">
        <v>657868</v>
      </c>
      <c r="I605" t="s">
        <v>275</v>
      </c>
    </row>
    <row r="606" spans="1:9" x14ac:dyDescent="0.25">
      <c r="A606" t="s">
        <v>1847</v>
      </c>
      <c r="B606" t="s">
        <v>283</v>
      </c>
      <c r="C606" t="s">
        <v>286</v>
      </c>
      <c r="D606">
        <v>0.84599999999999997</v>
      </c>
      <c r="E606">
        <v>-1.6433</v>
      </c>
      <c r="F606">
        <v>8.5199999999999998E-2</v>
      </c>
      <c r="G606" s="19">
        <v>7.4149999999999994E-83</v>
      </c>
      <c r="H606">
        <v>697285</v>
      </c>
      <c r="I606" t="s">
        <v>275</v>
      </c>
    </row>
    <row r="607" spans="1:9" x14ac:dyDescent="0.25">
      <c r="A607" t="s">
        <v>2914</v>
      </c>
      <c r="B607" t="s">
        <v>294</v>
      </c>
      <c r="C607" t="s">
        <v>286</v>
      </c>
      <c r="D607">
        <v>0.80279999999999996</v>
      </c>
      <c r="E607">
        <v>0.75590000000000002</v>
      </c>
      <c r="F607">
        <v>7.6899999999999996E-2</v>
      </c>
      <c r="G607" s="19">
        <v>8.4509999999999995E-23</v>
      </c>
      <c r="H607">
        <v>712211</v>
      </c>
      <c r="I607" t="s">
        <v>275</v>
      </c>
    </row>
    <row r="608" spans="1:9" x14ac:dyDescent="0.25">
      <c r="A608" t="s">
        <v>6522</v>
      </c>
      <c r="B608" t="s">
        <v>294</v>
      </c>
      <c r="C608" t="s">
        <v>282</v>
      </c>
      <c r="D608">
        <v>6.6E-3</v>
      </c>
      <c r="E608">
        <v>2.7692000000000001</v>
      </c>
      <c r="F608">
        <v>0.44940000000000002</v>
      </c>
      <c r="G608" s="19">
        <v>7.1950000000000005E-10</v>
      </c>
      <c r="H608">
        <v>614374</v>
      </c>
      <c r="I608" t="s">
        <v>275</v>
      </c>
    </row>
    <row r="609" spans="1:9" x14ac:dyDescent="0.25">
      <c r="A609" t="s">
        <v>5379</v>
      </c>
      <c r="B609" t="s">
        <v>294</v>
      </c>
      <c r="C609" t="s">
        <v>5380</v>
      </c>
      <c r="D609">
        <v>3.9800000000000002E-2</v>
      </c>
      <c r="E609">
        <v>-1.3028999999999999</v>
      </c>
      <c r="F609">
        <v>0.1862</v>
      </c>
      <c r="G609" s="19">
        <v>2.6289999999999998E-12</v>
      </c>
      <c r="H609">
        <v>632738</v>
      </c>
      <c r="I609" t="s">
        <v>275</v>
      </c>
    </row>
    <row r="610" spans="1:9" x14ac:dyDescent="0.25">
      <c r="A610" t="s">
        <v>2320</v>
      </c>
      <c r="B610" t="s">
        <v>294</v>
      </c>
      <c r="C610" t="s">
        <v>286</v>
      </c>
      <c r="D610">
        <v>0.94889999999999997</v>
      </c>
      <c r="E610">
        <v>1.0702</v>
      </c>
      <c r="F610">
        <v>0.13950000000000001</v>
      </c>
      <c r="G610" s="19">
        <v>1.693E-14</v>
      </c>
      <c r="H610">
        <v>714386</v>
      </c>
      <c r="I610" t="s">
        <v>275</v>
      </c>
    </row>
    <row r="611" spans="1:9" x14ac:dyDescent="0.25">
      <c r="A611" t="s">
        <v>3011</v>
      </c>
      <c r="B611" t="s">
        <v>282</v>
      </c>
      <c r="C611" t="s">
        <v>283</v>
      </c>
      <c r="D611">
        <v>0.1976</v>
      </c>
      <c r="E611">
        <v>0.4839</v>
      </c>
      <c r="F611">
        <v>7.4099999999999999E-2</v>
      </c>
      <c r="G611" s="19">
        <v>6.3919999999999997E-11</v>
      </c>
      <c r="H611">
        <v>721046</v>
      </c>
      <c r="I611" t="s">
        <v>275</v>
      </c>
    </row>
    <row r="612" spans="1:9" x14ac:dyDescent="0.25">
      <c r="A612" t="s">
        <v>2940</v>
      </c>
      <c r="B612" t="s">
        <v>282</v>
      </c>
      <c r="C612" t="s">
        <v>283</v>
      </c>
      <c r="D612">
        <v>0.21099999999999999</v>
      </c>
      <c r="E612">
        <v>0.64080000000000004</v>
      </c>
      <c r="F612">
        <v>7.6799999999999993E-2</v>
      </c>
      <c r="G612" s="19">
        <v>7.1380000000000001E-17</v>
      </c>
      <c r="H612">
        <v>707323</v>
      </c>
      <c r="I612" t="s">
        <v>275</v>
      </c>
    </row>
    <row r="613" spans="1:9" x14ac:dyDescent="0.25">
      <c r="A613" t="s">
        <v>2439</v>
      </c>
      <c r="B613" t="s">
        <v>294</v>
      </c>
      <c r="C613" t="s">
        <v>286</v>
      </c>
      <c r="D613">
        <v>0.44690000000000002</v>
      </c>
      <c r="E613">
        <v>0.42820000000000003</v>
      </c>
      <c r="F613">
        <v>5.9799999999999999E-2</v>
      </c>
      <c r="G613" s="19">
        <v>7.6959999999999997E-13</v>
      </c>
      <c r="H613">
        <v>707588</v>
      </c>
      <c r="I613" t="s">
        <v>275</v>
      </c>
    </row>
    <row r="614" spans="1:9" x14ac:dyDescent="0.25">
      <c r="A614" t="s">
        <v>1876</v>
      </c>
      <c r="B614" t="s">
        <v>282</v>
      </c>
      <c r="C614" t="s">
        <v>283</v>
      </c>
      <c r="D614">
        <v>0.20569999999999999</v>
      </c>
      <c r="E614">
        <v>-1.2432000000000001</v>
      </c>
      <c r="F614">
        <v>7.3300000000000004E-2</v>
      </c>
      <c r="G614" s="19">
        <v>1.806E-64</v>
      </c>
      <c r="H614">
        <v>721046</v>
      </c>
      <c r="I614" t="s">
        <v>275</v>
      </c>
    </row>
    <row r="615" spans="1:9" x14ac:dyDescent="0.25">
      <c r="A615" t="s">
        <v>1920</v>
      </c>
      <c r="B615" t="s">
        <v>282</v>
      </c>
      <c r="C615" t="s">
        <v>283</v>
      </c>
      <c r="D615">
        <v>0.11550000000000001</v>
      </c>
      <c r="E615">
        <v>-1.8905000000000001</v>
      </c>
      <c r="F615">
        <v>0.12759999999999999</v>
      </c>
      <c r="G615" s="19">
        <v>1.244E-49</v>
      </c>
      <c r="H615">
        <v>717317</v>
      </c>
      <c r="I615" t="s">
        <v>275</v>
      </c>
    </row>
    <row r="616" spans="1:9" x14ac:dyDescent="0.25">
      <c r="A616" t="s">
        <v>6523</v>
      </c>
      <c r="B616" t="s">
        <v>282</v>
      </c>
      <c r="C616" t="s">
        <v>286</v>
      </c>
      <c r="D616">
        <v>0.74519999999999997</v>
      </c>
      <c r="E616">
        <v>0.70709999999999995</v>
      </c>
      <c r="F616">
        <v>6.9000000000000006E-2</v>
      </c>
      <c r="G616" s="19">
        <v>1.179E-24</v>
      </c>
      <c r="H616">
        <v>720046</v>
      </c>
      <c r="I616" t="s">
        <v>275</v>
      </c>
    </row>
    <row r="617" spans="1:9" x14ac:dyDescent="0.25">
      <c r="A617" t="s">
        <v>2892</v>
      </c>
      <c r="B617" t="s">
        <v>294</v>
      </c>
      <c r="C617" t="s">
        <v>282</v>
      </c>
      <c r="D617">
        <v>0.3513</v>
      </c>
      <c r="E617">
        <v>-1.3016000000000001</v>
      </c>
      <c r="F617">
        <v>6.2700000000000006E-2</v>
      </c>
      <c r="G617" s="19">
        <v>9.9999999999999999E-96</v>
      </c>
      <c r="H617">
        <v>722126</v>
      </c>
      <c r="I617" t="s">
        <v>275</v>
      </c>
    </row>
    <row r="618" spans="1:9" x14ac:dyDescent="0.25">
      <c r="A618" t="s">
        <v>6524</v>
      </c>
      <c r="B618" t="s">
        <v>294</v>
      </c>
      <c r="C618" t="s">
        <v>286</v>
      </c>
      <c r="D618">
        <v>1.3299999999999999E-2</v>
      </c>
      <c r="E618">
        <v>-2.4860000000000002</v>
      </c>
      <c r="F618">
        <v>0.27910000000000001</v>
      </c>
      <c r="G618" s="19">
        <v>5.1859999999999998E-19</v>
      </c>
      <c r="H618">
        <v>678081</v>
      </c>
      <c r="I618" t="s">
        <v>275</v>
      </c>
    </row>
    <row r="619" spans="1:9" x14ac:dyDescent="0.25">
      <c r="A619" t="s">
        <v>5259</v>
      </c>
      <c r="B619" t="s">
        <v>282</v>
      </c>
      <c r="C619" t="s">
        <v>283</v>
      </c>
      <c r="D619">
        <v>0.73119999999999996</v>
      </c>
      <c r="E619">
        <v>0.6804</v>
      </c>
      <c r="F619">
        <v>6.8900000000000003E-2</v>
      </c>
      <c r="G619" s="19">
        <v>5.4199999999999998E-23</v>
      </c>
      <c r="H619">
        <v>710704</v>
      </c>
      <c r="I619" t="s">
        <v>275</v>
      </c>
    </row>
    <row r="620" spans="1:9" x14ac:dyDescent="0.25">
      <c r="A620" t="s">
        <v>2342</v>
      </c>
      <c r="B620" t="s">
        <v>282</v>
      </c>
      <c r="C620" t="s">
        <v>283</v>
      </c>
      <c r="D620">
        <v>0.78490000000000004</v>
      </c>
      <c r="E620">
        <v>-0.6</v>
      </c>
      <c r="F620">
        <v>7.9000000000000001E-2</v>
      </c>
      <c r="G620" s="19">
        <v>3.1300000000000003E-14</v>
      </c>
      <c r="H620">
        <v>698073</v>
      </c>
      <c r="I620" t="s">
        <v>275</v>
      </c>
    </row>
    <row r="621" spans="1:9" x14ac:dyDescent="0.25">
      <c r="A621" t="s">
        <v>2984</v>
      </c>
      <c r="B621" t="s">
        <v>282</v>
      </c>
      <c r="C621" t="s">
        <v>283</v>
      </c>
      <c r="D621">
        <v>0.1961</v>
      </c>
      <c r="E621">
        <v>-0.50270000000000004</v>
      </c>
      <c r="F621">
        <v>7.5399999999999995E-2</v>
      </c>
      <c r="G621" s="19">
        <v>2.6040000000000001E-11</v>
      </c>
      <c r="H621">
        <v>721046</v>
      </c>
      <c r="I621" t="s">
        <v>275</v>
      </c>
    </row>
    <row r="622" spans="1:9" x14ac:dyDescent="0.25">
      <c r="A622" t="s">
        <v>5426</v>
      </c>
      <c r="B622" t="s">
        <v>294</v>
      </c>
      <c r="C622" t="s">
        <v>5427</v>
      </c>
      <c r="D622">
        <v>0.34510000000000002</v>
      </c>
      <c r="E622">
        <v>0.43209999999999998</v>
      </c>
      <c r="F622">
        <v>6.8599999999999994E-2</v>
      </c>
      <c r="G622" s="19">
        <v>3.0059999999999998E-10</v>
      </c>
      <c r="H622">
        <v>669363</v>
      </c>
      <c r="I622" t="s">
        <v>275</v>
      </c>
    </row>
    <row r="623" spans="1:9" x14ac:dyDescent="0.25">
      <c r="A623" t="s">
        <v>5505</v>
      </c>
      <c r="B623" t="s">
        <v>294</v>
      </c>
      <c r="C623" t="s">
        <v>286</v>
      </c>
      <c r="D623">
        <v>1.5100000000000001E-2</v>
      </c>
      <c r="E623">
        <v>-1.5964</v>
      </c>
      <c r="F623">
        <v>0.25979999999999998</v>
      </c>
      <c r="G623" s="19">
        <v>8.0019999999999999E-10</v>
      </c>
      <c r="H623">
        <v>671894</v>
      </c>
      <c r="I623" t="s">
        <v>275</v>
      </c>
    </row>
    <row r="624" spans="1:9" x14ac:dyDescent="0.25">
      <c r="A624" t="s">
        <v>6525</v>
      </c>
      <c r="B624" t="s">
        <v>282</v>
      </c>
      <c r="C624" t="s">
        <v>283</v>
      </c>
      <c r="D624">
        <v>7.3400000000000007E-2</v>
      </c>
      <c r="E624">
        <v>0.90190000000000003</v>
      </c>
      <c r="F624">
        <v>0.1192</v>
      </c>
      <c r="G624" s="19">
        <v>3.85E-14</v>
      </c>
      <c r="H624">
        <v>691347</v>
      </c>
      <c r="I624" t="s">
        <v>275</v>
      </c>
    </row>
    <row r="625" spans="1:9" x14ac:dyDescent="0.25">
      <c r="A625" t="s">
        <v>2141</v>
      </c>
      <c r="B625" t="s">
        <v>282</v>
      </c>
      <c r="C625" t="s">
        <v>283</v>
      </c>
      <c r="D625">
        <v>2.5999999999999999E-3</v>
      </c>
      <c r="E625">
        <v>-6.5056000000000003</v>
      </c>
      <c r="F625">
        <v>0.70960000000000001</v>
      </c>
      <c r="G625" s="19">
        <v>4.7970000000000001E-20</v>
      </c>
      <c r="H625">
        <v>578386</v>
      </c>
      <c r="I625" t="s">
        <v>275</v>
      </c>
    </row>
    <row r="626" spans="1:9" x14ac:dyDescent="0.25">
      <c r="A626" t="s">
        <v>2160</v>
      </c>
      <c r="B626" t="s">
        <v>2161</v>
      </c>
      <c r="C626" t="s">
        <v>283</v>
      </c>
      <c r="D626">
        <v>0.54969999999999997</v>
      </c>
      <c r="E626">
        <v>-0.71950000000000003</v>
      </c>
      <c r="F626">
        <v>8.2699999999999996E-2</v>
      </c>
      <c r="G626" s="19">
        <v>3.2420000000000002E-18</v>
      </c>
      <c r="H626">
        <v>637767</v>
      </c>
      <c r="I626" t="s">
        <v>275</v>
      </c>
    </row>
    <row r="627" spans="1:9" x14ac:dyDescent="0.25">
      <c r="A627" t="s">
        <v>2148</v>
      </c>
      <c r="B627" t="s">
        <v>283</v>
      </c>
      <c r="C627" t="s">
        <v>286</v>
      </c>
      <c r="D627">
        <v>0.7621</v>
      </c>
      <c r="E627">
        <v>0.69199999999999995</v>
      </c>
      <c r="F627">
        <v>7.6399999999999996E-2</v>
      </c>
      <c r="G627" s="19">
        <v>1.3440000000000001E-19</v>
      </c>
      <c r="H627">
        <v>697141</v>
      </c>
      <c r="I627" t="s">
        <v>275</v>
      </c>
    </row>
    <row r="628" spans="1:9" x14ac:dyDescent="0.25">
      <c r="A628" t="s">
        <v>2956</v>
      </c>
      <c r="B628" t="s">
        <v>283</v>
      </c>
      <c r="C628" t="s">
        <v>286</v>
      </c>
      <c r="D628">
        <v>0.186</v>
      </c>
      <c r="E628">
        <v>0.61599999999999999</v>
      </c>
      <c r="F628">
        <v>7.7399999999999997E-2</v>
      </c>
      <c r="G628" s="19">
        <v>1.798E-15</v>
      </c>
      <c r="H628">
        <v>720527</v>
      </c>
      <c r="I628" t="s">
        <v>275</v>
      </c>
    </row>
    <row r="629" spans="1:9" x14ac:dyDescent="0.25">
      <c r="A629" t="s">
        <v>2259</v>
      </c>
      <c r="B629" t="s">
        <v>282</v>
      </c>
      <c r="C629" t="s">
        <v>283</v>
      </c>
      <c r="D629">
        <v>0.84130000000000005</v>
      </c>
      <c r="E629">
        <v>-0.6885</v>
      </c>
      <c r="F629">
        <v>8.2100000000000006E-2</v>
      </c>
      <c r="G629" s="19">
        <v>5.1209999999999998E-17</v>
      </c>
      <c r="H629">
        <v>715013</v>
      </c>
      <c r="I629" t="s">
        <v>275</v>
      </c>
    </row>
    <row r="630" spans="1:9" x14ac:dyDescent="0.25">
      <c r="A630" t="s">
        <v>1769</v>
      </c>
      <c r="B630" t="s">
        <v>283</v>
      </c>
      <c r="C630" t="s">
        <v>286</v>
      </c>
      <c r="D630">
        <v>0.97729999999999995</v>
      </c>
      <c r="E630">
        <v>8.1408000000000005</v>
      </c>
      <c r="F630">
        <v>0.21299999999999999</v>
      </c>
      <c r="G630" s="19" t="s">
        <v>6526</v>
      </c>
      <c r="H630">
        <v>681707</v>
      </c>
      <c r="I630" t="s">
        <v>275</v>
      </c>
    </row>
    <row r="631" spans="1:9" x14ac:dyDescent="0.25">
      <c r="A631" t="s">
        <v>2913</v>
      </c>
      <c r="B631" t="s">
        <v>282</v>
      </c>
      <c r="C631" t="s">
        <v>283</v>
      </c>
      <c r="D631">
        <v>0.97199999999999998</v>
      </c>
      <c r="E631">
        <v>1.9702</v>
      </c>
      <c r="F631">
        <v>0.19189999999999999</v>
      </c>
      <c r="G631" s="19">
        <v>9.7810000000000008E-25</v>
      </c>
      <c r="H631">
        <v>680429</v>
      </c>
      <c r="I631" t="s">
        <v>275</v>
      </c>
    </row>
    <row r="632" spans="1:9" x14ac:dyDescent="0.25">
      <c r="A632" t="s">
        <v>2721</v>
      </c>
      <c r="B632" t="s">
        <v>294</v>
      </c>
      <c r="C632" t="s">
        <v>286</v>
      </c>
      <c r="D632">
        <v>0.85240000000000005</v>
      </c>
      <c r="E632">
        <v>0.58240000000000003</v>
      </c>
      <c r="F632">
        <v>9.1499999999999998E-2</v>
      </c>
      <c r="G632" s="19">
        <v>1.9950000000000001E-10</v>
      </c>
      <c r="H632">
        <v>718752</v>
      </c>
      <c r="I632" t="s">
        <v>275</v>
      </c>
    </row>
    <row r="633" spans="1:9" x14ac:dyDescent="0.25">
      <c r="A633" t="s">
        <v>2431</v>
      </c>
      <c r="B633" t="s">
        <v>294</v>
      </c>
      <c r="C633" t="s">
        <v>286</v>
      </c>
      <c r="D633">
        <v>0.1641</v>
      </c>
      <c r="E633">
        <v>-0.58220000000000005</v>
      </c>
      <c r="F633">
        <v>8.2100000000000006E-2</v>
      </c>
      <c r="G633" s="19">
        <v>1.3330000000000001E-12</v>
      </c>
      <c r="H633">
        <v>712649</v>
      </c>
      <c r="I633" t="s">
        <v>275</v>
      </c>
    </row>
    <row r="634" spans="1:9" x14ac:dyDescent="0.25">
      <c r="A634" t="s">
        <v>6527</v>
      </c>
      <c r="B634" t="s">
        <v>294</v>
      </c>
      <c r="C634" t="s">
        <v>286</v>
      </c>
      <c r="D634">
        <v>4.3299999999999998E-2</v>
      </c>
      <c r="E634">
        <v>-5.2728000000000002</v>
      </c>
      <c r="F634">
        <v>0.58069999999999999</v>
      </c>
      <c r="G634" s="19">
        <v>1.0900000000000001E-19</v>
      </c>
      <c r="H634">
        <v>71717</v>
      </c>
      <c r="I634" t="s">
        <v>275</v>
      </c>
    </row>
    <row r="635" spans="1:9" x14ac:dyDescent="0.25">
      <c r="A635" t="s">
        <v>2783</v>
      </c>
      <c r="B635" t="s">
        <v>294</v>
      </c>
      <c r="C635" t="s">
        <v>286</v>
      </c>
      <c r="D635">
        <v>0.88080000000000003</v>
      </c>
      <c r="E635">
        <v>-0.67449999999999999</v>
      </c>
      <c r="F635">
        <v>0.1043</v>
      </c>
      <c r="G635" s="19">
        <v>1.0139999999999999E-10</v>
      </c>
      <c r="H635">
        <v>718618</v>
      </c>
      <c r="I635" t="s">
        <v>275</v>
      </c>
    </row>
    <row r="636" spans="1:9" x14ac:dyDescent="0.25">
      <c r="A636" t="s">
        <v>6528</v>
      </c>
      <c r="B636" t="s">
        <v>294</v>
      </c>
      <c r="C636" t="s">
        <v>286</v>
      </c>
      <c r="D636">
        <v>0.29849999999999999</v>
      </c>
      <c r="E636">
        <v>-0.5262</v>
      </c>
      <c r="F636">
        <v>6.6600000000000006E-2</v>
      </c>
      <c r="G636" s="19">
        <v>2.744E-15</v>
      </c>
      <c r="H636">
        <v>715978</v>
      </c>
      <c r="I636" t="s">
        <v>275</v>
      </c>
    </row>
    <row r="637" spans="1:9" x14ac:dyDescent="0.25">
      <c r="A637" t="s">
        <v>6529</v>
      </c>
      <c r="B637" t="s">
        <v>294</v>
      </c>
      <c r="C637" t="s">
        <v>286</v>
      </c>
      <c r="D637">
        <v>0.40160000000000001</v>
      </c>
      <c r="E637">
        <v>0.36330000000000001</v>
      </c>
      <c r="F637">
        <v>6.0299999999999999E-2</v>
      </c>
      <c r="G637" s="19">
        <v>1.6689999999999999E-9</v>
      </c>
      <c r="H637">
        <v>729984</v>
      </c>
      <c r="I637" t="s">
        <v>275</v>
      </c>
    </row>
    <row r="638" spans="1:9" x14ac:dyDescent="0.25">
      <c r="A638" t="s">
        <v>2371</v>
      </c>
      <c r="B638" t="s">
        <v>283</v>
      </c>
      <c r="C638" t="s">
        <v>286</v>
      </c>
      <c r="D638">
        <v>0.78380000000000005</v>
      </c>
      <c r="E638">
        <v>-0.5827</v>
      </c>
      <c r="F638">
        <v>7.4200000000000002E-2</v>
      </c>
      <c r="G638" s="19">
        <v>4.2039999999999997E-15</v>
      </c>
      <c r="H638">
        <v>715797</v>
      </c>
      <c r="I638" t="s">
        <v>275</v>
      </c>
    </row>
    <row r="639" spans="1:9" x14ac:dyDescent="0.25">
      <c r="A639" t="s">
        <v>2052</v>
      </c>
      <c r="B639" t="s">
        <v>294</v>
      </c>
      <c r="C639" t="s">
        <v>283</v>
      </c>
      <c r="D639">
        <v>0.14949999999999999</v>
      </c>
      <c r="E639">
        <v>0.93330000000000002</v>
      </c>
      <c r="F639">
        <v>8.6699999999999999E-2</v>
      </c>
      <c r="G639" s="19">
        <v>5.0620000000000001E-27</v>
      </c>
      <c r="H639">
        <v>716460</v>
      </c>
      <c r="I639" t="s">
        <v>275</v>
      </c>
    </row>
    <row r="640" spans="1:9" x14ac:dyDescent="0.25">
      <c r="A640" t="s">
        <v>1857</v>
      </c>
      <c r="B640" t="s">
        <v>283</v>
      </c>
      <c r="C640" t="s">
        <v>286</v>
      </c>
      <c r="D640">
        <v>0.9627</v>
      </c>
      <c r="E640">
        <v>-3.2753999999999999</v>
      </c>
      <c r="F640">
        <v>0.16919999999999999</v>
      </c>
      <c r="G640" s="19">
        <v>1.8520000000000001E-83</v>
      </c>
      <c r="H640">
        <v>684037</v>
      </c>
      <c r="I640" t="s">
        <v>275</v>
      </c>
    </row>
    <row r="641" spans="1:9" x14ac:dyDescent="0.25">
      <c r="A641" t="s">
        <v>2717</v>
      </c>
      <c r="B641" t="s">
        <v>294</v>
      </c>
      <c r="C641" t="s">
        <v>283</v>
      </c>
      <c r="D641">
        <v>0.30680000000000002</v>
      </c>
      <c r="E641">
        <v>0.43659999999999999</v>
      </c>
      <c r="F641">
        <v>6.6799999999999998E-2</v>
      </c>
      <c r="G641" s="19">
        <v>6.3759999999999995E-11</v>
      </c>
      <c r="H641">
        <v>712429</v>
      </c>
      <c r="I641" t="s">
        <v>275</v>
      </c>
    </row>
    <row r="642" spans="1:9" x14ac:dyDescent="0.25">
      <c r="A642" t="s">
        <v>2030</v>
      </c>
      <c r="B642" t="s">
        <v>282</v>
      </c>
      <c r="C642" t="s">
        <v>283</v>
      </c>
      <c r="D642">
        <v>0.99380000000000002</v>
      </c>
      <c r="E642">
        <v>-4.7977999999999996</v>
      </c>
      <c r="F642">
        <v>0.432</v>
      </c>
      <c r="G642" s="19">
        <v>1.186E-28</v>
      </c>
      <c r="H642">
        <v>623955</v>
      </c>
      <c r="I642" t="s">
        <v>275</v>
      </c>
    </row>
    <row r="643" spans="1:9" x14ac:dyDescent="0.25">
      <c r="A643" t="s">
        <v>1917</v>
      </c>
      <c r="B643" t="s">
        <v>294</v>
      </c>
      <c r="C643" t="s">
        <v>286</v>
      </c>
      <c r="D643">
        <v>0.65720000000000001</v>
      </c>
      <c r="E643">
        <v>-0.98550000000000004</v>
      </c>
      <c r="F643">
        <v>6.9199999999999998E-2</v>
      </c>
      <c r="G643" s="19">
        <v>4.552E-46</v>
      </c>
      <c r="H643">
        <v>695535</v>
      </c>
      <c r="I643" t="s">
        <v>275</v>
      </c>
    </row>
    <row r="644" spans="1:9" x14ac:dyDescent="0.25">
      <c r="A644" t="s">
        <v>2375</v>
      </c>
      <c r="B644" t="s">
        <v>282</v>
      </c>
      <c r="C644" t="s">
        <v>283</v>
      </c>
      <c r="D644">
        <v>0.11269999999999999</v>
      </c>
      <c r="E644">
        <v>0.73799999999999999</v>
      </c>
      <c r="F644">
        <v>9.5899999999999999E-2</v>
      </c>
      <c r="G644" s="19">
        <v>1.415E-14</v>
      </c>
      <c r="H644">
        <v>702011</v>
      </c>
      <c r="I644" t="s">
        <v>275</v>
      </c>
    </row>
    <row r="645" spans="1:9" x14ac:dyDescent="0.25">
      <c r="A645" t="s">
        <v>2679</v>
      </c>
      <c r="B645" t="s">
        <v>282</v>
      </c>
      <c r="C645" t="s">
        <v>283</v>
      </c>
      <c r="D645">
        <v>0.20610000000000001</v>
      </c>
      <c r="E645">
        <v>-0.47770000000000001</v>
      </c>
      <c r="F645">
        <v>7.4899999999999994E-2</v>
      </c>
      <c r="G645" s="19">
        <v>1.8180000000000001E-10</v>
      </c>
      <c r="H645">
        <v>715932</v>
      </c>
      <c r="I645" t="s">
        <v>275</v>
      </c>
    </row>
    <row r="646" spans="1:9" x14ac:dyDescent="0.25">
      <c r="A646" t="s">
        <v>2328</v>
      </c>
      <c r="B646" t="s">
        <v>282</v>
      </c>
      <c r="C646" t="s">
        <v>286</v>
      </c>
      <c r="D646">
        <v>0.98440000000000005</v>
      </c>
      <c r="E646">
        <v>-2.1795</v>
      </c>
      <c r="F646">
        <v>0.26429999999999998</v>
      </c>
      <c r="G646" s="19">
        <v>1.637E-16</v>
      </c>
      <c r="H646">
        <v>662393</v>
      </c>
      <c r="I646" t="s">
        <v>275</v>
      </c>
    </row>
    <row r="647" spans="1:9" x14ac:dyDescent="0.25">
      <c r="A647" t="s">
        <v>5312</v>
      </c>
      <c r="B647" t="s">
        <v>294</v>
      </c>
      <c r="C647" t="s">
        <v>286</v>
      </c>
      <c r="D647">
        <v>2.24E-2</v>
      </c>
      <c r="E647">
        <v>2.6133000000000002</v>
      </c>
      <c r="F647">
        <v>0.28000000000000003</v>
      </c>
      <c r="G647" s="19">
        <v>1.012E-20</v>
      </c>
      <c r="H647">
        <v>650077</v>
      </c>
      <c r="I647" t="s">
        <v>275</v>
      </c>
    </row>
    <row r="648" spans="1:9" x14ac:dyDescent="0.25">
      <c r="A648" t="s">
        <v>5343</v>
      </c>
      <c r="B648" t="s">
        <v>294</v>
      </c>
      <c r="C648" t="s">
        <v>286</v>
      </c>
      <c r="D648">
        <v>1.23E-2</v>
      </c>
      <c r="E648">
        <v>2.4275000000000002</v>
      </c>
      <c r="F648">
        <v>0.29549999999999998</v>
      </c>
      <c r="G648" s="19">
        <v>2.1150000000000001E-16</v>
      </c>
      <c r="H648">
        <v>667129</v>
      </c>
      <c r="I648" t="s">
        <v>275</v>
      </c>
    </row>
    <row r="649" spans="1:9" x14ac:dyDescent="0.25">
      <c r="A649" t="s">
        <v>2448</v>
      </c>
      <c r="B649" t="s">
        <v>294</v>
      </c>
      <c r="C649" t="s">
        <v>286</v>
      </c>
      <c r="D649">
        <v>2.3E-2</v>
      </c>
      <c r="E649">
        <v>1.5931999999999999</v>
      </c>
      <c r="F649">
        <v>0.21590000000000001</v>
      </c>
      <c r="G649" s="19">
        <v>1.6009999999999999E-13</v>
      </c>
      <c r="H649">
        <v>679987</v>
      </c>
      <c r="I649" t="s">
        <v>275</v>
      </c>
    </row>
    <row r="650" spans="1:9" x14ac:dyDescent="0.25">
      <c r="A650" t="s">
        <v>6530</v>
      </c>
      <c r="B650" t="s">
        <v>282</v>
      </c>
      <c r="C650" t="s">
        <v>286</v>
      </c>
      <c r="D650">
        <v>0.80030000000000001</v>
      </c>
      <c r="E650">
        <v>0.7349</v>
      </c>
      <c r="F650">
        <v>7.5499999999999998E-2</v>
      </c>
      <c r="G650" s="19">
        <v>2.1369999999999998E-22</v>
      </c>
      <c r="H650">
        <v>717948</v>
      </c>
      <c r="I650" t="s">
        <v>275</v>
      </c>
    </row>
    <row r="651" spans="1:9" x14ac:dyDescent="0.25">
      <c r="A651" t="s">
        <v>6531</v>
      </c>
      <c r="B651" t="s">
        <v>282</v>
      </c>
      <c r="C651" t="s">
        <v>283</v>
      </c>
      <c r="D651">
        <v>0.83640000000000003</v>
      </c>
      <c r="E651">
        <v>1.0487</v>
      </c>
      <c r="F651">
        <v>0.1149</v>
      </c>
      <c r="G651" s="19">
        <v>7.0109999999999997E-20</v>
      </c>
      <c r="H651">
        <v>703655</v>
      </c>
      <c r="I651" t="s">
        <v>275</v>
      </c>
    </row>
    <row r="652" spans="1:9" x14ac:dyDescent="0.25">
      <c r="A652" t="s">
        <v>1790</v>
      </c>
      <c r="B652" t="s">
        <v>282</v>
      </c>
      <c r="C652" t="s">
        <v>286</v>
      </c>
      <c r="D652">
        <v>1.6E-2</v>
      </c>
      <c r="E652">
        <v>-13.577199999999999</v>
      </c>
      <c r="F652">
        <v>0.25729999999999997</v>
      </c>
      <c r="G652" s="19" t="s">
        <v>6532</v>
      </c>
      <c r="H652">
        <v>661672</v>
      </c>
      <c r="I652" t="s">
        <v>275</v>
      </c>
    </row>
    <row r="653" spans="1:9" x14ac:dyDescent="0.25">
      <c r="A653" t="s">
        <v>2585</v>
      </c>
      <c r="B653" t="s">
        <v>282</v>
      </c>
      <c r="C653" t="s">
        <v>283</v>
      </c>
      <c r="D653">
        <v>0.52359999999999995</v>
      </c>
      <c r="E653">
        <v>0.39240000000000003</v>
      </c>
      <c r="F653">
        <v>5.9400000000000001E-2</v>
      </c>
      <c r="G653" s="19">
        <v>4.0170000000000002E-11</v>
      </c>
      <c r="H653">
        <v>729984</v>
      </c>
      <c r="I653" t="s">
        <v>275</v>
      </c>
    </row>
    <row r="654" spans="1:9" x14ac:dyDescent="0.25">
      <c r="A654" t="s">
        <v>6533</v>
      </c>
      <c r="B654" t="s">
        <v>294</v>
      </c>
      <c r="C654" t="s">
        <v>282</v>
      </c>
      <c r="D654">
        <v>0.87770000000000004</v>
      </c>
      <c r="E654">
        <v>2.3725999999999998</v>
      </c>
      <c r="F654">
        <v>0.39429999999999998</v>
      </c>
      <c r="G654" s="19">
        <v>1.771E-9</v>
      </c>
      <c r="H654">
        <v>260534</v>
      </c>
      <c r="I654" t="s">
        <v>275</v>
      </c>
    </row>
    <row r="655" spans="1:9" x14ac:dyDescent="0.25">
      <c r="A655" t="s">
        <v>2567</v>
      </c>
      <c r="B655" t="s">
        <v>282</v>
      </c>
      <c r="C655" t="s">
        <v>283</v>
      </c>
      <c r="D655">
        <v>0.96220000000000006</v>
      </c>
      <c r="E655">
        <v>1.0263</v>
      </c>
      <c r="F655">
        <v>0.16700000000000001</v>
      </c>
      <c r="G655" s="19">
        <v>8.0619999999999997E-10</v>
      </c>
      <c r="H655">
        <v>690967</v>
      </c>
      <c r="I655" t="s">
        <v>275</v>
      </c>
    </row>
    <row r="656" spans="1:9" x14ac:dyDescent="0.25">
      <c r="A656" t="s">
        <v>2246</v>
      </c>
      <c r="B656" t="s">
        <v>282</v>
      </c>
      <c r="C656" t="s">
        <v>286</v>
      </c>
      <c r="D656">
        <v>8.3000000000000001E-3</v>
      </c>
      <c r="E656">
        <v>-2.9744999999999999</v>
      </c>
      <c r="F656">
        <v>0.37009999999999998</v>
      </c>
      <c r="G656" s="19">
        <v>9.1859999999999998E-16</v>
      </c>
      <c r="H656">
        <v>637908</v>
      </c>
      <c r="I656" t="s">
        <v>275</v>
      </c>
    </row>
    <row r="657" spans="1:9" x14ac:dyDescent="0.25">
      <c r="A657" t="s">
        <v>2536</v>
      </c>
      <c r="B657" t="s">
        <v>282</v>
      </c>
      <c r="C657" t="s">
        <v>283</v>
      </c>
      <c r="D657">
        <v>0.4375</v>
      </c>
      <c r="E657">
        <v>0.42</v>
      </c>
      <c r="F657">
        <v>6.25E-2</v>
      </c>
      <c r="G657" s="19">
        <v>1.7909999999999999E-11</v>
      </c>
      <c r="H657">
        <v>716773</v>
      </c>
      <c r="I657" t="s">
        <v>275</v>
      </c>
    </row>
    <row r="658" spans="1:9" x14ac:dyDescent="0.25">
      <c r="A658" t="s">
        <v>5282</v>
      </c>
      <c r="B658" t="s">
        <v>282</v>
      </c>
      <c r="C658" t="s">
        <v>283</v>
      </c>
      <c r="D658">
        <v>0.92620000000000002</v>
      </c>
      <c r="E658">
        <v>1.1648000000000001</v>
      </c>
      <c r="F658">
        <v>0.1195</v>
      </c>
      <c r="G658" s="19">
        <v>1.9030000000000001E-22</v>
      </c>
      <c r="H658">
        <v>692890</v>
      </c>
      <c r="I658" t="s">
        <v>275</v>
      </c>
    </row>
    <row r="659" spans="1:9" x14ac:dyDescent="0.25">
      <c r="A659" t="s">
        <v>4628</v>
      </c>
      <c r="B659" t="s">
        <v>294</v>
      </c>
      <c r="C659" t="s">
        <v>286</v>
      </c>
      <c r="D659">
        <v>0.46660000000000001</v>
      </c>
      <c r="E659">
        <v>-1.9433</v>
      </c>
      <c r="F659">
        <v>6.0299999999999999E-2</v>
      </c>
      <c r="G659" s="19">
        <v>4.3199999999999997E-228</v>
      </c>
      <c r="H659">
        <v>728477</v>
      </c>
      <c r="I659" t="s">
        <v>275</v>
      </c>
    </row>
    <row r="660" spans="1:9" x14ac:dyDescent="0.25">
      <c r="A660" t="s">
        <v>5455</v>
      </c>
      <c r="B660" t="s">
        <v>294</v>
      </c>
      <c r="C660" t="s">
        <v>286</v>
      </c>
      <c r="D660">
        <v>0.25729999999999997</v>
      </c>
      <c r="E660">
        <v>0.41689999999999999</v>
      </c>
      <c r="F660">
        <v>6.9099999999999995E-2</v>
      </c>
      <c r="G660" s="19">
        <v>1.5670000000000001E-9</v>
      </c>
      <c r="H660">
        <v>720046</v>
      </c>
      <c r="I660" t="s">
        <v>275</v>
      </c>
    </row>
    <row r="661" spans="1:9" x14ac:dyDescent="0.25">
      <c r="A661" t="s">
        <v>6534</v>
      </c>
      <c r="B661" t="s">
        <v>294</v>
      </c>
      <c r="C661" t="s">
        <v>286</v>
      </c>
      <c r="D661">
        <v>0.2419</v>
      </c>
      <c r="E661">
        <v>-0.49940000000000001</v>
      </c>
      <c r="F661">
        <v>7.0000000000000007E-2</v>
      </c>
      <c r="G661" s="19">
        <v>9.7600000000000008E-13</v>
      </c>
      <c r="H661">
        <v>720527</v>
      </c>
      <c r="I661" t="s">
        <v>275</v>
      </c>
    </row>
    <row r="662" spans="1:9" x14ac:dyDescent="0.25">
      <c r="A662" t="s">
        <v>2130</v>
      </c>
      <c r="B662" t="s">
        <v>294</v>
      </c>
      <c r="C662" t="s">
        <v>286</v>
      </c>
      <c r="D662">
        <v>0.9486</v>
      </c>
      <c r="E662">
        <v>1.4233</v>
      </c>
      <c r="F662">
        <v>0.14990000000000001</v>
      </c>
      <c r="G662" s="19">
        <v>2.1880000000000001E-21</v>
      </c>
      <c r="H662">
        <v>685489</v>
      </c>
      <c r="I662" t="s">
        <v>275</v>
      </c>
    </row>
    <row r="663" spans="1:9" x14ac:dyDescent="0.25">
      <c r="A663" t="s">
        <v>6535</v>
      </c>
      <c r="B663" t="s">
        <v>282</v>
      </c>
      <c r="C663" t="s">
        <v>283</v>
      </c>
      <c r="D663">
        <v>4.3299999999999998E-2</v>
      </c>
      <c r="E663">
        <v>0.92420000000000002</v>
      </c>
      <c r="F663">
        <v>0.15509999999999999</v>
      </c>
      <c r="G663" s="19">
        <v>2.5209999999999999E-9</v>
      </c>
      <c r="H663">
        <v>689195</v>
      </c>
      <c r="I663" t="s">
        <v>275</v>
      </c>
    </row>
    <row r="664" spans="1:9" x14ac:dyDescent="0.25">
      <c r="A664" t="s">
        <v>1864</v>
      </c>
      <c r="B664" t="s">
        <v>294</v>
      </c>
      <c r="C664" t="s">
        <v>286</v>
      </c>
      <c r="D664">
        <v>0.27700000000000002</v>
      </c>
      <c r="E664">
        <v>-1.2202999999999999</v>
      </c>
      <c r="F664">
        <v>6.8199999999999997E-2</v>
      </c>
      <c r="G664" s="19">
        <v>1.0759999999999999E-71</v>
      </c>
      <c r="H664">
        <v>719020</v>
      </c>
      <c r="I664" t="s">
        <v>275</v>
      </c>
    </row>
    <row r="665" spans="1:9" x14ac:dyDescent="0.25">
      <c r="A665" t="s">
        <v>1958</v>
      </c>
      <c r="B665" t="s">
        <v>294</v>
      </c>
      <c r="C665" t="s">
        <v>286</v>
      </c>
      <c r="D665">
        <v>0.50080000000000002</v>
      </c>
      <c r="E665">
        <v>-0.74860000000000004</v>
      </c>
      <c r="F665">
        <v>5.96E-2</v>
      </c>
      <c r="G665" s="19">
        <v>3.977E-36</v>
      </c>
      <c r="H665">
        <v>723334</v>
      </c>
      <c r="I665" t="s">
        <v>275</v>
      </c>
    </row>
    <row r="666" spans="1:9" x14ac:dyDescent="0.25">
      <c r="A666" t="s">
        <v>2251</v>
      </c>
      <c r="B666" t="s">
        <v>282</v>
      </c>
      <c r="C666" t="s">
        <v>283</v>
      </c>
      <c r="D666">
        <v>0.76180000000000003</v>
      </c>
      <c r="E666">
        <v>0.60270000000000001</v>
      </c>
      <c r="F666">
        <v>7.1199999999999999E-2</v>
      </c>
      <c r="G666" s="19">
        <v>2.555E-17</v>
      </c>
      <c r="H666">
        <v>706152</v>
      </c>
      <c r="I666" t="s">
        <v>275</v>
      </c>
    </row>
    <row r="667" spans="1:9" x14ac:dyDescent="0.25">
      <c r="A667" t="s">
        <v>2540</v>
      </c>
      <c r="B667" t="s">
        <v>294</v>
      </c>
      <c r="C667" t="s">
        <v>286</v>
      </c>
      <c r="D667">
        <v>3.32E-2</v>
      </c>
      <c r="E667">
        <v>-1.2175</v>
      </c>
      <c r="F667">
        <v>0.1825</v>
      </c>
      <c r="G667" s="19">
        <v>2.5349999999999998E-11</v>
      </c>
      <c r="H667">
        <v>673389</v>
      </c>
      <c r="I667" t="s">
        <v>275</v>
      </c>
    </row>
    <row r="668" spans="1:9" x14ac:dyDescent="0.25">
      <c r="A668" t="s">
        <v>2516</v>
      </c>
      <c r="B668" t="s">
        <v>294</v>
      </c>
      <c r="C668" t="s">
        <v>283</v>
      </c>
      <c r="D668">
        <v>0.22839999999999999</v>
      </c>
      <c r="E668">
        <v>0.52969999999999995</v>
      </c>
      <c r="F668">
        <v>7.2300000000000003E-2</v>
      </c>
      <c r="G668" s="19">
        <v>2.306E-13</v>
      </c>
      <c r="H668">
        <v>717583</v>
      </c>
      <c r="I668" t="s">
        <v>275</v>
      </c>
    </row>
    <row r="669" spans="1:9" x14ac:dyDescent="0.25">
      <c r="A669" t="s">
        <v>6536</v>
      </c>
      <c r="B669" t="s">
        <v>282</v>
      </c>
      <c r="C669" t="s">
        <v>286</v>
      </c>
      <c r="D669">
        <v>3.0800000000000001E-2</v>
      </c>
      <c r="E669">
        <v>-6.2203999999999997</v>
      </c>
      <c r="F669">
        <v>0.66890000000000005</v>
      </c>
      <c r="G669" s="19">
        <v>1.409E-20</v>
      </c>
      <c r="H669">
        <v>70930</v>
      </c>
      <c r="I669" t="s">
        <v>275</v>
      </c>
    </row>
    <row r="670" spans="1:9" x14ac:dyDescent="0.25">
      <c r="A670" t="s">
        <v>2377</v>
      </c>
      <c r="B670" t="s">
        <v>294</v>
      </c>
      <c r="C670" t="s">
        <v>286</v>
      </c>
      <c r="D670">
        <v>0.98670000000000002</v>
      </c>
      <c r="E670">
        <v>2.0889000000000002</v>
      </c>
      <c r="F670">
        <v>0.27600000000000002</v>
      </c>
      <c r="G670" s="19">
        <v>3.7890000000000003E-14</v>
      </c>
      <c r="H670">
        <v>680453</v>
      </c>
      <c r="I670" t="s">
        <v>275</v>
      </c>
    </row>
    <row r="671" spans="1:9" x14ac:dyDescent="0.25">
      <c r="A671" t="s">
        <v>6537</v>
      </c>
      <c r="B671" t="s">
        <v>282</v>
      </c>
      <c r="C671" t="s">
        <v>283</v>
      </c>
      <c r="D671">
        <v>1.6400000000000001E-2</v>
      </c>
      <c r="E671">
        <v>1.5612999999999999</v>
      </c>
      <c r="F671">
        <v>0.25180000000000002</v>
      </c>
      <c r="G671" s="19">
        <v>5.626E-10</v>
      </c>
      <c r="H671">
        <v>669719</v>
      </c>
      <c r="I671" t="s">
        <v>275</v>
      </c>
    </row>
    <row r="672" spans="1:9" x14ac:dyDescent="0.25">
      <c r="A672" t="s">
        <v>6538</v>
      </c>
      <c r="B672" t="s">
        <v>282</v>
      </c>
      <c r="C672" t="s">
        <v>283</v>
      </c>
      <c r="D672">
        <v>5.6000000000000001E-2</v>
      </c>
      <c r="E672">
        <v>-0.90690000000000004</v>
      </c>
      <c r="F672">
        <v>0.13869999999999999</v>
      </c>
      <c r="G672" s="19">
        <v>6.3009999999999997E-11</v>
      </c>
      <c r="H672">
        <v>679976</v>
      </c>
      <c r="I672" t="s">
        <v>275</v>
      </c>
    </row>
    <row r="673" spans="1:9" x14ac:dyDescent="0.25">
      <c r="A673" t="s">
        <v>2594</v>
      </c>
      <c r="B673" t="s">
        <v>294</v>
      </c>
      <c r="C673" t="s">
        <v>286</v>
      </c>
      <c r="D673">
        <v>1.5599999999999999E-2</v>
      </c>
      <c r="E673">
        <v>-1.7259</v>
      </c>
      <c r="F673">
        <v>0.26300000000000001</v>
      </c>
      <c r="G673" s="19">
        <v>5.3039999999999999E-11</v>
      </c>
      <c r="H673">
        <v>675148</v>
      </c>
      <c r="I673" t="s">
        <v>275</v>
      </c>
    </row>
    <row r="674" spans="1:9" x14ac:dyDescent="0.25">
      <c r="A674" t="s">
        <v>1838</v>
      </c>
      <c r="B674" t="s">
        <v>283</v>
      </c>
      <c r="C674" t="s">
        <v>286</v>
      </c>
      <c r="D674">
        <v>3.6499999999999998E-2</v>
      </c>
      <c r="E674">
        <v>-3.1943000000000001</v>
      </c>
      <c r="F674">
        <v>0.16450000000000001</v>
      </c>
      <c r="G674" s="19">
        <v>5.7210000000000004E-84</v>
      </c>
      <c r="H674">
        <v>694888</v>
      </c>
      <c r="I674" t="s">
        <v>275</v>
      </c>
    </row>
    <row r="675" spans="1:9" x14ac:dyDescent="0.25">
      <c r="A675" t="s">
        <v>2281</v>
      </c>
      <c r="B675" t="s">
        <v>294</v>
      </c>
      <c r="C675" t="s">
        <v>286</v>
      </c>
      <c r="D675">
        <v>0.7823</v>
      </c>
      <c r="E675">
        <v>0.59260000000000002</v>
      </c>
      <c r="F675">
        <v>7.3300000000000004E-2</v>
      </c>
      <c r="G675" s="19">
        <v>6.0399999999999995E-16</v>
      </c>
      <c r="H675">
        <v>713208</v>
      </c>
      <c r="I675" t="s">
        <v>275</v>
      </c>
    </row>
    <row r="676" spans="1:9" x14ac:dyDescent="0.25">
      <c r="A676" t="s">
        <v>1997</v>
      </c>
      <c r="B676" t="s">
        <v>282</v>
      </c>
      <c r="C676" t="s">
        <v>283</v>
      </c>
      <c r="D676">
        <v>0.99160000000000004</v>
      </c>
      <c r="E676">
        <v>-4.6780999999999997</v>
      </c>
      <c r="F676">
        <v>0.39150000000000001</v>
      </c>
      <c r="G676" s="19">
        <v>6.5349999999999996E-33</v>
      </c>
      <c r="H676">
        <v>587208</v>
      </c>
      <c r="I676" t="s">
        <v>275</v>
      </c>
    </row>
    <row r="677" spans="1:9" x14ac:dyDescent="0.25">
      <c r="A677" t="s">
        <v>6539</v>
      </c>
      <c r="B677" t="s">
        <v>294</v>
      </c>
      <c r="C677" t="s">
        <v>286</v>
      </c>
      <c r="D677">
        <v>0.43120000000000003</v>
      </c>
      <c r="E677">
        <v>-0.37909999999999999</v>
      </c>
      <c r="F677">
        <v>6.3E-2</v>
      </c>
      <c r="G677" s="19">
        <v>1.788E-9</v>
      </c>
      <c r="H677">
        <v>705038</v>
      </c>
      <c r="I677" t="s">
        <v>275</v>
      </c>
    </row>
    <row r="678" spans="1:9" x14ac:dyDescent="0.25">
      <c r="A678" t="s">
        <v>2077</v>
      </c>
      <c r="B678" t="s">
        <v>283</v>
      </c>
      <c r="C678" t="s">
        <v>286</v>
      </c>
      <c r="D678">
        <v>1.0200000000000001E-2</v>
      </c>
      <c r="E678">
        <v>3.4359999999999999</v>
      </c>
      <c r="F678">
        <v>0.32050000000000001</v>
      </c>
      <c r="G678" s="19">
        <v>8.2369999999999997E-27</v>
      </c>
      <c r="H678">
        <v>654034</v>
      </c>
      <c r="I678" t="s">
        <v>275</v>
      </c>
    </row>
    <row r="679" spans="1:9" x14ac:dyDescent="0.25">
      <c r="A679" t="s">
        <v>2705</v>
      </c>
      <c r="B679" t="s">
        <v>294</v>
      </c>
      <c r="C679" t="s">
        <v>286</v>
      </c>
      <c r="D679">
        <v>1.4500000000000001E-2</v>
      </c>
      <c r="E679">
        <v>-1.5989</v>
      </c>
      <c r="F679">
        <v>0.26800000000000002</v>
      </c>
      <c r="G679" s="19">
        <v>2.431E-9</v>
      </c>
      <c r="H679">
        <v>679724</v>
      </c>
      <c r="I679" t="s">
        <v>275</v>
      </c>
    </row>
    <row r="680" spans="1:9" x14ac:dyDescent="0.25">
      <c r="A680" t="s">
        <v>2649</v>
      </c>
      <c r="B680" t="s">
        <v>282</v>
      </c>
      <c r="C680" t="s">
        <v>2650</v>
      </c>
      <c r="D680">
        <v>0.32969999999999999</v>
      </c>
      <c r="E680">
        <v>0.48180000000000001</v>
      </c>
      <c r="F680">
        <v>7.2499999999999995E-2</v>
      </c>
      <c r="G680" s="19">
        <v>2.9659999999999998E-11</v>
      </c>
      <c r="H680">
        <v>651949</v>
      </c>
      <c r="I680" t="s">
        <v>275</v>
      </c>
    </row>
    <row r="681" spans="1:9" x14ac:dyDescent="0.25">
      <c r="A681" t="s">
        <v>6540</v>
      </c>
      <c r="B681" t="s">
        <v>282</v>
      </c>
      <c r="C681" t="s">
        <v>283</v>
      </c>
      <c r="D681">
        <v>6.4299999999999996E-2</v>
      </c>
      <c r="E681">
        <v>-2.7385999999999999</v>
      </c>
      <c r="F681">
        <v>0.33119999999999999</v>
      </c>
      <c r="G681" s="19">
        <v>1.3419999999999999E-16</v>
      </c>
      <c r="H681">
        <v>93402</v>
      </c>
      <c r="I681" t="s">
        <v>275</v>
      </c>
    </row>
    <row r="682" spans="1:9" x14ac:dyDescent="0.25">
      <c r="A682" t="s">
        <v>5419</v>
      </c>
      <c r="B682" t="s">
        <v>282</v>
      </c>
      <c r="C682" t="s">
        <v>283</v>
      </c>
      <c r="D682">
        <v>0.2051</v>
      </c>
      <c r="E682">
        <v>-0.50600000000000001</v>
      </c>
      <c r="F682">
        <v>7.4099999999999999E-2</v>
      </c>
      <c r="G682" s="19">
        <v>8.3460000000000002E-12</v>
      </c>
      <c r="H682">
        <v>706359</v>
      </c>
      <c r="I682" t="s">
        <v>275</v>
      </c>
    </row>
    <row r="683" spans="1:9" x14ac:dyDescent="0.25">
      <c r="A683" t="s">
        <v>6541</v>
      </c>
      <c r="B683" t="s">
        <v>294</v>
      </c>
      <c r="C683" t="s">
        <v>283</v>
      </c>
      <c r="D683">
        <v>0.84240000000000004</v>
      </c>
      <c r="E683">
        <v>-0.54810000000000003</v>
      </c>
      <c r="F683">
        <v>8.6499999999999994E-2</v>
      </c>
      <c r="G683" s="19">
        <v>2.3330000000000001E-10</v>
      </c>
      <c r="H683">
        <v>718227</v>
      </c>
      <c r="I683" t="s">
        <v>275</v>
      </c>
    </row>
    <row r="684" spans="1:9" x14ac:dyDescent="0.25">
      <c r="A684" t="s">
        <v>2407</v>
      </c>
      <c r="B684" t="s">
        <v>286</v>
      </c>
      <c r="C684" t="s">
        <v>2408</v>
      </c>
      <c r="D684">
        <v>7.1800000000000003E-2</v>
      </c>
      <c r="E684">
        <v>1.0246999999999999</v>
      </c>
      <c r="F684">
        <v>0.13289999999999999</v>
      </c>
      <c r="G684" s="19">
        <v>1.24E-14</v>
      </c>
      <c r="H684">
        <v>642359</v>
      </c>
      <c r="I684" t="s">
        <v>275</v>
      </c>
    </row>
    <row r="685" spans="1:9" x14ac:dyDescent="0.25">
      <c r="A685" t="s">
        <v>1891</v>
      </c>
      <c r="B685" t="s">
        <v>282</v>
      </c>
      <c r="C685" t="s">
        <v>286</v>
      </c>
      <c r="D685">
        <v>0.6502</v>
      </c>
      <c r="E685">
        <v>-1.0418000000000001</v>
      </c>
      <c r="F685">
        <v>6.3600000000000004E-2</v>
      </c>
      <c r="G685" s="19">
        <v>2.189E-60</v>
      </c>
      <c r="H685">
        <v>708530</v>
      </c>
      <c r="I685" t="s">
        <v>275</v>
      </c>
    </row>
    <row r="686" spans="1:9" x14ac:dyDescent="0.25">
      <c r="A686" t="s">
        <v>2364</v>
      </c>
      <c r="B686" t="s">
        <v>283</v>
      </c>
      <c r="C686" t="s">
        <v>286</v>
      </c>
      <c r="D686">
        <v>0.2492</v>
      </c>
      <c r="E686">
        <v>0.54479999999999995</v>
      </c>
      <c r="F686">
        <v>7.0400000000000004E-2</v>
      </c>
      <c r="G686" s="19">
        <v>9.5909999999999999E-15</v>
      </c>
      <c r="H686">
        <v>717791</v>
      </c>
      <c r="I686" t="s">
        <v>275</v>
      </c>
    </row>
    <row r="687" spans="1:9" x14ac:dyDescent="0.25">
      <c r="A687" t="s">
        <v>2321</v>
      </c>
      <c r="B687" t="s">
        <v>294</v>
      </c>
      <c r="C687" t="s">
        <v>282</v>
      </c>
      <c r="D687">
        <v>0.99339999999999995</v>
      </c>
      <c r="E687">
        <v>3.0587</v>
      </c>
      <c r="F687">
        <v>0.41760000000000003</v>
      </c>
      <c r="G687" s="19">
        <v>2.3949999999999999E-13</v>
      </c>
      <c r="H687">
        <v>626631</v>
      </c>
      <c r="I687" t="s">
        <v>275</v>
      </c>
    </row>
    <row r="688" spans="1:9" x14ac:dyDescent="0.25">
      <c r="A688" t="s">
        <v>2929</v>
      </c>
      <c r="B688" t="s">
        <v>282</v>
      </c>
      <c r="C688" t="s">
        <v>283</v>
      </c>
      <c r="D688">
        <v>0.15690000000000001</v>
      </c>
      <c r="E688">
        <v>0.79220000000000002</v>
      </c>
      <c r="F688">
        <v>8.6999999999999994E-2</v>
      </c>
      <c r="G688" s="19">
        <v>8.4139999999999996E-20</v>
      </c>
      <c r="H688">
        <v>717991</v>
      </c>
      <c r="I688" t="s">
        <v>275</v>
      </c>
    </row>
    <row r="689" spans="1:9" x14ac:dyDescent="0.25">
      <c r="A689" t="s">
        <v>5244</v>
      </c>
      <c r="B689" t="s">
        <v>294</v>
      </c>
      <c r="C689" t="s">
        <v>286</v>
      </c>
      <c r="D689">
        <v>0.55730000000000002</v>
      </c>
      <c r="E689">
        <v>0.76270000000000004</v>
      </c>
      <c r="F689">
        <v>6.13E-2</v>
      </c>
      <c r="G689" s="19">
        <v>1.713E-35</v>
      </c>
      <c r="H689">
        <v>721149</v>
      </c>
      <c r="I689" t="s">
        <v>275</v>
      </c>
    </row>
    <row r="690" spans="1:9" x14ac:dyDescent="0.25">
      <c r="A690" t="s">
        <v>4788</v>
      </c>
      <c r="B690" t="s">
        <v>282</v>
      </c>
      <c r="C690" t="s">
        <v>286</v>
      </c>
      <c r="D690">
        <v>0.38129999999999997</v>
      </c>
      <c r="E690">
        <v>0.45050000000000001</v>
      </c>
      <c r="F690">
        <v>6.1699999999999998E-2</v>
      </c>
      <c r="G690" s="19">
        <v>2.8259999999999998E-13</v>
      </c>
      <c r="H690">
        <v>729984</v>
      </c>
      <c r="I690" t="s">
        <v>275</v>
      </c>
    </row>
    <row r="691" spans="1:9" x14ac:dyDescent="0.25">
      <c r="A691" t="s">
        <v>2813</v>
      </c>
      <c r="B691" t="s">
        <v>282</v>
      </c>
      <c r="C691" t="s">
        <v>286</v>
      </c>
      <c r="D691">
        <v>5.5399999999999998E-2</v>
      </c>
      <c r="E691">
        <v>0.82450000000000001</v>
      </c>
      <c r="F691">
        <v>0.13489999999999999</v>
      </c>
      <c r="G691" s="19">
        <v>9.7840000000000005E-10</v>
      </c>
      <c r="H691">
        <v>690132</v>
      </c>
      <c r="I691" t="s">
        <v>275</v>
      </c>
    </row>
    <row r="692" spans="1:9" x14ac:dyDescent="0.25">
      <c r="A692" t="s">
        <v>2722</v>
      </c>
      <c r="B692" t="s">
        <v>282</v>
      </c>
      <c r="C692" t="s">
        <v>283</v>
      </c>
      <c r="D692">
        <v>6.0600000000000001E-2</v>
      </c>
      <c r="E692">
        <v>0.86480000000000001</v>
      </c>
      <c r="F692">
        <v>0.13339999999999999</v>
      </c>
      <c r="G692" s="19">
        <v>9.0229999999999995E-11</v>
      </c>
      <c r="H692">
        <v>682599</v>
      </c>
      <c r="I692" t="s">
        <v>275</v>
      </c>
    </row>
    <row r="693" spans="1:9" x14ac:dyDescent="0.25">
      <c r="A693" t="s">
        <v>3015</v>
      </c>
      <c r="B693" t="s">
        <v>282</v>
      </c>
      <c r="C693" t="s">
        <v>283</v>
      </c>
      <c r="D693">
        <v>0.80930000000000002</v>
      </c>
      <c r="E693">
        <v>0.4849</v>
      </c>
      <c r="F693">
        <v>7.6600000000000001E-2</v>
      </c>
      <c r="G693" s="19">
        <v>2.4430000000000002E-10</v>
      </c>
      <c r="H693">
        <v>718467</v>
      </c>
      <c r="I693" t="s">
        <v>275</v>
      </c>
    </row>
    <row r="694" spans="1:9" x14ac:dyDescent="0.25">
      <c r="A694" t="s">
        <v>1803</v>
      </c>
      <c r="B694" t="s">
        <v>294</v>
      </c>
      <c r="C694" t="s">
        <v>286</v>
      </c>
      <c r="D694">
        <v>0.18629999999999999</v>
      </c>
      <c r="E694">
        <v>2.3302999999999998</v>
      </c>
      <c r="F694">
        <v>7.7700000000000005E-2</v>
      </c>
      <c r="G694" s="19">
        <v>7.6799999999999999E-198</v>
      </c>
      <c r="H694">
        <v>710185</v>
      </c>
      <c r="I694" t="s">
        <v>275</v>
      </c>
    </row>
    <row r="695" spans="1:9" x14ac:dyDescent="0.25">
      <c r="A695" t="s">
        <v>6542</v>
      </c>
      <c r="B695" t="s">
        <v>282</v>
      </c>
      <c r="C695" t="s">
        <v>283</v>
      </c>
      <c r="D695">
        <v>0.92720000000000002</v>
      </c>
      <c r="E695">
        <v>-1.2139</v>
      </c>
      <c r="F695">
        <v>0.11509999999999999</v>
      </c>
      <c r="G695" s="19">
        <v>5.5489999999999999E-26</v>
      </c>
      <c r="H695">
        <v>718403</v>
      </c>
      <c r="I695" t="s">
        <v>275</v>
      </c>
    </row>
    <row r="696" spans="1:9" x14ac:dyDescent="0.25">
      <c r="A696" t="s">
        <v>5266</v>
      </c>
      <c r="B696" t="s">
        <v>282</v>
      </c>
      <c r="C696" t="s">
        <v>283</v>
      </c>
      <c r="D696">
        <v>3.4700000000000002E-2</v>
      </c>
      <c r="E696">
        <v>1.9219999999999999</v>
      </c>
      <c r="F696">
        <v>0.1767</v>
      </c>
      <c r="G696" s="19">
        <v>1.458E-27</v>
      </c>
      <c r="H696">
        <v>687675</v>
      </c>
      <c r="I696" t="s">
        <v>275</v>
      </c>
    </row>
    <row r="697" spans="1:9" x14ac:dyDescent="0.25">
      <c r="A697" t="s">
        <v>1910</v>
      </c>
      <c r="B697" t="s">
        <v>282</v>
      </c>
      <c r="C697" t="s">
        <v>283</v>
      </c>
      <c r="D697">
        <v>0.1958</v>
      </c>
      <c r="E697">
        <v>-1.1738</v>
      </c>
      <c r="F697">
        <v>7.6799999999999993E-2</v>
      </c>
      <c r="G697" s="19">
        <v>1.1140000000000001E-52</v>
      </c>
      <c r="H697">
        <v>704051</v>
      </c>
      <c r="I697" t="s">
        <v>275</v>
      </c>
    </row>
    <row r="698" spans="1:9" x14ac:dyDescent="0.25">
      <c r="A698" t="s">
        <v>6543</v>
      </c>
      <c r="B698" t="s">
        <v>282</v>
      </c>
      <c r="C698" t="s">
        <v>283</v>
      </c>
      <c r="D698">
        <v>0.54149999999999998</v>
      </c>
      <c r="E698">
        <v>0.49280000000000002</v>
      </c>
      <c r="F698">
        <v>5.9299999999999999E-2</v>
      </c>
      <c r="G698" s="19">
        <v>9.683E-17</v>
      </c>
      <c r="H698">
        <v>729984</v>
      </c>
      <c r="I698" t="s">
        <v>275</v>
      </c>
    </row>
    <row r="699" spans="1:9" x14ac:dyDescent="0.25">
      <c r="A699" t="s">
        <v>1927</v>
      </c>
      <c r="B699" t="s">
        <v>294</v>
      </c>
      <c r="C699" t="s">
        <v>286</v>
      </c>
      <c r="D699">
        <v>0.52349999999999997</v>
      </c>
      <c r="E699">
        <v>-0.83020000000000005</v>
      </c>
      <c r="F699">
        <v>6.0100000000000001E-2</v>
      </c>
      <c r="G699" s="19">
        <v>2.112E-43</v>
      </c>
      <c r="H699">
        <v>719920</v>
      </c>
      <c r="I699" t="s">
        <v>275</v>
      </c>
    </row>
    <row r="700" spans="1:9" x14ac:dyDescent="0.25">
      <c r="A700" t="s">
        <v>2549</v>
      </c>
      <c r="B700" t="s">
        <v>294</v>
      </c>
      <c r="C700" t="s">
        <v>282</v>
      </c>
      <c r="D700">
        <v>0.26340000000000002</v>
      </c>
      <c r="E700">
        <v>-0.45100000000000001</v>
      </c>
      <c r="F700">
        <v>6.93E-2</v>
      </c>
      <c r="G700" s="19">
        <v>7.6700000000000004E-11</v>
      </c>
      <c r="H700">
        <v>697524</v>
      </c>
      <c r="I700" t="s">
        <v>275</v>
      </c>
    </row>
    <row r="701" spans="1:9" x14ac:dyDescent="0.25">
      <c r="A701" t="s">
        <v>419</v>
      </c>
      <c r="B701" t="s">
        <v>294</v>
      </c>
      <c r="C701" t="s">
        <v>286</v>
      </c>
      <c r="D701">
        <v>0.37680000000000002</v>
      </c>
      <c r="E701">
        <v>-0.58440000000000003</v>
      </c>
      <c r="F701">
        <v>6.25E-2</v>
      </c>
      <c r="G701" s="19">
        <v>9.1479999999999997E-21</v>
      </c>
      <c r="H701">
        <v>708326</v>
      </c>
      <c r="I701" t="s">
        <v>275</v>
      </c>
    </row>
    <row r="702" spans="1:9" x14ac:dyDescent="0.25">
      <c r="A702" t="s">
        <v>2373</v>
      </c>
      <c r="B702" t="s">
        <v>283</v>
      </c>
      <c r="C702" t="s">
        <v>286</v>
      </c>
      <c r="D702">
        <v>0.97660000000000002</v>
      </c>
      <c r="E702">
        <v>1.6119000000000001</v>
      </c>
      <c r="F702">
        <v>0.21909999999999999</v>
      </c>
      <c r="G702" s="19">
        <v>1.8919999999999999E-13</v>
      </c>
      <c r="H702">
        <v>680707</v>
      </c>
      <c r="I702" t="s">
        <v>275</v>
      </c>
    </row>
    <row r="703" spans="1:9" x14ac:dyDescent="0.25">
      <c r="A703" t="s">
        <v>2581</v>
      </c>
      <c r="B703" t="s">
        <v>282</v>
      </c>
      <c r="C703" t="s">
        <v>283</v>
      </c>
      <c r="D703">
        <v>0.62</v>
      </c>
      <c r="E703">
        <v>-0.4551</v>
      </c>
      <c r="F703">
        <v>6.4199999999999993E-2</v>
      </c>
      <c r="G703" s="19">
        <v>1.384E-12</v>
      </c>
      <c r="H703">
        <v>705085</v>
      </c>
      <c r="I703" t="s">
        <v>275</v>
      </c>
    </row>
    <row r="704" spans="1:9" x14ac:dyDescent="0.25">
      <c r="A704" t="s">
        <v>2493</v>
      </c>
      <c r="B704" t="s">
        <v>294</v>
      </c>
      <c r="C704" t="s">
        <v>286</v>
      </c>
      <c r="D704">
        <v>0.9476</v>
      </c>
      <c r="E704">
        <v>1.0004</v>
      </c>
      <c r="F704">
        <v>0.1431</v>
      </c>
      <c r="G704" s="19">
        <v>2.777E-12</v>
      </c>
      <c r="H704">
        <v>682636</v>
      </c>
      <c r="I704" t="s">
        <v>275</v>
      </c>
    </row>
    <row r="705" spans="1:9" x14ac:dyDescent="0.25">
      <c r="A705" t="s">
        <v>6544</v>
      </c>
      <c r="B705" t="s">
        <v>294</v>
      </c>
      <c r="C705" t="s">
        <v>286</v>
      </c>
      <c r="D705">
        <v>0.75160000000000005</v>
      </c>
      <c r="E705">
        <v>0.43230000000000002</v>
      </c>
      <c r="F705">
        <v>7.0000000000000007E-2</v>
      </c>
      <c r="G705" s="19">
        <v>6.5940000000000002E-10</v>
      </c>
      <c r="H705">
        <v>715441</v>
      </c>
      <c r="I705" t="s">
        <v>275</v>
      </c>
    </row>
    <row r="706" spans="1:9" x14ac:dyDescent="0.25">
      <c r="A706" t="s">
        <v>6545</v>
      </c>
      <c r="B706" t="s">
        <v>282</v>
      </c>
      <c r="C706" t="s">
        <v>283</v>
      </c>
      <c r="D706">
        <v>9.8599999999999993E-2</v>
      </c>
      <c r="E706">
        <v>-0.70109999999999995</v>
      </c>
      <c r="F706">
        <v>0.1048</v>
      </c>
      <c r="G706" s="19">
        <v>2.2090000000000001E-11</v>
      </c>
      <c r="H706">
        <v>699230</v>
      </c>
      <c r="I706" t="s">
        <v>275</v>
      </c>
    </row>
    <row r="707" spans="1:9" x14ac:dyDescent="0.25">
      <c r="A707" t="s">
        <v>6546</v>
      </c>
      <c r="B707" t="s">
        <v>294</v>
      </c>
      <c r="C707" t="s">
        <v>286</v>
      </c>
      <c r="D707">
        <v>0.80530000000000002</v>
      </c>
      <c r="E707">
        <v>0.55010000000000003</v>
      </c>
      <c r="F707">
        <v>8.6999999999999994E-2</v>
      </c>
      <c r="G707" s="19">
        <v>2.631E-10</v>
      </c>
      <c r="H707">
        <v>715960</v>
      </c>
      <c r="I707" t="s">
        <v>275</v>
      </c>
    </row>
    <row r="708" spans="1:9" x14ac:dyDescent="0.25">
      <c r="A708" t="s">
        <v>2526</v>
      </c>
      <c r="B708" t="s">
        <v>282</v>
      </c>
      <c r="C708" t="s">
        <v>286</v>
      </c>
      <c r="D708">
        <v>0.8821</v>
      </c>
      <c r="E708">
        <v>0.6673</v>
      </c>
      <c r="F708">
        <v>9.3700000000000006E-2</v>
      </c>
      <c r="G708" s="19">
        <v>1.0950000000000001E-12</v>
      </c>
      <c r="H708">
        <v>719618</v>
      </c>
      <c r="I708" t="s">
        <v>275</v>
      </c>
    </row>
    <row r="709" spans="1:9" x14ac:dyDescent="0.25">
      <c r="A709" t="s">
        <v>6547</v>
      </c>
      <c r="B709" t="s">
        <v>294</v>
      </c>
      <c r="C709" t="s">
        <v>283</v>
      </c>
      <c r="D709">
        <v>0.96750000000000003</v>
      </c>
      <c r="E709">
        <v>-1.0648</v>
      </c>
      <c r="F709">
        <v>0.1787</v>
      </c>
      <c r="G709" s="19">
        <v>2.5380000000000001E-9</v>
      </c>
      <c r="H709">
        <v>689655</v>
      </c>
      <c r="I709" t="s">
        <v>275</v>
      </c>
    </row>
    <row r="710" spans="1:9" x14ac:dyDescent="0.25">
      <c r="A710" t="s">
        <v>2440</v>
      </c>
      <c r="B710" t="s">
        <v>294</v>
      </c>
      <c r="C710" t="s">
        <v>286</v>
      </c>
      <c r="D710">
        <v>1.9599999999999999E-2</v>
      </c>
      <c r="E710">
        <v>2.1391</v>
      </c>
      <c r="F710">
        <v>0.28349999999999997</v>
      </c>
      <c r="G710" s="19">
        <v>4.5530000000000003E-14</v>
      </c>
      <c r="H710">
        <v>614056</v>
      </c>
      <c r="I710" t="s">
        <v>275</v>
      </c>
    </row>
    <row r="711" spans="1:9" x14ac:dyDescent="0.25">
      <c r="A711" t="s">
        <v>291</v>
      </c>
      <c r="B711" t="s">
        <v>282</v>
      </c>
      <c r="C711" t="s">
        <v>283</v>
      </c>
      <c r="D711">
        <v>0.38819999999999999</v>
      </c>
      <c r="E711">
        <v>1.3204</v>
      </c>
      <c r="F711">
        <v>6.3100000000000003E-2</v>
      </c>
      <c r="G711" s="19">
        <v>3.1700000000000002E-97</v>
      </c>
      <c r="H711">
        <v>713089</v>
      </c>
      <c r="I711" t="s">
        <v>275</v>
      </c>
    </row>
    <row r="712" spans="1:9" x14ac:dyDescent="0.25">
      <c r="A712" t="s">
        <v>6548</v>
      </c>
      <c r="B712" t="s">
        <v>283</v>
      </c>
      <c r="C712" t="s">
        <v>286</v>
      </c>
      <c r="D712">
        <v>0.88470000000000004</v>
      </c>
      <c r="E712">
        <v>-0.98370000000000002</v>
      </c>
      <c r="F712">
        <v>0.1014</v>
      </c>
      <c r="G712" s="19">
        <v>2.8490000000000002E-22</v>
      </c>
      <c r="H712">
        <v>668023</v>
      </c>
      <c r="I712" t="s">
        <v>275</v>
      </c>
    </row>
    <row r="713" spans="1:9" x14ac:dyDescent="0.25">
      <c r="A713" t="s">
        <v>2058</v>
      </c>
      <c r="B713" t="s">
        <v>282</v>
      </c>
      <c r="C713" t="s">
        <v>286</v>
      </c>
      <c r="D713">
        <v>0.88480000000000003</v>
      </c>
      <c r="E713">
        <v>1.0659000000000001</v>
      </c>
      <c r="F713">
        <v>0.1011</v>
      </c>
      <c r="G713" s="19">
        <v>5.5930000000000005E-26</v>
      </c>
      <c r="H713">
        <v>676489</v>
      </c>
      <c r="I713" t="s">
        <v>275</v>
      </c>
    </row>
    <row r="714" spans="1:9" x14ac:dyDescent="0.25">
      <c r="A714" t="s">
        <v>5447</v>
      </c>
      <c r="B714" t="s">
        <v>282</v>
      </c>
      <c r="C714" t="s">
        <v>283</v>
      </c>
      <c r="D714">
        <v>0.96609999999999996</v>
      </c>
      <c r="E714">
        <v>-1.1836</v>
      </c>
      <c r="F714">
        <v>0.17780000000000001</v>
      </c>
      <c r="G714" s="19">
        <v>2.827E-11</v>
      </c>
      <c r="H714">
        <v>675032</v>
      </c>
      <c r="I714" t="s">
        <v>275</v>
      </c>
    </row>
    <row r="715" spans="1:9" x14ac:dyDescent="0.25">
      <c r="A715" t="s">
        <v>6549</v>
      </c>
      <c r="B715" t="s">
        <v>294</v>
      </c>
      <c r="C715" t="s">
        <v>286</v>
      </c>
      <c r="D715">
        <v>9.74E-2</v>
      </c>
      <c r="E715">
        <v>0.63619999999999999</v>
      </c>
      <c r="F715">
        <v>0.1065</v>
      </c>
      <c r="G715" s="19">
        <v>2.3159999999999999E-9</v>
      </c>
      <c r="H715">
        <v>713642</v>
      </c>
      <c r="I715" t="s">
        <v>275</v>
      </c>
    </row>
    <row r="716" spans="1:9" x14ac:dyDescent="0.25">
      <c r="A716" t="s">
        <v>2028</v>
      </c>
      <c r="B716" t="s">
        <v>294</v>
      </c>
      <c r="C716" t="s">
        <v>283</v>
      </c>
      <c r="D716">
        <v>7.5200000000000003E-2</v>
      </c>
      <c r="E716">
        <v>1.3507</v>
      </c>
      <c r="F716">
        <v>0.1176</v>
      </c>
      <c r="G716" s="19">
        <v>1.619E-30</v>
      </c>
      <c r="H716">
        <v>714859</v>
      </c>
      <c r="I716" t="s">
        <v>275</v>
      </c>
    </row>
    <row r="717" spans="1:9" x14ac:dyDescent="0.25">
      <c r="A717" t="s">
        <v>2174</v>
      </c>
      <c r="B717" t="s">
        <v>282</v>
      </c>
      <c r="C717" t="s">
        <v>283</v>
      </c>
      <c r="D717">
        <v>0.41570000000000001</v>
      </c>
      <c r="E717">
        <v>0.55489999999999995</v>
      </c>
      <c r="F717">
        <v>6.1899999999999997E-2</v>
      </c>
      <c r="G717" s="19">
        <v>3.0210000000000001E-19</v>
      </c>
      <c r="H717">
        <v>716632</v>
      </c>
      <c r="I717" t="s">
        <v>275</v>
      </c>
    </row>
    <row r="718" spans="1:9" x14ac:dyDescent="0.25">
      <c r="A718" t="s">
        <v>541</v>
      </c>
      <c r="B718" t="s">
        <v>282</v>
      </c>
      <c r="C718" t="s">
        <v>283</v>
      </c>
      <c r="D718">
        <v>0.84330000000000005</v>
      </c>
      <c r="E718">
        <v>-1.0472999999999999</v>
      </c>
      <c r="F718">
        <v>8.3000000000000004E-2</v>
      </c>
      <c r="G718" s="19">
        <v>1.702E-36</v>
      </c>
      <c r="H718">
        <v>711342</v>
      </c>
      <c r="I718" t="s">
        <v>275</v>
      </c>
    </row>
    <row r="719" spans="1:9" x14ac:dyDescent="0.25">
      <c r="A719" t="s">
        <v>2987</v>
      </c>
      <c r="B719" t="s">
        <v>294</v>
      </c>
      <c r="C719" t="s">
        <v>286</v>
      </c>
      <c r="D719">
        <v>0.1183</v>
      </c>
      <c r="E719">
        <v>0.65810000000000002</v>
      </c>
      <c r="F719">
        <v>9.5100000000000004E-2</v>
      </c>
      <c r="G719" s="19">
        <v>4.5209999999999998E-12</v>
      </c>
      <c r="H719">
        <v>709864</v>
      </c>
      <c r="I719" t="s">
        <v>275</v>
      </c>
    </row>
    <row r="720" spans="1:9" x14ac:dyDescent="0.25">
      <c r="A720" t="s">
        <v>5438</v>
      </c>
      <c r="B720" t="s">
        <v>294</v>
      </c>
      <c r="C720" t="s">
        <v>283</v>
      </c>
      <c r="D720">
        <v>0.84930000000000005</v>
      </c>
      <c r="E720">
        <v>-0.57679999999999998</v>
      </c>
      <c r="F720">
        <v>8.9300000000000004E-2</v>
      </c>
      <c r="G720" s="19">
        <v>1.036E-10</v>
      </c>
      <c r="H720">
        <v>699644</v>
      </c>
      <c r="I720" t="s">
        <v>275</v>
      </c>
    </row>
    <row r="721" spans="1:9" x14ac:dyDescent="0.25">
      <c r="A721" t="s">
        <v>2891</v>
      </c>
      <c r="B721" t="s">
        <v>294</v>
      </c>
      <c r="C721" t="s">
        <v>282</v>
      </c>
      <c r="D721">
        <v>0.80179999999999996</v>
      </c>
      <c r="E721">
        <v>-1.756</v>
      </c>
      <c r="F721">
        <v>7.5300000000000006E-2</v>
      </c>
      <c r="G721" s="19">
        <v>3.1100000000000001E-120</v>
      </c>
      <c r="H721">
        <v>720527</v>
      </c>
      <c r="I721" t="s">
        <v>275</v>
      </c>
    </row>
    <row r="722" spans="1:9" x14ac:dyDescent="0.25">
      <c r="A722" t="s">
        <v>6550</v>
      </c>
      <c r="B722" t="s">
        <v>282</v>
      </c>
      <c r="C722" t="s">
        <v>283</v>
      </c>
      <c r="D722">
        <v>0.1399</v>
      </c>
      <c r="E722">
        <v>-1.3509</v>
      </c>
      <c r="F722">
        <v>8.9300000000000004E-2</v>
      </c>
      <c r="G722" s="19">
        <v>1.074E-51</v>
      </c>
      <c r="H722">
        <v>691575</v>
      </c>
      <c r="I722" t="s">
        <v>275</v>
      </c>
    </row>
    <row r="723" spans="1:9" x14ac:dyDescent="0.25">
      <c r="A723" t="s">
        <v>1859</v>
      </c>
      <c r="B723" t="s">
        <v>294</v>
      </c>
      <c r="C723" t="s">
        <v>286</v>
      </c>
      <c r="D723">
        <v>1.2500000000000001E-2</v>
      </c>
      <c r="E723">
        <v>5.5006000000000004</v>
      </c>
      <c r="F723">
        <v>0.29339999999999999</v>
      </c>
      <c r="G723" s="19">
        <v>1.993E-78</v>
      </c>
      <c r="H723">
        <v>668347</v>
      </c>
      <c r="I723" t="s">
        <v>275</v>
      </c>
    </row>
    <row r="724" spans="1:9" x14ac:dyDescent="0.25">
      <c r="A724" t="s">
        <v>6551</v>
      </c>
      <c r="B724" t="s">
        <v>294</v>
      </c>
      <c r="C724" t="s">
        <v>283</v>
      </c>
      <c r="D724">
        <v>8.3199999999999996E-2</v>
      </c>
      <c r="E724">
        <v>-1.5044999999999999</v>
      </c>
      <c r="F724">
        <v>0.19969999999999999</v>
      </c>
      <c r="G724" s="19">
        <v>4.9359999999999997E-14</v>
      </c>
      <c r="H724">
        <v>708381</v>
      </c>
      <c r="I724" t="s">
        <v>275</v>
      </c>
    </row>
    <row r="725" spans="1:9" x14ac:dyDescent="0.25">
      <c r="A725" t="s">
        <v>2005</v>
      </c>
      <c r="B725" t="s">
        <v>282</v>
      </c>
      <c r="C725" t="s">
        <v>283</v>
      </c>
      <c r="D725">
        <v>4.7100000000000003E-2</v>
      </c>
      <c r="E725">
        <v>1.8002</v>
      </c>
      <c r="F725">
        <v>0.15529999999999999</v>
      </c>
      <c r="G725" s="19">
        <v>4.4669999999999998E-31</v>
      </c>
      <c r="H725">
        <v>683958</v>
      </c>
      <c r="I725" t="s">
        <v>275</v>
      </c>
    </row>
    <row r="726" spans="1:9" x14ac:dyDescent="0.25">
      <c r="A726" t="s">
        <v>6552</v>
      </c>
      <c r="B726" t="s">
        <v>282</v>
      </c>
      <c r="C726" t="s">
        <v>283</v>
      </c>
      <c r="D726">
        <v>0.218</v>
      </c>
      <c r="E726">
        <v>-1.0730999999999999</v>
      </c>
      <c r="F726">
        <v>7.1999999999999995E-2</v>
      </c>
      <c r="G726" s="19">
        <v>2.7240000000000002E-50</v>
      </c>
      <c r="H726">
        <v>719209</v>
      </c>
      <c r="I726" t="s">
        <v>275</v>
      </c>
    </row>
    <row r="727" spans="1:9" x14ac:dyDescent="0.25">
      <c r="A727" t="s">
        <v>6553</v>
      </c>
      <c r="B727" t="s">
        <v>283</v>
      </c>
      <c r="C727" t="s">
        <v>286</v>
      </c>
      <c r="D727">
        <v>3.09E-2</v>
      </c>
      <c r="E727">
        <v>2.4796</v>
      </c>
      <c r="F727">
        <v>0.18049999999999999</v>
      </c>
      <c r="G727" s="19">
        <v>6.2340000000000003E-43</v>
      </c>
      <c r="H727">
        <v>678707</v>
      </c>
      <c r="I727" t="s">
        <v>275</v>
      </c>
    </row>
    <row r="728" spans="1:9" x14ac:dyDescent="0.25">
      <c r="A728" t="s">
        <v>2883</v>
      </c>
      <c r="B728" t="s">
        <v>283</v>
      </c>
      <c r="C728" t="s">
        <v>286</v>
      </c>
      <c r="D728">
        <v>0.92200000000000004</v>
      </c>
      <c r="E728">
        <v>-0.71699999999999997</v>
      </c>
      <c r="F728">
        <v>0.11799999999999999</v>
      </c>
      <c r="G728" s="19">
        <v>1.221E-9</v>
      </c>
      <c r="H728">
        <v>696331</v>
      </c>
      <c r="I728" t="s">
        <v>275</v>
      </c>
    </row>
    <row r="729" spans="1:9" x14ac:dyDescent="0.25">
      <c r="A729" t="s">
        <v>6554</v>
      </c>
      <c r="B729" t="s">
        <v>282</v>
      </c>
      <c r="C729" t="s">
        <v>283</v>
      </c>
      <c r="D729">
        <v>0.89149999999999996</v>
      </c>
      <c r="E729">
        <v>-0.64880000000000004</v>
      </c>
      <c r="F729">
        <v>0.1053</v>
      </c>
      <c r="G729" s="19">
        <v>7.2289999999999995E-10</v>
      </c>
      <c r="H729">
        <v>717250</v>
      </c>
      <c r="I729" t="s">
        <v>275</v>
      </c>
    </row>
    <row r="730" spans="1:9" x14ac:dyDescent="0.25">
      <c r="A730" t="s">
        <v>2541</v>
      </c>
      <c r="B730" t="s">
        <v>294</v>
      </c>
      <c r="C730" t="s">
        <v>286</v>
      </c>
      <c r="D730">
        <v>0.67420000000000002</v>
      </c>
      <c r="E730">
        <v>0.4461</v>
      </c>
      <c r="F730">
        <v>6.4399999999999999E-2</v>
      </c>
      <c r="G730" s="19">
        <v>4.2949999999999998E-12</v>
      </c>
      <c r="H730">
        <v>719695</v>
      </c>
      <c r="I730" t="s">
        <v>275</v>
      </c>
    </row>
    <row r="731" spans="1:9" x14ac:dyDescent="0.25">
      <c r="A731" t="s">
        <v>3138</v>
      </c>
      <c r="B731" t="s">
        <v>282</v>
      </c>
      <c r="C731" t="s">
        <v>283</v>
      </c>
      <c r="D731">
        <v>0.81120000000000003</v>
      </c>
      <c r="E731">
        <v>0.55900000000000005</v>
      </c>
      <c r="F731">
        <v>7.6600000000000001E-2</v>
      </c>
      <c r="G731" s="19">
        <v>2.9489999999999999E-13</v>
      </c>
      <c r="H731">
        <v>719298</v>
      </c>
      <c r="I731" t="s">
        <v>275</v>
      </c>
    </row>
    <row r="732" spans="1:9" x14ac:dyDescent="0.25">
      <c r="A732" t="s">
        <v>2075</v>
      </c>
      <c r="B732" t="s">
        <v>282</v>
      </c>
      <c r="C732" t="s">
        <v>283</v>
      </c>
      <c r="D732">
        <v>1.23E-2</v>
      </c>
      <c r="E732">
        <v>-3.4247999999999998</v>
      </c>
      <c r="F732">
        <v>0.3306</v>
      </c>
      <c r="G732" s="19">
        <v>3.7939999999999998E-25</v>
      </c>
      <c r="H732">
        <v>665089</v>
      </c>
      <c r="I732" t="s">
        <v>275</v>
      </c>
    </row>
    <row r="733" spans="1:9" x14ac:dyDescent="0.25">
      <c r="A733" t="s">
        <v>1907</v>
      </c>
      <c r="B733" t="s">
        <v>283</v>
      </c>
      <c r="C733" t="s">
        <v>286</v>
      </c>
      <c r="D733">
        <v>0.79620000000000002</v>
      </c>
      <c r="E733">
        <v>-1.1336999999999999</v>
      </c>
      <c r="F733">
        <v>7.4300000000000005E-2</v>
      </c>
      <c r="G733" s="19">
        <v>1.3399999999999999E-52</v>
      </c>
      <c r="H733">
        <v>719057</v>
      </c>
      <c r="I733" t="s">
        <v>275</v>
      </c>
    </row>
    <row r="734" spans="1:9" x14ac:dyDescent="0.25">
      <c r="A734" t="s">
        <v>6555</v>
      </c>
      <c r="B734" t="s">
        <v>294</v>
      </c>
      <c r="C734" t="s">
        <v>283</v>
      </c>
      <c r="D734">
        <v>0.1686</v>
      </c>
      <c r="E734">
        <v>-1.3552999999999999</v>
      </c>
      <c r="F734">
        <v>8.3599999999999994E-2</v>
      </c>
      <c r="G734" s="19">
        <v>4.6539999999999996E-59</v>
      </c>
      <c r="H734">
        <v>720807</v>
      </c>
      <c r="I734" t="s">
        <v>275</v>
      </c>
    </row>
    <row r="735" spans="1:9" x14ac:dyDescent="0.25">
      <c r="A735" t="s">
        <v>2082</v>
      </c>
      <c r="B735" t="s">
        <v>282</v>
      </c>
      <c r="C735" t="s">
        <v>283</v>
      </c>
      <c r="D735">
        <v>0.74050000000000005</v>
      </c>
      <c r="E735">
        <v>-0.73109999999999997</v>
      </c>
      <c r="F735">
        <v>7.0199999999999999E-2</v>
      </c>
      <c r="G735" s="19">
        <v>2.1879999999999998E-25</v>
      </c>
      <c r="H735">
        <v>711455</v>
      </c>
      <c r="I735" t="s">
        <v>275</v>
      </c>
    </row>
    <row r="736" spans="1:9" x14ac:dyDescent="0.25">
      <c r="A736" t="s">
        <v>2370</v>
      </c>
      <c r="B736" t="s">
        <v>294</v>
      </c>
      <c r="C736" t="s">
        <v>286</v>
      </c>
      <c r="D736">
        <v>3.1800000000000002E-2</v>
      </c>
      <c r="E736">
        <v>1.5265</v>
      </c>
      <c r="F736">
        <v>0.19289999999999999</v>
      </c>
      <c r="G736" s="19">
        <v>2.5450000000000001E-15</v>
      </c>
      <c r="H736">
        <v>681663</v>
      </c>
      <c r="I736" t="s">
        <v>275</v>
      </c>
    </row>
    <row r="737" spans="1:9" x14ac:dyDescent="0.25">
      <c r="A737" t="s">
        <v>2631</v>
      </c>
      <c r="B737" t="s">
        <v>282</v>
      </c>
      <c r="C737" t="s">
        <v>283</v>
      </c>
      <c r="D737">
        <v>2.8000000000000001E-2</v>
      </c>
      <c r="E737">
        <v>1.373</v>
      </c>
      <c r="F737">
        <v>0.20030000000000001</v>
      </c>
      <c r="G737" s="19">
        <v>7.1799999999999997E-12</v>
      </c>
      <c r="H737">
        <v>663539</v>
      </c>
      <c r="I737" t="s">
        <v>275</v>
      </c>
    </row>
    <row r="738" spans="1:9" x14ac:dyDescent="0.25">
      <c r="A738" t="s">
        <v>2152</v>
      </c>
      <c r="B738" t="s">
        <v>282</v>
      </c>
      <c r="C738" t="s">
        <v>283</v>
      </c>
      <c r="D738">
        <v>0.30509999999999998</v>
      </c>
      <c r="E738">
        <v>-0.65290000000000004</v>
      </c>
      <c r="F738">
        <v>6.7900000000000002E-2</v>
      </c>
      <c r="G738" s="19">
        <v>6.968E-22</v>
      </c>
      <c r="H738">
        <v>702520</v>
      </c>
      <c r="I738" t="s">
        <v>275</v>
      </c>
    </row>
    <row r="739" spans="1:9" x14ac:dyDescent="0.25">
      <c r="A739" t="s">
        <v>5435</v>
      </c>
      <c r="B739" t="s">
        <v>282</v>
      </c>
      <c r="C739" t="s">
        <v>283</v>
      </c>
      <c r="D739">
        <v>6.08E-2</v>
      </c>
      <c r="E739">
        <v>0.86229999999999996</v>
      </c>
      <c r="F739">
        <v>0.14419999999999999</v>
      </c>
      <c r="G739" s="19">
        <v>2.2130000000000001E-9</v>
      </c>
      <c r="H739">
        <v>690279</v>
      </c>
      <c r="I739" t="s">
        <v>275</v>
      </c>
    </row>
    <row r="740" spans="1:9" x14ac:dyDescent="0.25">
      <c r="A740" t="s">
        <v>2348</v>
      </c>
      <c r="B740" t="s">
        <v>294</v>
      </c>
      <c r="C740" t="s">
        <v>286</v>
      </c>
      <c r="D740">
        <v>8.0399999999999999E-2</v>
      </c>
      <c r="E740">
        <v>0.96109999999999995</v>
      </c>
      <c r="F740">
        <v>0.1186</v>
      </c>
      <c r="G740" s="19">
        <v>5.4180000000000005E-16</v>
      </c>
      <c r="H740">
        <v>698449</v>
      </c>
      <c r="I740" t="s">
        <v>275</v>
      </c>
    </row>
    <row r="741" spans="1:9" x14ac:dyDescent="0.25">
      <c r="A741" t="s">
        <v>5310</v>
      </c>
      <c r="B741" t="s">
        <v>282</v>
      </c>
      <c r="C741" t="s">
        <v>286</v>
      </c>
      <c r="D741">
        <v>0.86760000000000004</v>
      </c>
      <c r="E741">
        <v>-0.84940000000000004</v>
      </c>
      <c r="F741">
        <v>0.1125</v>
      </c>
      <c r="G741" s="19">
        <v>4.2880000000000003E-14</v>
      </c>
      <c r="H741">
        <v>718847</v>
      </c>
      <c r="I741" t="s">
        <v>275</v>
      </c>
    </row>
    <row r="742" spans="1:9" x14ac:dyDescent="0.25">
      <c r="A742" t="s">
        <v>2939</v>
      </c>
      <c r="B742" t="s">
        <v>294</v>
      </c>
      <c r="C742" t="s">
        <v>283</v>
      </c>
      <c r="D742">
        <v>0.1026</v>
      </c>
      <c r="E742">
        <v>0.90149999999999997</v>
      </c>
      <c r="F742">
        <v>0.1061</v>
      </c>
      <c r="G742" s="19">
        <v>1.889E-17</v>
      </c>
      <c r="H742">
        <v>689884</v>
      </c>
      <c r="I742" t="s">
        <v>275</v>
      </c>
    </row>
    <row r="743" spans="1:9" x14ac:dyDescent="0.25">
      <c r="A743" t="s">
        <v>6556</v>
      </c>
      <c r="B743" t="s">
        <v>294</v>
      </c>
      <c r="C743" t="s">
        <v>286</v>
      </c>
      <c r="D743">
        <v>0.57340000000000002</v>
      </c>
      <c r="E743">
        <v>-0.4945</v>
      </c>
      <c r="F743">
        <v>5.9700000000000003E-2</v>
      </c>
      <c r="G743" s="19">
        <v>1.206E-16</v>
      </c>
      <c r="H743">
        <v>724425</v>
      </c>
      <c r="I743" t="s">
        <v>275</v>
      </c>
    </row>
    <row r="744" spans="1:9" x14ac:dyDescent="0.25">
      <c r="A744" t="s">
        <v>1890</v>
      </c>
      <c r="B744" t="s">
        <v>282</v>
      </c>
      <c r="C744" t="s">
        <v>283</v>
      </c>
      <c r="D744">
        <v>3.5799999999999998E-2</v>
      </c>
      <c r="E744">
        <v>2.9358</v>
      </c>
      <c r="F744">
        <v>0.17749999999999999</v>
      </c>
      <c r="G744" s="19">
        <v>1.8220000000000001E-61</v>
      </c>
      <c r="H744">
        <v>674750</v>
      </c>
      <c r="I744" t="s">
        <v>275</v>
      </c>
    </row>
    <row r="745" spans="1:9" x14ac:dyDescent="0.25">
      <c r="A745" t="s">
        <v>2136</v>
      </c>
      <c r="B745" t="s">
        <v>282</v>
      </c>
      <c r="C745" t="s">
        <v>283</v>
      </c>
      <c r="D745">
        <v>0.9708</v>
      </c>
      <c r="E745">
        <v>-1.8320000000000001</v>
      </c>
      <c r="F745">
        <v>0.18720000000000001</v>
      </c>
      <c r="G745" s="19">
        <v>1.285E-22</v>
      </c>
      <c r="H745">
        <v>684286</v>
      </c>
      <c r="I745" t="s">
        <v>275</v>
      </c>
    </row>
    <row r="746" spans="1:9" x14ac:dyDescent="0.25">
      <c r="A746" t="s">
        <v>944</v>
      </c>
      <c r="B746" t="s">
        <v>282</v>
      </c>
      <c r="C746" t="s">
        <v>283</v>
      </c>
      <c r="D746">
        <v>0.1457</v>
      </c>
      <c r="E746">
        <v>-0.55630000000000002</v>
      </c>
      <c r="F746">
        <v>8.7499999999999994E-2</v>
      </c>
      <c r="G746" s="19">
        <v>2.031E-10</v>
      </c>
      <c r="H746">
        <v>713967</v>
      </c>
      <c r="I746" t="s">
        <v>275</v>
      </c>
    </row>
    <row r="747" spans="1:9" x14ac:dyDescent="0.25">
      <c r="A747" t="s">
        <v>2195</v>
      </c>
      <c r="B747" t="s">
        <v>294</v>
      </c>
      <c r="C747" t="s">
        <v>286</v>
      </c>
      <c r="D747">
        <v>0.49690000000000001</v>
      </c>
      <c r="E747">
        <v>0.52800000000000002</v>
      </c>
      <c r="F747">
        <v>6.0400000000000002E-2</v>
      </c>
      <c r="G747" s="19">
        <v>2.2719999999999999E-18</v>
      </c>
      <c r="H747">
        <v>710982</v>
      </c>
      <c r="I747" t="s">
        <v>275</v>
      </c>
    </row>
    <row r="748" spans="1:9" x14ac:dyDescent="0.25">
      <c r="A748" t="s">
        <v>1942</v>
      </c>
      <c r="B748" t="s">
        <v>282</v>
      </c>
      <c r="C748" t="s">
        <v>283</v>
      </c>
      <c r="D748">
        <v>2.1299999999999999E-2</v>
      </c>
      <c r="E748">
        <v>-3.0495999999999999</v>
      </c>
      <c r="F748">
        <v>0.22620000000000001</v>
      </c>
      <c r="G748" s="19">
        <v>2.012E-41</v>
      </c>
      <c r="H748">
        <v>675319</v>
      </c>
      <c r="I748" t="s">
        <v>275</v>
      </c>
    </row>
    <row r="749" spans="1:9" x14ac:dyDescent="0.25">
      <c r="A749" t="s">
        <v>6557</v>
      </c>
      <c r="B749" t="s">
        <v>283</v>
      </c>
      <c r="C749" t="s">
        <v>286</v>
      </c>
      <c r="D749">
        <v>0.4965</v>
      </c>
      <c r="E749">
        <v>0.40339999999999998</v>
      </c>
      <c r="F749">
        <v>6.1400000000000003E-2</v>
      </c>
      <c r="G749" s="19">
        <v>4.9719999999999997E-11</v>
      </c>
      <c r="H749">
        <v>711062</v>
      </c>
      <c r="I749" t="s">
        <v>275</v>
      </c>
    </row>
    <row r="750" spans="1:9" x14ac:dyDescent="0.25">
      <c r="A750" t="s">
        <v>6558</v>
      </c>
      <c r="B750" t="s">
        <v>294</v>
      </c>
      <c r="C750" t="s">
        <v>282</v>
      </c>
      <c r="D750">
        <v>4.3799999999999999E-2</v>
      </c>
      <c r="E750">
        <v>1.3479000000000001</v>
      </c>
      <c r="F750">
        <v>0.15770000000000001</v>
      </c>
      <c r="G750" s="19">
        <v>1.2839999999999999E-17</v>
      </c>
      <c r="H750">
        <v>677052</v>
      </c>
      <c r="I750" t="s">
        <v>275</v>
      </c>
    </row>
    <row r="751" spans="1:9" x14ac:dyDescent="0.25">
      <c r="A751" t="s">
        <v>2636</v>
      </c>
      <c r="B751" t="s">
        <v>294</v>
      </c>
      <c r="C751" t="s">
        <v>282</v>
      </c>
      <c r="D751">
        <v>0.15640000000000001</v>
      </c>
      <c r="E751">
        <v>0.57489999999999997</v>
      </c>
      <c r="F751">
        <v>8.5999999999999993E-2</v>
      </c>
      <c r="G751" s="19">
        <v>2.292E-11</v>
      </c>
      <c r="H751">
        <v>708425</v>
      </c>
      <c r="I751" t="s">
        <v>275</v>
      </c>
    </row>
    <row r="752" spans="1:9" x14ac:dyDescent="0.25">
      <c r="A752" t="s">
        <v>2491</v>
      </c>
      <c r="B752" t="s">
        <v>294</v>
      </c>
      <c r="C752" t="s">
        <v>286</v>
      </c>
      <c r="D752">
        <v>0.2712</v>
      </c>
      <c r="E752">
        <v>0.49519999999999997</v>
      </c>
      <c r="F752">
        <v>6.9599999999999995E-2</v>
      </c>
      <c r="G752" s="19">
        <v>1.138E-12</v>
      </c>
      <c r="H752">
        <v>710982</v>
      </c>
      <c r="I752" t="s">
        <v>275</v>
      </c>
    </row>
    <row r="753" spans="1:9" x14ac:dyDescent="0.25">
      <c r="A753" t="s">
        <v>5332</v>
      </c>
      <c r="B753" t="s">
        <v>282</v>
      </c>
      <c r="C753" t="s">
        <v>283</v>
      </c>
      <c r="D753">
        <v>0.86080000000000001</v>
      </c>
      <c r="E753">
        <v>0.61950000000000005</v>
      </c>
      <c r="F753">
        <v>8.7800000000000003E-2</v>
      </c>
      <c r="G753" s="19">
        <v>1.7199999999999999E-12</v>
      </c>
      <c r="H753">
        <v>705829</v>
      </c>
      <c r="I753" t="s">
        <v>275</v>
      </c>
    </row>
    <row r="754" spans="1:9" x14ac:dyDescent="0.25">
      <c r="A754" t="s">
        <v>6559</v>
      </c>
      <c r="B754" t="s">
        <v>294</v>
      </c>
      <c r="C754" t="s">
        <v>286</v>
      </c>
      <c r="D754">
        <v>0.77259999999999995</v>
      </c>
      <c r="E754">
        <v>0.49380000000000002</v>
      </c>
      <c r="F754">
        <v>7.2999999999999995E-2</v>
      </c>
      <c r="G754" s="19">
        <v>1.307E-11</v>
      </c>
      <c r="H754">
        <v>702922</v>
      </c>
      <c r="I754" t="s">
        <v>275</v>
      </c>
    </row>
    <row r="755" spans="1:9" x14ac:dyDescent="0.25">
      <c r="A755" t="s">
        <v>2113</v>
      </c>
      <c r="B755" t="s">
        <v>282</v>
      </c>
      <c r="C755" t="s">
        <v>283</v>
      </c>
      <c r="D755">
        <v>0.97860000000000003</v>
      </c>
      <c r="E755">
        <v>-2.2936999999999999</v>
      </c>
      <c r="F755">
        <v>0.22070000000000001</v>
      </c>
      <c r="G755" s="19">
        <v>2.6349999999999999E-25</v>
      </c>
      <c r="H755">
        <v>681925</v>
      </c>
      <c r="I755" t="s">
        <v>275</v>
      </c>
    </row>
    <row r="756" spans="1:9" x14ac:dyDescent="0.25">
      <c r="A756" t="s">
        <v>6560</v>
      </c>
      <c r="B756" t="s">
        <v>294</v>
      </c>
      <c r="C756" t="s">
        <v>286</v>
      </c>
      <c r="D756">
        <v>0.1424</v>
      </c>
      <c r="E756">
        <v>1.163</v>
      </c>
      <c r="F756">
        <v>9.11E-2</v>
      </c>
      <c r="G756" s="19">
        <v>2.568E-37</v>
      </c>
      <c r="H756">
        <v>708344</v>
      </c>
      <c r="I756" t="s">
        <v>275</v>
      </c>
    </row>
    <row r="757" spans="1:9" x14ac:dyDescent="0.25">
      <c r="A757" t="s">
        <v>2086</v>
      </c>
      <c r="B757" t="s">
        <v>282</v>
      </c>
      <c r="C757" t="s">
        <v>283</v>
      </c>
      <c r="D757">
        <v>3.2599999999999997E-2</v>
      </c>
      <c r="E757">
        <v>1.8343</v>
      </c>
      <c r="F757">
        <v>0.17760000000000001</v>
      </c>
      <c r="G757" s="19">
        <v>5.3780000000000004E-25</v>
      </c>
      <c r="H757">
        <v>679040</v>
      </c>
      <c r="I757" t="s">
        <v>275</v>
      </c>
    </row>
    <row r="758" spans="1:9" x14ac:dyDescent="0.25">
      <c r="A758" t="s">
        <v>2528</v>
      </c>
      <c r="B758" t="s">
        <v>282</v>
      </c>
      <c r="C758" t="s">
        <v>283</v>
      </c>
      <c r="D758">
        <v>1.29E-2</v>
      </c>
      <c r="E758">
        <v>-1.7804</v>
      </c>
      <c r="F758">
        <v>0.28249999999999997</v>
      </c>
      <c r="G758" s="19">
        <v>2.9300000000000002E-10</v>
      </c>
      <c r="H758">
        <v>677597</v>
      </c>
      <c r="I758" t="s">
        <v>275</v>
      </c>
    </row>
    <row r="759" spans="1:9" x14ac:dyDescent="0.25">
      <c r="A759" t="s">
        <v>2295</v>
      </c>
      <c r="B759" t="s">
        <v>294</v>
      </c>
      <c r="C759" t="s">
        <v>286</v>
      </c>
      <c r="D759">
        <v>6.3E-2</v>
      </c>
      <c r="E759">
        <v>-1.0888</v>
      </c>
      <c r="F759">
        <v>0.1363</v>
      </c>
      <c r="G759" s="19">
        <v>1.357E-15</v>
      </c>
      <c r="H759">
        <v>697098</v>
      </c>
      <c r="I759" t="s">
        <v>275</v>
      </c>
    </row>
    <row r="760" spans="1:9" x14ac:dyDescent="0.25">
      <c r="A760" t="s">
        <v>5348</v>
      </c>
      <c r="B760" t="s">
        <v>282</v>
      </c>
      <c r="C760" t="s">
        <v>283</v>
      </c>
      <c r="D760">
        <v>0.98560000000000003</v>
      </c>
      <c r="E760">
        <v>2.0815000000000001</v>
      </c>
      <c r="F760">
        <v>0.27160000000000001</v>
      </c>
      <c r="G760" s="19">
        <v>1.8159999999999998E-14</v>
      </c>
      <c r="H760">
        <v>668603</v>
      </c>
      <c r="I760" t="s">
        <v>275</v>
      </c>
    </row>
    <row r="761" spans="1:9" x14ac:dyDescent="0.25">
      <c r="A761" t="s">
        <v>4639</v>
      </c>
      <c r="B761" t="s">
        <v>282</v>
      </c>
      <c r="C761" t="s">
        <v>283</v>
      </c>
      <c r="D761">
        <v>0.7157</v>
      </c>
      <c r="E761">
        <v>1.1755</v>
      </c>
      <c r="F761">
        <v>7.0499999999999993E-2</v>
      </c>
      <c r="G761" s="19">
        <v>1.8920000000000001E-62</v>
      </c>
      <c r="H761">
        <v>711211</v>
      </c>
      <c r="I761" t="s">
        <v>275</v>
      </c>
    </row>
    <row r="762" spans="1:9" x14ac:dyDescent="0.25">
      <c r="A762" t="s">
        <v>5418</v>
      </c>
      <c r="B762" t="s">
        <v>283</v>
      </c>
      <c r="C762" t="s">
        <v>286</v>
      </c>
      <c r="D762">
        <v>1.8700000000000001E-2</v>
      </c>
      <c r="E762">
        <v>1.6597999999999999</v>
      </c>
      <c r="F762">
        <v>0.2382</v>
      </c>
      <c r="G762" s="19">
        <v>3.2399999999999999E-12</v>
      </c>
      <c r="H762">
        <v>670843</v>
      </c>
      <c r="I762" t="s">
        <v>275</v>
      </c>
    </row>
    <row r="763" spans="1:9" x14ac:dyDescent="0.25">
      <c r="A763" t="s">
        <v>1849</v>
      </c>
      <c r="B763" t="s">
        <v>294</v>
      </c>
      <c r="C763" t="s">
        <v>286</v>
      </c>
      <c r="D763">
        <v>2.35E-2</v>
      </c>
      <c r="E763">
        <v>-3.8980999999999999</v>
      </c>
      <c r="F763">
        <v>0.21609999999999999</v>
      </c>
      <c r="G763" s="19">
        <v>1.0429999999999999E-72</v>
      </c>
      <c r="H763">
        <v>677285</v>
      </c>
      <c r="I763" t="s">
        <v>275</v>
      </c>
    </row>
    <row r="764" spans="1:9" x14ac:dyDescent="0.25">
      <c r="A764" t="s">
        <v>6561</v>
      </c>
      <c r="B764" t="s">
        <v>282</v>
      </c>
      <c r="C764" t="s">
        <v>283</v>
      </c>
      <c r="D764">
        <v>0.1565</v>
      </c>
      <c r="E764">
        <v>-0.58599999999999997</v>
      </c>
      <c r="F764">
        <v>8.3500000000000005E-2</v>
      </c>
      <c r="G764" s="19">
        <v>2.326E-12</v>
      </c>
      <c r="H764">
        <v>719060</v>
      </c>
      <c r="I764" t="s">
        <v>275</v>
      </c>
    </row>
    <row r="765" spans="1:9" x14ac:dyDescent="0.25">
      <c r="A765" t="s">
        <v>2147</v>
      </c>
      <c r="B765" t="s">
        <v>294</v>
      </c>
      <c r="C765" t="s">
        <v>286</v>
      </c>
      <c r="D765">
        <v>0.96189999999999998</v>
      </c>
      <c r="E765">
        <v>1.4712000000000001</v>
      </c>
      <c r="F765">
        <v>0.15890000000000001</v>
      </c>
      <c r="G765" s="19">
        <v>2.061E-20</v>
      </c>
      <c r="H765">
        <v>707747</v>
      </c>
      <c r="I765" t="s">
        <v>275</v>
      </c>
    </row>
    <row r="766" spans="1:9" x14ac:dyDescent="0.25">
      <c r="A766" t="s">
        <v>2490</v>
      </c>
      <c r="B766" t="s">
        <v>283</v>
      </c>
      <c r="C766" t="s">
        <v>286</v>
      </c>
      <c r="D766">
        <v>0.67830000000000001</v>
      </c>
      <c r="E766">
        <v>0.45960000000000001</v>
      </c>
      <c r="F766">
        <v>6.5199999999999994E-2</v>
      </c>
      <c r="G766" s="19">
        <v>1.7400000000000001E-12</v>
      </c>
      <c r="H766">
        <v>705242</v>
      </c>
      <c r="I766" t="s">
        <v>275</v>
      </c>
    </row>
    <row r="767" spans="1:9" x14ac:dyDescent="0.25">
      <c r="A767" t="s">
        <v>6562</v>
      </c>
      <c r="B767" t="s">
        <v>294</v>
      </c>
      <c r="C767" t="s">
        <v>282</v>
      </c>
      <c r="D767">
        <v>0.7248</v>
      </c>
      <c r="E767">
        <v>-0.7087</v>
      </c>
      <c r="F767">
        <v>6.6299999999999998E-2</v>
      </c>
      <c r="G767" s="19">
        <v>1.059E-26</v>
      </c>
      <c r="H767">
        <v>721046</v>
      </c>
      <c r="I767" t="s">
        <v>275</v>
      </c>
    </row>
    <row r="768" spans="1:9" x14ac:dyDescent="0.25">
      <c r="A768" t="s">
        <v>6563</v>
      </c>
      <c r="B768" t="s">
        <v>294</v>
      </c>
      <c r="C768" t="s">
        <v>286</v>
      </c>
      <c r="D768">
        <v>0.89149999999999996</v>
      </c>
      <c r="E768">
        <v>2.7682000000000002</v>
      </c>
      <c r="F768">
        <v>0.1031</v>
      </c>
      <c r="G768" s="19">
        <v>1.0199999999999999E-158</v>
      </c>
      <c r="H768">
        <v>711056</v>
      </c>
      <c r="I768" t="s">
        <v>275</v>
      </c>
    </row>
    <row r="769" spans="1:9" x14ac:dyDescent="0.25">
      <c r="A769" t="s">
        <v>6564</v>
      </c>
      <c r="B769" t="s">
        <v>282</v>
      </c>
      <c r="C769" t="s">
        <v>286</v>
      </c>
      <c r="D769">
        <v>0.38069999999999998</v>
      </c>
      <c r="E769">
        <v>-0.40150000000000002</v>
      </c>
      <c r="F769">
        <v>6.0400000000000002E-2</v>
      </c>
      <c r="G769" s="19">
        <v>2.9959999999999999E-11</v>
      </c>
      <c r="H769">
        <v>728755</v>
      </c>
      <c r="I769" t="s">
        <v>275</v>
      </c>
    </row>
    <row r="770" spans="1:9" x14ac:dyDescent="0.25">
      <c r="A770" t="s">
        <v>2426</v>
      </c>
      <c r="B770" t="s">
        <v>294</v>
      </c>
      <c r="C770" t="s">
        <v>282</v>
      </c>
      <c r="D770">
        <v>0.7419</v>
      </c>
      <c r="E770">
        <v>0.49719999999999998</v>
      </c>
      <c r="F770">
        <v>6.9900000000000004E-2</v>
      </c>
      <c r="G770" s="19">
        <v>1.167E-12</v>
      </c>
      <c r="H770">
        <v>710652</v>
      </c>
      <c r="I770" t="s">
        <v>275</v>
      </c>
    </row>
    <row r="771" spans="1:9" x14ac:dyDescent="0.25">
      <c r="A771" t="s">
        <v>2712</v>
      </c>
      <c r="B771" t="s">
        <v>283</v>
      </c>
      <c r="C771" t="s">
        <v>286</v>
      </c>
      <c r="D771">
        <v>3.3399999999999999E-2</v>
      </c>
      <c r="E771">
        <v>-1.1019000000000001</v>
      </c>
      <c r="F771">
        <v>0.17780000000000001</v>
      </c>
      <c r="G771" s="19">
        <v>5.6980000000000004E-10</v>
      </c>
      <c r="H771">
        <v>693025</v>
      </c>
      <c r="I771" t="s">
        <v>275</v>
      </c>
    </row>
    <row r="772" spans="1:9" x14ac:dyDescent="0.25">
      <c r="A772" t="s">
        <v>320</v>
      </c>
      <c r="B772" t="s">
        <v>294</v>
      </c>
      <c r="C772" t="s">
        <v>286</v>
      </c>
      <c r="D772">
        <v>0.65759999999999996</v>
      </c>
      <c r="E772">
        <v>1.1596</v>
      </c>
      <c r="F772">
        <v>6.2899999999999998E-2</v>
      </c>
      <c r="G772" s="19">
        <v>8.4800000000000002E-76</v>
      </c>
      <c r="H772">
        <v>729465</v>
      </c>
      <c r="I772" t="s">
        <v>275</v>
      </c>
    </row>
    <row r="773" spans="1:9" x14ac:dyDescent="0.25">
      <c r="A773" t="s">
        <v>2713</v>
      </c>
      <c r="B773" t="s">
        <v>282</v>
      </c>
      <c r="C773" t="s">
        <v>283</v>
      </c>
      <c r="D773">
        <v>0.35089999999999999</v>
      </c>
      <c r="E773">
        <v>0.3957</v>
      </c>
      <c r="F773">
        <v>6.3500000000000001E-2</v>
      </c>
      <c r="G773" s="19">
        <v>4.4820000000000001E-10</v>
      </c>
      <c r="H773">
        <v>728425</v>
      </c>
      <c r="I773" t="s">
        <v>275</v>
      </c>
    </row>
    <row r="774" spans="1:9" x14ac:dyDescent="0.25">
      <c r="A774" t="s">
        <v>562</v>
      </c>
      <c r="B774" t="s">
        <v>282</v>
      </c>
      <c r="C774" t="s">
        <v>283</v>
      </c>
      <c r="D774">
        <v>9.7000000000000003E-3</v>
      </c>
      <c r="E774">
        <v>2.4165000000000001</v>
      </c>
      <c r="F774">
        <v>0.33360000000000001</v>
      </c>
      <c r="G774" s="19">
        <v>4.357E-13</v>
      </c>
      <c r="H774">
        <v>646501</v>
      </c>
      <c r="I774" t="s">
        <v>275</v>
      </c>
    </row>
    <row r="775" spans="1:9" x14ac:dyDescent="0.25">
      <c r="A775" t="s">
        <v>1968</v>
      </c>
      <c r="B775" t="s">
        <v>282</v>
      </c>
      <c r="C775" t="s">
        <v>283</v>
      </c>
      <c r="D775">
        <v>0.45610000000000001</v>
      </c>
      <c r="E775">
        <v>0.75960000000000005</v>
      </c>
      <c r="F775">
        <v>6.13E-2</v>
      </c>
      <c r="G775" s="19">
        <v>2.6390000000000002E-35</v>
      </c>
      <c r="H775">
        <v>723334</v>
      </c>
      <c r="I775" t="s">
        <v>275</v>
      </c>
    </row>
    <row r="776" spans="1:9" x14ac:dyDescent="0.25">
      <c r="A776" t="s">
        <v>5220</v>
      </c>
      <c r="B776" t="s">
        <v>294</v>
      </c>
      <c r="C776" t="s">
        <v>283</v>
      </c>
      <c r="D776">
        <v>7.5999999999999998E-2</v>
      </c>
      <c r="E776">
        <v>-1.7967</v>
      </c>
      <c r="F776">
        <v>0.1148</v>
      </c>
      <c r="G776" s="19">
        <v>3.4640000000000003E-55</v>
      </c>
      <c r="H776">
        <v>713642</v>
      </c>
      <c r="I776" t="s">
        <v>275</v>
      </c>
    </row>
    <row r="777" spans="1:9" x14ac:dyDescent="0.25">
      <c r="A777" t="s">
        <v>2487</v>
      </c>
      <c r="B777" t="s">
        <v>294</v>
      </c>
      <c r="C777" t="s">
        <v>286</v>
      </c>
      <c r="D777">
        <v>0.22509999999999999</v>
      </c>
      <c r="E777">
        <v>0.52390000000000003</v>
      </c>
      <c r="F777">
        <v>7.2700000000000001E-2</v>
      </c>
      <c r="G777" s="19">
        <v>5.8770000000000001E-13</v>
      </c>
      <c r="H777">
        <v>706524</v>
      </c>
      <c r="I777" t="s">
        <v>275</v>
      </c>
    </row>
    <row r="778" spans="1:9" x14ac:dyDescent="0.25">
      <c r="A778" t="s">
        <v>6565</v>
      </c>
      <c r="B778" t="s">
        <v>294</v>
      </c>
      <c r="C778" t="s">
        <v>286</v>
      </c>
      <c r="D778">
        <v>0.49930000000000002</v>
      </c>
      <c r="E778">
        <v>0.94889999999999997</v>
      </c>
      <c r="F778">
        <v>0.06</v>
      </c>
      <c r="G778" s="19">
        <v>2.0520000000000001E-56</v>
      </c>
      <c r="H778">
        <v>714396</v>
      </c>
      <c r="I778" t="s">
        <v>275</v>
      </c>
    </row>
    <row r="779" spans="1:9" x14ac:dyDescent="0.25">
      <c r="A779" t="s">
        <v>1810</v>
      </c>
      <c r="B779" t="s">
        <v>283</v>
      </c>
      <c r="C779" t="s">
        <v>286</v>
      </c>
      <c r="D779">
        <v>0.74790000000000001</v>
      </c>
      <c r="E779">
        <v>1.8099000000000001</v>
      </c>
      <c r="F779">
        <v>6.9099999999999995E-2</v>
      </c>
      <c r="G779" s="19">
        <v>4.2300000000000002E-151</v>
      </c>
      <c r="H779">
        <v>721046</v>
      </c>
      <c r="I779" t="s">
        <v>275</v>
      </c>
    </row>
    <row r="780" spans="1:9" x14ac:dyDescent="0.25">
      <c r="A780" t="s">
        <v>3059</v>
      </c>
      <c r="B780" t="s">
        <v>286</v>
      </c>
      <c r="C780" t="s">
        <v>382</v>
      </c>
      <c r="D780">
        <v>0.90859999999999996</v>
      </c>
      <c r="E780">
        <v>-0.7581</v>
      </c>
      <c r="F780">
        <v>0.12509999999999999</v>
      </c>
      <c r="G780" s="19">
        <v>1.3439999999999999E-9</v>
      </c>
      <c r="H780">
        <v>624434</v>
      </c>
      <c r="I780" t="s">
        <v>275</v>
      </c>
    </row>
    <row r="781" spans="1:9" x14ac:dyDescent="0.25">
      <c r="A781" t="s">
        <v>2362</v>
      </c>
      <c r="B781" t="s">
        <v>294</v>
      </c>
      <c r="C781" t="s">
        <v>286</v>
      </c>
      <c r="D781">
        <v>0.98470000000000002</v>
      </c>
      <c r="E781">
        <v>-2.3774999999999999</v>
      </c>
      <c r="F781">
        <v>0.30459999999999998</v>
      </c>
      <c r="G781" s="19">
        <v>5.9209999999999998E-15</v>
      </c>
      <c r="H781">
        <v>616636</v>
      </c>
      <c r="I781" t="s">
        <v>275</v>
      </c>
    </row>
    <row r="782" spans="1:9" x14ac:dyDescent="0.25">
      <c r="A782" t="s">
        <v>470</v>
      </c>
      <c r="B782" t="s">
        <v>294</v>
      </c>
      <c r="C782" t="s">
        <v>286</v>
      </c>
      <c r="D782">
        <v>0.6724</v>
      </c>
      <c r="E782">
        <v>-1.1704000000000001</v>
      </c>
      <c r="F782">
        <v>6.5000000000000002E-2</v>
      </c>
      <c r="G782" s="19">
        <v>2.166E-72</v>
      </c>
      <c r="H782">
        <v>719401</v>
      </c>
      <c r="I782" t="s">
        <v>275</v>
      </c>
    </row>
    <row r="783" spans="1:9" x14ac:dyDescent="0.25">
      <c r="A783" t="s">
        <v>2608</v>
      </c>
      <c r="B783" t="s">
        <v>294</v>
      </c>
      <c r="C783" t="s">
        <v>282</v>
      </c>
      <c r="D783">
        <v>0.18490000000000001</v>
      </c>
      <c r="E783">
        <v>-0.50770000000000004</v>
      </c>
      <c r="F783">
        <v>7.6200000000000004E-2</v>
      </c>
      <c r="G783" s="19">
        <v>2.6950000000000001E-11</v>
      </c>
      <c r="H783">
        <v>719059</v>
      </c>
      <c r="I783" t="s">
        <v>275</v>
      </c>
    </row>
    <row r="784" spans="1:9" x14ac:dyDescent="0.25">
      <c r="A784" t="s">
        <v>1901</v>
      </c>
      <c r="B784" t="s">
        <v>294</v>
      </c>
      <c r="C784" t="s">
        <v>283</v>
      </c>
      <c r="D784">
        <v>2.69E-2</v>
      </c>
      <c r="E784">
        <v>-3.036</v>
      </c>
      <c r="F784">
        <v>0.20380000000000001</v>
      </c>
      <c r="G784" s="19">
        <v>3.4099999999999999E-50</v>
      </c>
      <c r="H784">
        <v>701538</v>
      </c>
      <c r="I784" t="s">
        <v>275</v>
      </c>
    </row>
    <row r="785" spans="1:9" x14ac:dyDescent="0.25">
      <c r="A785" t="s">
        <v>2977</v>
      </c>
      <c r="B785" t="s">
        <v>294</v>
      </c>
      <c r="C785" t="s">
        <v>286</v>
      </c>
      <c r="D785">
        <v>0.18759999999999999</v>
      </c>
      <c r="E785">
        <v>0.55689999999999995</v>
      </c>
      <c r="F785">
        <v>7.6300000000000007E-2</v>
      </c>
      <c r="G785" s="19">
        <v>2.8590000000000002E-13</v>
      </c>
      <c r="H785">
        <v>719298</v>
      </c>
      <c r="I785" t="s">
        <v>275</v>
      </c>
    </row>
    <row r="786" spans="1:9" x14ac:dyDescent="0.25">
      <c r="A786" t="s">
        <v>2680</v>
      </c>
      <c r="B786" t="s">
        <v>282</v>
      </c>
      <c r="C786" t="s">
        <v>283</v>
      </c>
      <c r="D786">
        <v>0.2419</v>
      </c>
      <c r="E786">
        <v>-0.4627</v>
      </c>
      <c r="F786">
        <v>7.0499999999999993E-2</v>
      </c>
      <c r="G786" s="19">
        <v>5.214E-11</v>
      </c>
      <c r="H786">
        <v>707069</v>
      </c>
      <c r="I786" t="s">
        <v>275</v>
      </c>
    </row>
    <row r="787" spans="1:9" x14ac:dyDescent="0.25">
      <c r="A787" t="s">
        <v>2943</v>
      </c>
      <c r="B787" t="s">
        <v>282</v>
      </c>
      <c r="C787" t="s">
        <v>283</v>
      </c>
      <c r="D787">
        <v>0.65569999999999995</v>
      </c>
      <c r="E787">
        <v>0.54490000000000005</v>
      </c>
      <c r="F787">
        <v>6.9500000000000006E-2</v>
      </c>
      <c r="G787" s="19">
        <v>4.6999999999999999E-15</v>
      </c>
      <c r="H787">
        <v>664204</v>
      </c>
      <c r="I787" t="s">
        <v>275</v>
      </c>
    </row>
    <row r="788" spans="1:9" x14ac:dyDescent="0.25">
      <c r="A788" t="s">
        <v>5369</v>
      </c>
      <c r="B788" t="s">
        <v>282</v>
      </c>
      <c r="C788" t="s">
        <v>283</v>
      </c>
      <c r="D788">
        <v>3.6900000000000002E-2</v>
      </c>
      <c r="E788">
        <v>-1.2849999999999999</v>
      </c>
      <c r="F788">
        <v>0.17430000000000001</v>
      </c>
      <c r="G788" s="19">
        <v>1.6670000000000001E-13</v>
      </c>
      <c r="H788">
        <v>677696</v>
      </c>
      <c r="I788" t="s">
        <v>275</v>
      </c>
    </row>
    <row r="789" spans="1:9" x14ac:dyDescent="0.25">
      <c r="A789" t="s">
        <v>2508</v>
      </c>
      <c r="B789" t="s">
        <v>282</v>
      </c>
      <c r="C789" t="s">
        <v>283</v>
      </c>
      <c r="D789">
        <v>5.3199999999999997E-2</v>
      </c>
      <c r="E789">
        <v>1.0537000000000001</v>
      </c>
      <c r="F789">
        <v>0.13730000000000001</v>
      </c>
      <c r="G789" s="19">
        <v>1.6820000000000001E-14</v>
      </c>
      <c r="H789">
        <v>716558</v>
      </c>
      <c r="I789" t="s">
        <v>275</v>
      </c>
    </row>
    <row r="790" spans="1:9" x14ac:dyDescent="0.25">
      <c r="A790" t="s">
        <v>1873</v>
      </c>
      <c r="B790" t="s">
        <v>294</v>
      </c>
      <c r="C790" t="s">
        <v>286</v>
      </c>
      <c r="D790">
        <v>6.9199999999999998E-2</v>
      </c>
      <c r="E790">
        <v>-2.7311999999999999</v>
      </c>
      <c r="F790">
        <v>0.15490000000000001</v>
      </c>
      <c r="G790" s="19">
        <v>1.399E-69</v>
      </c>
      <c r="H790">
        <v>702306</v>
      </c>
      <c r="I790" t="s">
        <v>275</v>
      </c>
    </row>
    <row r="791" spans="1:9" x14ac:dyDescent="0.25">
      <c r="A791" t="s">
        <v>6566</v>
      </c>
      <c r="B791" t="s">
        <v>283</v>
      </c>
      <c r="C791" t="s">
        <v>286</v>
      </c>
      <c r="D791">
        <v>4.5999999999999999E-2</v>
      </c>
      <c r="E791">
        <v>-1.4537</v>
      </c>
      <c r="F791">
        <v>0.2427</v>
      </c>
      <c r="G791" s="19">
        <v>2.1109999999999998E-9</v>
      </c>
      <c r="H791">
        <v>655946</v>
      </c>
      <c r="I791" t="s">
        <v>275</v>
      </c>
    </row>
    <row r="792" spans="1:9" x14ac:dyDescent="0.25">
      <c r="A792" t="s">
        <v>6567</v>
      </c>
      <c r="B792" t="s">
        <v>294</v>
      </c>
      <c r="C792" t="s">
        <v>282</v>
      </c>
      <c r="D792">
        <v>5.7700000000000001E-2</v>
      </c>
      <c r="E792">
        <v>0.92059999999999997</v>
      </c>
      <c r="F792">
        <v>0.1489</v>
      </c>
      <c r="G792" s="19">
        <v>6.3659999999999995E-10</v>
      </c>
      <c r="H792">
        <v>670470</v>
      </c>
      <c r="I792" t="s">
        <v>275</v>
      </c>
    </row>
    <row r="793" spans="1:9" x14ac:dyDescent="0.25">
      <c r="A793" t="s">
        <v>2745</v>
      </c>
      <c r="B793" t="s">
        <v>282</v>
      </c>
      <c r="C793" t="s">
        <v>283</v>
      </c>
      <c r="D793">
        <v>1.7100000000000001E-2</v>
      </c>
      <c r="E793">
        <v>-1.6113</v>
      </c>
      <c r="F793">
        <v>0.26669999999999999</v>
      </c>
      <c r="G793" s="19">
        <v>1.527E-9</v>
      </c>
      <c r="H793">
        <v>671361</v>
      </c>
      <c r="I793" t="s">
        <v>275</v>
      </c>
    </row>
    <row r="794" spans="1:9" x14ac:dyDescent="0.25">
      <c r="A794" t="s">
        <v>2051</v>
      </c>
      <c r="B794" t="s">
        <v>294</v>
      </c>
      <c r="C794" t="s">
        <v>282</v>
      </c>
      <c r="D794">
        <v>1.8200000000000001E-2</v>
      </c>
      <c r="E794">
        <v>3</v>
      </c>
      <c r="F794">
        <v>0.2777</v>
      </c>
      <c r="G794" s="19">
        <v>3.3780000000000001E-27</v>
      </c>
      <c r="H794">
        <v>654961</v>
      </c>
      <c r="I794" t="s">
        <v>275</v>
      </c>
    </row>
    <row r="795" spans="1:9" x14ac:dyDescent="0.25">
      <c r="A795" t="s">
        <v>5383</v>
      </c>
      <c r="B795" t="s">
        <v>294</v>
      </c>
      <c r="C795" t="s">
        <v>286</v>
      </c>
      <c r="D795">
        <v>0.36030000000000001</v>
      </c>
      <c r="E795">
        <v>0.44590000000000002</v>
      </c>
      <c r="F795">
        <v>6.1600000000000002E-2</v>
      </c>
      <c r="G795" s="19">
        <v>4.6080000000000002E-13</v>
      </c>
      <c r="H795">
        <v>706359</v>
      </c>
      <c r="I795" t="s">
        <v>275</v>
      </c>
    </row>
    <row r="796" spans="1:9" x14ac:dyDescent="0.25">
      <c r="A796" t="s">
        <v>2099</v>
      </c>
      <c r="B796" t="s">
        <v>294</v>
      </c>
      <c r="C796" t="s">
        <v>283</v>
      </c>
      <c r="D796">
        <v>0.63439999999999996</v>
      </c>
      <c r="E796">
        <v>0.63319999999999999</v>
      </c>
      <c r="F796">
        <v>6.3E-2</v>
      </c>
      <c r="G796" s="19">
        <v>9.7370000000000005E-24</v>
      </c>
      <c r="H796">
        <v>712865</v>
      </c>
      <c r="I796" t="s">
        <v>275</v>
      </c>
    </row>
    <row r="797" spans="1:9" x14ac:dyDescent="0.25">
      <c r="A797" t="s">
        <v>5493</v>
      </c>
      <c r="B797" t="s">
        <v>283</v>
      </c>
      <c r="C797" t="s">
        <v>286</v>
      </c>
      <c r="D797">
        <v>0.53500000000000003</v>
      </c>
      <c r="E797">
        <v>0.3553</v>
      </c>
      <c r="F797">
        <v>5.8799999999999998E-2</v>
      </c>
      <c r="G797" s="19">
        <v>1.525E-9</v>
      </c>
      <c r="H797">
        <v>728498</v>
      </c>
      <c r="I797" t="s">
        <v>275</v>
      </c>
    </row>
    <row r="798" spans="1:9" x14ac:dyDescent="0.25">
      <c r="A798" t="s">
        <v>5462</v>
      </c>
      <c r="B798" t="s">
        <v>294</v>
      </c>
      <c r="C798" t="s">
        <v>286</v>
      </c>
      <c r="D798">
        <v>0.6159</v>
      </c>
      <c r="E798">
        <v>-0.40410000000000001</v>
      </c>
      <c r="F798">
        <v>6.0199999999999997E-2</v>
      </c>
      <c r="G798" s="19">
        <v>1.9579999999999999E-11</v>
      </c>
      <c r="H798">
        <v>729984</v>
      </c>
      <c r="I798" t="s">
        <v>275</v>
      </c>
    </row>
    <row r="799" spans="1:9" x14ac:dyDescent="0.25">
      <c r="A799" t="s">
        <v>1914</v>
      </c>
      <c r="B799" t="s">
        <v>294</v>
      </c>
      <c r="C799" t="s">
        <v>286</v>
      </c>
      <c r="D799">
        <v>6.83E-2</v>
      </c>
      <c r="E799">
        <v>-1.7869999999999999</v>
      </c>
      <c r="F799">
        <v>0.12509999999999999</v>
      </c>
      <c r="G799" s="19">
        <v>2.6049999999999998E-46</v>
      </c>
      <c r="H799">
        <v>684344</v>
      </c>
      <c r="I799" t="s">
        <v>275</v>
      </c>
    </row>
    <row r="800" spans="1:9" x14ac:dyDescent="0.25">
      <c r="A800" t="s">
        <v>6568</v>
      </c>
      <c r="B800" t="s">
        <v>282</v>
      </c>
      <c r="C800" t="s">
        <v>283</v>
      </c>
      <c r="D800">
        <v>1.0500000000000001E-2</v>
      </c>
      <c r="E800">
        <v>-5.218</v>
      </c>
      <c r="F800">
        <v>0.65590000000000004</v>
      </c>
      <c r="G800" s="19">
        <v>1.7919999999999999E-15</v>
      </c>
      <c r="H800">
        <v>629658</v>
      </c>
      <c r="I800" t="s">
        <v>275</v>
      </c>
    </row>
    <row r="801" spans="1:9" x14ac:dyDescent="0.25">
      <c r="A801" t="s">
        <v>2262</v>
      </c>
      <c r="B801" t="s">
        <v>294</v>
      </c>
      <c r="C801" t="s">
        <v>286</v>
      </c>
      <c r="D801">
        <v>0.76270000000000004</v>
      </c>
      <c r="E801">
        <v>0.58530000000000004</v>
      </c>
      <c r="F801">
        <v>7.22E-2</v>
      </c>
      <c r="G801" s="19">
        <v>5.1159999999999997E-16</v>
      </c>
      <c r="H801">
        <v>697533</v>
      </c>
      <c r="I801" t="s">
        <v>275</v>
      </c>
    </row>
    <row r="802" spans="1:9" x14ac:dyDescent="0.25">
      <c r="A802" t="s">
        <v>2286</v>
      </c>
      <c r="B802" t="s">
        <v>283</v>
      </c>
      <c r="C802" t="s">
        <v>286</v>
      </c>
      <c r="D802">
        <v>3.5099999999999999E-2</v>
      </c>
      <c r="E802">
        <v>-1.3747</v>
      </c>
      <c r="F802">
        <v>0.17460000000000001</v>
      </c>
      <c r="G802" s="19">
        <v>3.4249999999999998E-15</v>
      </c>
      <c r="H802">
        <v>676260</v>
      </c>
      <c r="I802" t="s">
        <v>275</v>
      </c>
    </row>
    <row r="803" spans="1:9" x14ac:dyDescent="0.25">
      <c r="A803" t="s">
        <v>5242</v>
      </c>
      <c r="B803" t="s">
        <v>282</v>
      </c>
      <c r="C803" t="s">
        <v>283</v>
      </c>
      <c r="D803">
        <v>0.1469</v>
      </c>
      <c r="E803">
        <v>1.081</v>
      </c>
      <c r="F803">
        <v>8.77E-2</v>
      </c>
      <c r="G803" s="19">
        <v>6.6839999999999997E-35</v>
      </c>
      <c r="H803">
        <v>708986</v>
      </c>
      <c r="I803" t="s">
        <v>275</v>
      </c>
    </row>
    <row r="804" spans="1:9" x14ac:dyDescent="0.25">
      <c r="A804" t="s">
        <v>2443</v>
      </c>
      <c r="B804" t="s">
        <v>282</v>
      </c>
      <c r="C804" t="s">
        <v>283</v>
      </c>
      <c r="D804">
        <v>0.8992</v>
      </c>
      <c r="E804">
        <v>-0.84419999999999995</v>
      </c>
      <c r="F804">
        <v>0.111</v>
      </c>
      <c r="G804" s="19">
        <v>2.7989999999999999E-14</v>
      </c>
      <c r="H804">
        <v>686702</v>
      </c>
      <c r="I804" t="s">
        <v>275</v>
      </c>
    </row>
    <row r="805" spans="1:9" x14ac:dyDescent="0.25">
      <c r="A805" t="s">
        <v>2402</v>
      </c>
      <c r="B805" t="s">
        <v>294</v>
      </c>
      <c r="C805" t="s">
        <v>286</v>
      </c>
      <c r="D805">
        <v>0.48230000000000001</v>
      </c>
      <c r="E805">
        <v>-0.44950000000000001</v>
      </c>
      <c r="F805">
        <v>6.0699999999999997E-2</v>
      </c>
      <c r="G805" s="19">
        <v>1.3199999999999999E-13</v>
      </c>
      <c r="H805">
        <v>708295</v>
      </c>
      <c r="I805" t="s">
        <v>275</v>
      </c>
    </row>
    <row r="806" spans="1:9" x14ac:dyDescent="0.25">
      <c r="A806" t="s">
        <v>6569</v>
      </c>
      <c r="B806" t="s">
        <v>294</v>
      </c>
      <c r="C806" t="s">
        <v>286</v>
      </c>
      <c r="D806">
        <v>0.34860000000000002</v>
      </c>
      <c r="E806">
        <v>0.36919999999999997</v>
      </c>
      <c r="F806">
        <v>6.1699999999999998E-2</v>
      </c>
      <c r="G806" s="19">
        <v>2.2200000000000002E-9</v>
      </c>
      <c r="H806">
        <v>727405</v>
      </c>
      <c r="I806" t="s">
        <v>275</v>
      </c>
    </row>
    <row r="807" spans="1:9" x14ac:dyDescent="0.25">
      <c r="A807" t="s">
        <v>5441</v>
      </c>
      <c r="B807" t="s">
        <v>294</v>
      </c>
      <c r="C807" t="s">
        <v>286</v>
      </c>
      <c r="D807">
        <v>0.2424</v>
      </c>
      <c r="E807">
        <v>0.44629999999999997</v>
      </c>
      <c r="F807">
        <v>7.22E-2</v>
      </c>
      <c r="G807" s="19">
        <v>6.4639999999999996E-10</v>
      </c>
      <c r="H807">
        <v>705095</v>
      </c>
      <c r="I807" t="s">
        <v>275</v>
      </c>
    </row>
    <row r="808" spans="1:9" x14ac:dyDescent="0.25">
      <c r="A808" t="s">
        <v>5303</v>
      </c>
      <c r="B808" t="s">
        <v>282</v>
      </c>
      <c r="C808" t="s">
        <v>283</v>
      </c>
      <c r="D808">
        <v>0.14169999999999999</v>
      </c>
      <c r="E808">
        <v>0.75490000000000002</v>
      </c>
      <c r="F808">
        <v>8.6099999999999996E-2</v>
      </c>
      <c r="G808" s="19">
        <v>1.7780000000000001E-18</v>
      </c>
      <c r="H808">
        <v>720237</v>
      </c>
      <c r="I808" t="s">
        <v>275</v>
      </c>
    </row>
    <row r="809" spans="1:9" x14ac:dyDescent="0.25">
      <c r="A809" t="s">
        <v>2194</v>
      </c>
      <c r="B809" t="s">
        <v>282</v>
      </c>
      <c r="C809" t="s">
        <v>286</v>
      </c>
      <c r="D809">
        <v>0.1389</v>
      </c>
      <c r="E809">
        <v>-0.77649999999999997</v>
      </c>
      <c r="F809">
        <v>8.7800000000000003E-2</v>
      </c>
      <c r="G809" s="19">
        <v>9.3179999999999993E-19</v>
      </c>
      <c r="H809">
        <v>703184</v>
      </c>
      <c r="I809" t="s">
        <v>275</v>
      </c>
    </row>
    <row r="810" spans="1:9" x14ac:dyDescent="0.25">
      <c r="A810" t="s">
        <v>5230</v>
      </c>
      <c r="B810" t="s">
        <v>294</v>
      </c>
      <c r="C810" t="s">
        <v>283</v>
      </c>
      <c r="D810">
        <v>0.68189999999999995</v>
      </c>
      <c r="E810">
        <v>-0.86650000000000005</v>
      </c>
      <c r="F810">
        <v>6.3399999999999998E-2</v>
      </c>
      <c r="G810" s="19">
        <v>1.423E-42</v>
      </c>
      <c r="H810">
        <v>729654</v>
      </c>
      <c r="I810" t="s">
        <v>275</v>
      </c>
    </row>
    <row r="811" spans="1:9" x14ac:dyDescent="0.25">
      <c r="A811" t="s">
        <v>345</v>
      </c>
      <c r="B811" t="s">
        <v>282</v>
      </c>
      <c r="C811" t="s">
        <v>283</v>
      </c>
      <c r="D811">
        <v>0.9577</v>
      </c>
      <c r="E811">
        <v>4.0119999999999996</v>
      </c>
      <c r="F811">
        <v>0.15559999999999999</v>
      </c>
      <c r="G811" s="19">
        <v>1.2000000000000001E-146</v>
      </c>
      <c r="H811">
        <v>689954</v>
      </c>
      <c r="I811" t="s">
        <v>275</v>
      </c>
    </row>
    <row r="812" spans="1:9" x14ac:dyDescent="0.25">
      <c r="A812" t="s">
        <v>2037</v>
      </c>
      <c r="B812" t="s">
        <v>294</v>
      </c>
      <c r="C812" t="s">
        <v>283</v>
      </c>
      <c r="D812">
        <v>1.06E-2</v>
      </c>
      <c r="E812">
        <v>3.6392000000000002</v>
      </c>
      <c r="F812">
        <v>0.32429999999999998</v>
      </c>
      <c r="G812" s="19">
        <v>3.1679999999999999E-29</v>
      </c>
      <c r="H812">
        <v>670948</v>
      </c>
      <c r="I812" t="s">
        <v>275</v>
      </c>
    </row>
    <row r="813" spans="1:9" x14ac:dyDescent="0.25">
      <c r="A813" t="s">
        <v>378</v>
      </c>
      <c r="B813" t="s">
        <v>294</v>
      </c>
      <c r="C813" t="s">
        <v>283</v>
      </c>
      <c r="D813">
        <v>0.91990000000000005</v>
      </c>
      <c r="E813">
        <v>0.79310000000000003</v>
      </c>
      <c r="F813">
        <v>0.11459999999999999</v>
      </c>
      <c r="G813" s="19">
        <v>4.5679999999999999E-12</v>
      </c>
      <c r="H813">
        <v>699644</v>
      </c>
      <c r="I813" t="s">
        <v>275</v>
      </c>
    </row>
    <row r="814" spans="1:9" x14ac:dyDescent="0.25">
      <c r="A814" t="s">
        <v>5315</v>
      </c>
      <c r="B814" t="s">
        <v>283</v>
      </c>
      <c r="C814" t="s">
        <v>286</v>
      </c>
      <c r="D814">
        <v>0.32740000000000002</v>
      </c>
      <c r="E814">
        <v>-0.53680000000000005</v>
      </c>
      <c r="F814">
        <v>6.4100000000000004E-2</v>
      </c>
      <c r="G814" s="19">
        <v>5.5060000000000001E-17</v>
      </c>
      <c r="H814">
        <v>722107</v>
      </c>
      <c r="I814" t="s">
        <v>275</v>
      </c>
    </row>
    <row r="815" spans="1:9" x14ac:dyDescent="0.25">
      <c r="A815" t="s">
        <v>6570</v>
      </c>
      <c r="B815" t="s">
        <v>282</v>
      </c>
      <c r="C815" t="s">
        <v>286</v>
      </c>
      <c r="D815">
        <v>6.3100000000000003E-2</v>
      </c>
      <c r="E815">
        <v>-2.7995999999999999</v>
      </c>
      <c r="F815">
        <v>0.13270000000000001</v>
      </c>
      <c r="G815" s="19">
        <v>7.1900000000000004E-99</v>
      </c>
      <c r="H815">
        <v>676688</v>
      </c>
      <c r="I815" t="s">
        <v>275</v>
      </c>
    </row>
    <row r="816" spans="1:9" x14ac:dyDescent="0.25">
      <c r="A816" t="s">
        <v>2278</v>
      </c>
      <c r="B816" t="s">
        <v>294</v>
      </c>
      <c r="C816" t="s">
        <v>283</v>
      </c>
      <c r="D816">
        <v>0.92820000000000003</v>
      </c>
      <c r="E816">
        <v>1.0145999999999999</v>
      </c>
      <c r="F816">
        <v>0.1258</v>
      </c>
      <c r="G816" s="19">
        <v>7.4809999999999997E-16</v>
      </c>
      <c r="H816">
        <v>688100</v>
      </c>
      <c r="I816" t="s">
        <v>275</v>
      </c>
    </row>
    <row r="817" spans="1:9" x14ac:dyDescent="0.25">
      <c r="A817" t="s">
        <v>2556</v>
      </c>
      <c r="B817" t="s">
        <v>282</v>
      </c>
      <c r="C817" t="s">
        <v>283</v>
      </c>
      <c r="D817">
        <v>0.26419999999999999</v>
      </c>
      <c r="E817">
        <v>0.48220000000000002</v>
      </c>
      <c r="F817">
        <v>6.9699999999999998E-2</v>
      </c>
      <c r="G817" s="19">
        <v>4.4529999999999997E-12</v>
      </c>
      <c r="H817">
        <v>709475</v>
      </c>
      <c r="I817" t="s">
        <v>275</v>
      </c>
    </row>
    <row r="818" spans="1:9" x14ac:dyDescent="0.25">
      <c r="A818" t="s">
        <v>2845</v>
      </c>
      <c r="B818" t="s">
        <v>282</v>
      </c>
      <c r="C818" t="s">
        <v>283</v>
      </c>
      <c r="D818">
        <v>3.8600000000000002E-2</v>
      </c>
      <c r="E818">
        <v>-1.0022</v>
      </c>
      <c r="F818">
        <v>0.16389999999999999</v>
      </c>
      <c r="G818" s="19">
        <v>9.5820000000000006E-10</v>
      </c>
      <c r="H818">
        <v>683452</v>
      </c>
      <c r="I818" t="s">
        <v>275</v>
      </c>
    </row>
    <row r="819" spans="1:9" x14ac:dyDescent="0.25">
      <c r="A819" t="s">
        <v>2671</v>
      </c>
      <c r="B819" t="s">
        <v>294</v>
      </c>
      <c r="C819" t="s">
        <v>286</v>
      </c>
      <c r="D819">
        <v>0.96619999999999995</v>
      </c>
      <c r="E819">
        <v>1.0848</v>
      </c>
      <c r="F819">
        <v>0.17829999999999999</v>
      </c>
      <c r="G819" s="19">
        <v>1.1700000000000001E-9</v>
      </c>
      <c r="H819">
        <v>676566</v>
      </c>
      <c r="I819" t="s">
        <v>275</v>
      </c>
    </row>
    <row r="820" spans="1:9" x14ac:dyDescent="0.25">
      <c r="A820" t="s">
        <v>1895</v>
      </c>
      <c r="B820" t="s">
        <v>294</v>
      </c>
      <c r="C820" t="s">
        <v>286</v>
      </c>
      <c r="D820">
        <v>8.3000000000000004E-2</v>
      </c>
      <c r="E820">
        <v>1.9078999999999999</v>
      </c>
      <c r="F820">
        <v>0.11799999999999999</v>
      </c>
      <c r="G820" s="19">
        <v>8.0629999999999998E-59</v>
      </c>
      <c r="H820">
        <v>691988</v>
      </c>
      <c r="I820" t="s">
        <v>275</v>
      </c>
    </row>
    <row r="821" spans="1:9" x14ac:dyDescent="0.25">
      <c r="A821" t="s">
        <v>2637</v>
      </c>
      <c r="B821" t="s">
        <v>283</v>
      </c>
      <c r="C821" t="s">
        <v>286</v>
      </c>
      <c r="D821">
        <v>0.37819999999999998</v>
      </c>
      <c r="E821">
        <v>-0.41160000000000002</v>
      </c>
      <c r="F821">
        <v>6.3299999999999995E-2</v>
      </c>
      <c r="G821" s="19">
        <v>8.0629999999999997E-11</v>
      </c>
      <c r="H821">
        <v>711341</v>
      </c>
      <c r="I821" t="s">
        <v>275</v>
      </c>
    </row>
    <row r="822" spans="1:9" x14ac:dyDescent="0.25">
      <c r="A822" t="s">
        <v>5246</v>
      </c>
      <c r="B822" t="s">
        <v>283</v>
      </c>
      <c r="C822" t="s">
        <v>286</v>
      </c>
      <c r="D822">
        <v>0.39789999999999998</v>
      </c>
      <c r="E822">
        <v>0.70850000000000002</v>
      </c>
      <c r="F822">
        <v>6.3399999999999998E-2</v>
      </c>
      <c r="G822" s="19">
        <v>5.2900000000000002E-29</v>
      </c>
      <c r="H822">
        <v>718920</v>
      </c>
      <c r="I822" t="s">
        <v>275</v>
      </c>
    </row>
    <row r="823" spans="1:9" x14ac:dyDescent="0.25">
      <c r="A823" t="s">
        <v>2601</v>
      </c>
      <c r="B823" t="s">
        <v>282</v>
      </c>
      <c r="C823" t="s">
        <v>283</v>
      </c>
      <c r="D823">
        <v>7.0300000000000001E-2</v>
      </c>
      <c r="E823">
        <v>-0.83620000000000005</v>
      </c>
      <c r="F823">
        <v>0.12570000000000001</v>
      </c>
      <c r="G823" s="19">
        <v>2.882E-11</v>
      </c>
      <c r="H823">
        <v>705880</v>
      </c>
      <c r="I823" t="s">
        <v>275</v>
      </c>
    </row>
    <row r="824" spans="1:9" x14ac:dyDescent="0.25">
      <c r="A824" t="s">
        <v>2877</v>
      </c>
      <c r="B824" t="s">
        <v>283</v>
      </c>
      <c r="C824" t="s">
        <v>286</v>
      </c>
      <c r="D824">
        <v>0.55740000000000001</v>
      </c>
      <c r="E824">
        <v>0.38140000000000002</v>
      </c>
      <c r="F824">
        <v>6.2600000000000003E-2</v>
      </c>
      <c r="G824" s="19">
        <v>1.0810000000000001E-9</v>
      </c>
      <c r="H824">
        <v>720149</v>
      </c>
      <c r="I824" t="s">
        <v>275</v>
      </c>
    </row>
    <row r="825" spans="1:9" x14ac:dyDescent="0.25">
      <c r="A825" t="s">
        <v>2466</v>
      </c>
      <c r="B825" t="s">
        <v>282</v>
      </c>
      <c r="C825" t="s">
        <v>283</v>
      </c>
      <c r="D825">
        <v>0.89029999999999998</v>
      </c>
      <c r="E825">
        <v>0.72330000000000005</v>
      </c>
      <c r="F825">
        <v>0.1051</v>
      </c>
      <c r="G825" s="19">
        <v>5.8130000000000004E-12</v>
      </c>
      <c r="H825">
        <v>684919</v>
      </c>
      <c r="I825" t="s">
        <v>275</v>
      </c>
    </row>
    <row r="826" spans="1:9" x14ac:dyDescent="0.25">
      <c r="A826" t="s">
        <v>2326</v>
      </c>
      <c r="B826" t="s">
        <v>282</v>
      </c>
      <c r="C826" t="s">
        <v>286</v>
      </c>
      <c r="D826">
        <v>0.56340000000000001</v>
      </c>
      <c r="E826">
        <v>0.47120000000000001</v>
      </c>
      <c r="F826">
        <v>5.9200000000000003E-2</v>
      </c>
      <c r="G826" s="19">
        <v>1.8170000000000001E-15</v>
      </c>
      <c r="H826">
        <v>728984</v>
      </c>
      <c r="I826" t="s">
        <v>275</v>
      </c>
    </row>
    <row r="827" spans="1:9" x14ac:dyDescent="0.25">
      <c r="A827" t="s">
        <v>2597</v>
      </c>
      <c r="B827" t="s">
        <v>283</v>
      </c>
      <c r="C827" t="s">
        <v>286</v>
      </c>
      <c r="D827">
        <v>0.64610000000000001</v>
      </c>
      <c r="E827">
        <v>-0.47070000000000001</v>
      </c>
      <c r="F827">
        <v>6.7699999999999996E-2</v>
      </c>
      <c r="G827" s="19">
        <v>3.6239999999999999E-12</v>
      </c>
      <c r="H827">
        <v>677083</v>
      </c>
      <c r="I827" t="s">
        <v>275</v>
      </c>
    </row>
    <row r="828" spans="1:9" x14ac:dyDescent="0.25">
      <c r="A828" t="s">
        <v>2644</v>
      </c>
      <c r="B828" t="s">
        <v>294</v>
      </c>
      <c r="C828" t="s">
        <v>286</v>
      </c>
      <c r="D828">
        <v>0.48139999999999999</v>
      </c>
      <c r="E828">
        <v>-0.40789999999999998</v>
      </c>
      <c r="F828">
        <v>6.0299999999999999E-2</v>
      </c>
      <c r="G828" s="19">
        <v>1.3539999999999999E-11</v>
      </c>
      <c r="H828">
        <v>719920</v>
      </c>
      <c r="I828" t="s">
        <v>275</v>
      </c>
    </row>
    <row r="829" spans="1:9" x14ac:dyDescent="0.25">
      <c r="A829" t="s">
        <v>1806</v>
      </c>
      <c r="B829" t="s">
        <v>282</v>
      </c>
      <c r="C829" t="s">
        <v>286</v>
      </c>
      <c r="D829">
        <v>0.62939999999999996</v>
      </c>
      <c r="E829">
        <v>1.6986000000000001</v>
      </c>
      <c r="F829">
        <v>6.3E-2</v>
      </c>
      <c r="G829" s="19">
        <v>3.0299999999999999E-160</v>
      </c>
      <c r="H829">
        <v>720149</v>
      </c>
      <c r="I829" t="s">
        <v>275</v>
      </c>
    </row>
    <row r="830" spans="1:9" x14ac:dyDescent="0.25">
      <c r="A830" t="s">
        <v>5314</v>
      </c>
      <c r="B830" t="s">
        <v>283</v>
      </c>
      <c r="C830" t="s">
        <v>286</v>
      </c>
      <c r="D830">
        <v>0.86280000000000001</v>
      </c>
      <c r="E830">
        <v>-0.64610000000000001</v>
      </c>
      <c r="F830">
        <v>9.8100000000000007E-2</v>
      </c>
      <c r="G830" s="19">
        <v>4.4259999999999998E-11</v>
      </c>
      <c r="H830">
        <v>719578</v>
      </c>
      <c r="I830" t="s">
        <v>275</v>
      </c>
    </row>
    <row r="831" spans="1:9" x14ac:dyDescent="0.25">
      <c r="A831" t="s">
        <v>2059</v>
      </c>
      <c r="B831" t="s">
        <v>294</v>
      </c>
      <c r="C831" t="s">
        <v>282</v>
      </c>
      <c r="D831">
        <v>9.0800000000000006E-2</v>
      </c>
      <c r="E831">
        <v>1.4411</v>
      </c>
      <c r="F831">
        <v>0.1361</v>
      </c>
      <c r="G831" s="19">
        <v>3.4150000000000001E-26</v>
      </c>
      <c r="H831">
        <v>619260</v>
      </c>
      <c r="I831" t="s">
        <v>275</v>
      </c>
    </row>
    <row r="832" spans="1:9" x14ac:dyDescent="0.25">
      <c r="A832" t="s">
        <v>6571</v>
      </c>
      <c r="B832" t="s">
        <v>294</v>
      </c>
      <c r="C832" t="s">
        <v>286</v>
      </c>
      <c r="D832">
        <v>0.1</v>
      </c>
      <c r="E832">
        <v>-1.1104000000000001</v>
      </c>
      <c r="F832">
        <v>9.9900000000000003E-2</v>
      </c>
      <c r="G832" s="19">
        <v>1.0769999999999999E-28</v>
      </c>
      <c r="H832">
        <v>708009</v>
      </c>
      <c r="I832" t="s">
        <v>275</v>
      </c>
    </row>
    <row r="833" spans="1:9" x14ac:dyDescent="0.25">
      <c r="A833" t="s">
        <v>2110</v>
      </c>
      <c r="B833" t="s">
        <v>282</v>
      </c>
      <c r="C833" t="s">
        <v>283</v>
      </c>
      <c r="D833">
        <v>0.10879999999999999</v>
      </c>
      <c r="E833">
        <v>0.98519999999999996</v>
      </c>
      <c r="F833">
        <v>9.7199999999999995E-2</v>
      </c>
      <c r="G833" s="19">
        <v>3.8209999999999997E-24</v>
      </c>
      <c r="H833">
        <v>710971</v>
      </c>
      <c r="I833" t="s">
        <v>275</v>
      </c>
    </row>
    <row r="834" spans="1:9" x14ac:dyDescent="0.25">
      <c r="A834" t="s">
        <v>6572</v>
      </c>
      <c r="B834" t="s">
        <v>282</v>
      </c>
      <c r="C834" t="s">
        <v>283</v>
      </c>
      <c r="D834">
        <v>1.7899999999999999E-2</v>
      </c>
      <c r="E834">
        <v>-2.8283999999999998</v>
      </c>
      <c r="F834">
        <v>0.24199999999999999</v>
      </c>
      <c r="G834" s="19">
        <v>1.453E-31</v>
      </c>
      <c r="H834">
        <v>681429</v>
      </c>
      <c r="I834" t="s">
        <v>275</v>
      </c>
    </row>
    <row r="835" spans="1:9" x14ac:dyDescent="0.25">
      <c r="A835" t="s">
        <v>2427</v>
      </c>
      <c r="B835" t="s">
        <v>294</v>
      </c>
      <c r="C835" t="s">
        <v>286</v>
      </c>
      <c r="D835">
        <v>1.6299999999999999E-2</v>
      </c>
      <c r="E835">
        <v>2.5474000000000001</v>
      </c>
      <c r="F835">
        <v>0.33400000000000002</v>
      </c>
      <c r="G835" s="19">
        <v>2.3850000000000001E-14</v>
      </c>
      <c r="H835">
        <v>633363</v>
      </c>
      <c r="I835" t="s">
        <v>275</v>
      </c>
    </row>
    <row r="836" spans="1:9" x14ac:dyDescent="0.25">
      <c r="A836" t="s">
        <v>6573</v>
      </c>
      <c r="B836" t="s">
        <v>294</v>
      </c>
      <c r="C836" t="s">
        <v>286</v>
      </c>
      <c r="D836">
        <v>0.94720000000000004</v>
      </c>
      <c r="E836">
        <v>3.1656</v>
      </c>
      <c r="F836">
        <v>0.5323</v>
      </c>
      <c r="G836" s="19">
        <v>2.7310000000000002E-9</v>
      </c>
      <c r="H836">
        <v>70930</v>
      </c>
      <c r="I836" t="s">
        <v>275</v>
      </c>
    </row>
    <row r="837" spans="1:9" x14ac:dyDescent="0.25">
      <c r="A837" t="s">
        <v>6574</v>
      </c>
      <c r="B837" t="s">
        <v>294</v>
      </c>
      <c r="C837" t="s">
        <v>286</v>
      </c>
      <c r="D837">
        <v>0.66849999999999998</v>
      </c>
      <c r="E837">
        <v>-2.2800000000000001E-2</v>
      </c>
      <c r="F837" s="19">
        <v>5.0000000000000001E-4</v>
      </c>
      <c r="G837" s="19" t="s">
        <v>6575</v>
      </c>
      <c r="H837">
        <v>494670</v>
      </c>
      <c r="I837" t="s">
        <v>279</v>
      </c>
    </row>
    <row r="838" spans="1:9" x14ac:dyDescent="0.25">
      <c r="A838" t="s">
        <v>6576</v>
      </c>
      <c r="B838" t="s">
        <v>294</v>
      </c>
      <c r="C838" t="s">
        <v>283</v>
      </c>
      <c r="D838">
        <v>0.73929999999999996</v>
      </c>
      <c r="E838">
        <v>-2.3400000000000001E-2</v>
      </c>
      <c r="F838" s="19">
        <v>5.0000000000000001E-4</v>
      </c>
      <c r="G838" s="19" t="s">
        <v>6577</v>
      </c>
      <c r="H838">
        <v>498640</v>
      </c>
      <c r="I838" t="s">
        <v>279</v>
      </c>
    </row>
    <row r="839" spans="1:9" x14ac:dyDescent="0.25">
      <c r="A839" t="s">
        <v>3140</v>
      </c>
      <c r="B839" t="s">
        <v>282</v>
      </c>
      <c r="C839" t="s">
        <v>283</v>
      </c>
      <c r="D839">
        <v>0.64249999999999996</v>
      </c>
      <c r="E839">
        <v>-8.3000000000000001E-3</v>
      </c>
      <c r="F839" s="19">
        <v>5.0000000000000001E-4</v>
      </c>
      <c r="G839" s="19">
        <v>4.211E-62</v>
      </c>
      <c r="H839">
        <v>498527</v>
      </c>
      <c r="I839" t="s">
        <v>279</v>
      </c>
    </row>
    <row r="840" spans="1:9" x14ac:dyDescent="0.25">
      <c r="A840" t="s">
        <v>729</v>
      </c>
      <c r="B840" t="s">
        <v>294</v>
      </c>
      <c r="C840" t="s">
        <v>385</v>
      </c>
      <c r="D840">
        <v>0.2646</v>
      </c>
      <c r="E840">
        <v>-4.0000000000000001E-3</v>
      </c>
      <c r="F840" s="19">
        <v>5.9999999999999995E-4</v>
      </c>
      <c r="G840" s="19">
        <v>7.351E-11</v>
      </c>
      <c r="H840">
        <v>438363</v>
      </c>
      <c r="I840" t="s">
        <v>279</v>
      </c>
    </row>
    <row r="841" spans="1:9" x14ac:dyDescent="0.25">
      <c r="A841" t="s">
        <v>6578</v>
      </c>
      <c r="B841" t="s">
        <v>294</v>
      </c>
      <c r="C841" t="s">
        <v>286</v>
      </c>
      <c r="D841">
        <v>4.24E-2</v>
      </c>
      <c r="E841">
        <v>-1.34E-2</v>
      </c>
      <c r="F841">
        <v>1.2999999999999999E-3</v>
      </c>
      <c r="G841" s="19">
        <v>1.013E-23</v>
      </c>
      <c r="H841">
        <v>459104</v>
      </c>
      <c r="I841" t="s">
        <v>279</v>
      </c>
    </row>
    <row r="842" spans="1:9" x14ac:dyDescent="0.25">
      <c r="A842" t="s">
        <v>3859</v>
      </c>
      <c r="B842" t="s">
        <v>2088</v>
      </c>
      <c r="C842" t="s">
        <v>283</v>
      </c>
      <c r="D842">
        <v>0.76170000000000004</v>
      </c>
      <c r="E842">
        <v>4.1999999999999997E-3</v>
      </c>
      <c r="F842" s="19">
        <v>6.9999999999999999E-4</v>
      </c>
      <c r="G842" s="19">
        <v>8.1010000000000003E-10</v>
      </c>
      <c r="H842">
        <v>425507</v>
      </c>
      <c r="I842" t="s">
        <v>279</v>
      </c>
    </row>
    <row r="843" spans="1:9" x14ac:dyDescent="0.25">
      <c r="A843" t="s">
        <v>3083</v>
      </c>
      <c r="B843" t="s">
        <v>294</v>
      </c>
      <c r="C843" t="s">
        <v>286</v>
      </c>
      <c r="D843">
        <v>0.40660000000000002</v>
      </c>
      <c r="E843">
        <v>-2.7699999999999999E-2</v>
      </c>
      <c r="F843" s="19">
        <v>5.0000000000000001E-4</v>
      </c>
      <c r="G843" s="19" t="s">
        <v>6579</v>
      </c>
      <c r="H843">
        <v>480997</v>
      </c>
      <c r="I843" t="s">
        <v>279</v>
      </c>
    </row>
    <row r="844" spans="1:9" x14ac:dyDescent="0.25">
      <c r="A844" t="s">
        <v>3921</v>
      </c>
      <c r="B844" t="s">
        <v>856</v>
      </c>
      <c r="C844" t="s">
        <v>283</v>
      </c>
      <c r="D844">
        <v>0.52890000000000004</v>
      </c>
      <c r="E844">
        <v>-3.2000000000000002E-3</v>
      </c>
      <c r="F844" s="19">
        <v>5.0000000000000001E-4</v>
      </c>
      <c r="G844" s="19">
        <v>1.833E-9</v>
      </c>
      <c r="H844">
        <v>447448</v>
      </c>
      <c r="I844" t="s">
        <v>279</v>
      </c>
    </row>
    <row r="845" spans="1:9" x14ac:dyDescent="0.25">
      <c r="A845" t="s">
        <v>6580</v>
      </c>
      <c r="B845" t="s">
        <v>282</v>
      </c>
      <c r="C845" t="s">
        <v>283</v>
      </c>
      <c r="D845">
        <v>0.27279999999999999</v>
      </c>
      <c r="E845">
        <v>-3.3999999999999998E-3</v>
      </c>
      <c r="F845" s="19">
        <v>5.9999999999999995E-4</v>
      </c>
      <c r="G845" s="19">
        <v>1.289E-9</v>
      </c>
      <c r="H845">
        <v>498640</v>
      </c>
      <c r="I845" t="s">
        <v>279</v>
      </c>
    </row>
    <row r="846" spans="1:9" x14ac:dyDescent="0.25">
      <c r="A846" t="s">
        <v>5853</v>
      </c>
      <c r="B846" t="s">
        <v>294</v>
      </c>
      <c r="C846" t="s">
        <v>286</v>
      </c>
      <c r="D846">
        <v>0.57889999999999997</v>
      </c>
      <c r="E846">
        <v>3.0000000000000001E-3</v>
      </c>
      <c r="F846" s="19">
        <v>5.0000000000000001E-4</v>
      </c>
      <c r="G846" s="19">
        <v>1.8509999999999999E-9</v>
      </c>
      <c r="H846">
        <v>498527</v>
      </c>
      <c r="I846" t="s">
        <v>279</v>
      </c>
    </row>
    <row r="847" spans="1:9" x14ac:dyDescent="0.25">
      <c r="A847" t="s">
        <v>3225</v>
      </c>
      <c r="B847" t="s">
        <v>294</v>
      </c>
      <c r="C847" t="s">
        <v>283</v>
      </c>
      <c r="D847">
        <v>0.38669999999999999</v>
      </c>
      <c r="E847">
        <v>-5.3E-3</v>
      </c>
      <c r="F847" s="19">
        <v>5.0000000000000001E-4</v>
      </c>
      <c r="G847" s="19">
        <v>2.4100000000000001E-26</v>
      </c>
      <c r="H847">
        <v>497298</v>
      </c>
      <c r="I847" t="s">
        <v>279</v>
      </c>
    </row>
    <row r="848" spans="1:9" x14ac:dyDescent="0.25">
      <c r="A848" t="s">
        <v>6581</v>
      </c>
      <c r="B848" t="s">
        <v>282</v>
      </c>
      <c r="C848" t="s">
        <v>283</v>
      </c>
      <c r="D848">
        <v>0.70979999999999999</v>
      </c>
      <c r="E848">
        <v>-3.0999999999999999E-3</v>
      </c>
      <c r="F848" s="19">
        <v>5.0000000000000001E-4</v>
      </c>
      <c r="G848" s="19">
        <v>5.1969999999999997E-10</v>
      </c>
      <c r="H848">
        <v>499161</v>
      </c>
      <c r="I848" t="s">
        <v>279</v>
      </c>
    </row>
    <row r="849" spans="1:9" x14ac:dyDescent="0.25">
      <c r="A849" t="s">
        <v>2751</v>
      </c>
      <c r="B849" t="s">
        <v>282</v>
      </c>
      <c r="C849" t="s">
        <v>286</v>
      </c>
      <c r="D849">
        <v>0.90569999999999995</v>
      </c>
      <c r="E849">
        <v>-6.8999999999999999E-3</v>
      </c>
      <c r="F849" s="19">
        <v>8.0000000000000004E-4</v>
      </c>
      <c r="G849" s="19">
        <v>4.3669999999999998E-16</v>
      </c>
      <c r="H849">
        <v>488502</v>
      </c>
      <c r="I849" t="s">
        <v>279</v>
      </c>
    </row>
    <row r="850" spans="1:9" x14ac:dyDescent="0.25">
      <c r="A850" t="s">
        <v>3866</v>
      </c>
      <c r="B850" t="s">
        <v>282</v>
      </c>
      <c r="C850" t="s">
        <v>283</v>
      </c>
      <c r="D850">
        <v>0.8649</v>
      </c>
      <c r="E850">
        <v>5.1000000000000004E-3</v>
      </c>
      <c r="F850" s="19">
        <v>8.0000000000000004E-4</v>
      </c>
      <c r="G850" s="19">
        <v>7.7429999999999998E-11</v>
      </c>
      <c r="H850">
        <v>498912</v>
      </c>
      <c r="I850" t="s">
        <v>279</v>
      </c>
    </row>
    <row r="851" spans="1:9" x14ac:dyDescent="0.25">
      <c r="A851" t="s">
        <v>3570</v>
      </c>
      <c r="B851" t="s">
        <v>294</v>
      </c>
      <c r="C851" t="s">
        <v>385</v>
      </c>
      <c r="D851">
        <v>0.69369999999999998</v>
      </c>
      <c r="E851">
        <v>4.3E-3</v>
      </c>
      <c r="F851" s="19">
        <v>5.9999999999999995E-4</v>
      </c>
      <c r="G851" s="19">
        <v>9.6930000000000008E-12</v>
      </c>
      <c r="H851">
        <v>425241</v>
      </c>
      <c r="I851" t="s">
        <v>279</v>
      </c>
    </row>
    <row r="852" spans="1:9" x14ac:dyDescent="0.25">
      <c r="A852" t="s">
        <v>6582</v>
      </c>
      <c r="B852" t="s">
        <v>294</v>
      </c>
      <c r="C852" t="s">
        <v>286</v>
      </c>
      <c r="D852">
        <v>0.53710000000000002</v>
      </c>
      <c r="E852">
        <v>-6.7999999999999996E-3</v>
      </c>
      <c r="F852" s="19">
        <v>4.0000000000000002E-4</v>
      </c>
      <c r="G852" s="19">
        <v>6.7540000000000001E-57</v>
      </c>
      <c r="H852">
        <v>508246</v>
      </c>
      <c r="I852" t="s">
        <v>279</v>
      </c>
    </row>
    <row r="853" spans="1:9" x14ac:dyDescent="0.25">
      <c r="A853" t="s">
        <v>1419</v>
      </c>
      <c r="B853" t="s">
        <v>282</v>
      </c>
      <c r="C853" t="s">
        <v>283</v>
      </c>
      <c r="D853">
        <v>0.98509999999999998</v>
      </c>
      <c r="E853">
        <v>-1.4500000000000001E-2</v>
      </c>
      <c r="F853">
        <v>2.2000000000000001E-3</v>
      </c>
      <c r="G853" s="19">
        <v>1.5539999999999999E-11</v>
      </c>
      <c r="H853">
        <v>461239</v>
      </c>
      <c r="I853" t="s">
        <v>279</v>
      </c>
    </row>
    <row r="854" spans="1:9" x14ac:dyDescent="0.25">
      <c r="A854" t="s">
        <v>4877</v>
      </c>
      <c r="B854" t="s">
        <v>294</v>
      </c>
      <c r="C854" t="s">
        <v>286</v>
      </c>
      <c r="D854">
        <v>0.2142</v>
      </c>
      <c r="E854">
        <v>3.5999999999999999E-3</v>
      </c>
      <c r="F854" s="19">
        <v>5.9999999999999995E-4</v>
      </c>
      <c r="G854" s="19">
        <v>2.1849999999999998E-9</v>
      </c>
      <c r="H854">
        <v>497640</v>
      </c>
      <c r="I854" t="s">
        <v>279</v>
      </c>
    </row>
    <row r="855" spans="1:9" x14ac:dyDescent="0.25">
      <c r="A855" t="s">
        <v>6583</v>
      </c>
      <c r="B855" t="s">
        <v>294</v>
      </c>
      <c r="C855" t="s">
        <v>286</v>
      </c>
      <c r="D855">
        <v>0.81069999999999998</v>
      </c>
      <c r="E855">
        <v>-4.7999999999999996E-3</v>
      </c>
      <c r="F855" s="19">
        <v>5.9999999999999995E-4</v>
      </c>
      <c r="G855" s="19">
        <v>2.6899999999999999E-15</v>
      </c>
      <c r="H855">
        <v>499161</v>
      </c>
      <c r="I855" t="s">
        <v>279</v>
      </c>
    </row>
    <row r="856" spans="1:9" x14ac:dyDescent="0.25">
      <c r="A856" t="s">
        <v>3627</v>
      </c>
      <c r="B856" t="s">
        <v>282</v>
      </c>
      <c r="C856" t="s">
        <v>283</v>
      </c>
      <c r="D856">
        <v>1.6000000000000001E-3</v>
      </c>
      <c r="E856">
        <v>-5.79E-2</v>
      </c>
      <c r="F856">
        <v>9.5999999999999992E-3</v>
      </c>
      <c r="G856" s="19">
        <v>1.5179999999999999E-9</v>
      </c>
      <c r="H856">
        <v>314270</v>
      </c>
      <c r="I856" t="s">
        <v>279</v>
      </c>
    </row>
    <row r="857" spans="1:9" x14ac:dyDescent="0.25">
      <c r="A857" t="s">
        <v>5592</v>
      </c>
      <c r="B857" t="s">
        <v>282</v>
      </c>
      <c r="C857" t="s">
        <v>283</v>
      </c>
      <c r="D857">
        <v>0.1308</v>
      </c>
      <c r="E857">
        <v>-9.7999999999999997E-3</v>
      </c>
      <c r="F857" s="19">
        <v>6.9999999999999999E-4</v>
      </c>
      <c r="G857" s="19">
        <v>5.6259999999999998E-43</v>
      </c>
      <c r="H857">
        <v>497630</v>
      </c>
      <c r="I857" t="s">
        <v>279</v>
      </c>
    </row>
    <row r="858" spans="1:9" x14ac:dyDescent="0.25">
      <c r="A858" t="s">
        <v>3883</v>
      </c>
      <c r="B858" t="s">
        <v>294</v>
      </c>
      <c r="C858" t="s">
        <v>286</v>
      </c>
      <c r="D858">
        <v>2.92E-2</v>
      </c>
      <c r="E858">
        <v>1.03E-2</v>
      </c>
      <c r="F858">
        <v>1.6000000000000001E-3</v>
      </c>
      <c r="G858" s="19">
        <v>1.11E-10</v>
      </c>
      <c r="H858">
        <v>485478</v>
      </c>
      <c r="I858" t="s">
        <v>279</v>
      </c>
    </row>
    <row r="859" spans="1:9" x14ac:dyDescent="0.25">
      <c r="A859" t="s">
        <v>6584</v>
      </c>
      <c r="B859" t="s">
        <v>294</v>
      </c>
      <c r="C859" t="s">
        <v>286</v>
      </c>
      <c r="D859">
        <v>0.1704</v>
      </c>
      <c r="E859">
        <v>5.0000000000000001E-3</v>
      </c>
      <c r="F859" s="19">
        <v>8.0000000000000004E-4</v>
      </c>
      <c r="G859" s="19">
        <v>2.1E-10</v>
      </c>
      <c r="H859">
        <v>433627</v>
      </c>
      <c r="I859" t="s">
        <v>279</v>
      </c>
    </row>
    <row r="860" spans="1:9" x14ac:dyDescent="0.25">
      <c r="A860" t="s">
        <v>467</v>
      </c>
      <c r="B860" t="s">
        <v>282</v>
      </c>
      <c r="C860" t="s">
        <v>283</v>
      </c>
      <c r="D860">
        <v>4.0000000000000001E-3</v>
      </c>
      <c r="E860">
        <v>4.7699999999999999E-2</v>
      </c>
      <c r="F860">
        <v>5.5999999999999999E-3</v>
      </c>
      <c r="G860" s="19">
        <v>1.081E-17</v>
      </c>
      <c r="H860">
        <v>343206</v>
      </c>
      <c r="I860" t="s">
        <v>279</v>
      </c>
    </row>
    <row r="861" spans="1:9" x14ac:dyDescent="0.25">
      <c r="A861" t="s">
        <v>6585</v>
      </c>
      <c r="B861" t="s">
        <v>286</v>
      </c>
      <c r="C861" t="s">
        <v>501</v>
      </c>
      <c r="D861">
        <v>0.96289999999999998</v>
      </c>
      <c r="E861">
        <v>-2.7900000000000001E-2</v>
      </c>
      <c r="F861">
        <v>4.4999999999999997E-3</v>
      </c>
      <c r="G861" s="19">
        <v>3.89E-10</v>
      </c>
      <c r="H861">
        <v>72508</v>
      </c>
      <c r="I861" t="s">
        <v>279</v>
      </c>
    </row>
    <row r="862" spans="1:9" x14ac:dyDescent="0.25">
      <c r="A862" t="s">
        <v>5976</v>
      </c>
      <c r="B862" t="s">
        <v>294</v>
      </c>
      <c r="C862" t="s">
        <v>283</v>
      </c>
      <c r="D862">
        <v>0.12939999999999999</v>
      </c>
      <c r="E862">
        <v>6.4000000000000003E-3</v>
      </c>
      <c r="F862" s="19">
        <v>8.0000000000000004E-4</v>
      </c>
      <c r="G862" s="19">
        <v>1.3790000000000001E-16</v>
      </c>
      <c r="H862">
        <v>482829</v>
      </c>
      <c r="I862" t="s">
        <v>279</v>
      </c>
    </row>
    <row r="863" spans="1:9" x14ac:dyDescent="0.25">
      <c r="A863" t="s">
        <v>5649</v>
      </c>
      <c r="B863" t="s">
        <v>282</v>
      </c>
      <c r="C863" t="s">
        <v>283</v>
      </c>
      <c r="D863">
        <v>0.50919999999999999</v>
      </c>
      <c r="E863">
        <v>-3.5999999999999999E-3</v>
      </c>
      <c r="F863" s="19">
        <v>5.0000000000000001E-4</v>
      </c>
      <c r="G863" s="19">
        <v>2.6269999999999998E-13</v>
      </c>
      <c r="H863">
        <v>477954</v>
      </c>
      <c r="I863" t="s">
        <v>279</v>
      </c>
    </row>
    <row r="864" spans="1:9" x14ac:dyDescent="0.25">
      <c r="A864" t="s">
        <v>6586</v>
      </c>
      <c r="B864" t="s">
        <v>294</v>
      </c>
      <c r="C864" t="s">
        <v>283</v>
      </c>
      <c r="D864">
        <v>0.1862</v>
      </c>
      <c r="E864">
        <v>4.5999999999999999E-3</v>
      </c>
      <c r="F864" s="19">
        <v>5.9999999999999995E-4</v>
      </c>
      <c r="G864" s="19">
        <v>1.274E-14</v>
      </c>
      <c r="H864">
        <v>497076</v>
      </c>
      <c r="I864" t="s">
        <v>279</v>
      </c>
    </row>
    <row r="865" spans="1:9" x14ac:dyDescent="0.25">
      <c r="A865" t="s">
        <v>3071</v>
      </c>
      <c r="B865" t="s">
        <v>282</v>
      </c>
      <c r="C865" t="s">
        <v>283</v>
      </c>
      <c r="D865">
        <v>0.96050000000000002</v>
      </c>
      <c r="E865">
        <v>-3.32E-2</v>
      </c>
      <c r="F865">
        <v>1.4E-3</v>
      </c>
      <c r="G865" s="19">
        <v>2.0600000000000001E-132</v>
      </c>
      <c r="H865">
        <v>466082</v>
      </c>
      <c r="I865" t="s">
        <v>279</v>
      </c>
    </row>
    <row r="866" spans="1:9" x14ac:dyDescent="0.25">
      <c r="A866" t="s">
        <v>5730</v>
      </c>
      <c r="B866" t="s">
        <v>294</v>
      </c>
      <c r="C866" t="s">
        <v>283</v>
      </c>
      <c r="D866">
        <v>2.64E-2</v>
      </c>
      <c r="E866">
        <v>-1.3599999999999999E-2</v>
      </c>
      <c r="F866">
        <v>1.8E-3</v>
      </c>
      <c r="G866" s="19">
        <v>2.8149999999999999E-14</v>
      </c>
      <c r="H866">
        <v>471162</v>
      </c>
      <c r="I866" t="s">
        <v>279</v>
      </c>
    </row>
    <row r="867" spans="1:9" x14ac:dyDescent="0.25">
      <c r="A867" t="s">
        <v>3253</v>
      </c>
      <c r="B867" t="s">
        <v>282</v>
      </c>
      <c r="C867" t="s">
        <v>283</v>
      </c>
      <c r="D867">
        <v>0.94630000000000003</v>
      </c>
      <c r="E867">
        <v>-1.15E-2</v>
      </c>
      <c r="F867">
        <v>1.1000000000000001E-3</v>
      </c>
      <c r="G867" s="19">
        <v>2.035E-25</v>
      </c>
      <c r="H867">
        <v>477353</v>
      </c>
      <c r="I867" t="s">
        <v>279</v>
      </c>
    </row>
    <row r="868" spans="1:9" x14ac:dyDescent="0.25">
      <c r="A868" t="s">
        <v>4683</v>
      </c>
      <c r="B868" t="s">
        <v>294</v>
      </c>
      <c r="C868" t="s">
        <v>286</v>
      </c>
      <c r="D868">
        <v>0.72599999999999998</v>
      </c>
      <c r="E868">
        <v>-2.2599999999999999E-2</v>
      </c>
      <c r="F868" s="19">
        <v>5.9999999999999995E-4</v>
      </c>
      <c r="G868" s="19" t="s">
        <v>6587</v>
      </c>
      <c r="H868">
        <v>499161</v>
      </c>
      <c r="I868" t="s">
        <v>279</v>
      </c>
    </row>
    <row r="869" spans="1:9" x14ac:dyDescent="0.25">
      <c r="A869" t="s">
        <v>6588</v>
      </c>
      <c r="B869" t="s">
        <v>294</v>
      </c>
      <c r="C869" t="s">
        <v>286</v>
      </c>
      <c r="D869">
        <v>0.31219999999999998</v>
      </c>
      <c r="E869">
        <v>-4.0000000000000001E-3</v>
      </c>
      <c r="F869" s="19">
        <v>5.0000000000000001E-4</v>
      </c>
      <c r="G869" s="19">
        <v>4.8209999999999998E-16</v>
      </c>
      <c r="H869">
        <v>502639</v>
      </c>
      <c r="I869" t="s">
        <v>279</v>
      </c>
    </row>
    <row r="870" spans="1:9" x14ac:dyDescent="0.25">
      <c r="A870" t="s">
        <v>5763</v>
      </c>
      <c r="B870" t="s">
        <v>282</v>
      </c>
      <c r="C870" t="s">
        <v>283</v>
      </c>
      <c r="D870">
        <v>0.60050000000000003</v>
      </c>
      <c r="E870">
        <v>3.2000000000000002E-3</v>
      </c>
      <c r="F870" s="19">
        <v>5.0000000000000001E-4</v>
      </c>
      <c r="G870" s="19">
        <v>7.4369999999999998E-11</v>
      </c>
      <c r="H870">
        <v>484259</v>
      </c>
      <c r="I870" t="s">
        <v>279</v>
      </c>
    </row>
    <row r="871" spans="1:9" x14ac:dyDescent="0.25">
      <c r="A871" t="s">
        <v>3365</v>
      </c>
      <c r="B871" t="s">
        <v>282</v>
      </c>
      <c r="C871" t="s">
        <v>283</v>
      </c>
      <c r="D871">
        <v>0.14230000000000001</v>
      </c>
      <c r="E871">
        <v>6.1999999999999998E-3</v>
      </c>
      <c r="F871" s="19">
        <v>6.9999999999999999E-4</v>
      </c>
      <c r="G871" s="19">
        <v>1.8700000000000001E-18</v>
      </c>
      <c r="H871">
        <v>483414</v>
      </c>
      <c r="I871" t="s">
        <v>279</v>
      </c>
    </row>
    <row r="872" spans="1:9" x14ac:dyDescent="0.25">
      <c r="A872" t="s">
        <v>3985</v>
      </c>
      <c r="B872" t="s">
        <v>294</v>
      </c>
      <c r="C872" t="s">
        <v>283</v>
      </c>
      <c r="D872">
        <v>0.46289999999999998</v>
      </c>
      <c r="E872">
        <v>3.0000000000000001E-3</v>
      </c>
      <c r="F872" s="19">
        <v>5.0000000000000001E-4</v>
      </c>
      <c r="G872" s="19">
        <v>3.3250000000000002E-11</v>
      </c>
      <c r="H872">
        <v>497298</v>
      </c>
      <c r="I872" t="s">
        <v>279</v>
      </c>
    </row>
    <row r="873" spans="1:9" x14ac:dyDescent="0.25">
      <c r="A873" t="s">
        <v>2185</v>
      </c>
      <c r="B873" t="s">
        <v>282</v>
      </c>
      <c r="C873" t="s">
        <v>283</v>
      </c>
      <c r="D873">
        <v>0.25280000000000002</v>
      </c>
      <c r="E873">
        <v>1.49E-2</v>
      </c>
      <c r="F873" s="19">
        <v>5.9999999999999995E-4</v>
      </c>
      <c r="G873" s="19">
        <v>4.1800000000000002E-134</v>
      </c>
      <c r="H873">
        <v>498161</v>
      </c>
      <c r="I873" t="s">
        <v>279</v>
      </c>
    </row>
    <row r="874" spans="1:9" x14ac:dyDescent="0.25">
      <c r="A874" t="s">
        <v>374</v>
      </c>
      <c r="B874" t="s">
        <v>294</v>
      </c>
      <c r="C874" t="s">
        <v>283</v>
      </c>
      <c r="D874">
        <v>0.99250000000000005</v>
      </c>
      <c r="E874">
        <v>-0.04</v>
      </c>
      <c r="F874">
        <v>3.2000000000000002E-3</v>
      </c>
      <c r="G874" s="19">
        <v>1.5719999999999999E-36</v>
      </c>
      <c r="H874">
        <v>446431</v>
      </c>
      <c r="I874" t="s">
        <v>279</v>
      </c>
    </row>
    <row r="875" spans="1:9" x14ac:dyDescent="0.25">
      <c r="A875" t="s">
        <v>6024</v>
      </c>
      <c r="B875" t="s">
        <v>294</v>
      </c>
      <c r="C875" t="s">
        <v>286</v>
      </c>
      <c r="D875">
        <v>0.21029999999999999</v>
      </c>
      <c r="E875">
        <v>4.3E-3</v>
      </c>
      <c r="F875" s="19">
        <v>6.9999999999999999E-4</v>
      </c>
      <c r="G875" s="19">
        <v>5.1090000000000001E-11</v>
      </c>
      <c r="H875">
        <v>475139</v>
      </c>
      <c r="I875" t="s">
        <v>279</v>
      </c>
    </row>
    <row r="876" spans="1:9" x14ac:dyDescent="0.25">
      <c r="A876" t="s">
        <v>710</v>
      </c>
      <c r="B876" t="s">
        <v>294</v>
      </c>
      <c r="C876" t="s">
        <v>286</v>
      </c>
      <c r="D876">
        <v>0.47070000000000001</v>
      </c>
      <c r="E876">
        <v>3.8E-3</v>
      </c>
      <c r="F876" s="19">
        <v>5.0000000000000001E-4</v>
      </c>
      <c r="G876" s="19">
        <v>6.6069999999999994E-17</v>
      </c>
      <c r="H876">
        <v>485583</v>
      </c>
      <c r="I876" t="s">
        <v>279</v>
      </c>
    </row>
    <row r="877" spans="1:9" x14ac:dyDescent="0.25">
      <c r="A877" t="s">
        <v>3330</v>
      </c>
      <c r="B877" t="s">
        <v>294</v>
      </c>
      <c r="C877" t="s">
        <v>286</v>
      </c>
      <c r="D877">
        <v>0.97829999999999995</v>
      </c>
      <c r="E877">
        <v>1.6199999999999999E-2</v>
      </c>
      <c r="F877">
        <v>1.8E-3</v>
      </c>
      <c r="G877" s="19">
        <v>4.4110000000000001E-19</v>
      </c>
      <c r="H877">
        <v>467840</v>
      </c>
      <c r="I877" t="s">
        <v>279</v>
      </c>
    </row>
    <row r="878" spans="1:9" x14ac:dyDescent="0.25">
      <c r="A878" t="s">
        <v>3117</v>
      </c>
      <c r="B878" t="s">
        <v>294</v>
      </c>
      <c r="C878" t="s">
        <v>286</v>
      </c>
      <c r="D878">
        <v>0.1158</v>
      </c>
      <c r="E878">
        <v>-2.2700000000000001E-2</v>
      </c>
      <c r="F878">
        <v>1E-3</v>
      </c>
      <c r="G878" s="19">
        <v>1.09E-107</v>
      </c>
      <c r="H878">
        <v>495088</v>
      </c>
      <c r="I878" t="s">
        <v>279</v>
      </c>
    </row>
    <row r="879" spans="1:9" x14ac:dyDescent="0.25">
      <c r="A879" t="s">
        <v>299</v>
      </c>
      <c r="B879" t="s">
        <v>294</v>
      </c>
      <c r="C879" t="s">
        <v>282</v>
      </c>
      <c r="D879">
        <v>0.3135</v>
      </c>
      <c r="E879">
        <v>1.5599999999999999E-2</v>
      </c>
      <c r="F879" s="19">
        <v>5.0000000000000001E-4</v>
      </c>
      <c r="G879" s="19">
        <v>7.9800000000000004E-216</v>
      </c>
      <c r="H879">
        <v>501497</v>
      </c>
      <c r="I879" t="s">
        <v>279</v>
      </c>
    </row>
    <row r="880" spans="1:9" x14ac:dyDescent="0.25">
      <c r="A880" t="s">
        <v>3147</v>
      </c>
      <c r="B880" t="s">
        <v>282</v>
      </c>
      <c r="C880" t="s">
        <v>283</v>
      </c>
      <c r="D880">
        <v>0.88529999999999998</v>
      </c>
      <c r="E880">
        <v>1.23E-2</v>
      </c>
      <c r="F880" s="19">
        <v>6.9999999999999999E-4</v>
      </c>
      <c r="G880" s="19">
        <v>3.0759999999999999E-61</v>
      </c>
      <c r="H880">
        <v>497391</v>
      </c>
      <c r="I880" t="s">
        <v>279</v>
      </c>
    </row>
    <row r="881" spans="1:9" x14ac:dyDescent="0.25">
      <c r="A881" t="s">
        <v>3697</v>
      </c>
      <c r="B881" t="s">
        <v>2543</v>
      </c>
      <c r="C881" t="s">
        <v>283</v>
      </c>
      <c r="D881">
        <v>0.81689999999999996</v>
      </c>
      <c r="E881">
        <v>5.1000000000000004E-3</v>
      </c>
      <c r="F881" s="19">
        <v>6.9999999999999999E-4</v>
      </c>
      <c r="G881" s="19">
        <v>3.9880000000000004E-12</v>
      </c>
      <c r="H881">
        <v>429223</v>
      </c>
      <c r="I881" t="s">
        <v>279</v>
      </c>
    </row>
    <row r="882" spans="1:9" x14ac:dyDescent="0.25">
      <c r="A882" t="s">
        <v>3085</v>
      </c>
      <c r="B882" t="s">
        <v>282</v>
      </c>
      <c r="C882" t="s">
        <v>286</v>
      </c>
      <c r="D882">
        <v>0.2767</v>
      </c>
      <c r="E882">
        <v>-2.5999999999999999E-2</v>
      </c>
      <c r="F882" s="19">
        <v>5.0000000000000001E-4</v>
      </c>
      <c r="G882" s="19" t="s">
        <v>6589</v>
      </c>
      <c r="H882">
        <v>498912</v>
      </c>
      <c r="I882" t="s">
        <v>279</v>
      </c>
    </row>
    <row r="883" spans="1:9" x14ac:dyDescent="0.25">
      <c r="A883" t="s">
        <v>3733</v>
      </c>
      <c r="B883" t="s">
        <v>282</v>
      </c>
      <c r="C883" t="s">
        <v>283</v>
      </c>
      <c r="D883">
        <v>0.99570000000000003</v>
      </c>
      <c r="E883">
        <v>2.9700000000000001E-2</v>
      </c>
      <c r="F883">
        <v>4.4999999999999997E-3</v>
      </c>
      <c r="G883" s="19">
        <v>3.437E-11</v>
      </c>
      <c r="H883">
        <v>367830</v>
      </c>
      <c r="I883" t="s">
        <v>279</v>
      </c>
    </row>
    <row r="884" spans="1:9" x14ac:dyDescent="0.25">
      <c r="A884" t="s">
        <v>6590</v>
      </c>
      <c r="B884" t="s">
        <v>294</v>
      </c>
      <c r="C884" t="s">
        <v>282</v>
      </c>
      <c r="D884">
        <v>0.79149999999999998</v>
      </c>
      <c r="E884">
        <v>3.5000000000000001E-3</v>
      </c>
      <c r="F884" s="19">
        <v>5.9999999999999995E-4</v>
      </c>
      <c r="G884" s="19">
        <v>4.8480000000000002E-10</v>
      </c>
      <c r="H884">
        <v>484259</v>
      </c>
      <c r="I884" t="s">
        <v>279</v>
      </c>
    </row>
    <row r="885" spans="1:9" x14ac:dyDescent="0.25">
      <c r="A885" t="s">
        <v>6591</v>
      </c>
      <c r="B885" t="s">
        <v>282</v>
      </c>
      <c r="C885" t="s">
        <v>286</v>
      </c>
      <c r="D885">
        <v>0.38329999999999997</v>
      </c>
      <c r="E885">
        <v>4.4999999999999997E-3</v>
      </c>
      <c r="F885" s="19">
        <v>5.0000000000000001E-4</v>
      </c>
      <c r="G885" s="19">
        <v>1.9470000000000001E-19</v>
      </c>
      <c r="H885">
        <v>506496</v>
      </c>
      <c r="I885" t="s">
        <v>279</v>
      </c>
    </row>
    <row r="886" spans="1:9" x14ac:dyDescent="0.25">
      <c r="A886" t="s">
        <v>3418</v>
      </c>
      <c r="B886" t="s">
        <v>286</v>
      </c>
      <c r="C886" t="s">
        <v>3419</v>
      </c>
      <c r="D886">
        <v>0.88419999999999999</v>
      </c>
      <c r="E886">
        <v>7.6E-3</v>
      </c>
      <c r="F886">
        <v>1E-3</v>
      </c>
      <c r="G886" s="19">
        <v>4.3760000000000001E-15</v>
      </c>
      <c r="H886">
        <v>422950</v>
      </c>
      <c r="I886" t="s">
        <v>279</v>
      </c>
    </row>
    <row r="887" spans="1:9" x14ac:dyDescent="0.25">
      <c r="A887" t="s">
        <v>6592</v>
      </c>
      <c r="B887" t="s">
        <v>294</v>
      </c>
      <c r="C887" t="s">
        <v>286</v>
      </c>
      <c r="D887">
        <v>6.1100000000000002E-2</v>
      </c>
      <c r="E887">
        <v>1.0999999999999999E-2</v>
      </c>
      <c r="F887">
        <v>1.1000000000000001E-3</v>
      </c>
      <c r="G887" s="19">
        <v>4.0819999999999999E-25</v>
      </c>
      <c r="H887">
        <v>476178</v>
      </c>
      <c r="I887" t="s">
        <v>279</v>
      </c>
    </row>
    <row r="888" spans="1:9" x14ac:dyDescent="0.25">
      <c r="A888" t="s">
        <v>3649</v>
      </c>
      <c r="B888" t="s">
        <v>294</v>
      </c>
      <c r="C888" t="s">
        <v>286</v>
      </c>
      <c r="D888">
        <v>0.68340000000000001</v>
      </c>
      <c r="E888">
        <v>-3.5999999999999999E-3</v>
      </c>
      <c r="F888" s="19">
        <v>5.0000000000000001E-4</v>
      </c>
      <c r="G888" s="19">
        <v>2.646E-13</v>
      </c>
      <c r="H888">
        <v>508246</v>
      </c>
      <c r="I888" t="s">
        <v>279</v>
      </c>
    </row>
    <row r="889" spans="1:9" x14ac:dyDescent="0.25">
      <c r="A889" t="s">
        <v>6593</v>
      </c>
      <c r="B889" t="s">
        <v>294</v>
      </c>
      <c r="C889" t="s">
        <v>282</v>
      </c>
      <c r="D889">
        <v>0.18279999999999999</v>
      </c>
      <c r="E889">
        <v>3.8E-3</v>
      </c>
      <c r="F889" s="19">
        <v>5.9999999999999995E-4</v>
      </c>
      <c r="G889" s="19">
        <v>2.4980000000000001E-10</v>
      </c>
      <c r="H889">
        <v>497411</v>
      </c>
      <c r="I889" t="s">
        <v>279</v>
      </c>
    </row>
    <row r="890" spans="1:9" x14ac:dyDescent="0.25">
      <c r="A890" t="s">
        <v>3304</v>
      </c>
      <c r="B890" t="s">
        <v>282</v>
      </c>
      <c r="C890" t="s">
        <v>283</v>
      </c>
      <c r="D890">
        <v>3.9399999999999998E-2</v>
      </c>
      <c r="E890">
        <v>1.2999999999999999E-2</v>
      </c>
      <c r="F890">
        <v>1.2999999999999999E-3</v>
      </c>
      <c r="G890" s="19">
        <v>1.5200000000000001E-23</v>
      </c>
      <c r="H890">
        <v>490640</v>
      </c>
      <c r="I890" t="s">
        <v>279</v>
      </c>
    </row>
    <row r="891" spans="1:9" x14ac:dyDescent="0.25">
      <c r="A891" t="s">
        <v>4301</v>
      </c>
      <c r="B891" t="s">
        <v>282</v>
      </c>
      <c r="C891" t="s">
        <v>283</v>
      </c>
      <c r="D891">
        <v>0.97760000000000002</v>
      </c>
      <c r="E891">
        <v>1.11E-2</v>
      </c>
      <c r="F891">
        <v>1.8E-3</v>
      </c>
      <c r="G891" s="19">
        <v>3.73E-10</v>
      </c>
      <c r="H891">
        <v>459910</v>
      </c>
      <c r="I891" t="s">
        <v>279</v>
      </c>
    </row>
    <row r="892" spans="1:9" x14ac:dyDescent="0.25">
      <c r="A892" t="s">
        <v>1944</v>
      </c>
      <c r="B892" t="s">
        <v>294</v>
      </c>
      <c r="C892" t="s">
        <v>286</v>
      </c>
      <c r="D892">
        <v>0.27660000000000001</v>
      </c>
      <c r="E892">
        <v>-5.4999999999999997E-3</v>
      </c>
      <c r="F892" s="19">
        <v>5.0000000000000001E-4</v>
      </c>
      <c r="G892" s="19">
        <v>8.0880000000000001E-25</v>
      </c>
      <c r="H892">
        <v>494149</v>
      </c>
      <c r="I892" t="s">
        <v>279</v>
      </c>
    </row>
    <row r="893" spans="1:9" x14ac:dyDescent="0.25">
      <c r="A893" t="s">
        <v>4891</v>
      </c>
      <c r="B893" t="s">
        <v>282</v>
      </c>
      <c r="C893" t="s">
        <v>283</v>
      </c>
      <c r="D893">
        <v>0.92989999999999995</v>
      </c>
      <c r="E893">
        <v>1.01E-2</v>
      </c>
      <c r="F893">
        <v>1.5E-3</v>
      </c>
      <c r="G893" s="19">
        <v>1.4759999999999999E-11</v>
      </c>
      <c r="H893">
        <v>476092</v>
      </c>
      <c r="I893" t="s">
        <v>279</v>
      </c>
    </row>
    <row r="894" spans="1:9" x14ac:dyDescent="0.25">
      <c r="A894" t="s">
        <v>3449</v>
      </c>
      <c r="B894" t="s">
        <v>282</v>
      </c>
      <c r="C894" t="s">
        <v>283</v>
      </c>
      <c r="D894">
        <v>9.7199999999999995E-2</v>
      </c>
      <c r="E894">
        <v>-7.9000000000000008E-3</v>
      </c>
      <c r="F894">
        <v>1E-3</v>
      </c>
      <c r="G894" s="19">
        <v>1.981E-14</v>
      </c>
      <c r="H894">
        <v>464040</v>
      </c>
      <c r="I894" t="s">
        <v>279</v>
      </c>
    </row>
    <row r="895" spans="1:9" x14ac:dyDescent="0.25">
      <c r="A895" t="s">
        <v>5637</v>
      </c>
      <c r="B895" t="s">
        <v>283</v>
      </c>
      <c r="C895" t="s">
        <v>286</v>
      </c>
      <c r="D895">
        <v>5.8400000000000001E-2</v>
      </c>
      <c r="E895">
        <v>-1.0200000000000001E-2</v>
      </c>
      <c r="F895">
        <v>1.1000000000000001E-3</v>
      </c>
      <c r="G895" s="19">
        <v>2.2220000000000001E-19</v>
      </c>
      <c r="H895">
        <v>480760</v>
      </c>
      <c r="I895" t="s">
        <v>279</v>
      </c>
    </row>
    <row r="896" spans="1:9" x14ac:dyDescent="0.25">
      <c r="A896" t="s">
        <v>3261</v>
      </c>
      <c r="B896" t="s">
        <v>282</v>
      </c>
      <c r="C896" t="s">
        <v>283</v>
      </c>
      <c r="D896">
        <v>0.98860000000000003</v>
      </c>
      <c r="E896">
        <v>-2.8799999999999999E-2</v>
      </c>
      <c r="F896">
        <v>2.7000000000000001E-3</v>
      </c>
      <c r="G896" s="19">
        <v>5.3699999999999997E-27</v>
      </c>
      <c r="H896">
        <v>415783</v>
      </c>
      <c r="I896" t="s">
        <v>279</v>
      </c>
    </row>
    <row r="897" spans="1:9" x14ac:dyDescent="0.25">
      <c r="A897" t="s">
        <v>3351</v>
      </c>
      <c r="B897" t="s">
        <v>282</v>
      </c>
      <c r="C897" t="s">
        <v>286</v>
      </c>
      <c r="D897">
        <v>0.47239999999999999</v>
      </c>
      <c r="E897">
        <v>-4.1000000000000003E-3</v>
      </c>
      <c r="F897" s="19">
        <v>4.0000000000000002E-4</v>
      </c>
      <c r="G897" s="19">
        <v>9.2919999999999994E-22</v>
      </c>
      <c r="H897">
        <v>507017</v>
      </c>
      <c r="I897" t="s">
        <v>279</v>
      </c>
    </row>
    <row r="898" spans="1:9" x14ac:dyDescent="0.25">
      <c r="A898" t="s">
        <v>6594</v>
      </c>
      <c r="B898" t="s">
        <v>294</v>
      </c>
      <c r="C898" t="s">
        <v>286</v>
      </c>
      <c r="D898">
        <v>0.30109999999999998</v>
      </c>
      <c r="E898">
        <v>-3.8999999999999998E-3</v>
      </c>
      <c r="F898" s="19">
        <v>5.0000000000000001E-4</v>
      </c>
      <c r="G898" s="19">
        <v>2.4820000000000001E-15</v>
      </c>
      <c r="H898">
        <v>499161</v>
      </c>
      <c r="I898" t="s">
        <v>279</v>
      </c>
    </row>
    <row r="899" spans="1:9" x14ac:dyDescent="0.25">
      <c r="A899" t="s">
        <v>3152</v>
      </c>
      <c r="B899" t="s">
        <v>282</v>
      </c>
      <c r="C899" t="s">
        <v>283</v>
      </c>
      <c r="D899">
        <v>0.6774</v>
      </c>
      <c r="E899">
        <v>8.3999999999999995E-3</v>
      </c>
      <c r="F899" s="19">
        <v>5.0000000000000001E-4</v>
      </c>
      <c r="G899" s="19">
        <v>4.3029999999999997E-56</v>
      </c>
      <c r="H899">
        <v>492299</v>
      </c>
      <c r="I899" t="s">
        <v>279</v>
      </c>
    </row>
    <row r="900" spans="1:9" x14ac:dyDescent="0.25">
      <c r="A900" t="s">
        <v>3569</v>
      </c>
      <c r="B900" t="s">
        <v>294</v>
      </c>
      <c r="C900" t="s">
        <v>286</v>
      </c>
      <c r="D900">
        <v>0.6321</v>
      </c>
      <c r="E900">
        <v>-3.3999999999999998E-3</v>
      </c>
      <c r="F900" s="19">
        <v>5.0000000000000001E-4</v>
      </c>
      <c r="G900" s="19">
        <v>4.723E-12</v>
      </c>
      <c r="H900">
        <v>507017</v>
      </c>
      <c r="I900" t="s">
        <v>279</v>
      </c>
    </row>
    <row r="901" spans="1:9" x14ac:dyDescent="0.25">
      <c r="A901" t="s">
        <v>6414</v>
      </c>
      <c r="B901" t="s">
        <v>282</v>
      </c>
      <c r="C901" t="s">
        <v>283</v>
      </c>
      <c r="D901">
        <v>0.16070000000000001</v>
      </c>
      <c r="E901">
        <v>5.4999999999999997E-3</v>
      </c>
      <c r="F901" s="19">
        <v>6.9999999999999999E-4</v>
      </c>
      <c r="G901" s="19">
        <v>3.239E-15</v>
      </c>
      <c r="H901">
        <v>473864</v>
      </c>
      <c r="I901" t="s">
        <v>279</v>
      </c>
    </row>
    <row r="902" spans="1:9" x14ac:dyDescent="0.25">
      <c r="A902" t="s">
        <v>4370</v>
      </c>
      <c r="B902" t="s">
        <v>282</v>
      </c>
      <c r="C902" t="s">
        <v>283</v>
      </c>
      <c r="D902">
        <v>0.74219999999999997</v>
      </c>
      <c r="E902">
        <v>5.4999999999999997E-3</v>
      </c>
      <c r="F902" s="19">
        <v>5.0000000000000001E-4</v>
      </c>
      <c r="G902" s="19">
        <v>5.9289999999999997E-25</v>
      </c>
      <c r="H902">
        <v>499161</v>
      </c>
      <c r="I902" t="s">
        <v>279</v>
      </c>
    </row>
    <row r="903" spans="1:9" x14ac:dyDescent="0.25">
      <c r="A903" t="s">
        <v>3784</v>
      </c>
      <c r="B903" t="s">
        <v>294</v>
      </c>
      <c r="C903" t="s">
        <v>282</v>
      </c>
      <c r="D903">
        <v>1.9900000000000001E-2</v>
      </c>
      <c r="E903">
        <v>1.2699999999999999E-2</v>
      </c>
      <c r="F903">
        <v>1.8E-3</v>
      </c>
      <c r="G903" s="19">
        <v>6.2409999999999998E-12</v>
      </c>
      <c r="H903">
        <v>466458</v>
      </c>
      <c r="I903" t="s">
        <v>279</v>
      </c>
    </row>
    <row r="904" spans="1:9" x14ac:dyDescent="0.25">
      <c r="A904" t="s">
        <v>4352</v>
      </c>
      <c r="B904" t="s">
        <v>282</v>
      </c>
      <c r="C904" t="s">
        <v>283</v>
      </c>
      <c r="D904">
        <v>0.34100000000000003</v>
      </c>
      <c r="E904">
        <v>-4.8999999999999998E-3</v>
      </c>
      <c r="F904" s="19">
        <v>5.0000000000000001E-4</v>
      </c>
      <c r="G904" s="19">
        <v>9.2230000000000004E-23</v>
      </c>
      <c r="H904">
        <v>508246</v>
      </c>
      <c r="I904" t="s">
        <v>279</v>
      </c>
    </row>
    <row r="905" spans="1:9" x14ac:dyDescent="0.25">
      <c r="A905" t="s">
        <v>3244</v>
      </c>
      <c r="B905" t="s">
        <v>283</v>
      </c>
      <c r="C905" t="s">
        <v>286</v>
      </c>
      <c r="D905">
        <v>0.15</v>
      </c>
      <c r="E905">
        <v>-8.3000000000000001E-3</v>
      </c>
      <c r="F905" s="19">
        <v>6.9999999999999999E-4</v>
      </c>
      <c r="G905" s="19">
        <v>4.885E-32</v>
      </c>
      <c r="H905">
        <v>477189</v>
      </c>
      <c r="I905" t="s">
        <v>279</v>
      </c>
    </row>
    <row r="906" spans="1:9" x14ac:dyDescent="0.25">
      <c r="A906" t="s">
        <v>3162</v>
      </c>
      <c r="B906" t="s">
        <v>294</v>
      </c>
      <c r="C906" t="s">
        <v>283</v>
      </c>
      <c r="D906">
        <v>0.46660000000000001</v>
      </c>
      <c r="E906">
        <v>-6.7000000000000002E-3</v>
      </c>
      <c r="F906" s="19">
        <v>5.0000000000000001E-4</v>
      </c>
      <c r="G906" s="19">
        <v>1.128E-41</v>
      </c>
      <c r="H906">
        <v>491734</v>
      </c>
      <c r="I906" t="s">
        <v>279</v>
      </c>
    </row>
    <row r="907" spans="1:9" x14ac:dyDescent="0.25">
      <c r="A907" t="s">
        <v>3326</v>
      </c>
      <c r="B907" t="s">
        <v>294</v>
      </c>
      <c r="C907" t="s">
        <v>286</v>
      </c>
      <c r="D907">
        <v>0.49590000000000001</v>
      </c>
      <c r="E907">
        <v>-4.7000000000000002E-3</v>
      </c>
      <c r="F907" s="19">
        <v>5.0000000000000001E-4</v>
      </c>
      <c r="G907" s="19">
        <v>5.7040000000000004E-25</v>
      </c>
      <c r="H907">
        <v>497298</v>
      </c>
      <c r="I907" t="s">
        <v>279</v>
      </c>
    </row>
    <row r="908" spans="1:9" x14ac:dyDescent="0.25">
      <c r="A908" t="s">
        <v>3189</v>
      </c>
      <c r="B908" t="s">
        <v>282</v>
      </c>
      <c r="C908" t="s">
        <v>283</v>
      </c>
      <c r="D908">
        <v>4.48E-2</v>
      </c>
      <c r="E908">
        <v>2.7900000000000001E-2</v>
      </c>
      <c r="F908">
        <v>2.0999999999999999E-3</v>
      </c>
      <c r="G908" s="19">
        <v>4.9529999999999997E-42</v>
      </c>
      <c r="H908">
        <v>470356</v>
      </c>
      <c r="I908" t="s">
        <v>279</v>
      </c>
    </row>
    <row r="909" spans="1:9" x14ac:dyDescent="0.25">
      <c r="A909" t="s">
        <v>5578</v>
      </c>
      <c r="B909" t="s">
        <v>294</v>
      </c>
      <c r="C909" t="s">
        <v>286</v>
      </c>
      <c r="D909">
        <v>0.46860000000000002</v>
      </c>
      <c r="E909">
        <v>7.9000000000000008E-3</v>
      </c>
      <c r="F909" s="19">
        <v>5.0000000000000001E-4</v>
      </c>
      <c r="G909" s="19">
        <v>4.0270000000000002E-57</v>
      </c>
      <c r="H909">
        <v>508246</v>
      </c>
      <c r="I909" t="s">
        <v>279</v>
      </c>
    </row>
    <row r="910" spans="1:9" x14ac:dyDescent="0.25">
      <c r="A910" t="s">
        <v>6595</v>
      </c>
      <c r="B910" t="s">
        <v>294</v>
      </c>
      <c r="C910" t="s">
        <v>286</v>
      </c>
      <c r="D910">
        <v>0.66010000000000002</v>
      </c>
      <c r="E910">
        <v>4.3E-3</v>
      </c>
      <c r="F910" s="19">
        <v>5.0000000000000001E-4</v>
      </c>
      <c r="G910" s="19">
        <v>6.9180000000000002E-16</v>
      </c>
      <c r="H910">
        <v>489442</v>
      </c>
      <c r="I910" t="s">
        <v>279</v>
      </c>
    </row>
    <row r="911" spans="1:9" x14ac:dyDescent="0.25">
      <c r="A911" t="s">
        <v>3443</v>
      </c>
      <c r="B911" t="s">
        <v>282</v>
      </c>
      <c r="C911" t="s">
        <v>283</v>
      </c>
      <c r="D911">
        <v>0.68810000000000004</v>
      </c>
      <c r="E911">
        <v>-4.4000000000000003E-3</v>
      </c>
      <c r="F911" s="19">
        <v>5.0000000000000001E-4</v>
      </c>
      <c r="G911" s="19">
        <v>1.3389999999999999E-16</v>
      </c>
      <c r="H911">
        <v>502018</v>
      </c>
      <c r="I911" t="s">
        <v>279</v>
      </c>
    </row>
    <row r="912" spans="1:9" x14ac:dyDescent="0.25">
      <c r="A912" t="s">
        <v>5770</v>
      </c>
      <c r="B912" t="s">
        <v>282</v>
      </c>
      <c r="C912" t="s">
        <v>283</v>
      </c>
      <c r="D912">
        <v>0.12509999999999999</v>
      </c>
      <c r="E912">
        <v>-7.7000000000000002E-3</v>
      </c>
      <c r="F912">
        <v>1.1999999999999999E-3</v>
      </c>
      <c r="G912" s="19">
        <v>2.1199999999999999E-10</v>
      </c>
      <c r="H912">
        <v>496406</v>
      </c>
      <c r="I912" t="s">
        <v>279</v>
      </c>
    </row>
    <row r="913" spans="1:9" x14ac:dyDescent="0.25">
      <c r="A913" t="s">
        <v>3740</v>
      </c>
      <c r="B913" t="s">
        <v>282</v>
      </c>
      <c r="C913" t="s">
        <v>283</v>
      </c>
      <c r="D913">
        <v>0.7137</v>
      </c>
      <c r="E913">
        <v>-1.2800000000000001E-2</v>
      </c>
      <c r="F913">
        <v>1.6999999999999999E-3</v>
      </c>
      <c r="G913" s="19">
        <v>1.2209999999999999E-14</v>
      </c>
      <c r="H913">
        <v>78478</v>
      </c>
      <c r="I913" t="s">
        <v>279</v>
      </c>
    </row>
    <row r="914" spans="1:9" x14ac:dyDescent="0.25">
      <c r="A914" t="s">
        <v>5720</v>
      </c>
      <c r="B914" t="s">
        <v>282</v>
      </c>
      <c r="C914" t="s">
        <v>283</v>
      </c>
      <c r="D914">
        <v>7.6899999999999996E-2</v>
      </c>
      <c r="E914">
        <v>7.1000000000000004E-3</v>
      </c>
      <c r="F914" s="19">
        <v>8.9999999999999998E-4</v>
      </c>
      <c r="G914" s="19">
        <v>1.5769999999999999E-14</v>
      </c>
      <c r="H914">
        <v>483119</v>
      </c>
      <c r="I914" t="s">
        <v>279</v>
      </c>
    </row>
    <row r="915" spans="1:9" x14ac:dyDescent="0.25">
      <c r="A915" t="s">
        <v>3133</v>
      </c>
      <c r="B915" t="s">
        <v>294</v>
      </c>
      <c r="C915" t="s">
        <v>286</v>
      </c>
      <c r="D915">
        <v>0.7752</v>
      </c>
      <c r="E915">
        <v>-9.7999999999999997E-3</v>
      </c>
      <c r="F915" s="19">
        <v>5.9999999999999995E-4</v>
      </c>
      <c r="G915" s="19">
        <v>6.3510000000000004E-60</v>
      </c>
      <c r="H915">
        <v>477696</v>
      </c>
      <c r="I915" t="s">
        <v>279</v>
      </c>
    </row>
    <row r="916" spans="1:9" x14ac:dyDescent="0.25">
      <c r="A916" t="s">
        <v>3280</v>
      </c>
      <c r="B916" t="s">
        <v>294</v>
      </c>
      <c r="C916" t="s">
        <v>282</v>
      </c>
      <c r="D916">
        <v>0.59789999999999999</v>
      </c>
      <c r="E916">
        <v>-4.7000000000000002E-3</v>
      </c>
      <c r="F916" s="19">
        <v>5.0000000000000001E-4</v>
      </c>
      <c r="G916" s="19">
        <v>1.7970000000000001E-21</v>
      </c>
      <c r="H916">
        <v>486303</v>
      </c>
      <c r="I916" t="s">
        <v>279</v>
      </c>
    </row>
    <row r="917" spans="1:9" x14ac:dyDescent="0.25">
      <c r="A917" t="s">
        <v>696</v>
      </c>
      <c r="B917" t="s">
        <v>294</v>
      </c>
      <c r="C917" t="s">
        <v>286</v>
      </c>
      <c r="D917">
        <v>5.0200000000000002E-2</v>
      </c>
      <c r="E917">
        <v>-1.06E-2</v>
      </c>
      <c r="F917">
        <v>1.4E-3</v>
      </c>
      <c r="G917" s="19">
        <v>2.042E-14</v>
      </c>
      <c r="H917">
        <v>468439</v>
      </c>
      <c r="I917" t="s">
        <v>279</v>
      </c>
    </row>
    <row r="918" spans="1:9" x14ac:dyDescent="0.25">
      <c r="A918" t="s">
        <v>6596</v>
      </c>
      <c r="B918" t="s">
        <v>294</v>
      </c>
      <c r="C918" t="s">
        <v>286</v>
      </c>
      <c r="D918">
        <v>0.86160000000000003</v>
      </c>
      <c r="E918">
        <v>1.0800000000000001E-2</v>
      </c>
      <c r="F918" s="19">
        <v>6.9999999999999999E-4</v>
      </c>
      <c r="G918" s="19">
        <v>2.6139999999999999E-52</v>
      </c>
      <c r="H918">
        <v>476933</v>
      </c>
      <c r="I918" t="s">
        <v>279</v>
      </c>
    </row>
    <row r="919" spans="1:9" x14ac:dyDescent="0.25">
      <c r="A919" t="s">
        <v>5181</v>
      </c>
      <c r="B919" t="s">
        <v>294</v>
      </c>
      <c r="C919" t="s">
        <v>286</v>
      </c>
      <c r="D919">
        <v>0.97540000000000004</v>
      </c>
      <c r="E919">
        <v>-1.2200000000000001E-2</v>
      </c>
      <c r="F919">
        <v>1.6999999999999999E-3</v>
      </c>
      <c r="G919" s="19">
        <v>2.5099999999999999E-13</v>
      </c>
      <c r="H919">
        <v>462751</v>
      </c>
      <c r="I919" t="s">
        <v>279</v>
      </c>
    </row>
    <row r="920" spans="1:9" x14ac:dyDescent="0.25">
      <c r="A920" t="s">
        <v>3175</v>
      </c>
      <c r="B920" t="s">
        <v>282</v>
      </c>
      <c r="C920" t="s">
        <v>283</v>
      </c>
      <c r="D920">
        <v>0.125</v>
      </c>
      <c r="E920">
        <v>1.01E-2</v>
      </c>
      <c r="F920" s="19">
        <v>6.9999999999999999E-4</v>
      </c>
      <c r="G920" s="19">
        <v>1.5979999999999999E-41</v>
      </c>
      <c r="H920">
        <v>496081</v>
      </c>
      <c r="I920" t="s">
        <v>279</v>
      </c>
    </row>
    <row r="921" spans="1:9" x14ac:dyDescent="0.25">
      <c r="A921" t="s">
        <v>3125</v>
      </c>
      <c r="B921" t="s">
        <v>282</v>
      </c>
      <c r="C921" t="s">
        <v>286</v>
      </c>
      <c r="D921">
        <v>0.92420000000000002</v>
      </c>
      <c r="E921">
        <v>1.7100000000000001E-2</v>
      </c>
      <c r="F921" s="19">
        <v>8.9999999999999998E-4</v>
      </c>
      <c r="G921" s="19">
        <v>4.8040000000000004E-77</v>
      </c>
      <c r="H921">
        <v>474021</v>
      </c>
      <c r="I921" t="s">
        <v>279</v>
      </c>
    </row>
    <row r="922" spans="1:9" x14ac:dyDescent="0.25">
      <c r="A922" t="s">
        <v>3107</v>
      </c>
      <c r="B922" t="s">
        <v>294</v>
      </c>
      <c r="C922" t="s">
        <v>286</v>
      </c>
      <c r="D922">
        <v>0.58979999999999999</v>
      </c>
      <c r="E922">
        <v>1.06E-2</v>
      </c>
      <c r="F922" s="19">
        <v>5.0000000000000001E-4</v>
      </c>
      <c r="G922" s="19">
        <v>5.0699999999999998E-101</v>
      </c>
      <c r="H922">
        <v>499150</v>
      </c>
      <c r="I922" t="s">
        <v>279</v>
      </c>
    </row>
    <row r="923" spans="1:9" x14ac:dyDescent="0.25">
      <c r="A923" t="s">
        <v>6597</v>
      </c>
      <c r="B923" t="s">
        <v>282</v>
      </c>
      <c r="C923" t="s">
        <v>283</v>
      </c>
      <c r="D923">
        <v>0.74780000000000002</v>
      </c>
      <c r="E923">
        <v>6.0000000000000001E-3</v>
      </c>
      <c r="F923" s="19">
        <v>5.9999999999999995E-4</v>
      </c>
      <c r="G923" s="19">
        <v>3.8720000000000002E-23</v>
      </c>
      <c r="H923">
        <v>497932</v>
      </c>
      <c r="I923" t="s">
        <v>279</v>
      </c>
    </row>
    <row r="924" spans="1:9" x14ac:dyDescent="0.25">
      <c r="A924" t="s">
        <v>335</v>
      </c>
      <c r="B924" t="s">
        <v>282</v>
      </c>
      <c r="C924" t="s">
        <v>283</v>
      </c>
      <c r="D924">
        <v>0.8266</v>
      </c>
      <c r="E924">
        <v>-1.2E-2</v>
      </c>
      <c r="F924" s="19">
        <v>6.9999999999999999E-4</v>
      </c>
      <c r="G924" s="19">
        <v>8.3780000000000006E-71</v>
      </c>
      <c r="H924">
        <v>476182</v>
      </c>
      <c r="I924" t="s">
        <v>279</v>
      </c>
    </row>
    <row r="925" spans="1:9" x14ac:dyDescent="0.25">
      <c r="A925" t="s">
        <v>3587</v>
      </c>
      <c r="B925" t="s">
        <v>282</v>
      </c>
      <c r="C925" t="s">
        <v>283</v>
      </c>
      <c r="D925">
        <v>2.9499999999999998E-2</v>
      </c>
      <c r="E925">
        <v>9.9000000000000008E-3</v>
      </c>
      <c r="F925">
        <v>1.6000000000000001E-3</v>
      </c>
      <c r="G925" s="19">
        <v>2.2580000000000001E-10</v>
      </c>
      <c r="H925">
        <v>464476</v>
      </c>
      <c r="I925" t="s">
        <v>279</v>
      </c>
    </row>
    <row r="926" spans="1:9" x14ac:dyDescent="0.25">
      <c r="A926" t="s">
        <v>5827</v>
      </c>
      <c r="B926" t="s">
        <v>282</v>
      </c>
      <c r="C926" t="s">
        <v>283</v>
      </c>
      <c r="D926">
        <v>2.2499999999999999E-2</v>
      </c>
      <c r="E926">
        <v>-1.04E-2</v>
      </c>
      <c r="F926">
        <v>1.6999999999999999E-3</v>
      </c>
      <c r="G926" s="19">
        <v>1.8749999999999998E-9</v>
      </c>
      <c r="H926">
        <v>468736</v>
      </c>
      <c r="I926" t="s">
        <v>279</v>
      </c>
    </row>
    <row r="927" spans="1:9" x14ac:dyDescent="0.25">
      <c r="A927" t="s">
        <v>3982</v>
      </c>
      <c r="B927" t="s">
        <v>283</v>
      </c>
      <c r="C927" t="s">
        <v>286</v>
      </c>
      <c r="D927">
        <v>0.67849999999999999</v>
      </c>
      <c r="E927">
        <v>3.0000000000000001E-3</v>
      </c>
      <c r="F927" s="19">
        <v>5.0000000000000001E-4</v>
      </c>
      <c r="G927" s="19">
        <v>1.823E-9</v>
      </c>
      <c r="H927">
        <v>507017</v>
      </c>
      <c r="I927" t="s">
        <v>279</v>
      </c>
    </row>
    <row r="928" spans="1:9" x14ac:dyDescent="0.25">
      <c r="A928" t="s">
        <v>3792</v>
      </c>
      <c r="B928" t="s">
        <v>294</v>
      </c>
      <c r="C928" t="s">
        <v>283</v>
      </c>
      <c r="D928">
        <v>0.31569999999999998</v>
      </c>
      <c r="E928">
        <v>-3.5000000000000001E-3</v>
      </c>
      <c r="F928" s="19">
        <v>5.0000000000000001E-4</v>
      </c>
      <c r="G928" s="19">
        <v>2.3289999999999999E-12</v>
      </c>
      <c r="H928">
        <v>503389</v>
      </c>
      <c r="I928" t="s">
        <v>279</v>
      </c>
    </row>
    <row r="929" spans="1:9" x14ac:dyDescent="0.25">
      <c r="A929" t="s">
        <v>5614</v>
      </c>
      <c r="B929" t="s">
        <v>282</v>
      </c>
      <c r="C929" t="s">
        <v>283</v>
      </c>
      <c r="D929">
        <v>0.442</v>
      </c>
      <c r="E929">
        <v>-5.1000000000000004E-3</v>
      </c>
      <c r="F929" s="19">
        <v>5.0000000000000001E-4</v>
      </c>
      <c r="G929" s="19">
        <v>3.5519999999999998E-28</v>
      </c>
      <c r="H929">
        <v>498527</v>
      </c>
      <c r="I929" t="s">
        <v>279</v>
      </c>
    </row>
    <row r="930" spans="1:9" x14ac:dyDescent="0.25">
      <c r="A930" t="s">
        <v>3240</v>
      </c>
      <c r="B930" t="s">
        <v>294</v>
      </c>
      <c r="C930" t="s">
        <v>286</v>
      </c>
      <c r="D930">
        <v>1.06E-2</v>
      </c>
      <c r="E930">
        <v>3.2199999999999999E-2</v>
      </c>
      <c r="F930">
        <v>2.8E-3</v>
      </c>
      <c r="G930" s="19">
        <v>3.0639999999999999E-30</v>
      </c>
      <c r="H930">
        <v>451354</v>
      </c>
      <c r="I930" t="s">
        <v>279</v>
      </c>
    </row>
    <row r="931" spans="1:9" x14ac:dyDescent="0.25">
      <c r="A931" t="s">
        <v>3609</v>
      </c>
      <c r="B931" t="s">
        <v>294</v>
      </c>
      <c r="C931" t="s">
        <v>286</v>
      </c>
      <c r="D931">
        <v>3.1E-2</v>
      </c>
      <c r="E931">
        <v>1.04E-2</v>
      </c>
      <c r="F931">
        <v>1.5E-3</v>
      </c>
      <c r="G931" s="19">
        <v>3.4590000000000001E-12</v>
      </c>
      <c r="H931">
        <v>477110</v>
      </c>
      <c r="I931" t="s">
        <v>279</v>
      </c>
    </row>
    <row r="932" spans="1:9" x14ac:dyDescent="0.25">
      <c r="A932" t="s">
        <v>3744</v>
      </c>
      <c r="B932" t="s">
        <v>282</v>
      </c>
      <c r="C932" t="s">
        <v>283</v>
      </c>
      <c r="D932">
        <v>0.4052</v>
      </c>
      <c r="E932">
        <v>3.8E-3</v>
      </c>
      <c r="F932" s="19">
        <v>5.0000000000000001E-4</v>
      </c>
      <c r="G932" s="19">
        <v>5.5990000000000003E-14</v>
      </c>
      <c r="H932">
        <v>497298</v>
      </c>
      <c r="I932" t="s">
        <v>279</v>
      </c>
    </row>
    <row r="933" spans="1:9" x14ac:dyDescent="0.25">
      <c r="A933" t="s">
        <v>6598</v>
      </c>
      <c r="B933" t="s">
        <v>282</v>
      </c>
      <c r="C933" t="s">
        <v>283</v>
      </c>
      <c r="D933">
        <v>6.7900000000000002E-2</v>
      </c>
      <c r="E933">
        <v>-9.7000000000000003E-3</v>
      </c>
      <c r="F933">
        <v>1E-3</v>
      </c>
      <c r="G933" s="19">
        <v>8.9860000000000005E-23</v>
      </c>
      <c r="H933">
        <v>488277</v>
      </c>
      <c r="I933" t="s">
        <v>279</v>
      </c>
    </row>
    <row r="934" spans="1:9" x14ac:dyDescent="0.25">
      <c r="A934" t="s">
        <v>6599</v>
      </c>
      <c r="B934" t="s">
        <v>294</v>
      </c>
      <c r="C934" t="s">
        <v>283</v>
      </c>
      <c r="D934">
        <v>0.47320000000000001</v>
      </c>
      <c r="E934">
        <v>-4.7000000000000002E-3</v>
      </c>
      <c r="F934" s="19">
        <v>4.0000000000000002E-4</v>
      </c>
      <c r="G934" s="19">
        <v>4.4070000000000002E-28</v>
      </c>
      <c r="H934">
        <v>508246</v>
      </c>
      <c r="I934" t="s">
        <v>279</v>
      </c>
    </row>
    <row r="935" spans="1:9" x14ac:dyDescent="0.25">
      <c r="A935" t="s">
        <v>6600</v>
      </c>
      <c r="B935" t="s">
        <v>294</v>
      </c>
      <c r="C935" t="s">
        <v>283</v>
      </c>
      <c r="D935">
        <v>0.48820000000000002</v>
      </c>
      <c r="E935">
        <v>-3.7000000000000002E-3</v>
      </c>
      <c r="F935" s="19">
        <v>5.0000000000000001E-4</v>
      </c>
      <c r="G935" s="19">
        <v>1.218E-13</v>
      </c>
      <c r="H935">
        <v>498195</v>
      </c>
      <c r="I935" t="s">
        <v>279</v>
      </c>
    </row>
    <row r="936" spans="1:9" x14ac:dyDescent="0.25">
      <c r="A936" t="s">
        <v>4413</v>
      </c>
      <c r="B936" t="s">
        <v>294</v>
      </c>
      <c r="C936" t="s">
        <v>286</v>
      </c>
      <c r="D936">
        <v>2.1899999999999999E-2</v>
      </c>
      <c r="E936">
        <v>-1.1900000000000001E-2</v>
      </c>
      <c r="F936">
        <v>1.8E-3</v>
      </c>
      <c r="G936" s="19">
        <v>4.8989999999999997E-11</v>
      </c>
      <c r="H936">
        <v>478697</v>
      </c>
      <c r="I936" t="s">
        <v>279</v>
      </c>
    </row>
    <row r="937" spans="1:9" x14ac:dyDescent="0.25">
      <c r="A937" t="s">
        <v>5684</v>
      </c>
      <c r="B937" t="s">
        <v>294</v>
      </c>
      <c r="C937" t="s">
        <v>286</v>
      </c>
      <c r="D937">
        <v>0.40079999999999999</v>
      </c>
      <c r="E937">
        <v>-4.1000000000000003E-3</v>
      </c>
      <c r="F937" s="19">
        <v>5.0000000000000001E-4</v>
      </c>
      <c r="G937" s="19">
        <v>2.1390000000000001E-16</v>
      </c>
      <c r="H937">
        <v>504843</v>
      </c>
      <c r="I937" t="s">
        <v>279</v>
      </c>
    </row>
    <row r="938" spans="1:9" x14ac:dyDescent="0.25">
      <c r="A938" t="s">
        <v>4141</v>
      </c>
      <c r="B938" t="s">
        <v>294</v>
      </c>
      <c r="C938" t="s">
        <v>286</v>
      </c>
      <c r="D938">
        <v>0.99890000000000001</v>
      </c>
      <c r="E938">
        <v>6.5600000000000006E-2</v>
      </c>
      <c r="F938">
        <v>1.06E-2</v>
      </c>
      <c r="G938" s="19">
        <v>5.8649999999999999E-10</v>
      </c>
      <c r="H938">
        <v>342130</v>
      </c>
      <c r="I938" t="s">
        <v>279</v>
      </c>
    </row>
    <row r="939" spans="1:9" x14ac:dyDescent="0.25">
      <c r="A939" t="s">
        <v>6601</v>
      </c>
      <c r="B939" t="s">
        <v>294</v>
      </c>
      <c r="C939" t="s">
        <v>286</v>
      </c>
      <c r="D939">
        <v>0.61319999999999997</v>
      </c>
      <c r="E939">
        <v>-3.5000000000000001E-3</v>
      </c>
      <c r="F939" s="19">
        <v>5.0000000000000001E-4</v>
      </c>
      <c r="G939" s="19">
        <v>2.3409999999999998E-12</v>
      </c>
      <c r="H939">
        <v>507017</v>
      </c>
      <c r="I939" t="s">
        <v>279</v>
      </c>
    </row>
    <row r="940" spans="1:9" x14ac:dyDescent="0.25">
      <c r="A940" t="s">
        <v>5642</v>
      </c>
      <c r="B940" t="s">
        <v>282</v>
      </c>
      <c r="C940" t="s">
        <v>283</v>
      </c>
      <c r="D940">
        <v>0.62660000000000005</v>
      </c>
      <c r="E940">
        <v>-4.1000000000000003E-3</v>
      </c>
      <c r="F940" s="19">
        <v>5.0000000000000001E-4</v>
      </c>
      <c r="G940" s="19">
        <v>4.7720000000000004E-16</v>
      </c>
      <c r="H940">
        <v>484854</v>
      </c>
      <c r="I940" t="s">
        <v>279</v>
      </c>
    </row>
    <row r="941" spans="1:9" x14ac:dyDescent="0.25">
      <c r="A941" t="s">
        <v>613</v>
      </c>
      <c r="B941" t="s">
        <v>294</v>
      </c>
      <c r="C941" t="s">
        <v>283</v>
      </c>
      <c r="D941">
        <v>0.44269999999999998</v>
      </c>
      <c r="E941">
        <v>-4.1000000000000003E-3</v>
      </c>
      <c r="F941" s="19">
        <v>5.0000000000000001E-4</v>
      </c>
      <c r="G941" s="19">
        <v>2.1390000000000001E-16</v>
      </c>
      <c r="H941">
        <v>498006</v>
      </c>
      <c r="I941" t="s">
        <v>279</v>
      </c>
    </row>
    <row r="942" spans="1:9" x14ac:dyDescent="0.25">
      <c r="A942" t="s">
        <v>6602</v>
      </c>
      <c r="B942" t="s">
        <v>282</v>
      </c>
      <c r="C942" t="s">
        <v>283</v>
      </c>
      <c r="D942">
        <v>0.86419999999999997</v>
      </c>
      <c r="E942">
        <v>-5.8999999999999999E-3</v>
      </c>
      <c r="F942" s="19">
        <v>6.9999999999999999E-4</v>
      </c>
      <c r="G942" s="19">
        <v>7.1530000000000001E-17</v>
      </c>
      <c r="H942">
        <v>497400</v>
      </c>
      <c r="I942" t="s">
        <v>279</v>
      </c>
    </row>
    <row r="943" spans="1:9" x14ac:dyDescent="0.25">
      <c r="A943" t="s">
        <v>4407</v>
      </c>
      <c r="B943" t="s">
        <v>283</v>
      </c>
      <c r="C943" t="s">
        <v>286</v>
      </c>
      <c r="D943">
        <v>0.5464</v>
      </c>
      <c r="E943">
        <v>3.0000000000000001E-3</v>
      </c>
      <c r="F943" s="19">
        <v>5.0000000000000001E-4</v>
      </c>
      <c r="G943" s="19">
        <v>9.9489999999999995E-10</v>
      </c>
      <c r="H943">
        <v>507017</v>
      </c>
      <c r="I943" t="s">
        <v>279</v>
      </c>
    </row>
    <row r="944" spans="1:9" x14ac:dyDescent="0.25">
      <c r="A944" t="s">
        <v>5738</v>
      </c>
      <c r="B944" t="s">
        <v>282</v>
      </c>
      <c r="C944" t="s">
        <v>283</v>
      </c>
      <c r="D944">
        <v>2.4899999999999999E-2</v>
      </c>
      <c r="E944">
        <v>1.03E-2</v>
      </c>
      <c r="F944">
        <v>1.6999999999999999E-3</v>
      </c>
      <c r="G944" s="19">
        <v>9.044E-10</v>
      </c>
      <c r="H944">
        <v>459685</v>
      </c>
      <c r="I944" t="s">
        <v>279</v>
      </c>
    </row>
    <row r="945" spans="1:9" x14ac:dyDescent="0.25">
      <c r="A945" t="s">
        <v>3800</v>
      </c>
      <c r="B945" t="s">
        <v>282</v>
      </c>
      <c r="C945" t="s">
        <v>283</v>
      </c>
      <c r="D945">
        <v>5.4600000000000003E-2</v>
      </c>
      <c r="E945">
        <v>-7.4999999999999997E-3</v>
      </c>
      <c r="F945">
        <v>1.1999999999999999E-3</v>
      </c>
      <c r="G945" s="19">
        <v>2.8660000000000002E-10</v>
      </c>
      <c r="H945">
        <v>461105</v>
      </c>
      <c r="I945" t="s">
        <v>279</v>
      </c>
    </row>
    <row r="946" spans="1:9" x14ac:dyDescent="0.25">
      <c r="A946" t="s">
        <v>3460</v>
      </c>
      <c r="B946" t="s">
        <v>294</v>
      </c>
      <c r="C946" t="s">
        <v>286</v>
      </c>
      <c r="D946">
        <v>0.97130000000000005</v>
      </c>
      <c r="E946">
        <v>1.35E-2</v>
      </c>
      <c r="F946">
        <v>1.6000000000000001E-3</v>
      </c>
      <c r="G946" s="19">
        <v>3.9369999999999999E-17</v>
      </c>
      <c r="H946">
        <v>464258</v>
      </c>
      <c r="I946" t="s">
        <v>279</v>
      </c>
    </row>
    <row r="947" spans="1:9" x14ac:dyDescent="0.25">
      <c r="A947" t="s">
        <v>572</v>
      </c>
      <c r="B947" t="s">
        <v>283</v>
      </c>
      <c r="C947" t="s">
        <v>286</v>
      </c>
      <c r="D947">
        <v>4.4900000000000002E-2</v>
      </c>
      <c r="E947">
        <v>-0.01</v>
      </c>
      <c r="F947">
        <v>1.1999999999999999E-3</v>
      </c>
      <c r="G947" s="19">
        <v>1.4889999999999999E-16</v>
      </c>
      <c r="H947">
        <v>468091</v>
      </c>
      <c r="I947" t="s">
        <v>279</v>
      </c>
    </row>
    <row r="948" spans="1:9" x14ac:dyDescent="0.25">
      <c r="A948" t="s">
        <v>3115</v>
      </c>
      <c r="B948" t="s">
        <v>282</v>
      </c>
      <c r="C948" t="s">
        <v>283</v>
      </c>
      <c r="D948">
        <v>0.8649</v>
      </c>
      <c r="E948">
        <v>-1.43E-2</v>
      </c>
      <c r="F948" s="19">
        <v>6.9999999999999999E-4</v>
      </c>
      <c r="G948" s="19">
        <v>4.1900000000000002E-90</v>
      </c>
      <c r="H948">
        <v>498912</v>
      </c>
      <c r="I948" t="s">
        <v>279</v>
      </c>
    </row>
    <row r="949" spans="1:9" x14ac:dyDescent="0.25">
      <c r="A949" t="s">
        <v>6603</v>
      </c>
      <c r="B949" t="s">
        <v>294</v>
      </c>
      <c r="C949" t="s">
        <v>283</v>
      </c>
      <c r="D949">
        <v>0.2261</v>
      </c>
      <c r="E949">
        <v>-4.7000000000000002E-3</v>
      </c>
      <c r="F949" s="19">
        <v>5.9999999999999995E-4</v>
      </c>
      <c r="G949" s="19">
        <v>1.333E-13</v>
      </c>
      <c r="H949">
        <v>498912</v>
      </c>
      <c r="I949" t="s">
        <v>279</v>
      </c>
    </row>
    <row r="950" spans="1:9" x14ac:dyDescent="0.25">
      <c r="A950" t="s">
        <v>6604</v>
      </c>
      <c r="B950" t="s">
        <v>282</v>
      </c>
      <c r="C950" t="s">
        <v>286</v>
      </c>
      <c r="D950">
        <v>0.4355</v>
      </c>
      <c r="E950">
        <v>-4.1000000000000003E-3</v>
      </c>
      <c r="F950" s="19">
        <v>5.0000000000000001E-4</v>
      </c>
      <c r="G950" s="19">
        <v>1.6649999999999999E-19</v>
      </c>
      <c r="H950">
        <v>504505</v>
      </c>
      <c r="I950" t="s">
        <v>279</v>
      </c>
    </row>
    <row r="951" spans="1:9" x14ac:dyDescent="0.25">
      <c r="A951" t="s">
        <v>4881</v>
      </c>
      <c r="B951" t="s">
        <v>294</v>
      </c>
      <c r="C951" t="s">
        <v>286</v>
      </c>
      <c r="D951">
        <v>0.27610000000000001</v>
      </c>
      <c r="E951">
        <v>4.1000000000000003E-3</v>
      </c>
      <c r="F951" s="19">
        <v>5.0000000000000001E-4</v>
      </c>
      <c r="G951" s="19">
        <v>1.076E-14</v>
      </c>
      <c r="H951">
        <v>499161</v>
      </c>
      <c r="I951" t="s">
        <v>279</v>
      </c>
    </row>
    <row r="952" spans="1:9" x14ac:dyDescent="0.25">
      <c r="A952" t="s">
        <v>3476</v>
      </c>
      <c r="B952" t="s">
        <v>294</v>
      </c>
      <c r="C952" t="s">
        <v>286</v>
      </c>
      <c r="D952">
        <v>0.45169999999999999</v>
      </c>
      <c r="E952">
        <v>-4.1000000000000003E-3</v>
      </c>
      <c r="F952" s="19">
        <v>5.0000000000000001E-4</v>
      </c>
      <c r="G952" s="19">
        <v>2.858E-19</v>
      </c>
      <c r="H952">
        <v>508246</v>
      </c>
      <c r="I952" t="s">
        <v>279</v>
      </c>
    </row>
    <row r="953" spans="1:9" x14ac:dyDescent="0.25">
      <c r="A953" t="s">
        <v>6605</v>
      </c>
      <c r="B953" t="s">
        <v>294</v>
      </c>
      <c r="C953" t="s">
        <v>286</v>
      </c>
      <c r="D953">
        <v>0.80420000000000003</v>
      </c>
      <c r="E953">
        <v>-3.7000000000000002E-3</v>
      </c>
      <c r="F953" s="19">
        <v>5.9999999999999995E-4</v>
      </c>
      <c r="G953" s="19">
        <v>1.171E-9</v>
      </c>
      <c r="H953">
        <v>497692</v>
      </c>
      <c r="I953" t="s">
        <v>279</v>
      </c>
    </row>
    <row r="954" spans="1:9" x14ac:dyDescent="0.25">
      <c r="A954" t="s">
        <v>3192</v>
      </c>
      <c r="B954" t="s">
        <v>282</v>
      </c>
      <c r="C954" t="s">
        <v>286</v>
      </c>
      <c r="D954">
        <v>0.22520000000000001</v>
      </c>
      <c r="E954">
        <v>7.0000000000000001E-3</v>
      </c>
      <c r="F954" s="19">
        <v>5.9999999999999995E-4</v>
      </c>
      <c r="G954" s="19">
        <v>4.2620000000000002E-35</v>
      </c>
      <c r="H954">
        <v>498829</v>
      </c>
      <c r="I954" t="s">
        <v>279</v>
      </c>
    </row>
    <row r="955" spans="1:9" x14ac:dyDescent="0.25">
      <c r="A955" t="s">
        <v>3402</v>
      </c>
      <c r="B955" t="s">
        <v>294</v>
      </c>
      <c r="C955" t="s">
        <v>286</v>
      </c>
      <c r="D955">
        <v>0.38490000000000002</v>
      </c>
      <c r="E955">
        <v>5.1999999999999998E-3</v>
      </c>
      <c r="F955" s="19">
        <v>5.9999999999999995E-4</v>
      </c>
      <c r="G955" s="19">
        <v>1.5870000000000001E-20</v>
      </c>
      <c r="H955">
        <v>474068</v>
      </c>
      <c r="I955" t="s">
        <v>279</v>
      </c>
    </row>
    <row r="956" spans="1:9" x14ac:dyDescent="0.25">
      <c r="A956" t="s">
        <v>6606</v>
      </c>
      <c r="B956" t="s">
        <v>282</v>
      </c>
      <c r="C956" t="s">
        <v>283</v>
      </c>
      <c r="D956">
        <v>0.3488</v>
      </c>
      <c r="E956">
        <v>-3.5999999999999999E-3</v>
      </c>
      <c r="F956" s="19">
        <v>5.0000000000000001E-4</v>
      </c>
      <c r="G956" s="19">
        <v>2.5880000000000002E-13</v>
      </c>
      <c r="H956">
        <v>498527</v>
      </c>
      <c r="I956" t="s">
        <v>279</v>
      </c>
    </row>
    <row r="957" spans="1:9" x14ac:dyDescent="0.25">
      <c r="A957" t="s">
        <v>6607</v>
      </c>
      <c r="B957" t="s">
        <v>283</v>
      </c>
      <c r="C957" t="s">
        <v>286</v>
      </c>
      <c r="D957">
        <v>0.503</v>
      </c>
      <c r="E957">
        <v>2.8E-3</v>
      </c>
      <c r="F957" s="19">
        <v>4.0000000000000002E-4</v>
      </c>
      <c r="G957" s="19">
        <v>5.8899999999999998E-11</v>
      </c>
      <c r="H957">
        <v>506061</v>
      </c>
      <c r="I957" t="s">
        <v>279</v>
      </c>
    </row>
    <row r="958" spans="1:9" x14ac:dyDescent="0.25">
      <c r="A958" t="s">
        <v>754</v>
      </c>
      <c r="B958" t="s">
        <v>282</v>
      </c>
      <c r="C958" t="s">
        <v>283</v>
      </c>
      <c r="D958">
        <v>0.76700000000000002</v>
      </c>
      <c r="E958">
        <v>3.8E-3</v>
      </c>
      <c r="F958" s="19">
        <v>5.9999999999999995E-4</v>
      </c>
      <c r="G958" s="19">
        <v>1.478E-11</v>
      </c>
      <c r="H958">
        <v>496814</v>
      </c>
      <c r="I958" t="s">
        <v>279</v>
      </c>
    </row>
    <row r="959" spans="1:9" x14ac:dyDescent="0.25">
      <c r="A959" t="s">
        <v>6608</v>
      </c>
      <c r="B959" t="s">
        <v>282</v>
      </c>
      <c r="C959" t="s">
        <v>1590</v>
      </c>
      <c r="D959">
        <v>0.52859999999999996</v>
      </c>
      <c r="E959">
        <v>6.7000000000000002E-3</v>
      </c>
      <c r="F959" s="19">
        <v>5.0000000000000001E-4</v>
      </c>
      <c r="G959" s="19">
        <v>3.327E-35</v>
      </c>
      <c r="H959">
        <v>436222</v>
      </c>
      <c r="I959" t="s">
        <v>279</v>
      </c>
    </row>
    <row r="960" spans="1:9" x14ac:dyDescent="0.25">
      <c r="A960" t="s">
        <v>5585</v>
      </c>
      <c r="B960" t="s">
        <v>294</v>
      </c>
      <c r="C960" t="s">
        <v>283</v>
      </c>
      <c r="D960">
        <v>7.0599999999999996E-2</v>
      </c>
      <c r="E960">
        <v>1.6400000000000001E-2</v>
      </c>
      <c r="F960">
        <v>1E-3</v>
      </c>
      <c r="G960" s="19">
        <v>9.6680000000000002E-62</v>
      </c>
      <c r="H960">
        <v>491437</v>
      </c>
      <c r="I960" t="s">
        <v>279</v>
      </c>
    </row>
    <row r="961" spans="1:9" x14ac:dyDescent="0.25">
      <c r="A961" t="s">
        <v>5687</v>
      </c>
      <c r="B961" t="s">
        <v>5688</v>
      </c>
      <c r="C961" t="s">
        <v>283</v>
      </c>
      <c r="D961">
        <v>0.96260000000000001</v>
      </c>
      <c r="E961">
        <v>2.18E-2</v>
      </c>
      <c r="F961">
        <v>2.3999999999999998E-3</v>
      </c>
      <c r="G961" s="19">
        <v>5.7810000000000003E-19</v>
      </c>
      <c r="H961">
        <v>412912</v>
      </c>
      <c r="I961" t="s">
        <v>279</v>
      </c>
    </row>
    <row r="962" spans="1:9" x14ac:dyDescent="0.25">
      <c r="A962" t="s">
        <v>3379</v>
      </c>
      <c r="B962" t="s">
        <v>294</v>
      </c>
      <c r="C962" t="s">
        <v>286</v>
      </c>
      <c r="D962">
        <v>0.1195</v>
      </c>
      <c r="E962">
        <v>6.7999999999999996E-3</v>
      </c>
      <c r="F962" s="19">
        <v>8.0000000000000004E-4</v>
      </c>
      <c r="G962" s="19">
        <v>9.6630000000000001E-19</v>
      </c>
      <c r="H962">
        <v>482222</v>
      </c>
      <c r="I962" t="s">
        <v>279</v>
      </c>
    </row>
    <row r="963" spans="1:9" x14ac:dyDescent="0.25">
      <c r="A963" t="s">
        <v>5980</v>
      </c>
      <c r="B963" t="s">
        <v>282</v>
      </c>
      <c r="C963" t="s">
        <v>286</v>
      </c>
      <c r="D963">
        <v>0.96389999999999998</v>
      </c>
      <c r="E963">
        <v>-1.0699999999999999E-2</v>
      </c>
      <c r="F963">
        <v>1.4E-3</v>
      </c>
      <c r="G963" s="19">
        <v>5.7729999999999997E-14</v>
      </c>
      <c r="H963">
        <v>470619</v>
      </c>
      <c r="I963" t="s">
        <v>279</v>
      </c>
    </row>
    <row r="964" spans="1:9" x14ac:dyDescent="0.25">
      <c r="A964" t="s">
        <v>3109</v>
      </c>
      <c r="B964" t="s">
        <v>282</v>
      </c>
      <c r="C964" t="s">
        <v>283</v>
      </c>
      <c r="D964">
        <v>0.85309999999999997</v>
      </c>
      <c r="E964">
        <v>-1.6500000000000001E-2</v>
      </c>
      <c r="F964" s="19">
        <v>6.9999999999999999E-4</v>
      </c>
      <c r="G964" s="19">
        <v>3.3499999999999999E-108</v>
      </c>
      <c r="H964">
        <v>482219</v>
      </c>
      <c r="I964" t="s">
        <v>279</v>
      </c>
    </row>
    <row r="965" spans="1:9" x14ac:dyDescent="0.25">
      <c r="A965" t="s">
        <v>5729</v>
      </c>
      <c r="B965" t="s">
        <v>282</v>
      </c>
      <c r="C965" t="s">
        <v>283</v>
      </c>
      <c r="D965">
        <v>0.48580000000000001</v>
      </c>
      <c r="E965">
        <v>-3.3999999999999998E-3</v>
      </c>
      <c r="F965" s="19">
        <v>5.0000000000000001E-4</v>
      </c>
      <c r="G965" s="19">
        <v>2.619E-10</v>
      </c>
      <c r="H965">
        <v>437745</v>
      </c>
      <c r="I965" t="s">
        <v>279</v>
      </c>
    </row>
    <row r="966" spans="1:9" x14ac:dyDescent="0.25">
      <c r="A966" t="s">
        <v>3651</v>
      </c>
      <c r="B966" t="s">
        <v>294</v>
      </c>
      <c r="C966" t="s">
        <v>286</v>
      </c>
      <c r="D966">
        <v>0.3075</v>
      </c>
      <c r="E966">
        <v>-4.1000000000000003E-3</v>
      </c>
      <c r="F966" s="19">
        <v>5.0000000000000001E-4</v>
      </c>
      <c r="G966" s="19">
        <v>1.306E-14</v>
      </c>
      <c r="H966">
        <v>506496</v>
      </c>
      <c r="I966" t="s">
        <v>279</v>
      </c>
    </row>
    <row r="967" spans="1:9" x14ac:dyDescent="0.25">
      <c r="A967" t="s">
        <v>6609</v>
      </c>
      <c r="B967" t="s">
        <v>294</v>
      </c>
      <c r="C967" t="s">
        <v>286</v>
      </c>
      <c r="D967">
        <v>0.86860000000000004</v>
      </c>
      <c r="E967">
        <v>6.4000000000000003E-3</v>
      </c>
      <c r="F967" s="19">
        <v>6.9999999999999999E-4</v>
      </c>
      <c r="G967" s="19">
        <v>3.078E-21</v>
      </c>
      <c r="H967">
        <v>498672</v>
      </c>
      <c r="I967" t="s">
        <v>279</v>
      </c>
    </row>
    <row r="968" spans="1:9" x14ac:dyDescent="0.25">
      <c r="A968" t="s">
        <v>3392</v>
      </c>
      <c r="B968" t="s">
        <v>294</v>
      </c>
      <c r="C968" t="s">
        <v>286</v>
      </c>
      <c r="D968">
        <v>0.47170000000000001</v>
      </c>
      <c r="E968">
        <v>4.1999999999999997E-3</v>
      </c>
      <c r="F968" s="19">
        <v>4.0000000000000002E-4</v>
      </c>
      <c r="G968" s="19">
        <v>2.8789999999999999E-23</v>
      </c>
      <c r="H968">
        <v>506061</v>
      </c>
      <c r="I968" t="s">
        <v>279</v>
      </c>
    </row>
    <row r="969" spans="1:9" x14ac:dyDescent="0.25">
      <c r="A969" t="s">
        <v>6610</v>
      </c>
      <c r="B969" t="s">
        <v>294</v>
      </c>
      <c r="C969" t="s">
        <v>283</v>
      </c>
      <c r="D969">
        <v>2.2599999999999999E-2</v>
      </c>
      <c r="E969">
        <v>-1.83E-2</v>
      </c>
      <c r="F969">
        <v>1.6999999999999999E-3</v>
      </c>
      <c r="G969" s="19">
        <v>6.3609999999999997E-26</v>
      </c>
      <c r="H969">
        <v>467823</v>
      </c>
      <c r="I969" t="s">
        <v>279</v>
      </c>
    </row>
    <row r="970" spans="1:9" x14ac:dyDescent="0.25">
      <c r="A970" t="s">
        <v>6611</v>
      </c>
      <c r="B970" t="s">
        <v>294</v>
      </c>
      <c r="C970" t="s">
        <v>286</v>
      </c>
      <c r="D970">
        <v>0.9577</v>
      </c>
      <c r="E970">
        <v>-1.09E-2</v>
      </c>
      <c r="F970">
        <v>1.2999999999999999E-3</v>
      </c>
      <c r="G970" s="19">
        <v>1.6560000000000001E-17</v>
      </c>
      <c r="H970">
        <v>470160</v>
      </c>
      <c r="I970" t="s">
        <v>279</v>
      </c>
    </row>
    <row r="971" spans="1:9" x14ac:dyDescent="0.25">
      <c r="A971" t="s">
        <v>471</v>
      </c>
      <c r="B971" t="s">
        <v>282</v>
      </c>
      <c r="C971" t="s">
        <v>283</v>
      </c>
      <c r="D971">
        <v>0.87339999999999995</v>
      </c>
      <c r="E971">
        <v>-6.3E-3</v>
      </c>
      <c r="F971" s="19">
        <v>6.9999999999999999E-4</v>
      </c>
      <c r="G971" s="19">
        <v>3.8039999999999998E-17</v>
      </c>
      <c r="H971">
        <v>497411</v>
      </c>
      <c r="I971" t="s">
        <v>279</v>
      </c>
    </row>
    <row r="972" spans="1:9" x14ac:dyDescent="0.25">
      <c r="A972" t="s">
        <v>3869</v>
      </c>
      <c r="B972" t="s">
        <v>282</v>
      </c>
      <c r="C972" t="s">
        <v>283</v>
      </c>
      <c r="D972">
        <v>0.18290000000000001</v>
      </c>
      <c r="E972">
        <v>3.7000000000000002E-3</v>
      </c>
      <c r="F972" s="19">
        <v>5.9999999999999995E-4</v>
      </c>
      <c r="G972" s="19">
        <v>6.2449999999999996E-10</v>
      </c>
      <c r="H972">
        <v>484887</v>
      </c>
      <c r="I972" t="s">
        <v>279</v>
      </c>
    </row>
    <row r="973" spans="1:9" x14ac:dyDescent="0.25">
      <c r="A973" t="s">
        <v>5591</v>
      </c>
      <c r="B973" t="s">
        <v>283</v>
      </c>
      <c r="C973" t="s">
        <v>286</v>
      </c>
      <c r="D973">
        <v>0.3735</v>
      </c>
      <c r="E973">
        <v>7.6E-3</v>
      </c>
      <c r="F973" s="19">
        <v>5.0000000000000001E-4</v>
      </c>
      <c r="G973" s="19">
        <v>5.0199999999999996E-53</v>
      </c>
      <c r="H973">
        <v>508246</v>
      </c>
      <c r="I973" t="s">
        <v>279</v>
      </c>
    </row>
    <row r="974" spans="1:9" x14ac:dyDescent="0.25">
      <c r="A974" t="s">
        <v>5616</v>
      </c>
      <c r="B974" t="s">
        <v>282</v>
      </c>
      <c r="C974" t="s">
        <v>283</v>
      </c>
      <c r="D974">
        <v>0.97660000000000002</v>
      </c>
      <c r="E974">
        <v>1.9199999999999998E-2</v>
      </c>
      <c r="F974">
        <v>1.8E-3</v>
      </c>
      <c r="G974" s="19">
        <v>1.296E-27</v>
      </c>
      <c r="H974">
        <v>465755</v>
      </c>
      <c r="I974" t="s">
        <v>279</v>
      </c>
    </row>
    <row r="975" spans="1:9" x14ac:dyDescent="0.25">
      <c r="A975" t="s">
        <v>6612</v>
      </c>
      <c r="B975" t="s">
        <v>294</v>
      </c>
      <c r="C975" t="s">
        <v>283</v>
      </c>
      <c r="D975">
        <v>0.77129999999999999</v>
      </c>
      <c r="E975">
        <v>-1.35E-2</v>
      </c>
      <c r="F975">
        <v>1.8E-3</v>
      </c>
      <c r="G975" s="19">
        <v>7.4939999999999994E-14</v>
      </c>
      <c r="H975">
        <v>77116</v>
      </c>
      <c r="I975" t="s">
        <v>279</v>
      </c>
    </row>
    <row r="976" spans="1:9" x14ac:dyDescent="0.25">
      <c r="A976" t="s">
        <v>6613</v>
      </c>
      <c r="B976" t="s">
        <v>294</v>
      </c>
      <c r="C976" t="s">
        <v>282</v>
      </c>
      <c r="D976">
        <v>0.51190000000000002</v>
      </c>
      <c r="E976">
        <v>-6.0000000000000001E-3</v>
      </c>
      <c r="F976" s="19">
        <v>5.0000000000000001E-4</v>
      </c>
      <c r="G976" s="19">
        <v>2.0089999999999999E-39</v>
      </c>
      <c r="H976">
        <v>499483</v>
      </c>
      <c r="I976" t="s">
        <v>279</v>
      </c>
    </row>
    <row r="977" spans="1:9" x14ac:dyDescent="0.25">
      <c r="A977" t="s">
        <v>3465</v>
      </c>
      <c r="B977" t="s">
        <v>283</v>
      </c>
      <c r="C977" t="s">
        <v>286</v>
      </c>
      <c r="D977">
        <v>0.86460000000000004</v>
      </c>
      <c r="E977">
        <v>5.8999999999999999E-3</v>
      </c>
      <c r="F977" s="19">
        <v>6.9999999999999999E-4</v>
      </c>
      <c r="G977" s="19">
        <v>1.281E-16</v>
      </c>
      <c r="H977">
        <v>496038</v>
      </c>
      <c r="I977" t="s">
        <v>279</v>
      </c>
    </row>
    <row r="978" spans="1:9" x14ac:dyDescent="0.25">
      <c r="A978" t="s">
        <v>4700</v>
      </c>
      <c r="B978" t="s">
        <v>282</v>
      </c>
      <c r="C978" t="s">
        <v>283</v>
      </c>
      <c r="D978">
        <v>7.9799999999999996E-2</v>
      </c>
      <c r="E978">
        <v>2.3099999999999999E-2</v>
      </c>
      <c r="F978">
        <v>2.8999999999999998E-3</v>
      </c>
      <c r="G978" s="19">
        <v>1.1489999999999999E-15</v>
      </c>
      <c r="H978">
        <v>72540</v>
      </c>
      <c r="I978" t="s">
        <v>279</v>
      </c>
    </row>
    <row r="979" spans="1:9" x14ac:dyDescent="0.25">
      <c r="A979" t="s">
        <v>6614</v>
      </c>
      <c r="B979" t="s">
        <v>282</v>
      </c>
      <c r="C979" t="s">
        <v>283</v>
      </c>
      <c r="D979">
        <v>0.23050000000000001</v>
      </c>
      <c r="E979">
        <v>-8.6E-3</v>
      </c>
      <c r="F979" s="19">
        <v>5.9999999999999995E-4</v>
      </c>
      <c r="G979" s="19">
        <v>2.3909999999999999E-51</v>
      </c>
      <c r="H979">
        <v>499161</v>
      </c>
      <c r="I979" t="s">
        <v>279</v>
      </c>
    </row>
    <row r="980" spans="1:9" x14ac:dyDescent="0.25">
      <c r="A980" t="s">
        <v>3643</v>
      </c>
      <c r="B980" t="s">
        <v>282</v>
      </c>
      <c r="C980" t="s">
        <v>283</v>
      </c>
      <c r="D980">
        <v>2.7199999999999998E-2</v>
      </c>
      <c r="E980">
        <v>-1.17E-2</v>
      </c>
      <c r="F980">
        <v>1.6000000000000001E-3</v>
      </c>
      <c r="G980" s="19">
        <v>5.4709999999999996E-13</v>
      </c>
      <c r="H980">
        <v>464258</v>
      </c>
      <c r="I980" t="s">
        <v>279</v>
      </c>
    </row>
    <row r="981" spans="1:9" x14ac:dyDescent="0.25">
      <c r="A981" t="s">
        <v>5786</v>
      </c>
      <c r="B981" t="s">
        <v>282</v>
      </c>
      <c r="C981" t="s">
        <v>283</v>
      </c>
      <c r="D981">
        <v>0.37180000000000002</v>
      </c>
      <c r="E981">
        <v>3.5000000000000001E-3</v>
      </c>
      <c r="F981" s="19">
        <v>5.0000000000000001E-4</v>
      </c>
      <c r="G981" s="19">
        <v>3.7119999999999997E-11</v>
      </c>
      <c r="H981">
        <v>495201</v>
      </c>
      <c r="I981" t="s">
        <v>279</v>
      </c>
    </row>
    <row r="982" spans="1:9" x14ac:dyDescent="0.25">
      <c r="A982" t="s">
        <v>3322</v>
      </c>
      <c r="B982" t="s">
        <v>282</v>
      </c>
      <c r="C982" t="s">
        <v>283</v>
      </c>
      <c r="D982">
        <v>0.93810000000000004</v>
      </c>
      <c r="E982">
        <v>-1.01E-2</v>
      </c>
      <c r="F982">
        <v>1.1000000000000001E-3</v>
      </c>
      <c r="G982" s="19">
        <v>1.781E-20</v>
      </c>
      <c r="H982">
        <v>468450</v>
      </c>
      <c r="I982" t="s">
        <v>279</v>
      </c>
    </row>
    <row r="983" spans="1:9" x14ac:dyDescent="0.25">
      <c r="A983" t="s">
        <v>404</v>
      </c>
      <c r="B983" t="s">
        <v>282</v>
      </c>
      <c r="C983" t="s">
        <v>283</v>
      </c>
      <c r="D983">
        <v>0.71450000000000002</v>
      </c>
      <c r="E983">
        <v>-6.1999999999999998E-3</v>
      </c>
      <c r="F983" s="19">
        <v>5.0000000000000001E-4</v>
      </c>
      <c r="G983" s="19">
        <v>2.2419999999999999E-31</v>
      </c>
      <c r="H983">
        <v>476416</v>
      </c>
      <c r="I983" t="s">
        <v>279</v>
      </c>
    </row>
    <row r="984" spans="1:9" x14ac:dyDescent="0.25">
      <c r="A984" t="s">
        <v>6615</v>
      </c>
      <c r="B984" t="s">
        <v>282</v>
      </c>
      <c r="C984" t="s">
        <v>283</v>
      </c>
      <c r="D984">
        <v>0.79859999999999998</v>
      </c>
      <c r="E984">
        <v>5.3E-3</v>
      </c>
      <c r="F984" s="19">
        <v>5.9999999999999995E-4</v>
      </c>
      <c r="G984" s="19">
        <v>1.926E-18</v>
      </c>
      <c r="H984">
        <v>474540</v>
      </c>
      <c r="I984" t="s">
        <v>279</v>
      </c>
    </row>
    <row r="985" spans="1:9" x14ac:dyDescent="0.25">
      <c r="A985" t="s">
        <v>3766</v>
      </c>
      <c r="B985" t="s">
        <v>294</v>
      </c>
      <c r="C985" t="s">
        <v>282</v>
      </c>
      <c r="D985">
        <v>0.83789999999999998</v>
      </c>
      <c r="E985">
        <v>-4.4999999999999997E-3</v>
      </c>
      <c r="F985" s="19">
        <v>5.9999999999999995E-4</v>
      </c>
      <c r="G985" s="19">
        <v>2.339E-12</v>
      </c>
      <c r="H985">
        <v>497580</v>
      </c>
      <c r="I985" t="s">
        <v>279</v>
      </c>
    </row>
    <row r="986" spans="1:9" x14ac:dyDescent="0.25">
      <c r="A986" t="s">
        <v>4474</v>
      </c>
      <c r="B986" t="s">
        <v>282</v>
      </c>
      <c r="C986" t="s">
        <v>286</v>
      </c>
      <c r="D986">
        <v>3.1199999999999999E-2</v>
      </c>
      <c r="E986">
        <v>-9.1999999999999998E-3</v>
      </c>
      <c r="F986">
        <v>1.5E-3</v>
      </c>
      <c r="G986" s="19">
        <v>8.552E-10</v>
      </c>
      <c r="H986">
        <v>465241</v>
      </c>
      <c r="I986" t="s">
        <v>279</v>
      </c>
    </row>
    <row r="987" spans="1:9" x14ac:dyDescent="0.25">
      <c r="A987" t="s">
        <v>5983</v>
      </c>
      <c r="B987" t="s">
        <v>294</v>
      </c>
      <c r="C987" t="s">
        <v>282</v>
      </c>
      <c r="D987">
        <v>0.2341</v>
      </c>
      <c r="E987">
        <v>7.1999999999999998E-3</v>
      </c>
      <c r="F987" s="19">
        <v>8.0000000000000004E-4</v>
      </c>
      <c r="G987" s="19">
        <v>1.144E-20</v>
      </c>
      <c r="H987">
        <v>468973</v>
      </c>
      <c r="I987" t="s">
        <v>279</v>
      </c>
    </row>
    <row r="988" spans="1:9" x14ac:dyDescent="0.25">
      <c r="A988" t="s">
        <v>5716</v>
      </c>
      <c r="B988" t="s">
        <v>282</v>
      </c>
      <c r="C988" t="s">
        <v>283</v>
      </c>
      <c r="D988">
        <v>1.0999999999999999E-2</v>
      </c>
      <c r="E988">
        <v>2.0299999999999999E-2</v>
      </c>
      <c r="F988">
        <v>3.0999999999999999E-3</v>
      </c>
      <c r="G988" s="19">
        <v>5.2349999999999999E-11</v>
      </c>
      <c r="H988">
        <v>414425</v>
      </c>
      <c r="I988" t="s">
        <v>279</v>
      </c>
    </row>
    <row r="989" spans="1:9" x14ac:dyDescent="0.25">
      <c r="A989" t="s">
        <v>5654</v>
      </c>
      <c r="B989" t="s">
        <v>294</v>
      </c>
      <c r="C989" t="s">
        <v>286</v>
      </c>
      <c r="D989">
        <v>0.66210000000000002</v>
      </c>
      <c r="E989">
        <v>-4.0000000000000001E-3</v>
      </c>
      <c r="F989" s="19">
        <v>5.0000000000000001E-4</v>
      </c>
      <c r="G989" s="19">
        <v>4.8209999999999998E-16</v>
      </c>
      <c r="H989">
        <v>508246</v>
      </c>
      <c r="I989" t="s">
        <v>279</v>
      </c>
    </row>
    <row r="990" spans="1:9" x14ac:dyDescent="0.25">
      <c r="A990" t="s">
        <v>6616</v>
      </c>
      <c r="B990" t="s">
        <v>294</v>
      </c>
      <c r="C990" t="s">
        <v>286</v>
      </c>
      <c r="D990">
        <v>0.4788</v>
      </c>
      <c r="E990">
        <v>3.0999999999999999E-3</v>
      </c>
      <c r="F990" s="19">
        <v>5.0000000000000001E-4</v>
      </c>
      <c r="G990" s="19">
        <v>7.4279999999999994E-12</v>
      </c>
      <c r="H990">
        <v>494518</v>
      </c>
      <c r="I990" t="s">
        <v>279</v>
      </c>
    </row>
    <row r="991" spans="1:9" x14ac:dyDescent="0.25">
      <c r="A991" t="s">
        <v>871</v>
      </c>
      <c r="B991" t="s">
        <v>282</v>
      </c>
      <c r="C991" t="s">
        <v>283</v>
      </c>
      <c r="D991">
        <v>0.84419999999999995</v>
      </c>
      <c r="E991">
        <v>-6.0000000000000001E-3</v>
      </c>
      <c r="F991" s="19">
        <v>6.9999999999999999E-4</v>
      </c>
      <c r="G991" s="19">
        <v>4.5419999999999996E-19</v>
      </c>
      <c r="H991">
        <v>498672</v>
      </c>
      <c r="I991" t="s">
        <v>279</v>
      </c>
    </row>
    <row r="992" spans="1:9" x14ac:dyDescent="0.25">
      <c r="A992" t="s">
        <v>3398</v>
      </c>
      <c r="B992" t="s">
        <v>294</v>
      </c>
      <c r="C992" t="s">
        <v>283</v>
      </c>
      <c r="D992">
        <v>1.5699999999999999E-2</v>
      </c>
      <c r="E992">
        <v>-1.8800000000000001E-2</v>
      </c>
      <c r="F992">
        <v>2.0999999999999999E-3</v>
      </c>
      <c r="G992" s="19">
        <v>8.6659999999999998E-19</v>
      </c>
      <c r="H992">
        <v>463980</v>
      </c>
      <c r="I992" t="s">
        <v>279</v>
      </c>
    </row>
    <row r="993" spans="1:9" x14ac:dyDescent="0.25">
      <c r="A993" t="s">
        <v>6617</v>
      </c>
      <c r="B993" t="s">
        <v>283</v>
      </c>
      <c r="C993" t="s">
        <v>286</v>
      </c>
      <c r="D993">
        <v>0.79490000000000005</v>
      </c>
      <c r="E993">
        <v>-3.8999999999999998E-3</v>
      </c>
      <c r="F993" s="19">
        <v>5.9999999999999995E-4</v>
      </c>
      <c r="G993" s="19">
        <v>6.7279999999999999E-10</v>
      </c>
      <c r="H993">
        <v>484810</v>
      </c>
      <c r="I993" t="s">
        <v>279</v>
      </c>
    </row>
    <row r="994" spans="1:9" x14ac:dyDescent="0.25">
      <c r="A994" t="s">
        <v>3448</v>
      </c>
      <c r="B994" t="s">
        <v>294</v>
      </c>
      <c r="C994" t="s">
        <v>286</v>
      </c>
      <c r="D994">
        <v>0.74199999999999999</v>
      </c>
      <c r="E994">
        <v>3.8999999999999998E-3</v>
      </c>
      <c r="F994" s="19">
        <v>5.0000000000000001E-4</v>
      </c>
      <c r="G994" s="19">
        <v>1.045E-13</v>
      </c>
      <c r="H994">
        <v>499161</v>
      </c>
      <c r="I994" t="s">
        <v>279</v>
      </c>
    </row>
    <row r="995" spans="1:9" x14ac:dyDescent="0.25">
      <c r="A995" t="s">
        <v>3968</v>
      </c>
      <c r="B995" t="s">
        <v>294</v>
      </c>
      <c r="C995" t="s">
        <v>283</v>
      </c>
      <c r="D995">
        <v>0.17749999999999999</v>
      </c>
      <c r="E995">
        <v>4.3E-3</v>
      </c>
      <c r="F995" s="19">
        <v>5.9999999999999995E-4</v>
      </c>
      <c r="G995" s="19">
        <v>2.0560000000000001E-11</v>
      </c>
      <c r="H995">
        <v>496351</v>
      </c>
      <c r="I995" t="s">
        <v>279</v>
      </c>
    </row>
    <row r="996" spans="1:9" x14ac:dyDescent="0.25">
      <c r="A996" t="s">
        <v>6618</v>
      </c>
      <c r="B996" t="s">
        <v>282</v>
      </c>
      <c r="C996" t="s">
        <v>283</v>
      </c>
      <c r="D996">
        <v>0.92589999999999995</v>
      </c>
      <c r="E996">
        <v>6.4999999999999997E-3</v>
      </c>
      <c r="F996" s="19">
        <v>8.9999999999999998E-4</v>
      </c>
      <c r="G996" s="19">
        <v>2.293E-12</v>
      </c>
      <c r="H996">
        <v>495255</v>
      </c>
      <c r="I996" t="s">
        <v>279</v>
      </c>
    </row>
    <row r="997" spans="1:9" x14ac:dyDescent="0.25">
      <c r="A997" t="s">
        <v>3401</v>
      </c>
      <c r="B997" t="s">
        <v>283</v>
      </c>
      <c r="C997" t="s">
        <v>286</v>
      </c>
      <c r="D997">
        <v>0.997</v>
      </c>
      <c r="E997">
        <v>5.0999999999999997E-2</v>
      </c>
      <c r="F997">
        <v>6.7000000000000002E-3</v>
      </c>
      <c r="G997" s="19">
        <v>3.7730000000000001E-14</v>
      </c>
      <c r="H997">
        <v>338730</v>
      </c>
      <c r="I997" t="s">
        <v>279</v>
      </c>
    </row>
    <row r="998" spans="1:9" x14ac:dyDescent="0.25">
      <c r="A998" t="s">
        <v>6619</v>
      </c>
      <c r="B998" t="s">
        <v>282</v>
      </c>
      <c r="C998" t="s">
        <v>283</v>
      </c>
      <c r="D998">
        <v>0.69950000000000001</v>
      </c>
      <c r="E998">
        <v>4.4999999999999997E-3</v>
      </c>
      <c r="F998" s="19">
        <v>5.0000000000000001E-4</v>
      </c>
      <c r="G998" s="19">
        <v>1.943E-19</v>
      </c>
      <c r="H998">
        <v>496654</v>
      </c>
      <c r="I998" t="s">
        <v>279</v>
      </c>
    </row>
    <row r="999" spans="1:9" x14ac:dyDescent="0.25">
      <c r="A999" t="s">
        <v>3566</v>
      </c>
      <c r="B999" t="s">
        <v>282</v>
      </c>
      <c r="C999" t="s">
        <v>283</v>
      </c>
      <c r="D999">
        <v>0.60150000000000003</v>
      </c>
      <c r="E999">
        <v>4.0000000000000001E-3</v>
      </c>
      <c r="F999" s="19">
        <v>5.9999999999999995E-4</v>
      </c>
      <c r="G999" s="19">
        <v>3.4249999999999998E-11</v>
      </c>
      <c r="H999">
        <v>435949</v>
      </c>
      <c r="I999" t="s">
        <v>279</v>
      </c>
    </row>
    <row r="1000" spans="1:9" x14ac:dyDescent="0.25">
      <c r="A1000" t="s">
        <v>3355</v>
      </c>
      <c r="B1000" t="s">
        <v>283</v>
      </c>
      <c r="C1000" t="s">
        <v>286</v>
      </c>
      <c r="D1000">
        <v>0.41860000000000003</v>
      </c>
      <c r="E1000">
        <v>4.1999999999999997E-3</v>
      </c>
      <c r="F1000" s="19">
        <v>5.0000000000000001E-4</v>
      </c>
      <c r="G1000" s="19">
        <v>3.9309999999999998E-17</v>
      </c>
      <c r="H1000">
        <v>487028</v>
      </c>
      <c r="I1000" t="s">
        <v>279</v>
      </c>
    </row>
    <row r="1001" spans="1:9" x14ac:dyDescent="0.25">
      <c r="A1001" t="s">
        <v>6620</v>
      </c>
      <c r="B1001" t="s">
        <v>294</v>
      </c>
      <c r="C1001" t="s">
        <v>286</v>
      </c>
      <c r="D1001">
        <v>2.87E-2</v>
      </c>
      <c r="E1001">
        <v>1.29E-2</v>
      </c>
      <c r="F1001">
        <v>1.6000000000000001E-3</v>
      </c>
      <c r="G1001" s="19">
        <v>7.0670000000000003E-16</v>
      </c>
      <c r="H1001">
        <v>458737</v>
      </c>
      <c r="I1001" t="s">
        <v>279</v>
      </c>
    </row>
    <row r="1002" spans="1:9" x14ac:dyDescent="0.25">
      <c r="A1002" t="s">
        <v>1002</v>
      </c>
      <c r="B1002" t="s">
        <v>282</v>
      </c>
      <c r="C1002" t="s">
        <v>283</v>
      </c>
      <c r="D1002">
        <v>0.71060000000000001</v>
      </c>
      <c r="E1002">
        <v>-4.0000000000000001E-3</v>
      </c>
      <c r="F1002" s="19">
        <v>5.0000000000000001E-4</v>
      </c>
      <c r="G1002" s="19">
        <v>8.6579999999999996E-14</v>
      </c>
      <c r="H1002">
        <v>495440</v>
      </c>
      <c r="I1002" t="s">
        <v>279</v>
      </c>
    </row>
    <row r="1003" spans="1:9" x14ac:dyDescent="0.25">
      <c r="A1003" t="s">
        <v>6010</v>
      </c>
      <c r="B1003" t="s">
        <v>282</v>
      </c>
      <c r="C1003" t="s">
        <v>283</v>
      </c>
      <c r="D1003">
        <v>7.3300000000000004E-2</v>
      </c>
      <c r="E1003">
        <v>-6.7000000000000002E-3</v>
      </c>
      <c r="F1003">
        <v>1E-3</v>
      </c>
      <c r="G1003" s="19">
        <v>3.8799999999999998E-11</v>
      </c>
      <c r="H1003">
        <v>470120</v>
      </c>
      <c r="I1003" t="s">
        <v>279</v>
      </c>
    </row>
    <row r="1004" spans="1:9" x14ac:dyDescent="0.25">
      <c r="A1004" t="s">
        <v>1411</v>
      </c>
      <c r="B1004" t="s">
        <v>294</v>
      </c>
      <c r="C1004" t="s">
        <v>282</v>
      </c>
      <c r="D1004">
        <v>9.9000000000000005E-2</v>
      </c>
      <c r="E1004">
        <v>-5.4999999999999997E-3</v>
      </c>
      <c r="F1004" s="19">
        <v>8.0000000000000004E-4</v>
      </c>
      <c r="G1004" s="19">
        <v>1.7979999999999999E-11</v>
      </c>
      <c r="H1004">
        <v>493434</v>
      </c>
      <c r="I1004" t="s">
        <v>279</v>
      </c>
    </row>
    <row r="1005" spans="1:9" x14ac:dyDescent="0.25">
      <c r="A1005" t="s">
        <v>6621</v>
      </c>
      <c r="B1005" t="s">
        <v>282</v>
      </c>
      <c r="C1005" t="s">
        <v>283</v>
      </c>
      <c r="D1005">
        <v>0.81879999999999997</v>
      </c>
      <c r="E1005">
        <v>7.0000000000000001E-3</v>
      </c>
      <c r="F1005" s="19">
        <v>5.9999999999999995E-4</v>
      </c>
      <c r="G1005" s="19">
        <v>1.5809999999999999E-31</v>
      </c>
      <c r="H1005">
        <v>489253</v>
      </c>
      <c r="I1005" t="s">
        <v>279</v>
      </c>
    </row>
    <row r="1006" spans="1:9" x14ac:dyDescent="0.25">
      <c r="A1006" t="s">
        <v>3173</v>
      </c>
      <c r="B1006" t="s">
        <v>283</v>
      </c>
      <c r="C1006" t="s">
        <v>286</v>
      </c>
      <c r="D1006">
        <v>0.80630000000000002</v>
      </c>
      <c r="E1006">
        <v>-8.8000000000000005E-3</v>
      </c>
      <c r="F1006" s="19">
        <v>5.9999999999999995E-4</v>
      </c>
      <c r="G1006" s="19">
        <v>1.924E-48</v>
      </c>
      <c r="H1006">
        <v>498829</v>
      </c>
      <c r="I1006" t="s">
        <v>279</v>
      </c>
    </row>
    <row r="1007" spans="1:9" x14ac:dyDescent="0.25">
      <c r="A1007" t="s">
        <v>3367</v>
      </c>
      <c r="B1007" t="s">
        <v>282</v>
      </c>
      <c r="C1007" t="s">
        <v>283</v>
      </c>
      <c r="D1007">
        <v>1.43E-2</v>
      </c>
      <c r="E1007">
        <v>-2.0500000000000001E-2</v>
      </c>
      <c r="F1007">
        <v>2.2000000000000001E-3</v>
      </c>
      <c r="G1007" s="19">
        <v>3.8489999999999997E-20</v>
      </c>
      <c r="H1007">
        <v>457225</v>
      </c>
      <c r="I1007" t="s">
        <v>279</v>
      </c>
    </row>
    <row r="1008" spans="1:9" x14ac:dyDescent="0.25">
      <c r="A1008" t="s">
        <v>6622</v>
      </c>
      <c r="B1008" t="s">
        <v>282</v>
      </c>
      <c r="C1008" t="s">
        <v>283</v>
      </c>
      <c r="D1008">
        <v>0.37159999999999999</v>
      </c>
      <c r="E1008">
        <v>-3.0000000000000001E-3</v>
      </c>
      <c r="F1008" s="19">
        <v>5.0000000000000001E-4</v>
      </c>
      <c r="G1008" s="19">
        <v>1.8199999999999999E-9</v>
      </c>
      <c r="H1008">
        <v>498638</v>
      </c>
      <c r="I1008" t="s">
        <v>279</v>
      </c>
    </row>
    <row r="1009" spans="1:9" x14ac:dyDescent="0.25">
      <c r="A1009" t="s">
        <v>4752</v>
      </c>
      <c r="B1009" t="s">
        <v>283</v>
      </c>
      <c r="C1009" t="s">
        <v>286</v>
      </c>
      <c r="D1009">
        <v>5.0299999999999997E-2</v>
      </c>
      <c r="E1009">
        <v>-1.0200000000000001E-2</v>
      </c>
      <c r="F1009">
        <v>1.2999999999999999E-3</v>
      </c>
      <c r="G1009" s="19">
        <v>2.2540000000000001E-14</v>
      </c>
      <c r="H1009">
        <v>457781</v>
      </c>
      <c r="I1009" t="s">
        <v>279</v>
      </c>
    </row>
    <row r="1010" spans="1:9" x14ac:dyDescent="0.25">
      <c r="A1010" t="s">
        <v>6623</v>
      </c>
      <c r="B1010" t="s">
        <v>282</v>
      </c>
      <c r="C1010" t="s">
        <v>283</v>
      </c>
      <c r="D1010">
        <v>0.27400000000000002</v>
      </c>
      <c r="E1010">
        <v>-5.1000000000000004E-3</v>
      </c>
      <c r="F1010" s="19">
        <v>5.9999999999999995E-4</v>
      </c>
      <c r="G1010" s="19">
        <v>5.6169999999999997E-20</v>
      </c>
      <c r="H1010">
        <v>491133</v>
      </c>
      <c r="I1010" t="s">
        <v>279</v>
      </c>
    </row>
    <row r="1011" spans="1:9" x14ac:dyDescent="0.25">
      <c r="A1011" t="s">
        <v>5757</v>
      </c>
      <c r="B1011" t="s">
        <v>294</v>
      </c>
      <c r="C1011" t="s">
        <v>762</v>
      </c>
      <c r="D1011">
        <v>0.18990000000000001</v>
      </c>
      <c r="E1011">
        <v>4.8999999999999998E-3</v>
      </c>
      <c r="F1011" s="19">
        <v>6.9999999999999999E-4</v>
      </c>
      <c r="G1011" s="19">
        <v>9.2609999999999994E-12</v>
      </c>
      <c r="H1011">
        <v>434354</v>
      </c>
      <c r="I1011" t="s">
        <v>279</v>
      </c>
    </row>
    <row r="1012" spans="1:9" x14ac:dyDescent="0.25">
      <c r="A1012" t="s">
        <v>3396</v>
      </c>
      <c r="B1012" t="s">
        <v>282</v>
      </c>
      <c r="C1012" t="s">
        <v>286</v>
      </c>
      <c r="D1012">
        <v>3.6900000000000002E-2</v>
      </c>
      <c r="E1012">
        <v>1.5900000000000001E-2</v>
      </c>
      <c r="F1012">
        <v>1.6999999999999999E-3</v>
      </c>
      <c r="G1012" s="19">
        <v>1.411E-21</v>
      </c>
      <c r="H1012">
        <v>471568</v>
      </c>
      <c r="I1012" t="s">
        <v>279</v>
      </c>
    </row>
    <row r="1013" spans="1:9" x14ac:dyDescent="0.25">
      <c r="A1013" t="s">
        <v>5051</v>
      </c>
      <c r="B1013" t="s">
        <v>294</v>
      </c>
      <c r="C1013" t="s">
        <v>286</v>
      </c>
      <c r="D1013">
        <v>0.1148</v>
      </c>
      <c r="E1013">
        <v>-6.3E-3</v>
      </c>
      <c r="F1013" s="19">
        <v>6.9999999999999999E-4</v>
      </c>
      <c r="G1013" s="19">
        <v>2.1050000000000001E-17</v>
      </c>
      <c r="H1013">
        <v>498640</v>
      </c>
      <c r="I1013" t="s">
        <v>279</v>
      </c>
    </row>
    <row r="1014" spans="1:9" x14ac:dyDescent="0.25">
      <c r="A1014" t="s">
        <v>6624</v>
      </c>
      <c r="B1014" t="s">
        <v>282</v>
      </c>
      <c r="C1014" t="s">
        <v>286</v>
      </c>
      <c r="D1014">
        <v>0.89439999999999997</v>
      </c>
      <c r="E1014">
        <v>-4.4600000000000001E-2</v>
      </c>
      <c r="F1014">
        <v>2.5000000000000001E-3</v>
      </c>
      <c r="G1014" s="19">
        <v>5.0110000000000002E-70</v>
      </c>
      <c r="H1014">
        <v>72875</v>
      </c>
      <c r="I1014" t="s">
        <v>279</v>
      </c>
    </row>
    <row r="1015" spans="1:9" x14ac:dyDescent="0.25">
      <c r="A1015" t="s">
        <v>6625</v>
      </c>
      <c r="B1015" t="s">
        <v>294</v>
      </c>
      <c r="C1015" t="s">
        <v>286</v>
      </c>
      <c r="D1015">
        <v>1.1599999999999999E-2</v>
      </c>
      <c r="E1015">
        <v>-1.7100000000000001E-2</v>
      </c>
      <c r="F1015">
        <v>2.5000000000000001E-3</v>
      </c>
      <c r="G1015" s="19">
        <v>1.4770000000000001E-11</v>
      </c>
      <c r="H1015">
        <v>451708</v>
      </c>
      <c r="I1015" t="s">
        <v>279</v>
      </c>
    </row>
    <row r="1016" spans="1:9" x14ac:dyDescent="0.25">
      <c r="A1016" t="s">
        <v>3463</v>
      </c>
      <c r="B1016" t="s">
        <v>282</v>
      </c>
      <c r="C1016" t="s">
        <v>286</v>
      </c>
      <c r="D1016">
        <v>0.97370000000000001</v>
      </c>
      <c r="E1016">
        <v>1.41E-2</v>
      </c>
      <c r="F1016">
        <v>1.6000000000000001E-3</v>
      </c>
      <c r="G1016" s="19">
        <v>1.652E-19</v>
      </c>
      <c r="H1016">
        <v>485541</v>
      </c>
      <c r="I1016" t="s">
        <v>279</v>
      </c>
    </row>
    <row r="1017" spans="1:9" x14ac:dyDescent="0.25">
      <c r="A1017" t="s">
        <v>3833</v>
      </c>
      <c r="B1017" t="s">
        <v>294</v>
      </c>
      <c r="C1017" t="s">
        <v>286</v>
      </c>
      <c r="D1017">
        <v>0.49969999999999998</v>
      </c>
      <c r="E1017">
        <v>3.0000000000000001E-3</v>
      </c>
      <c r="F1017" s="19">
        <v>5.0000000000000001E-4</v>
      </c>
      <c r="G1017" s="19">
        <v>9.6080000000000006E-11</v>
      </c>
      <c r="H1017">
        <v>497654</v>
      </c>
      <c r="I1017" t="s">
        <v>279</v>
      </c>
    </row>
    <row r="1018" spans="1:9" x14ac:dyDescent="0.25">
      <c r="A1018" t="s">
        <v>6626</v>
      </c>
      <c r="B1018" t="s">
        <v>282</v>
      </c>
      <c r="C1018" t="s">
        <v>283</v>
      </c>
      <c r="D1018">
        <v>0.29559999999999997</v>
      </c>
      <c r="E1018">
        <v>4.1000000000000003E-3</v>
      </c>
      <c r="F1018" s="19">
        <v>5.0000000000000001E-4</v>
      </c>
      <c r="G1018" s="19">
        <v>1.232E-14</v>
      </c>
      <c r="H1018">
        <v>489442</v>
      </c>
      <c r="I1018" t="s">
        <v>279</v>
      </c>
    </row>
    <row r="1019" spans="1:9" x14ac:dyDescent="0.25">
      <c r="A1019" t="s">
        <v>5690</v>
      </c>
      <c r="B1019" t="s">
        <v>283</v>
      </c>
      <c r="C1019" t="s">
        <v>286</v>
      </c>
      <c r="D1019">
        <v>0.25979999999999998</v>
      </c>
      <c r="E1019">
        <v>-4.1000000000000003E-3</v>
      </c>
      <c r="F1019" s="19">
        <v>5.0000000000000001E-4</v>
      </c>
      <c r="G1019" s="19">
        <v>6.9929999999999998E-15</v>
      </c>
      <c r="H1019">
        <v>497932</v>
      </c>
      <c r="I1019" t="s">
        <v>279</v>
      </c>
    </row>
    <row r="1020" spans="1:9" x14ac:dyDescent="0.25">
      <c r="A1020" t="s">
        <v>5590</v>
      </c>
      <c r="B1020" t="s">
        <v>282</v>
      </c>
      <c r="C1020" t="s">
        <v>283</v>
      </c>
      <c r="D1020">
        <v>9.8799999999999999E-2</v>
      </c>
      <c r="E1020">
        <v>-1.21E-2</v>
      </c>
      <c r="F1020" s="19">
        <v>8.0000000000000004E-4</v>
      </c>
      <c r="G1020" s="19">
        <v>1.337E-46</v>
      </c>
      <c r="H1020">
        <v>479116</v>
      </c>
      <c r="I1020" t="s">
        <v>279</v>
      </c>
    </row>
    <row r="1021" spans="1:9" x14ac:dyDescent="0.25">
      <c r="A1021" t="s">
        <v>6627</v>
      </c>
      <c r="B1021" t="s">
        <v>294</v>
      </c>
      <c r="C1021" t="s">
        <v>282</v>
      </c>
      <c r="D1021">
        <v>0.24340000000000001</v>
      </c>
      <c r="E1021">
        <v>6.0000000000000001E-3</v>
      </c>
      <c r="F1021" s="19">
        <v>5.0000000000000001E-4</v>
      </c>
      <c r="G1021" s="19">
        <v>1.8899999999999999E-29</v>
      </c>
      <c r="H1021">
        <v>499161</v>
      </c>
      <c r="I1021" t="s">
        <v>279</v>
      </c>
    </row>
    <row r="1022" spans="1:9" x14ac:dyDescent="0.25">
      <c r="A1022" t="s">
        <v>3763</v>
      </c>
      <c r="B1022" t="s">
        <v>294</v>
      </c>
      <c r="C1022" t="s">
        <v>286</v>
      </c>
      <c r="D1022">
        <v>0.21540000000000001</v>
      </c>
      <c r="E1022">
        <v>4.8999999999999998E-3</v>
      </c>
      <c r="F1022" s="19">
        <v>6.9999999999999999E-4</v>
      </c>
      <c r="G1022" s="19">
        <v>9.2499999999999997E-14</v>
      </c>
      <c r="H1022">
        <v>465533</v>
      </c>
      <c r="I1022" t="s">
        <v>279</v>
      </c>
    </row>
    <row r="1023" spans="1:9" x14ac:dyDescent="0.25">
      <c r="A1023" t="s">
        <v>1157</v>
      </c>
      <c r="B1023" t="s">
        <v>282</v>
      </c>
      <c r="C1023" t="s">
        <v>283</v>
      </c>
      <c r="D1023">
        <v>0.55640000000000001</v>
      </c>
      <c r="E1023">
        <v>-3.5000000000000001E-3</v>
      </c>
      <c r="F1023" s="19">
        <v>5.0000000000000001E-4</v>
      </c>
      <c r="G1023" s="19">
        <v>2.652E-14</v>
      </c>
      <c r="H1023">
        <v>508246</v>
      </c>
      <c r="I1023" t="s">
        <v>279</v>
      </c>
    </row>
    <row r="1024" spans="1:9" x14ac:dyDescent="0.25">
      <c r="A1024" t="s">
        <v>5990</v>
      </c>
      <c r="B1024" t="s">
        <v>294</v>
      </c>
      <c r="C1024" t="s">
        <v>286</v>
      </c>
      <c r="D1024">
        <v>1.46E-2</v>
      </c>
      <c r="E1024">
        <v>-1.5800000000000002E-2</v>
      </c>
      <c r="F1024">
        <v>2.2000000000000001E-3</v>
      </c>
      <c r="G1024" s="19">
        <v>7.4729999999999996E-13</v>
      </c>
      <c r="H1024">
        <v>454938</v>
      </c>
      <c r="I1024" t="s">
        <v>279</v>
      </c>
    </row>
    <row r="1025" spans="1:9" x14ac:dyDescent="0.25">
      <c r="A1025" t="s">
        <v>5814</v>
      </c>
      <c r="B1025" t="s">
        <v>294</v>
      </c>
      <c r="C1025" t="s">
        <v>286</v>
      </c>
      <c r="D1025">
        <v>0.3634</v>
      </c>
      <c r="E1025">
        <v>-3.8E-3</v>
      </c>
      <c r="F1025" s="19">
        <v>5.9999999999999995E-4</v>
      </c>
      <c r="G1025" s="19">
        <v>2.4029999999999999E-10</v>
      </c>
      <c r="H1025">
        <v>439589</v>
      </c>
      <c r="I1025" t="s">
        <v>279</v>
      </c>
    </row>
    <row r="1026" spans="1:9" x14ac:dyDescent="0.25">
      <c r="A1026" t="s">
        <v>6628</v>
      </c>
      <c r="B1026" t="s">
        <v>294</v>
      </c>
      <c r="C1026" t="s">
        <v>282</v>
      </c>
      <c r="D1026">
        <v>0.88170000000000004</v>
      </c>
      <c r="E1026">
        <v>-1.7299999999999999E-2</v>
      </c>
      <c r="F1026">
        <v>2.3999999999999998E-3</v>
      </c>
      <c r="G1026" s="19">
        <v>8.1380000000000003E-13</v>
      </c>
      <c r="H1026">
        <v>70903</v>
      </c>
      <c r="I1026" t="s">
        <v>279</v>
      </c>
    </row>
    <row r="1027" spans="1:9" x14ac:dyDescent="0.25">
      <c r="A1027" t="s">
        <v>6629</v>
      </c>
      <c r="B1027" t="s">
        <v>283</v>
      </c>
      <c r="C1027" t="s">
        <v>286</v>
      </c>
      <c r="D1027">
        <v>0.34870000000000001</v>
      </c>
      <c r="E1027">
        <v>3.2000000000000002E-3</v>
      </c>
      <c r="F1027" s="19">
        <v>5.0000000000000001E-4</v>
      </c>
      <c r="G1027" s="19">
        <v>7.3390000000000005E-11</v>
      </c>
      <c r="H1027">
        <v>500388</v>
      </c>
      <c r="I1027" t="s">
        <v>279</v>
      </c>
    </row>
    <row r="1028" spans="1:9" x14ac:dyDescent="0.25">
      <c r="A1028" t="s">
        <v>3144</v>
      </c>
      <c r="B1028" t="s">
        <v>282</v>
      </c>
      <c r="C1028" t="s">
        <v>283</v>
      </c>
      <c r="D1028">
        <v>0.2777</v>
      </c>
      <c r="E1028">
        <v>8.8999999999999999E-3</v>
      </c>
      <c r="F1028" s="19">
        <v>5.0000000000000001E-4</v>
      </c>
      <c r="G1028" s="19">
        <v>1.3510000000000001E-63</v>
      </c>
      <c r="H1028">
        <v>484967</v>
      </c>
      <c r="I1028" t="s">
        <v>279</v>
      </c>
    </row>
    <row r="1029" spans="1:9" x14ac:dyDescent="0.25">
      <c r="A1029" t="s">
        <v>3219</v>
      </c>
      <c r="B1029" t="s">
        <v>282</v>
      </c>
      <c r="C1029" t="s">
        <v>283</v>
      </c>
      <c r="D1029">
        <v>9.98E-2</v>
      </c>
      <c r="E1029">
        <v>-9.5999999999999992E-3</v>
      </c>
      <c r="F1029" s="19">
        <v>8.0000000000000004E-4</v>
      </c>
      <c r="G1029" s="19">
        <v>1.105E-31</v>
      </c>
      <c r="H1029">
        <v>474429</v>
      </c>
      <c r="I1029" t="s">
        <v>279</v>
      </c>
    </row>
    <row r="1030" spans="1:9" x14ac:dyDescent="0.25">
      <c r="A1030" t="s">
        <v>3248</v>
      </c>
      <c r="B1030" t="s">
        <v>283</v>
      </c>
      <c r="C1030" t="s">
        <v>286</v>
      </c>
      <c r="D1030">
        <v>0.32790000000000002</v>
      </c>
      <c r="E1030">
        <v>-5.5999999999999999E-3</v>
      </c>
      <c r="F1030" s="19">
        <v>5.0000000000000001E-4</v>
      </c>
      <c r="G1030" s="19">
        <v>3.1949999999999998E-29</v>
      </c>
      <c r="H1030">
        <v>498195</v>
      </c>
      <c r="I1030" t="s">
        <v>279</v>
      </c>
    </row>
    <row r="1031" spans="1:9" x14ac:dyDescent="0.25">
      <c r="A1031" t="s">
        <v>761</v>
      </c>
      <c r="B1031" t="s">
        <v>294</v>
      </c>
      <c r="C1031" t="s">
        <v>762</v>
      </c>
      <c r="D1031">
        <v>0.1757</v>
      </c>
      <c r="E1031">
        <v>-6.7000000000000002E-3</v>
      </c>
      <c r="F1031" s="19">
        <v>8.0000000000000004E-4</v>
      </c>
      <c r="G1031" s="19">
        <v>1.0519999999999999E-17</v>
      </c>
      <c r="H1031">
        <v>436610</v>
      </c>
      <c r="I1031" t="s">
        <v>279</v>
      </c>
    </row>
    <row r="1032" spans="1:9" x14ac:dyDescent="0.25">
      <c r="A1032" t="s">
        <v>1272</v>
      </c>
      <c r="B1032" t="s">
        <v>283</v>
      </c>
      <c r="C1032" t="s">
        <v>286</v>
      </c>
      <c r="D1032">
        <v>0.76280000000000003</v>
      </c>
      <c r="E1032">
        <v>4.5999999999999999E-3</v>
      </c>
      <c r="F1032" s="19">
        <v>5.9999999999999995E-4</v>
      </c>
      <c r="G1032" s="19">
        <v>3.5280000000000002E-14</v>
      </c>
      <c r="H1032">
        <v>477217</v>
      </c>
      <c r="I1032" t="s">
        <v>279</v>
      </c>
    </row>
    <row r="1033" spans="1:9" x14ac:dyDescent="0.25">
      <c r="A1033" t="s">
        <v>3163</v>
      </c>
      <c r="B1033" t="s">
        <v>294</v>
      </c>
      <c r="C1033" t="s">
        <v>286</v>
      </c>
      <c r="D1033">
        <v>0.45860000000000001</v>
      </c>
      <c r="E1033">
        <v>6.7000000000000002E-3</v>
      </c>
      <c r="F1033" s="19">
        <v>5.0000000000000001E-4</v>
      </c>
      <c r="G1033" s="19">
        <v>1.1009999999999999E-41</v>
      </c>
      <c r="H1033">
        <v>498873</v>
      </c>
      <c r="I1033" t="s">
        <v>279</v>
      </c>
    </row>
    <row r="1034" spans="1:9" x14ac:dyDescent="0.25">
      <c r="A1034" t="s">
        <v>3541</v>
      </c>
      <c r="B1034" t="s">
        <v>3542</v>
      </c>
      <c r="C1034" t="s">
        <v>283</v>
      </c>
      <c r="D1034">
        <v>0.53749999999999998</v>
      </c>
      <c r="E1034">
        <v>-3.8E-3</v>
      </c>
      <c r="F1034" s="19">
        <v>5.9999999999999995E-4</v>
      </c>
      <c r="G1034" s="19">
        <v>1.549E-10</v>
      </c>
      <c r="H1034">
        <v>432839</v>
      </c>
      <c r="I1034" t="s">
        <v>279</v>
      </c>
    </row>
    <row r="1035" spans="1:9" x14ac:dyDescent="0.25">
      <c r="A1035" t="s">
        <v>6630</v>
      </c>
      <c r="B1035" t="s">
        <v>282</v>
      </c>
      <c r="C1035" t="s">
        <v>283</v>
      </c>
      <c r="D1035">
        <v>0.3241</v>
      </c>
      <c r="E1035">
        <v>3.3E-3</v>
      </c>
      <c r="F1035" s="19">
        <v>5.0000000000000001E-4</v>
      </c>
      <c r="G1035" s="19">
        <v>3.7880000000000003E-11</v>
      </c>
      <c r="H1035">
        <v>498527</v>
      </c>
      <c r="I1035" t="s">
        <v>279</v>
      </c>
    </row>
    <row r="1036" spans="1:9" x14ac:dyDescent="0.25">
      <c r="A1036" t="s">
        <v>6631</v>
      </c>
      <c r="B1036" t="s">
        <v>282</v>
      </c>
      <c r="C1036" t="s">
        <v>283</v>
      </c>
      <c r="D1036">
        <v>2.4899999999999999E-2</v>
      </c>
      <c r="E1036">
        <v>1.29E-2</v>
      </c>
      <c r="F1036">
        <v>1.6000000000000001E-3</v>
      </c>
      <c r="G1036" s="19">
        <v>6.0030000000000001E-16</v>
      </c>
      <c r="H1036">
        <v>468661</v>
      </c>
      <c r="I1036" t="s">
        <v>279</v>
      </c>
    </row>
    <row r="1037" spans="1:9" x14ac:dyDescent="0.25">
      <c r="A1037" t="s">
        <v>5580</v>
      </c>
      <c r="B1037" t="s">
        <v>283</v>
      </c>
      <c r="C1037" t="s">
        <v>286</v>
      </c>
      <c r="D1037">
        <v>0.3402</v>
      </c>
      <c r="E1037">
        <v>8.0999999999999996E-3</v>
      </c>
      <c r="F1037" s="19">
        <v>5.0000000000000001E-4</v>
      </c>
      <c r="G1037" s="19">
        <v>6.1670000000000004E-60</v>
      </c>
      <c r="H1037">
        <v>508246</v>
      </c>
      <c r="I1037" t="s">
        <v>279</v>
      </c>
    </row>
    <row r="1038" spans="1:9" x14ac:dyDescent="0.25">
      <c r="A1038" t="s">
        <v>4057</v>
      </c>
      <c r="B1038" t="s">
        <v>294</v>
      </c>
      <c r="C1038" t="s">
        <v>286</v>
      </c>
      <c r="D1038">
        <v>0.43690000000000001</v>
      </c>
      <c r="E1038">
        <v>-3.0000000000000001E-3</v>
      </c>
      <c r="F1038" s="19">
        <v>5.0000000000000001E-4</v>
      </c>
      <c r="G1038" s="19">
        <v>6.4430000000000004E-11</v>
      </c>
      <c r="H1038">
        <v>507017</v>
      </c>
      <c r="I1038" t="s">
        <v>279</v>
      </c>
    </row>
    <row r="1039" spans="1:9" x14ac:dyDescent="0.25">
      <c r="A1039" t="s">
        <v>6632</v>
      </c>
      <c r="B1039" t="s">
        <v>282</v>
      </c>
      <c r="C1039" t="s">
        <v>286</v>
      </c>
      <c r="D1039">
        <v>0.78910000000000002</v>
      </c>
      <c r="E1039">
        <v>5.5999999999999999E-3</v>
      </c>
      <c r="F1039" s="19">
        <v>5.9999999999999995E-4</v>
      </c>
      <c r="G1039" s="19">
        <v>3.2980000000000002E-20</v>
      </c>
      <c r="H1039">
        <v>497408</v>
      </c>
      <c r="I1039" t="s">
        <v>279</v>
      </c>
    </row>
    <row r="1040" spans="1:9" x14ac:dyDescent="0.25">
      <c r="A1040" t="s">
        <v>6633</v>
      </c>
      <c r="B1040" t="s">
        <v>282</v>
      </c>
      <c r="C1040" t="s">
        <v>283</v>
      </c>
      <c r="D1040">
        <v>0.2697</v>
      </c>
      <c r="E1040">
        <v>-7.1999999999999998E-3</v>
      </c>
      <c r="F1040" s="19">
        <v>5.9999999999999995E-4</v>
      </c>
      <c r="G1040" s="19">
        <v>2.7550000000000001E-38</v>
      </c>
      <c r="H1040">
        <v>489537</v>
      </c>
      <c r="I1040" t="s">
        <v>279</v>
      </c>
    </row>
    <row r="1041" spans="1:9" x14ac:dyDescent="0.25">
      <c r="A1041" t="s">
        <v>6032</v>
      </c>
      <c r="B1041" t="s">
        <v>283</v>
      </c>
      <c r="C1041" t="s">
        <v>286</v>
      </c>
      <c r="D1041">
        <v>0.32640000000000002</v>
      </c>
      <c r="E1041">
        <v>3.7000000000000002E-3</v>
      </c>
      <c r="F1041" s="19">
        <v>5.9999999999999995E-4</v>
      </c>
      <c r="G1041" s="19">
        <v>2.234E-10</v>
      </c>
      <c r="H1041">
        <v>456551</v>
      </c>
      <c r="I1041" t="s">
        <v>279</v>
      </c>
    </row>
    <row r="1042" spans="1:9" x14ac:dyDescent="0.25">
      <c r="A1042" t="s">
        <v>3364</v>
      </c>
      <c r="B1042" t="s">
        <v>282</v>
      </c>
      <c r="C1042" t="s">
        <v>283</v>
      </c>
      <c r="D1042">
        <v>0.87780000000000002</v>
      </c>
      <c r="E1042">
        <v>-7.3000000000000001E-3</v>
      </c>
      <c r="F1042" s="19">
        <v>8.0000000000000004E-4</v>
      </c>
      <c r="G1042" s="19">
        <v>5.6479999999999997E-19</v>
      </c>
      <c r="H1042">
        <v>493756</v>
      </c>
      <c r="I1042" t="s">
        <v>279</v>
      </c>
    </row>
    <row r="1043" spans="1:9" x14ac:dyDescent="0.25">
      <c r="A1043" t="s">
        <v>3522</v>
      </c>
      <c r="B1043" t="s">
        <v>294</v>
      </c>
      <c r="C1043" t="s">
        <v>286</v>
      </c>
      <c r="D1043">
        <v>0.19700000000000001</v>
      </c>
      <c r="E1043">
        <v>4.4999999999999997E-3</v>
      </c>
      <c r="F1043" s="19">
        <v>5.9999999999999995E-4</v>
      </c>
      <c r="G1043" s="19">
        <v>1.4100000000000001E-12</v>
      </c>
      <c r="H1043">
        <v>495890</v>
      </c>
      <c r="I1043" t="s">
        <v>279</v>
      </c>
    </row>
    <row r="1044" spans="1:9" x14ac:dyDescent="0.25">
      <c r="A1044" t="s">
        <v>3272</v>
      </c>
      <c r="B1044" t="s">
        <v>282</v>
      </c>
      <c r="C1044" t="s">
        <v>283</v>
      </c>
      <c r="D1044">
        <v>0.81040000000000001</v>
      </c>
      <c r="E1044">
        <v>6.7999999999999996E-3</v>
      </c>
      <c r="F1044" s="19">
        <v>5.9999999999999995E-4</v>
      </c>
      <c r="G1044" s="19">
        <v>6.4759999999999999E-30</v>
      </c>
      <c r="H1044">
        <v>498119</v>
      </c>
      <c r="I1044" t="s">
        <v>279</v>
      </c>
    </row>
    <row r="1045" spans="1:9" x14ac:dyDescent="0.25">
      <c r="A1045" t="s">
        <v>6634</v>
      </c>
      <c r="B1045" t="s">
        <v>294</v>
      </c>
      <c r="C1045" t="s">
        <v>286</v>
      </c>
      <c r="D1045">
        <v>0.55010000000000003</v>
      </c>
      <c r="E1045">
        <v>2.8E-3</v>
      </c>
      <c r="F1045" s="19">
        <v>5.0000000000000001E-4</v>
      </c>
      <c r="G1045" s="19">
        <v>1.275E-9</v>
      </c>
      <c r="H1045">
        <v>497932</v>
      </c>
      <c r="I1045" t="s">
        <v>279</v>
      </c>
    </row>
    <row r="1046" spans="1:9" x14ac:dyDescent="0.25">
      <c r="A1046" t="s">
        <v>6635</v>
      </c>
      <c r="B1046" t="s">
        <v>294</v>
      </c>
      <c r="C1046" t="s">
        <v>286</v>
      </c>
      <c r="D1046">
        <v>0.43009999999999998</v>
      </c>
      <c r="E1046">
        <v>-3.5000000000000001E-3</v>
      </c>
      <c r="F1046" s="19">
        <v>5.0000000000000001E-4</v>
      </c>
      <c r="G1046" s="19">
        <v>3.3550000000000003E-11</v>
      </c>
      <c r="H1046">
        <v>477422</v>
      </c>
      <c r="I1046" t="s">
        <v>279</v>
      </c>
    </row>
    <row r="1047" spans="1:9" x14ac:dyDescent="0.25">
      <c r="A1047" t="s">
        <v>6636</v>
      </c>
      <c r="B1047" t="s">
        <v>282</v>
      </c>
      <c r="C1047" t="s">
        <v>283</v>
      </c>
      <c r="D1047">
        <v>0.71140000000000003</v>
      </c>
      <c r="E1047">
        <v>3.3999999999999998E-3</v>
      </c>
      <c r="F1047" s="19">
        <v>5.0000000000000001E-4</v>
      </c>
      <c r="G1047" s="19">
        <v>2.0860000000000001E-10</v>
      </c>
      <c r="H1047">
        <v>494670</v>
      </c>
      <c r="I1047" t="s">
        <v>279</v>
      </c>
    </row>
    <row r="1048" spans="1:9" x14ac:dyDescent="0.25">
      <c r="A1048" t="s">
        <v>6637</v>
      </c>
      <c r="B1048" t="s">
        <v>283</v>
      </c>
      <c r="C1048" t="s">
        <v>286</v>
      </c>
      <c r="D1048">
        <v>0.79310000000000003</v>
      </c>
      <c r="E1048">
        <v>-7.7000000000000002E-3</v>
      </c>
      <c r="F1048" s="19">
        <v>5.9999999999999995E-4</v>
      </c>
      <c r="G1048" s="19">
        <v>4.8430000000000003E-37</v>
      </c>
      <c r="H1048">
        <v>485488</v>
      </c>
      <c r="I1048" t="s">
        <v>279</v>
      </c>
    </row>
    <row r="1049" spans="1:9" x14ac:dyDescent="0.25">
      <c r="A1049" t="s">
        <v>3467</v>
      </c>
      <c r="B1049" t="s">
        <v>282</v>
      </c>
      <c r="C1049" t="s">
        <v>283</v>
      </c>
      <c r="D1049">
        <v>7.5899999999999995E-2</v>
      </c>
      <c r="E1049">
        <v>-7.3000000000000001E-3</v>
      </c>
      <c r="F1049" s="19">
        <v>8.9999999999999998E-4</v>
      </c>
      <c r="G1049" s="19">
        <v>1.844E-15</v>
      </c>
      <c r="H1049">
        <v>494045</v>
      </c>
      <c r="I1049" t="s">
        <v>279</v>
      </c>
    </row>
    <row r="1050" spans="1:9" x14ac:dyDescent="0.25">
      <c r="A1050" t="s">
        <v>3650</v>
      </c>
      <c r="B1050" t="s">
        <v>282</v>
      </c>
      <c r="C1050" t="s">
        <v>286</v>
      </c>
      <c r="D1050">
        <v>0.55640000000000001</v>
      </c>
      <c r="E1050">
        <v>3.2000000000000002E-3</v>
      </c>
      <c r="F1050" s="19">
        <v>5.0000000000000001E-4</v>
      </c>
      <c r="G1050" s="19">
        <v>2.201E-12</v>
      </c>
      <c r="H1050">
        <v>507017</v>
      </c>
      <c r="I1050" t="s">
        <v>279</v>
      </c>
    </row>
    <row r="1051" spans="1:9" x14ac:dyDescent="0.25">
      <c r="A1051" t="s">
        <v>5549</v>
      </c>
      <c r="B1051" t="s">
        <v>1355</v>
      </c>
      <c r="C1051" t="s">
        <v>283</v>
      </c>
      <c r="D1051">
        <v>0.64900000000000002</v>
      </c>
      <c r="E1051">
        <v>-2.3300000000000001E-2</v>
      </c>
      <c r="F1051" s="19">
        <v>5.9999999999999995E-4</v>
      </c>
      <c r="G1051" s="19" t="s">
        <v>6638</v>
      </c>
      <c r="H1051">
        <v>435949</v>
      </c>
      <c r="I1051" t="s">
        <v>279</v>
      </c>
    </row>
    <row r="1052" spans="1:9" x14ac:dyDescent="0.25">
      <c r="A1052" t="s">
        <v>3882</v>
      </c>
      <c r="B1052" t="s">
        <v>294</v>
      </c>
      <c r="C1052" t="s">
        <v>286</v>
      </c>
      <c r="D1052">
        <v>0.48680000000000001</v>
      </c>
      <c r="E1052">
        <v>3.0000000000000001E-3</v>
      </c>
      <c r="F1052" s="19">
        <v>5.0000000000000001E-4</v>
      </c>
      <c r="G1052" s="19">
        <v>8.0719999999999994E-11</v>
      </c>
      <c r="H1052">
        <v>499143</v>
      </c>
      <c r="I1052" t="s">
        <v>279</v>
      </c>
    </row>
    <row r="1053" spans="1:9" x14ac:dyDescent="0.25">
      <c r="A1053" t="s">
        <v>6639</v>
      </c>
      <c r="B1053" t="s">
        <v>294</v>
      </c>
      <c r="C1053" t="s">
        <v>283</v>
      </c>
      <c r="D1053">
        <v>0.73970000000000002</v>
      </c>
      <c r="E1053">
        <v>3.3E-3</v>
      </c>
      <c r="F1053" s="19">
        <v>5.0000000000000001E-4</v>
      </c>
      <c r="G1053" s="19">
        <v>6.253E-10</v>
      </c>
      <c r="H1053">
        <v>496179</v>
      </c>
      <c r="I1053" t="s">
        <v>279</v>
      </c>
    </row>
    <row r="1054" spans="1:9" x14ac:dyDescent="0.25">
      <c r="A1054" t="s">
        <v>3118</v>
      </c>
      <c r="B1054" t="s">
        <v>282</v>
      </c>
      <c r="C1054" t="s">
        <v>283</v>
      </c>
      <c r="D1054">
        <v>0.89900000000000002</v>
      </c>
      <c r="E1054">
        <v>-1.6899999999999998E-2</v>
      </c>
      <c r="F1054" s="19">
        <v>8.0000000000000004E-4</v>
      </c>
      <c r="G1054" s="19">
        <v>1.5199999999999999E-94</v>
      </c>
      <c r="H1054">
        <v>490533</v>
      </c>
      <c r="I1054" t="s">
        <v>279</v>
      </c>
    </row>
    <row r="1055" spans="1:9" x14ac:dyDescent="0.25">
      <c r="A1055" t="s">
        <v>5703</v>
      </c>
      <c r="B1055" t="s">
        <v>283</v>
      </c>
      <c r="C1055" t="s">
        <v>286</v>
      </c>
      <c r="D1055">
        <v>0.22109999999999999</v>
      </c>
      <c r="E1055">
        <v>-4.1999999999999997E-3</v>
      </c>
      <c r="F1055" s="19">
        <v>5.9999999999999995E-4</v>
      </c>
      <c r="G1055" s="19">
        <v>2.322E-12</v>
      </c>
      <c r="H1055">
        <v>485488</v>
      </c>
      <c r="I1055" t="s">
        <v>279</v>
      </c>
    </row>
    <row r="1056" spans="1:9" x14ac:dyDescent="0.25">
      <c r="A1056" t="s">
        <v>3761</v>
      </c>
      <c r="B1056" t="s">
        <v>283</v>
      </c>
      <c r="C1056" t="s">
        <v>286</v>
      </c>
      <c r="D1056">
        <v>0.9839</v>
      </c>
      <c r="E1056">
        <v>1.4200000000000001E-2</v>
      </c>
      <c r="F1056">
        <v>2.0999999999999999E-3</v>
      </c>
      <c r="G1056" s="19">
        <v>2.1659999999999999E-11</v>
      </c>
      <c r="H1056">
        <v>461239</v>
      </c>
      <c r="I1056" t="s">
        <v>279</v>
      </c>
    </row>
    <row r="1057" spans="1:9" x14ac:dyDescent="0.25">
      <c r="A1057" t="s">
        <v>5079</v>
      </c>
      <c r="B1057" t="s">
        <v>294</v>
      </c>
      <c r="C1057" t="s">
        <v>286</v>
      </c>
      <c r="D1057">
        <v>3.0300000000000001E-2</v>
      </c>
      <c r="E1057">
        <v>-1.09E-2</v>
      </c>
      <c r="F1057">
        <v>1.5E-3</v>
      </c>
      <c r="G1057" s="19">
        <v>1.639E-12</v>
      </c>
      <c r="H1057">
        <v>467414</v>
      </c>
      <c r="I1057" t="s">
        <v>279</v>
      </c>
    </row>
    <row r="1058" spans="1:9" x14ac:dyDescent="0.25">
      <c r="A1058" t="s">
        <v>6640</v>
      </c>
      <c r="B1058" t="s">
        <v>294</v>
      </c>
      <c r="C1058" t="s">
        <v>282</v>
      </c>
      <c r="D1058">
        <v>0.19950000000000001</v>
      </c>
      <c r="E1058">
        <v>6.1999999999999998E-3</v>
      </c>
      <c r="F1058" s="19">
        <v>5.9999999999999995E-4</v>
      </c>
      <c r="G1058" s="19">
        <v>1.3249999999999999E-24</v>
      </c>
      <c r="H1058">
        <v>497932</v>
      </c>
      <c r="I1058" t="s">
        <v>279</v>
      </c>
    </row>
    <row r="1059" spans="1:9" x14ac:dyDescent="0.25">
      <c r="A1059" t="s">
        <v>3741</v>
      </c>
      <c r="B1059" t="s">
        <v>282</v>
      </c>
      <c r="C1059" t="s">
        <v>283</v>
      </c>
      <c r="D1059">
        <v>0.44169999999999998</v>
      </c>
      <c r="E1059">
        <v>3.2000000000000002E-3</v>
      </c>
      <c r="F1059" s="19">
        <v>5.0000000000000001E-4</v>
      </c>
      <c r="G1059" s="19">
        <v>1.425E-10</v>
      </c>
      <c r="H1059">
        <v>507725</v>
      </c>
      <c r="I1059" t="s">
        <v>279</v>
      </c>
    </row>
    <row r="1060" spans="1:9" x14ac:dyDescent="0.25">
      <c r="A1060" t="s">
        <v>3410</v>
      </c>
      <c r="B1060" t="s">
        <v>282</v>
      </c>
      <c r="C1060" t="s">
        <v>283</v>
      </c>
      <c r="D1060">
        <v>0.71289999999999998</v>
      </c>
      <c r="E1060">
        <v>-4.7999999999999996E-3</v>
      </c>
      <c r="F1060" s="19">
        <v>5.0000000000000001E-4</v>
      </c>
      <c r="G1060" s="19">
        <v>3.2820000000000001E-19</v>
      </c>
      <c r="H1060">
        <v>499289</v>
      </c>
      <c r="I1060" t="s">
        <v>279</v>
      </c>
    </row>
    <row r="1061" spans="1:9" x14ac:dyDescent="0.25">
      <c r="A1061" t="s">
        <v>1779</v>
      </c>
      <c r="B1061" t="s">
        <v>294</v>
      </c>
      <c r="C1061" t="s">
        <v>286</v>
      </c>
      <c r="D1061">
        <v>0.41410000000000002</v>
      </c>
      <c r="E1061">
        <v>-4.4000000000000003E-3</v>
      </c>
      <c r="F1061" s="19">
        <v>5.0000000000000001E-4</v>
      </c>
      <c r="G1061" s="19">
        <v>4.786E-19</v>
      </c>
      <c r="H1061">
        <v>476436</v>
      </c>
      <c r="I1061" t="s">
        <v>279</v>
      </c>
    </row>
    <row r="1062" spans="1:9" x14ac:dyDescent="0.25">
      <c r="A1062" t="s">
        <v>6641</v>
      </c>
      <c r="B1062" t="s">
        <v>294</v>
      </c>
      <c r="C1062" t="s">
        <v>286</v>
      </c>
      <c r="D1062">
        <v>5.6300000000000003E-2</v>
      </c>
      <c r="E1062">
        <v>-2.4199999999999999E-2</v>
      </c>
      <c r="F1062">
        <v>3.3E-3</v>
      </c>
      <c r="G1062" s="19">
        <v>3.0990000000000002E-13</v>
      </c>
      <c r="H1062">
        <v>70714</v>
      </c>
      <c r="I1062" t="s">
        <v>279</v>
      </c>
    </row>
    <row r="1063" spans="1:9" x14ac:dyDescent="0.25">
      <c r="A1063" t="s">
        <v>3574</v>
      </c>
      <c r="B1063" t="s">
        <v>282</v>
      </c>
      <c r="C1063" t="s">
        <v>283</v>
      </c>
      <c r="D1063">
        <v>0.50880000000000003</v>
      </c>
      <c r="E1063">
        <v>-4.1999999999999997E-3</v>
      </c>
      <c r="F1063" s="19">
        <v>5.9999999999999995E-4</v>
      </c>
      <c r="G1063" s="19">
        <v>7.1719999999999996E-14</v>
      </c>
      <c r="H1063">
        <v>460988</v>
      </c>
      <c r="I1063" t="s">
        <v>279</v>
      </c>
    </row>
    <row r="1064" spans="1:9" x14ac:dyDescent="0.25">
      <c r="A1064" t="s">
        <v>6642</v>
      </c>
      <c r="B1064" t="s">
        <v>294</v>
      </c>
      <c r="C1064" t="s">
        <v>286</v>
      </c>
      <c r="D1064">
        <v>0.65439999999999998</v>
      </c>
      <c r="E1064">
        <v>7.9000000000000008E-3</v>
      </c>
      <c r="F1064" s="19">
        <v>5.0000000000000001E-4</v>
      </c>
      <c r="G1064" s="19">
        <v>1.97E-56</v>
      </c>
      <c r="H1064">
        <v>500056</v>
      </c>
      <c r="I1064" t="s">
        <v>279</v>
      </c>
    </row>
    <row r="1065" spans="1:9" x14ac:dyDescent="0.25">
      <c r="A1065" t="s">
        <v>722</v>
      </c>
      <c r="B1065" t="s">
        <v>282</v>
      </c>
      <c r="C1065" t="s">
        <v>283</v>
      </c>
      <c r="D1065">
        <v>0.1048</v>
      </c>
      <c r="E1065">
        <v>6.0000000000000001E-3</v>
      </c>
      <c r="F1065" s="19">
        <v>8.0000000000000004E-4</v>
      </c>
      <c r="G1065" s="19">
        <v>1.2959999999999999E-12</v>
      </c>
      <c r="H1065">
        <v>479058</v>
      </c>
      <c r="I1065" t="s">
        <v>279</v>
      </c>
    </row>
    <row r="1066" spans="1:9" x14ac:dyDescent="0.25">
      <c r="A1066" t="s">
        <v>3445</v>
      </c>
      <c r="B1066" t="s">
        <v>282</v>
      </c>
      <c r="C1066" t="s">
        <v>283</v>
      </c>
      <c r="D1066">
        <v>0.12520000000000001</v>
      </c>
      <c r="E1066">
        <v>-5.8999999999999999E-3</v>
      </c>
      <c r="F1066" s="19">
        <v>6.9999999999999999E-4</v>
      </c>
      <c r="G1066" s="19">
        <v>1.2740000000000001E-16</v>
      </c>
      <c r="H1066">
        <v>495169</v>
      </c>
      <c r="I1066" t="s">
        <v>279</v>
      </c>
    </row>
    <row r="1067" spans="1:9" x14ac:dyDescent="0.25">
      <c r="A1067" t="s">
        <v>6643</v>
      </c>
      <c r="B1067" t="s">
        <v>294</v>
      </c>
      <c r="C1067" t="s">
        <v>286</v>
      </c>
      <c r="D1067">
        <v>4.0300000000000002E-2</v>
      </c>
      <c r="E1067">
        <v>-6.4899999999999999E-2</v>
      </c>
      <c r="F1067">
        <v>1.2999999999999999E-3</v>
      </c>
      <c r="G1067" s="19" t="s">
        <v>6644</v>
      </c>
      <c r="H1067">
        <v>467387</v>
      </c>
      <c r="I1067" t="s">
        <v>279</v>
      </c>
    </row>
    <row r="1068" spans="1:9" x14ac:dyDescent="0.25">
      <c r="A1068" t="s">
        <v>6645</v>
      </c>
      <c r="B1068" t="s">
        <v>294</v>
      </c>
      <c r="C1068" t="s">
        <v>282</v>
      </c>
      <c r="D1068">
        <v>0.62209999999999999</v>
      </c>
      <c r="E1068">
        <v>-4.0000000000000001E-3</v>
      </c>
      <c r="F1068" s="19">
        <v>5.9999999999999995E-4</v>
      </c>
      <c r="G1068" s="19">
        <v>4.3679999999999998E-11</v>
      </c>
      <c r="H1068">
        <v>446595</v>
      </c>
      <c r="I1068" t="s">
        <v>279</v>
      </c>
    </row>
    <row r="1069" spans="1:9" x14ac:dyDescent="0.25">
      <c r="A1069" t="s">
        <v>4439</v>
      </c>
      <c r="B1069" t="s">
        <v>282</v>
      </c>
      <c r="C1069" t="s">
        <v>283</v>
      </c>
      <c r="D1069">
        <v>0.502</v>
      </c>
      <c r="E1069">
        <v>-2.8E-3</v>
      </c>
      <c r="F1069" s="19">
        <v>5.0000000000000001E-4</v>
      </c>
      <c r="G1069" s="19">
        <v>1.92E-9</v>
      </c>
      <c r="H1069">
        <v>494670</v>
      </c>
      <c r="I1069" t="s">
        <v>279</v>
      </c>
    </row>
    <row r="1070" spans="1:9" x14ac:dyDescent="0.25">
      <c r="A1070" t="s">
        <v>3534</v>
      </c>
      <c r="B1070" t="s">
        <v>282</v>
      </c>
      <c r="C1070" t="s">
        <v>283</v>
      </c>
      <c r="D1070">
        <v>9.7999999999999997E-3</v>
      </c>
      <c r="E1070">
        <v>2.12E-2</v>
      </c>
      <c r="F1070">
        <v>2.7000000000000001E-3</v>
      </c>
      <c r="G1070" s="19">
        <v>5.5880000000000001E-15</v>
      </c>
      <c r="H1070">
        <v>429461</v>
      </c>
      <c r="I1070" t="s">
        <v>279</v>
      </c>
    </row>
    <row r="1071" spans="1:9" x14ac:dyDescent="0.25">
      <c r="A1071" t="s">
        <v>6646</v>
      </c>
      <c r="B1071" t="s">
        <v>282</v>
      </c>
      <c r="C1071" t="s">
        <v>283</v>
      </c>
      <c r="D1071">
        <v>0.56720000000000004</v>
      </c>
      <c r="E1071">
        <v>6.3E-3</v>
      </c>
      <c r="F1071" s="19">
        <v>5.0000000000000001E-4</v>
      </c>
      <c r="G1071" s="19">
        <v>2.4039999999999999E-43</v>
      </c>
      <c r="H1071">
        <v>498527</v>
      </c>
      <c r="I1071" t="s">
        <v>279</v>
      </c>
    </row>
    <row r="1072" spans="1:9" x14ac:dyDescent="0.25">
      <c r="A1072" t="s">
        <v>5568</v>
      </c>
      <c r="B1072" t="s">
        <v>294</v>
      </c>
      <c r="C1072" t="s">
        <v>286</v>
      </c>
      <c r="D1072">
        <v>0.49430000000000002</v>
      </c>
      <c r="E1072">
        <v>2.35E-2</v>
      </c>
      <c r="F1072" s="19">
        <v>5.0000000000000001E-4</v>
      </c>
      <c r="G1072" s="19" t="s">
        <v>6647</v>
      </c>
      <c r="H1072">
        <v>489442</v>
      </c>
      <c r="I1072" t="s">
        <v>279</v>
      </c>
    </row>
    <row r="1073" spans="1:9" x14ac:dyDescent="0.25">
      <c r="A1073" t="s">
        <v>6648</v>
      </c>
      <c r="B1073" t="s">
        <v>282</v>
      </c>
      <c r="C1073" t="s">
        <v>283</v>
      </c>
      <c r="D1073">
        <v>0.46639999999999998</v>
      </c>
      <c r="E1073">
        <v>-5.8999999999999999E-3</v>
      </c>
      <c r="F1073" s="19">
        <v>5.0000000000000001E-4</v>
      </c>
      <c r="G1073" s="19">
        <v>1.482E-37</v>
      </c>
      <c r="H1073">
        <v>489442</v>
      </c>
      <c r="I1073" t="s">
        <v>279</v>
      </c>
    </row>
    <row r="1074" spans="1:9" x14ac:dyDescent="0.25">
      <c r="A1074" t="s">
        <v>6649</v>
      </c>
      <c r="B1074" t="s">
        <v>294</v>
      </c>
      <c r="C1074" t="s">
        <v>283</v>
      </c>
      <c r="D1074">
        <v>0.95050000000000001</v>
      </c>
      <c r="E1074">
        <v>1.49E-2</v>
      </c>
      <c r="F1074">
        <v>1.1999999999999999E-3</v>
      </c>
      <c r="G1074" s="19">
        <v>4.8770000000000004E-35</v>
      </c>
      <c r="H1074">
        <v>468823</v>
      </c>
      <c r="I1074" t="s">
        <v>279</v>
      </c>
    </row>
    <row r="1075" spans="1:9" x14ac:dyDescent="0.25">
      <c r="A1075" t="s">
        <v>3130</v>
      </c>
      <c r="B1075" t="s">
        <v>282</v>
      </c>
      <c r="C1075" t="s">
        <v>283</v>
      </c>
      <c r="D1075">
        <v>0.2873</v>
      </c>
      <c r="E1075">
        <v>-9.1000000000000004E-3</v>
      </c>
      <c r="F1075" s="19">
        <v>5.0000000000000001E-4</v>
      </c>
      <c r="G1075" s="19">
        <v>6.8759999999999998E-66</v>
      </c>
      <c r="H1075">
        <v>486053</v>
      </c>
      <c r="I1075" t="s">
        <v>279</v>
      </c>
    </row>
    <row r="1076" spans="1:9" x14ac:dyDescent="0.25">
      <c r="A1076" t="s">
        <v>3770</v>
      </c>
      <c r="B1076" t="s">
        <v>282</v>
      </c>
      <c r="C1076" t="s">
        <v>283</v>
      </c>
      <c r="D1076">
        <v>0.51339999999999997</v>
      </c>
      <c r="E1076">
        <v>3.0000000000000001E-3</v>
      </c>
      <c r="F1076" s="19">
        <v>5.0000000000000001E-4</v>
      </c>
      <c r="G1076" s="19">
        <v>1.8449999999999999E-9</v>
      </c>
      <c r="H1076">
        <v>491627</v>
      </c>
      <c r="I1076" t="s">
        <v>279</v>
      </c>
    </row>
    <row r="1077" spans="1:9" x14ac:dyDescent="0.25">
      <c r="A1077" t="s">
        <v>3155</v>
      </c>
      <c r="B1077" t="s">
        <v>294</v>
      </c>
      <c r="C1077" t="s">
        <v>286</v>
      </c>
      <c r="D1077">
        <v>0.02</v>
      </c>
      <c r="E1077">
        <v>2.8899999999999999E-2</v>
      </c>
      <c r="F1077">
        <v>1.9E-3</v>
      </c>
      <c r="G1077" s="19">
        <v>2.9769999999999998E-52</v>
      </c>
      <c r="H1077">
        <v>458985</v>
      </c>
      <c r="I1077" t="s">
        <v>279</v>
      </c>
    </row>
    <row r="1078" spans="1:9" x14ac:dyDescent="0.25">
      <c r="A1078" t="s">
        <v>6650</v>
      </c>
      <c r="B1078" t="s">
        <v>294</v>
      </c>
      <c r="C1078" t="s">
        <v>286</v>
      </c>
      <c r="D1078">
        <v>0.51559999999999995</v>
      </c>
      <c r="E1078">
        <v>-4.5999999999999999E-3</v>
      </c>
      <c r="F1078" s="19">
        <v>4.0000000000000002E-4</v>
      </c>
      <c r="G1078" s="19">
        <v>5.575E-27</v>
      </c>
      <c r="H1078">
        <v>493344</v>
      </c>
      <c r="I1078" t="s">
        <v>279</v>
      </c>
    </row>
    <row r="1079" spans="1:9" x14ac:dyDescent="0.25">
      <c r="A1079" t="s">
        <v>6651</v>
      </c>
      <c r="B1079" t="s">
        <v>294</v>
      </c>
      <c r="C1079" t="s">
        <v>286</v>
      </c>
      <c r="D1079">
        <v>8.0299999999999996E-2</v>
      </c>
      <c r="E1079">
        <v>-5.8999999999999999E-3</v>
      </c>
      <c r="F1079" s="19">
        <v>8.9999999999999998E-4</v>
      </c>
      <c r="G1079" s="19">
        <v>2.6640000000000001E-11</v>
      </c>
      <c r="H1079">
        <v>483526</v>
      </c>
      <c r="I1079" t="s">
        <v>279</v>
      </c>
    </row>
    <row r="1080" spans="1:9" x14ac:dyDescent="0.25">
      <c r="A1080" t="s">
        <v>3674</v>
      </c>
      <c r="B1080" t="s">
        <v>294</v>
      </c>
      <c r="C1080" t="s">
        <v>286</v>
      </c>
      <c r="D1080">
        <v>2.6499999999999999E-2</v>
      </c>
      <c r="E1080">
        <v>1.15E-2</v>
      </c>
      <c r="F1080">
        <v>1.6999999999999999E-3</v>
      </c>
      <c r="G1080" s="19">
        <v>4.4269999999999999E-11</v>
      </c>
      <c r="H1080">
        <v>470417</v>
      </c>
      <c r="I1080" t="s">
        <v>279</v>
      </c>
    </row>
    <row r="1081" spans="1:9" x14ac:dyDescent="0.25">
      <c r="A1081" t="s">
        <v>3184</v>
      </c>
      <c r="B1081" t="s">
        <v>294</v>
      </c>
      <c r="C1081" t="s">
        <v>282</v>
      </c>
      <c r="D1081">
        <v>0.87019999999999997</v>
      </c>
      <c r="E1081">
        <v>-1.0200000000000001E-2</v>
      </c>
      <c r="F1081" s="19">
        <v>6.9999999999999999E-4</v>
      </c>
      <c r="G1081" s="19">
        <v>3.2240000000000002E-42</v>
      </c>
      <c r="H1081">
        <v>496443</v>
      </c>
      <c r="I1081" t="s">
        <v>279</v>
      </c>
    </row>
    <row r="1082" spans="1:9" x14ac:dyDescent="0.25">
      <c r="A1082" t="s">
        <v>6652</v>
      </c>
      <c r="B1082" t="s">
        <v>282</v>
      </c>
      <c r="C1082" t="s">
        <v>286</v>
      </c>
      <c r="D1082">
        <v>0.50900000000000001</v>
      </c>
      <c r="E1082">
        <v>-4.0000000000000001E-3</v>
      </c>
      <c r="F1082" s="19">
        <v>5.0000000000000001E-4</v>
      </c>
      <c r="G1082" s="19">
        <v>6.4569999999999996E-18</v>
      </c>
      <c r="H1082">
        <v>475769</v>
      </c>
      <c r="I1082" t="s">
        <v>279</v>
      </c>
    </row>
    <row r="1083" spans="1:9" x14ac:dyDescent="0.25">
      <c r="A1083" t="s">
        <v>848</v>
      </c>
      <c r="B1083" t="s">
        <v>294</v>
      </c>
      <c r="C1083" t="s">
        <v>286</v>
      </c>
      <c r="D1083">
        <v>0.4698</v>
      </c>
      <c r="E1083">
        <v>-3.3E-3</v>
      </c>
      <c r="F1083" s="19">
        <v>5.0000000000000001E-4</v>
      </c>
      <c r="G1083" s="19">
        <v>3.067E-13</v>
      </c>
      <c r="H1083">
        <v>491934</v>
      </c>
      <c r="I1083" t="s">
        <v>279</v>
      </c>
    </row>
    <row r="1084" spans="1:9" x14ac:dyDescent="0.25">
      <c r="A1084" t="s">
        <v>5009</v>
      </c>
      <c r="B1084" t="s">
        <v>282</v>
      </c>
      <c r="C1084" t="s">
        <v>286</v>
      </c>
      <c r="D1084">
        <v>0.5716</v>
      </c>
      <c r="E1084">
        <v>2.8999999999999998E-3</v>
      </c>
      <c r="F1084" s="19">
        <v>5.0000000000000001E-4</v>
      </c>
      <c r="G1084" s="19">
        <v>3.0730000000000001E-10</v>
      </c>
      <c r="H1084">
        <v>494670</v>
      </c>
      <c r="I1084" t="s">
        <v>279</v>
      </c>
    </row>
    <row r="1085" spans="1:9" x14ac:dyDescent="0.25">
      <c r="A1085" t="s">
        <v>1467</v>
      </c>
      <c r="B1085" t="s">
        <v>282</v>
      </c>
      <c r="C1085" t="s">
        <v>283</v>
      </c>
      <c r="D1085">
        <v>0.63009999999999999</v>
      </c>
      <c r="E1085">
        <v>4.1999999999999997E-3</v>
      </c>
      <c r="F1085" s="19">
        <v>5.0000000000000001E-4</v>
      </c>
      <c r="G1085" s="19">
        <v>1.6340000000000001E-17</v>
      </c>
      <c r="H1085">
        <v>498527</v>
      </c>
      <c r="I1085" t="s">
        <v>279</v>
      </c>
    </row>
    <row r="1086" spans="1:9" x14ac:dyDescent="0.25">
      <c r="A1086" t="s">
        <v>6653</v>
      </c>
      <c r="B1086" t="s">
        <v>294</v>
      </c>
      <c r="C1086" t="s">
        <v>282</v>
      </c>
      <c r="D1086">
        <v>5.6399999999999999E-2</v>
      </c>
      <c r="E1086">
        <v>1.7600000000000001E-2</v>
      </c>
      <c r="F1086">
        <v>1.1999999999999999E-3</v>
      </c>
      <c r="G1086" s="19">
        <v>9.4710000000000004E-52</v>
      </c>
      <c r="H1086">
        <v>474083</v>
      </c>
      <c r="I1086" t="s">
        <v>279</v>
      </c>
    </row>
    <row r="1087" spans="1:9" x14ac:dyDescent="0.25">
      <c r="A1087" t="s">
        <v>5686</v>
      </c>
      <c r="B1087" t="s">
        <v>282</v>
      </c>
      <c r="C1087" t="s">
        <v>283</v>
      </c>
      <c r="D1087">
        <v>3.9199999999999999E-2</v>
      </c>
      <c r="E1087">
        <v>-1.0200000000000001E-2</v>
      </c>
      <c r="F1087">
        <v>1.2999999999999999E-3</v>
      </c>
      <c r="G1087" s="19">
        <v>9.0730000000000005E-15</v>
      </c>
      <c r="H1087">
        <v>472770</v>
      </c>
      <c r="I1087" t="s">
        <v>279</v>
      </c>
    </row>
    <row r="1088" spans="1:9" x14ac:dyDescent="0.25">
      <c r="A1088" t="s">
        <v>3512</v>
      </c>
      <c r="B1088" t="s">
        <v>294</v>
      </c>
      <c r="C1088" t="s">
        <v>3513</v>
      </c>
      <c r="D1088">
        <v>0.23860000000000001</v>
      </c>
      <c r="E1088">
        <v>-5.1999999999999998E-3</v>
      </c>
      <c r="F1088" s="19">
        <v>6.9999999999999999E-4</v>
      </c>
      <c r="G1088" s="19">
        <v>3.877E-13</v>
      </c>
      <c r="H1088">
        <v>437321</v>
      </c>
      <c r="I1088" t="s">
        <v>279</v>
      </c>
    </row>
    <row r="1089" spans="1:9" x14ac:dyDescent="0.25">
      <c r="A1089" t="s">
        <v>4339</v>
      </c>
      <c r="B1089" t="s">
        <v>294</v>
      </c>
      <c r="C1089" t="s">
        <v>286</v>
      </c>
      <c r="D1089">
        <v>0.77280000000000004</v>
      </c>
      <c r="E1089">
        <v>-7.9000000000000008E-3</v>
      </c>
      <c r="F1089" s="19">
        <v>5.9999999999999995E-4</v>
      </c>
      <c r="G1089" s="19">
        <v>4.1590000000000002E-39</v>
      </c>
      <c r="H1089">
        <v>496932</v>
      </c>
      <c r="I1089" t="s">
        <v>279</v>
      </c>
    </row>
    <row r="1090" spans="1:9" x14ac:dyDescent="0.25">
      <c r="A1090" t="s">
        <v>3102</v>
      </c>
      <c r="B1090" t="s">
        <v>282</v>
      </c>
      <c r="C1090" t="s">
        <v>283</v>
      </c>
      <c r="D1090">
        <v>0.1176</v>
      </c>
      <c r="E1090">
        <v>1.8499999999999999E-2</v>
      </c>
      <c r="F1090" s="19">
        <v>6.9999999999999999E-4</v>
      </c>
      <c r="G1090" s="19">
        <v>1.98E-135</v>
      </c>
      <c r="H1090">
        <v>498640</v>
      </c>
      <c r="I1090" t="s">
        <v>279</v>
      </c>
    </row>
    <row r="1091" spans="1:9" x14ac:dyDescent="0.25">
      <c r="A1091" t="s">
        <v>3315</v>
      </c>
      <c r="B1091" t="s">
        <v>283</v>
      </c>
      <c r="C1091" t="s">
        <v>286</v>
      </c>
      <c r="D1091">
        <v>0.98309999999999997</v>
      </c>
      <c r="E1091">
        <v>-1.9699999999999999E-2</v>
      </c>
      <c r="F1091">
        <v>2.0999999999999999E-3</v>
      </c>
      <c r="G1091" s="19">
        <v>1.093E-21</v>
      </c>
      <c r="H1091">
        <v>456936</v>
      </c>
      <c r="I1091" t="s">
        <v>279</v>
      </c>
    </row>
    <row r="1092" spans="1:9" x14ac:dyDescent="0.25">
      <c r="A1092" t="s">
        <v>3291</v>
      </c>
      <c r="B1092" t="s">
        <v>294</v>
      </c>
      <c r="C1092" t="s">
        <v>286</v>
      </c>
      <c r="D1092">
        <v>0.80320000000000003</v>
      </c>
      <c r="E1092">
        <v>-6.3E-3</v>
      </c>
      <c r="F1092" s="19">
        <v>5.9999999999999995E-4</v>
      </c>
      <c r="G1092" s="19">
        <v>2.772E-25</v>
      </c>
      <c r="H1092">
        <v>494734</v>
      </c>
      <c r="I1092" t="s">
        <v>279</v>
      </c>
    </row>
    <row r="1093" spans="1:9" x14ac:dyDescent="0.25">
      <c r="A1093" t="s">
        <v>3369</v>
      </c>
      <c r="B1093" t="s">
        <v>282</v>
      </c>
      <c r="C1093" t="s">
        <v>283</v>
      </c>
      <c r="D1093">
        <v>0.20100000000000001</v>
      </c>
      <c r="E1093">
        <v>-5.8999999999999999E-3</v>
      </c>
      <c r="F1093" s="19">
        <v>5.9999999999999995E-4</v>
      </c>
      <c r="G1093" s="19">
        <v>1.178E-22</v>
      </c>
      <c r="H1093">
        <v>476193</v>
      </c>
      <c r="I1093" t="s">
        <v>279</v>
      </c>
    </row>
    <row r="1094" spans="1:9" x14ac:dyDescent="0.25">
      <c r="A1094" t="s">
        <v>5676</v>
      </c>
      <c r="B1094" t="s">
        <v>282</v>
      </c>
      <c r="C1094" t="s">
        <v>283</v>
      </c>
      <c r="D1094">
        <v>0.1178</v>
      </c>
      <c r="E1094">
        <v>9.7000000000000003E-3</v>
      </c>
      <c r="F1094" s="19">
        <v>8.9999999999999998E-4</v>
      </c>
      <c r="G1094" s="19">
        <v>8.3109999999999996E-30</v>
      </c>
      <c r="H1094">
        <v>496375</v>
      </c>
      <c r="I1094" t="s">
        <v>279</v>
      </c>
    </row>
    <row r="1095" spans="1:9" x14ac:dyDescent="0.25">
      <c r="A1095" t="s">
        <v>3190</v>
      </c>
      <c r="B1095" t="s">
        <v>283</v>
      </c>
      <c r="C1095" t="s">
        <v>286</v>
      </c>
      <c r="D1095">
        <v>0.37469999999999998</v>
      </c>
      <c r="E1095">
        <v>-6.3E-3</v>
      </c>
      <c r="F1095" s="19">
        <v>5.0000000000000001E-4</v>
      </c>
      <c r="G1095" s="19">
        <v>1.5520000000000001E-36</v>
      </c>
      <c r="H1095">
        <v>498527</v>
      </c>
      <c r="I1095" t="s">
        <v>279</v>
      </c>
    </row>
    <row r="1096" spans="1:9" x14ac:dyDescent="0.25">
      <c r="A1096" t="s">
        <v>6654</v>
      </c>
      <c r="B1096" t="s">
        <v>294</v>
      </c>
      <c r="C1096" t="s">
        <v>283</v>
      </c>
      <c r="D1096">
        <v>0.87280000000000002</v>
      </c>
      <c r="E1096">
        <v>8.3999999999999995E-3</v>
      </c>
      <c r="F1096" s="19">
        <v>6.9999999999999999E-4</v>
      </c>
      <c r="G1096" s="19">
        <v>4.8249999999999999E-32</v>
      </c>
      <c r="H1096">
        <v>497443</v>
      </c>
      <c r="I1096" t="s">
        <v>279</v>
      </c>
    </row>
    <row r="1097" spans="1:9" x14ac:dyDescent="0.25">
      <c r="A1097" t="s">
        <v>1381</v>
      </c>
      <c r="B1097" t="s">
        <v>282</v>
      </c>
      <c r="C1097" t="s">
        <v>283</v>
      </c>
      <c r="D1097">
        <v>0.15690000000000001</v>
      </c>
      <c r="E1097">
        <v>-4.7000000000000002E-3</v>
      </c>
      <c r="F1097" s="19">
        <v>6.9999999999999999E-4</v>
      </c>
      <c r="G1097" s="19">
        <v>2.5150000000000001E-10</v>
      </c>
      <c r="H1097">
        <v>498580</v>
      </c>
      <c r="I1097" t="s">
        <v>279</v>
      </c>
    </row>
    <row r="1098" spans="1:9" x14ac:dyDescent="0.25">
      <c r="A1098" t="s">
        <v>407</v>
      </c>
      <c r="B1098" t="s">
        <v>282</v>
      </c>
      <c r="C1098" t="s">
        <v>286</v>
      </c>
      <c r="D1098">
        <v>0.44490000000000002</v>
      </c>
      <c r="E1098">
        <v>3.8999999999999998E-3</v>
      </c>
      <c r="F1098" s="19">
        <v>4.0000000000000002E-4</v>
      </c>
      <c r="G1098" s="19">
        <v>7.6530000000000003E-20</v>
      </c>
      <c r="H1098">
        <v>508246</v>
      </c>
      <c r="I1098" t="s">
        <v>279</v>
      </c>
    </row>
    <row r="1099" spans="1:9" x14ac:dyDescent="0.25">
      <c r="A1099" t="s">
        <v>2311</v>
      </c>
      <c r="B1099" t="s">
        <v>294</v>
      </c>
      <c r="C1099" t="s">
        <v>286</v>
      </c>
      <c r="D1099">
        <v>0.98729999999999996</v>
      </c>
      <c r="E1099">
        <v>-6.2799999999999995E-2</v>
      </c>
      <c r="F1099">
        <v>2.3E-3</v>
      </c>
      <c r="G1099" s="19">
        <v>2.9700000000000001E-171</v>
      </c>
      <c r="H1099">
        <v>470446</v>
      </c>
      <c r="I1099" t="s">
        <v>279</v>
      </c>
    </row>
    <row r="1100" spans="1:9" x14ac:dyDescent="0.25">
      <c r="A1100" t="s">
        <v>3573</v>
      </c>
      <c r="B1100" t="s">
        <v>294</v>
      </c>
      <c r="C1100" t="s">
        <v>286</v>
      </c>
      <c r="D1100">
        <v>3.56E-2</v>
      </c>
      <c r="E1100">
        <v>-9.5999999999999992E-3</v>
      </c>
      <c r="F1100">
        <v>1.4E-3</v>
      </c>
      <c r="G1100" s="19">
        <v>3.5189999999999997E-11</v>
      </c>
      <c r="H1100">
        <v>456993</v>
      </c>
      <c r="I1100" t="s">
        <v>279</v>
      </c>
    </row>
    <row r="1101" spans="1:9" x14ac:dyDescent="0.25">
      <c r="A1101" t="s">
        <v>1068</v>
      </c>
      <c r="B1101" t="s">
        <v>294</v>
      </c>
      <c r="C1101" t="s">
        <v>286</v>
      </c>
      <c r="D1101">
        <v>0.20780000000000001</v>
      </c>
      <c r="E1101">
        <v>4.1999999999999997E-3</v>
      </c>
      <c r="F1101" s="19">
        <v>5.9999999999999995E-4</v>
      </c>
      <c r="G1101" s="19">
        <v>1.9199999999999999E-12</v>
      </c>
      <c r="H1101">
        <v>498829</v>
      </c>
      <c r="I1101" t="s">
        <v>279</v>
      </c>
    </row>
    <row r="1102" spans="1:9" x14ac:dyDescent="0.25">
      <c r="A1102" t="s">
        <v>5957</v>
      </c>
      <c r="B1102" t="s">
        <v>294</v>
      </c>
      <c r="C1102" t="s">
        <v>286</v>
      </c>
      <c r="D1102">
        <v>0.98150000000000004</v>
      </c>
      <c r="E1102">
        <v>2.2700000000000001E-2</v>
      </c>
      <c r="F1102">
        <v>2E-3</v>
      </c>
      <c r="G1102" s="19">
        <v>1.7990000000000001E-30</v>
      </c>
      <c r="H1102">
        <v>456666</v>
      </c>
      <c r="I1102" t="s">
        <v>279</v>
      </c>
    </row>
    <row r="1103" spans="1:9" x14ac:dyDescent="0.25">
      <c r="A1103" t="s">
        <v>6655</v>
      </c>
      <c r="B1103" t="s">
        <v>282</v>
      </c>
      <c r="C1103" t="s">
        <v>283</v>
      </c>
      <c r="D1103">
        <v>0.33839999999999998</v>
      </c>
      <c r="E1103">
        <v>9.4000000000000004E-3</v>
      </c>
      <c r="F1103" s="19">
        <v>5.0000000000000001E-4</v>
      </c>
      <c r="G1103" s="19">
        <v>6.1050000000000003E-80</v>
      </c>
      <c r="H1103">
        <v>508246</v>
      </c>
      <c r="I1103" t="s">
        <v>279</v>
      </c>
    </row>
    <row r="1104" spans="1:9" x14ac:dyDescent="0.25">
      <c r="A1104" t="s">
        <v>3221</v>
      </c>
      <c r="B1104" t="s">
        <v>294</v>
      </c>
      <c r="C1104" t="s">
        <v>286</v>
      </c>
      <c r="D1104">
        <v>0.1188</v>
      </c>
      <c r="E1104">
        <v>-9.2999999999999992E-3</v>
      </c>
      <c r="F1104" s="19">
        <v>8.0000000000000004E-4</v>
      </c>
      <c r="G1104" s="19">
        <v>7.2480000000000005E-30</v>
      </c>
      <c r="H1104">
        <v>497842</v>
      </c>
      <c r="I1104" t="s">
        <v>279</v>
      </c>
    </row>
    <row r="1105" spans="1:9" x14ac:dyDescent="0.25">
      <c r="A1105" t="s">
        <v>3245</v>
      </c>
      <c r="B1105" t="s">
        <v>282</v>
      </c>
      <c r="C1105" t="s">
        <v>283</v>
      </c>
      <c r="D1105">
        <v>0.105</v>
      </c>
      <c r="E1105">
        <v>9.1999999999999998E-3</v>
      </c>
      <c r="F1105" s="19">
        <v>8.9999999999999998E-4</v>
      </c>
      <c r="G1105" s="19">
        <v>3.0689999999999999E-27</v>
      </c>
      <c r="H1105">
        <v>493142</v>
      </c>
      <c r="I1105" t="s">
        <v>279</v>
      </c>
    </row>
    <row r="1106" spans="1:9" x14ac:dyDescent="0.25">
      <c r="A1106" t="s">
        <v>6656</v>
      </c>
      <c r="B1106" t="s">
        <v>294</v>
      </c>
      <c r="C1106" t="s">
        <v>286</v>
      </c>
      <c r="D1106">
        <v>0.83750000000000002</v>
      </c>
      <c r="E1106">
        <v>6.8999999999999999E-3</v>
      </c>
      <c r="F1106" s="19">
        <v>6.9999999999999999E-4</v>
      </c>
      <c r="G1106" s="19">
        <v>2.5480000000000001E-24</v>
      </c>
      <c r="H1106">
        <v>499161</v>
      </c>
      <c r="I1106" t="s">
        <v>279</v>
      </c>
    </row>
    <row r="1107" spans="1:9" x14ac:dyDescent="0.25">
      <c r="A1107" t="s">
        <v>3804</v>
      </c>
      <c r="B1107" t="s">
        <v>294</v>
      </c>
      <c r="C1107" t="s">
        <v>286</v>
      </c>
      <c r="D1107">
        <v>3.3099999999999997E-2</v>
      </c>
      <c r="E1107">
        <v>-1.06E-2</v>
      </c>
      <c r="F1107">
        <v>1.5E-3</v>
      </c>
      <c r="G1107" s="19">
        <v>1.871E-12</v>
      </c>
      <c r="H1107">
        <v>459049</v>
      </c>
      <c r="I1107" t="s">
        <v>279</v>
      </c>
    </row>
    <row r="1108" spans="1:9" x14ac:dyDescent="0.25">
      <c r="A1108" t="s">
        <v>6657</v>
      </c>
      <c r="B1108" t="s">
        <v>294</v>
      </c>
      <c r="C1108" t="s">
        <v>283</v>
      </c>
      <c r="D1108">
        <v>6.54E-2</v>
      </c>
      <c r="E1108">
        <v>-7.4999999999999997E-3</v>
      </c>
      <c r="F1108">
        <v>1.1999999999999999E-3</v>
      </c>
      <c r="G1108" s="19">
        <v>6.1190000000000003E-10</v>
      </c>
      <c r="H1108">
        <v>494649</v>
      </c>
      <c r="I1108" t="s">
        <v>279</v>
      </c>
    </row>
    <row r="1109" spans="1:9" x14ac:dyDescent="0.25">
      <c r="A1109" t="s">
        <v>4361</v>
      </c>
      <c r="B1109" t="s">
        <v>294</v>
      </c>
      <c r="C1109" t="s">
        <v>286</v>
      </c>
      <c r="D1109">
        <v>0.89029999999999998</v>
      </c>
      <c r="E1109">
        <v>-2.47E-2</v>
      </c>
      <c r="F1109">
        <v>2.3999999999999998E-3</v>
      </c>
      <c r="G1109" s="19">
        <v>2.267E-24</v>
      </c>
      <c r="H1109">
        <v>77116</v>
      </c>
      <c r="I1109" t="s">
        <v>279</v>
      </c>
    </row>
    <row r="1110" spans="1:9" x14ac:dyDescent="0.25">
      <c r="A1110" t="s">
        <v>3481</v>
      </c>
      <c r="B1110" t="s">
        <v>283</v>
      </c>
      <c r="C1110" t="s">
        <v>286</v>
      </c>
      <c r="D1110">
        <v>0.8246</v>
      </c>
      <c r="E1110">
        <v>4.5999999999999999E-3</v>
      </c>
      <c r="F1110" s="19">
        <v>5.9999999999999995E-4</v>
      </c>
      <c r="G1110" s="19">
        <v>4.2819999999999998E-13</v>
      </c>
      <c r="H1110">
        <v>498921</v>
      </c>
      <c r="I1110" t="s">
        <v>279</v>
      </c>
    </row>
    <row r="1111" spans="1:9" x14ac:dyDescent="0.25">
      <c r="A1111" t="s">
        <v>6658</v>
      </c>
      <c r="B1111" t="s">
        <v>294</v>
      </c>
      <c r="C1111" t="s">
        <v>286</v>
      </c>
      <c r="D1111">
        <v>0.52869999999999995</v>
      </c>
      <c r="E1111">
        <v>4.4999999999999997E-3</v>
      </c>
      <c r="F1111" s="19">
        <v>5.0000000000000001E-4</v>
      </c>
      <c r="G1111" s="19">
        <v>5.9309999999999999E-23</v>
      </c>
      <c r="H1111">
        <v>493441</v>
      </c>
      <c r="I1111" t="s">
        <v>279</v>
      </c>
    </row>
    <row r="1112" spans="1:9" x14ac:dyDescent="0.25">
      <c r="A1112" t="s">
        <v>3893</v>
      </c>
      <c r="B1112" t="s">
        <v>294</v>
      </c>
      <c r="C1112" t="s">
        <v>283</v>
      </c>
      <c r="D1112">
        <v>0.76549999999999996</v>
      </c>
      <c r="E1112">
        <v>3.5000000000000001E-3</v>
      </c>
      <c r="F1112" s="19">
        <v>5.9999999999999995E-4</v>
      </c>
      <c r="G1112" s="19">
        <v>4.8550000000000003E-10</v>
      </c>
      <c r="H1112">
        <v>495569</v>
      </c>
      <c r="I1112" t="s">
        <v>279</v>
      </c>
    </row>
    <row r="1113" spans="1:9" x14ac:dyDescent="0.25">
      <c r="A1113" t="s">
        <v>351</v>
      </c>
      <c r="B1113" t="s">
        <v>283</v>
      </c>
      <c r="C1113" t="s">
        <v>286</v>
      </c>
      <c r="D1113">
        <v>1.0200000000000001E-2</v>
      </c>
      <c r="E1113">
        <v>-5.3699999999999998E-2</v>
      </c>
      <c r="F1113">
        <v>2.8E-3</v>
      </c>
      <c r="G1113" s="19">
        <v>3.015E-81</v>
      </c>
      <c r="H1113">
        <v>448783</v>
      </c>
      <c r="I1113" t="s">
        <v>279</v>
      </c>
    </row>
    <row r="1114" spans="1:9" x14ac:dyDescent="0.25">
      <c r="A1114" t="s">
        <v>2244</v>
      </c>
      <c r="B1114" t="s">
        <v>282</v>
      </c>
      <c r="C1114" t="s">
        <v>283</v>
      </c>
      <c r="D1114">
        <v>3.6200000000000003E-2</v>
      </c>
      <c r="E1114">
        <v>-2.18E-2</v>
      </c>
      <c r="F1114">
        <v>1.5E-3</v>
      </c>
      <c r="G1114" s="19">
        <v>1.444E-48</v>
      </c>
      <c r="H1114">
        <v>473964</v>
      </c>
      <c r="I1114" t="s">
        <v>279</v>
      </c>
    </row>
    <row r="1115" spans="1:9" x14ac:dyDescent="0.25">
      <c r="A1115" t="s">
        <v>6659</v>
      </c>
      <c r="B1115" t="s">
        <v>282</v>
      </c>
      <c r="C1115" t="s">
        <v>283</v>
      </c>
      <c r="D1115">
        <v>0.47470000000000001</v>
      </c>
      <c r="E1115">
        <v>-2.5999999999999999E-3</v>
      </c>
      <c r="F1115" s="19">
        <v>4.0000000000000002E-4</v>
      </c>
      <c r="G1115" s="19">
        <v>1.2130000000000001E-9</v>
      </c>
      <c r="H1115">
        <v>508246</v>
      </c>
      <c r="I1115" t="s">
        <v>279</v>
      </c>
    </row>
    <row r="1116" spans="1:9" x14ac:dyDescent="0.25">
      <c r="A1116" t="s">
        <v>3728</v>
      </c>
      <c r="B1116" t="s">
        <v>294</v>
      </c>
      <c r="C1116" t="s">
        <v>283</v>
      </c>
      <c r="D1116">
        <v>0.44440000000000002</v>
      </c>
      <c r="E1116">
        <v>-3.0999999999999999E-3</v>
      </c>
      <c r="F1116" s="19">
        <v>5.0000000000000001E-4</v>
      </c>
      <c r="G1116" s="19">
        <v>1.0709999999999999E-11</v>
      </c>
      <c r="H1116">
        <v>489442</v>
      </c>
      <c r="I1116" t="s">
        <v>279</v>
      </c>
    </row>
    <row r="1117" spans="1:9" x14ac:dyDescent="0.25">
      <c r="A1117" t="s">
        <v>5733</v>
      </c>
      <c r="B1117" t="s">
        <v>283</v>
      </c>
      <c r="C1117" t="s">
        <v>286</v>
      </c>
      <c r="D1117">
        <v>0.8821</v>
      </c>
      <c r="E1117">
        <v>-5.1000000000000004E-3</v>
      </c>
      <c r="F1117" s="19">
        <v>8.0000000000000004E-4</v>
      </c>
      <c r="G1117" s="19">
        <v>3.2609999999999998E-11</v>
      </c>
      <c r="H1117">
        <v>480411</v>
      </c>
      <c r="I1117" t="s">
        <v>279</v>
      </c>
    </row>
    <row r="1118" spans="1:9" x14ac:dyDescent="0.25">
      <c r="A1118" t="s">
        <v>3890</v>
      </c>
      <c r="B1118" t="s">
        <v>294</v>
      </c>
      <c r="C1118" t="s">
        <v>286</v>
      </c>
      <c r="D1118">
        <v>0.2306</v>
      </c>
      <c r="E1118">
        <v>-4.3E-3</v>
      </c>
      <c r="F1118" s="19">
        <v>6.9999999999999999E-4</v>
      </c>
      <c r="G1118" s="19">
        <v>1.6339999999999999E-9</v>
      </c>
      <c r="H1118">
        <v>476714</v>
      </c>
      <c r="I1118" t="s">
        <v>279</v>
      </c>
    </row>
    <row r="1119" spans="1:9" x14ac:dyDescent="0.25">
      <c r="A1119" t="s">
        <v>3683</v>
      </c>
      <c r="B1119" t="s">
        <v>294</v>
      </c>
      <c r="C1119" t="s">
        <v>283</v>
      </c>
      <c r="D1119">
        <v>0.71109999999999995</v>
      </c>
      <c r="E1119">
        <v>-4.1000000000000003E-3</v>
      </c>
      <c r="F1119" s="19">
        <v>5.9999999999999995E-4</v>
      </c>
      <c r="G1119" s="19">
        <v>6.5059999999999997E-13</v>
      </c>
      <c r="H1119">
        <v>493008</v>
      </c>
      <c r="I1119" t="s">
        <v>279</v>
      </c>
    </row>
    <row r="1120" spans="1:9" x14ac:dyDescent="0.25">
      <c r="A1120" t="s">
        <v>4002</v>
      </c>
      <c r="B1120" t="s">
        <v>283</v>
      </c>
      <c r="C1120" t="s">
        <v>286</v>
      </c>
      <c r="D1120">
        <v>0.2979</v>
      </c>
      <c r="E1120">
        <v>3.0000000000000001E-3</v>
      </c>
      <c r="F1120" s="19">
        <v>5.0000000000000001E-4</v>
      </c>
      <c r="G1120" s="19">
        <v>9.8409999999999994E-10</v>
      </c>
      <c r="H1120">
        <v>497932</v>
      </c>
      <c r="I1120" t="s">
        <v>279</v>
      </c>
    </row>
    <row r="1121" spans="1:9" x14ac:dyDescent="0.25">
      <c r="A1121" t="s">
        <v>3867</v>
      </c>
      <c r="B1121" t="s">
        <v>294</v>
      </c>
      <c r="C1121" t="s">
        <v>286</v>
      </c>
      <c r="D1121">
        <v>0.54700000000000004</v>
      </c>
      <c r="E1121">
        <v>-2.8999999999999998E-3</v>
      </c>
      <c r="F1121" s="19">
        <v>5.0000000000000001E-4</v>
      </c>
      <c r="G1121" s="19">
        <v>3.2099999999999998E-10</v>
      </c>
      <c r="H1121">
        <v>488213</v>
      </c>
      <c r="I1121" t="s">
        <v>279</v>
      </c>
    </row>
    <row r="1122" spans="1:9" x14ac:dyDescent="0.25">
      <c r="A1122" t="s">
        <v>6660</v>
      </c>
      <c r="B1122" t="s">
        <v>286</v>
      </c>
      <c r="C1122" t="s">
        <v>5782</v>
      </c>
      <c r="D1122">
        <v>0.11840000000000001</v>
      </c>
      <c r="E1122">
        <v>-1.2200000000000001E-2</v>
      </c>
      <c r="F1122" s="19">
        <v>8.9999999999999998E-4</v>
      </c>
      <c r="G1122" s="19">
        <v>1.5149999999999999E-41</v>
      </c>
      <c r="H1122">
        <v>434105</v>
      </c>
      <c r="I1122" t="s">
        <v>279</v>
      </c>
    </row>
    <row r="1123" spans="1:9" x14ac:dyDescent="0.25">
      <c r="A1123" t="s">
        <v>3227</v>
      </c>
      <c r="B1123" t="s">
        <v>282</v>
      </c>
      <c r="C1123" t="s">
        <v>283</v>
      </c>
      <c r="D1123">
        <v>0.53059999999999996</v>
      </c>
      <c r="E1123">
        <v>-5.7999999999999996E-3</v>
      </c>
      <c r="F1123" s="19">
        <v>5.0000000000000001E-4</v>
      </c>
      <c r="G1123" s="19">
        <v>3.2540000000000002E-31</v>
      </c>
      <c r="H1123">
        <v>474806</v>
      </c>
      <c r="I1123" t="s">
        <v>279</v>
      </c>
    </row>
    <row r="1124" spans="1:9" x14ac:dyDescent="0.25">
      <c r="A1124" t="s">
        <v>3179</v>
      </c>
      <c r="B1124" t="s">
        <v>282</v>
      </c>
      <c r="C1124" t="s">
        <v>283</v>
      </c>
      <c r="D1124">
        <v>0.72650000000000003</v>
      </c>
      <c r="E1124">
        <v>-8.0000000000000002E-3</v>
      </c>
      <c r="F1124" s="19">
        <v>5.0000000000000001E-4</v>
      </c>
      <c r="G1124" s="19">
        <v>3.3939999999999997E-51</v>
      </c>
      <c r="H1124">
        <v>494149</v>
      </c>
      <c r="I1124" t="s">
        <v>279</v>
      </c>
    </row>
    <row r="1125" spans="1:9" x14ac:dyDescent="0.25">
      <c r="A1125" t="s">
        <v>1776</v>
      </c>
      <c r="B1125" t="s">
        <v>294</v>
      </c>
      <c r="C1125" t="s">
        <v>282</v>
      </c>
      <c r="D1125">
        <v>0.93769999999999998</v>
      </c>
      <c r="E1125">
        <v>-6.4000000000000003E-3</v>
      </c>
      <c r="F1125">
        <v>1.1000000000000001E-3</v>
      </c>
      <c r="G1125" s="19">
        <v>1.361E-9</v>
      </c>
      <c r="H1125">
        <v>474133</v>
      </c>
      <c r="I1125" t="s">
        <v>279</v>
      </c>
    </row>
    <row r="1126" spans="1:9" x14ac:dyDescent="0.25">
      <c r="A1126" t="s">
        <v>6661</v>
      </c>
      <c r="B1126" t="s">
        <v>283</v>
      </c>
      <c r="C1126" t="s">
        <v>286</v>
      </c>
      <c r="D1126">
        <v>0.51219999999999999</v>
      </c>
      <c r="E1126">
        <v>3.8E-3</v>
      </c>
      <c r="F1126" s="19">
        <v>5.0000000000000001E-4</v>
      </c>
      <c r="G1126" s="19">
        <v>5.4090000000000005E-13</v>
      </c>
      <c r="H1126">
        <v>488881</v>
      </c>
      <c r="I1126" t="s">
        <v>279</v>
      </c>
    </row>
    <row r="1127" spans="1:9" x14ac:dyDescent="0.25">
      <c r="A1127" t="s">
        <v>3678</v>
      </c>
      <c r="B1127" t="s">
        <v>282</v>
      </c>
      <c r="C1127" t="s">
        <v>283</v>
      </c>
      <c r="D1127">
        <v>0.38779999999999998</v>
      </c>
      <c r="E1127">
        <v>3.3999999999999998E-3</v>
      </c>
      <c r="F1127" s="19">
        <v>5.0000000000000001E-4</v>
      </c>
      <c r="G1127" s="19">
        <v>9.5050000000000004E-12</v>
      </c>
      <c r="H1127">
        <v>504986</v>
      </c>
      <c r="I1127" t="s">
        <v>279</v>
      </c>
    </row>
    <row r="1128" spans="1:9" x14ac:dyDescent="0.25">
      <c r="A1128" t="s">
        <v>3295</v>
      </c>
      <c r="B1128" t="s">
        <v>294</v>
      </c>
      <c r="C1128" t="s">
        <v>286</v>
      </c>
      <c r="D1128">
        <v>0.16300000000000001</v>
      </c>
      <c r="E1128">
        <v>-6.7999999999999996E-3</v>
      </c>
      <c r="F1128" s="19">
        <v>6.9999999999999999E-4</v>
      </c>
      <c r="G1128" s="19">
        <v>3.6730000000000001E-24</v>
      </c>
      <c r="H1128">
        <v>483300</v>
      </c>
      <c r="I1128" t="s">
        <v>279</v>
      </c>
    </row>
    <row r="1129" spans="1:9" x14ac:dyDescent="0.25">
      <c r="A1129" t="s">
        <v>6662</v>
      </c>
      <c r="B1129" t="s">
        <v>294</v>
      </c>
      <c r="C1129" t="s">
        <v>283</v>
      </c>
      <c r="D1129">
        <v>0.6159</v>
      </c>
      <c r="E1129">
        <v>3.2000000000000002E-3</v>
      </c>
      <c r="F1129" s="19">
        <v>5.0000000000000001E-4</v>
      </c>
      <c r="G1129" s="19">
        <v>1.453E-10</v>
      </c>
      <c r="H1129">
        <v>495390</v>
      </c>
      <c r="I1129" t="s">
        <v>279</v>
      </c>
    </row>
    <row r="1130" spans="1:9" x14ac:dyDescent="0.25">
      <c r="A1130" t="s">
        <v>6663</v>
      </c>
      <c r="B1130" t="s">
        <v>294</v>
      </c>
      <c r="C1130" t="s">
        <v>286</v>
      </c>
      <c r="D1130">
        <v>0.93300000000000005</v>
      </c>
      <c r="E1130">
        <v>-1.5599999999999999E-2</v>
      </c>
      <c r="F1130">
        <v>1.6000000000000001E-3</v>
      </c>
      <c r="G1130" s="19">
        <v>1.8090000000000001E-21</v>
      </c>
      <c r="H1130">
        <v>465025</v>
      </c>
      <c r="I1130" t="s">
        <v>279</v>
      </c>
    </row>
    <row r="1131" spans="1:9" x14ac:dyDescent="0.25">
      <c r="A1131" t="s">
        <v>6664</v>
      </c>
      <c r="B1131" t="s">
        <v>282</v>
      </c>
      <c r="C1131" t="s">
        <v>283</v>
      </c>
      <c r="D1131">
        <v>0.19639999999999999</v>
      </c>
      <c r="E1131">
        <v>-6.4999999999999997E-3</v>
      </c>
      <c r="F1131" s="19">
        <v>5.9999999999999995E-4</v>
      </c>
      <c r="G1131" s="19">
        <v>3.2100000000000002E-27</v>
      </c>
      <c r="H1131">
        <v>484248</v>
      </c>
      <c r="I1131" t="s">
        <v>279</v>
      </c>
    </row>
    <row r="1132" spans="1:9" x14ac:dyDescent="0.25">
      <c r="A1132" t="s">
        <v>6665</v>
      </c>
      <c r="B1132" t="s">
        <v>294</v>
      </c>
      <c r="C1132" t="s">
        <v>286</v>
      </c>
      <c r="D1132">
        <v>0.25269999999999998</v>
      </c>
      <c r="E1132">
        <v>-3.5000000000000001E-3</v>
      </c>
      <c r="F1132" s="19">
        <v>5.0000000000000001E-4</v>
      </c>
      <c r="G1132" s="19">
        <v>5.4489999999999997E-11</v>
      </c>
      <c r="H1132">
        <v>494913</v>
      </c>
      <c r="I1132" t="s">
        <v>279</v>
      </c>
    </row>
    <row r="1133" spans="1:9" x14ac:dyDescent="0.25">
      <c r="A1133" t="s">
        <v>3710</v>
      </c>
      <c r="B1133" t="s">
        <v>282</v>
      </c>
      <c r="C1133" t="s">
        <v>286</v>
      </c>
      <c r="D1133">
        <v>0.38300000000000001</v>
      </c>
      <c r="E1133">
        <v>-3.3999999999999998E-3</v>
      </c>
      <c r="F1133" s="19">
        <v>5.0000000000000001E-4</v>
      </c>
      <c r="G1133" s="19">
        <v>1.3680000000000001E-10</v>
      </c>
      <c r="H1133">
        <v>486028</v>
      </c>
      <c r="I1133" t="s">
        <v>279</v>
      </c>
    </row>
    <row r="1134" spans="1:9" x14ac:dyDescent="0.25">
      <c r="A1134" t="s">
        <v>3783</v>
      </c>
      <c r="B1134" t="s">
        <v>294</v>
      </c>
      <c r="C1134" t="s">
        <v>286</v>
      </c>
      <c r="D1134">
        <v>9.8299999999999998E-2</v>
      </c>
      <c r="E1134">
        <v>-5.1999999999999998E-3</v>
      </c>
      <c r="F1134" s="19">
        <v>8.0000000000000004E-4</v>
      </c>
      <c r="G1134" s="19">
        <v>1.3890000000000001E-10</v>
      </c>
      <c r="H1134">
        <v>481892</v>
      </c>
      <c r="I1134" t="s">
        <v>279</v>
      </c>
    </row>
    <row r="1135" spans="1:9" x14ac:dyDescent="0.25">
      <c r="A1135" t="s">
        <v>6666</v>
      </c>
      <c r="B1135" t="s">
        <v>282</v>
      </c>
      <c r="C1135" t="s">
        <v>283</v>
      </c>
      <c r="D1135">
        <v>9.4799999999999995E-2</v>
      </c>
      <c r="E1135">
        <v>1.38E-2</v>
      </c>
      <c r="F1135" s="19">
        <v>8.9999999999999998E-4</v>
      </c>
      <c r="G1135" s="19">
        <v>3.2230000000000001E-54</v>
      </c>
      <c r="H1135">
        <v>496090</v>
      </c>
      <c r="I1135" t="s">
        <v>279</v>
      </c>
    </row>
    <row r="1136" spans="1:9" x14ac:dyDescent="0.25">
      <c r="A1136" t="s">
        <v>3601</v>
      </c>
      <c r="B1136" t="s">
        <v>282</v>
      </c>
      <c r="C1136" t="s">
        <v>286</v>
      </c>
      <c r="D1136">
        <v>0.93010000000000004</v>
      </c>
      <c r="E1136">
        <v>1.9599999999999999E-2</v>
      </c>
      <c r="F1136">
        <v>2.3999999999999998E-3</v>
      </c>
      <c r="G1136" s="19">
        <v>2.1229999999999999E-16</v>
      </c>
      <c r="H1136">
        <v>451964</v>
      </c>
      <c r="I1136" t="s">
        <v>279</v>
      </c>
    </row>
    <row r="1137" spans="1:9" x14ac:dyDescent="0.25">
      <c r="A1137" t="s">
        <v>4172</v>
      </c>
      <c r="B1137" t="s">
        <v>282</v>
      </c>
      <c r="C1137" t="s">
        <v>283</v>
      </c>
      <c r="D1137">
        <v>0.19570000000000001</v>
      </c>
      <c r="E1137">
        <v>-4.1999999999999997E-3</v>
      </c>
      <c r="F1137" s="19">
        <v>6.9999999999999999E-4</v>
      </c>
      <c r="G1137" s="19">
        <v>6.3380000000000002E-10</v>
      </c>
      <c r="H1137">
        <v>497043</v>
      </c>
      <c r="I1137" t="s">
        <v>279</v>
      </c>
    </row>
    <row r="1138" spans="1:9" x14ac:dyDescent="0.25">
      <c r="A1138" t="s">
        <v>3768</v>
      </c>
      <c r="B1138" t="s">
        <v>294</v>
      </c>
      <c r="C1138" t="s">
        <v>286</v>
      </c>
      <c r="D1138">
        <v>0.92030000000000001</v>
      </c>
      <c r="E1138">
        <v>6.1000000000000004E-3</v>
      </c>
      <c r="F1138" s="19">
        <v>8.9999999999999998E-4</v>
      </c>
      <c r="G1138" s="19">
        <v>6.6489999999999996E-12</v>
      </c>
      <c r="H1138">
        <v>494444</v>
      </c>
      <c r="I1138" t="s">
        <v>279</v>
      </c>
    </row>
    <row r="1139" spans="1:9" x14ac:dyDescent="0.25">
      <c r="A1139" t="s">
        <v>3095</v>
      </c>
      <c r="B1139" t="s">
        <v>282</v>
      </c>
      <c r="C1139" t="s">
        <v>286</v>
      </c>
      <c r="D1139">
        <v>0.54700000000000004</v>
      </c>
      <c r="E1139">
        <v>1.29E-2</v>
      </c>
      <c r="F1139" s="19">
        <v>5.0000000000000001E-4</v>
      </c>
      <c r="G1139" s="19">
        <v>1.9299999999999999E-148</v>
      </c>
      <c r="H1139">
        <v>483333</v>
      </c>
      <c r="I1139" t="s">
        <v>279</v>
      </c>
    </row>
    <row r="1140" spans="1:9" x14ac:dyDescent="0.25">
      <c r="A1140" t="s">
        <v>5741</v>
      </c>
      <c r="B1140" t="s">
        <v>282</v>
      </c>
      <c r="C1140" t="s">
        <v>283</v>
      </c>
      <c r="D1140">
        <v>0.50160000000000005</v>
      </c>
      <c r="E1140">
        <v>-3.2000000000000002E-3</v>
      </c>
      <c r="F1140" s="19">
        <v>5.0000000000000001E-4</v>
      </c>
      <c r="G1140" s="19">
        <v>7.4990000000000004E-11</v>
      </c>
      <c r="H1140">
        <v>484854</v>
      </c>
      <c r="I1140" t="s">
        <v>279</v>
      </c>
    </row>
    <row r="1141" spans="1:9" x14ac:dyDescent="0.25">
      <c r="A1141" t="s">
        <v>5749</v>
      </c>
      <c r="B1141" t="s">
        <v>820</v>
      </c>
      <c r="C1141" t="s">
        <v>283</v>
      </c>
      <c r="D1141">
        <v>0.45579999999999998</v>
      </c>
      <c r="E1141">
        <v>3.5999999999999999E-3</v>
      </c>
      <c r="F1141" s="19">
        <v>5.0000000000000001E-4</v>
      </c>
      <c r="G1141" s="19">
        <v>2.0999999999999999E-11</v>
      </c>
      <c r="H1141">
        <v>447448</v>
      </c>
      <c r="I1141" t="s">
        <v>279</v>
      </c>
    </row>
    <row r="1142" spans="1:9" x14ac:dyDescent="0.25">
      <c r="A1142" t="s">
        <v>3612</v>
      </c>
      <c r="B1142" t="s">
        <v>282</v>
      </c>
      <c r="C1142" t="s">
        <v>283</v>
      </c>
      <c r="D1142">
        <v>8.8499999999999995E-2</v>
      </c>
      <c r="E1142">
        <v>6.6E-3</v>
      </c>
      <c r="F1142">
        <v>1.1000000000000001E-3</v>
      </c>
      <c r="G1142" s="19">
        <v>1.676E-9</v>
      </c>
      <c r="H1142">
        <v>418409</v>
      </c>
      <c r="I1142" t="s">
        <v>279</v>
      </c>
    </row>
    <row r="1143" spans="1:9" x14ac:dyDescent="0.25">
      <c r="A1143" t="s">
        <v>5784</v>
      </c>
      <c r="B1143" t="s">
        <v>282</v>
      </c>
      <c r="C1143" t="s">
        <v>283</v>
      </c>
      <c r="D1143">
        <v>0.31069999999999998</v>
      </c>
      <c r="E1143">
        <v>3.0999999999999999E-3</v>
      </c>
      <c r="F1143" s="19">
        <v>5.0000000000000001E-4</v>
      </c>
      <c r="G1143" s="19">
        <v>5.1150000000000004E-10</v>
      </c>
      <c r="H1143">
        <v>503868</v>
      </c>
      <c r="I1143" t="s">
        <v>279</v>
      </c>
    </row>
    <row r="1144" spans="1:9" x14ac:dyDescent="0.25">
      <c r="A1144" t="s">
        <v>732</v>
      </c>
      <c r="B1144" t="s">
        <v>294</v>
      </c>
      <c r="C1144" t="s">
        <v>282</v>
      </c>
      <c r="D1144">
        <v>5.3499999999999999E-2</v>
      </c>
      <c r="E1144">
        <v>-9.1999999999999998E-3</v>
      </c>
      <c r="F1144">
        <v>1.1999999999999999E-3</v>
      </c>
      <c r="G1144" s="19">
        <v>1.7679999999999999E-15</v>
      </c>
      <c r="H1144">
        <v>478741</v>
      </c>
      <c r="I1144" t="s">
        <v>279</v>
      </c>
    </row>
    <row r="1145" spans="1:9" x14ac:dyDescent="0.25">
      <c r="A1145" t="s">
        <v>3621</v>
      </c>
      <c r="B1145" t="s">
        <v>294</v>
      </c>
      <c r="C1145" t="s">
        <v>3622</v>
      </c>
      <c r="D1145">
        <v>0.2616</v>
      </c>
      <c r="E1145">
        <v>-4.3E-3</v>
      </c>
      <c r="F1145" s="19">
        <v>5.9999999999999995E-4</v>
      </c>
      <c r="G1145" s="19">
        <v>3.2439999999999999E-12</v>
      </c>
      <c r="H1145">
        <v>438031</v>
      </c>
      <c r="I1145" t="s">
        <v>279</v>
      </c>
    </row>
    <row r="1146" spans="1:9" x14ac:dyDescent="0.25">
      <c r="A1146" t="s">
        <v>3252</v>
      </c>
      <c r="B1146" t="s">
        <v>283</v>
      </c>
      <c r="C1146" t="s">
        <v>286</v>
      </c>
      <c r="D1146">
        <v>3.9899999999999998E-2</v>
      </c>
      <c r="E1146">
        <v>-1.3100000000000001E-2</v>
      </c>
      <c r="F1146">
        <v>1.2999999999999999E-3</v>
      </c>
      <c r="G1146" s="19">
        <v>9.6980000000000001E-25</v>
      </c>
      <c r="H1146">
        <v>485438</v>
      </c>
      <c r="I1146" t="s">
        <v>279</v>
      </c>
    </row>
    <row r="1147" spans="1:9" x14ac:dyDescent="0.25">
      <c r="A1147" t="s">
        <v>6667</v>
      </c>
      <c r="B1147" t="s">
        <v>294</v>
      </c>
      <c r="C1147" t="s">
        <v>6668</v>
      </c>
      <c r="D1147">
        <v>0.40910000000000002</v>
      </c>
      <c r="E1147">
        <v>3.8999999999999998E-3</v>
      </c>
      <c r="F1147" s="19">
        <v>5.9999999999999995E-4</v>
      </c>
      <c r="G1147" s="19">
        <v>7.9609999999999997E-10</v>
      </c>
      <c r="H1147">
        <v>424684</v>
      </c>
      <c r="I1147" t="s">
        <v>279</v>
      </c>
    </row>
    <row r="1148" spans="1:9" x14ac:dyDescent="0.25">
      <c r="A1148" t="s">
        <v>6669</v>
      </c>
      <c r="B1148" t="s">
        <v>935</v>
      </c>
      <c r="C1148" t="s">
        <v>283</v>
      </c>
      <c r="D1148">
        <v>0.12909999999999999</v>
      </c>
      <c r="E1148">
        <v>1.7000000000000001E-2</v>
      </c>
      <c r="F1148">
        <v>2.3E-3</v>
      </c>
      <c r="G1148" s="19">
        <v>8.1839999999999995E-14</v>
      </c>
      <c r="H1148">
        <v>73902</v>
      </c>
      <c r="I1148" t="s">
        <v>279</v>
      </c>
    </row>
    <row r="1149" spans="1:9" x14ac:dyDescent="0.25">
      <c r="A1149" t="s">
        <v>6670</v>
      </c>
      <c r="B1149" t="s">
        <v>282</v>
      </c>
      <c r="C1149" t="s">
        <v>283</v>
      </c>
      <c r="D1149">
        <v>0.19389999999999999</v>
      </c>
      <c r="E1149">
        <v>5.7999999999999996E-3</v>
      </c>
      <c r="F1149" s="19">
        <v>5.9999999999999995E-4</v>
      </c>
      <c r="G1149" s="19">
        <v>5.7909999999999998E-22</v>
      </c>
      <c r="H1149">
        <v>487230</v>
      </c>
      <c r="I1149" t="s">
        <v>279</v>
      </c>
    </row>
    <row r="1150" spans="1:9" x14ac:dyDescent="0.25">
      <c r="A1150" t="s">
        <v>3856</v>
      </c>
      <c r="B1150" t="s">
        <v>282</v>
      </c>
      <c r="C1150" t="s">
        <v>283</v>
      </c>
      <c r="D1150">
        <v>0.81730000000000003</v>
      </c>
      <c r="E1150">
        <v>-4.3E-3</v>
      </c>
      <c r="F1150" s="19">
        <v>6.9999999999999999E-4</v>
      </c>
      <c r="G1150" s="19">
        <v>1.169E-10</v>
      </c>
      <c r="H1150">
        <v>496176</v>
      </c>
      <c r="I1150" t="s">
        <v>279</v>
      </c>
    </row>
    <row r="1151" spans="1:9" x14ac:dyDescent="0.25">
      <c r="A1151" t="s">
        <v>6671</v>
      </c>
      <c r="B1151" t="s">
        <v>294</v>
      </c>
      <c r="C1151" t="s">
        <v>286</v>
      </c>
      <c r="D1151">
        <v>0.247</v>
      </c>
      <c r="E1151">
        <v>-1.37E-2</v>
      </c>
      <c r="F1151" s="19">
        <v>5.0000000000000001E-4</v>
      </c>
      <c r="G1151" s="19">
        <v>1.2599999999999999E-146</v>
      </c>
      <c r="H1151">
        <v>499161</v>
      </c>
      <c r="I1151" t="s">
        <v>279</v>
      </c>
    </row>
    <row r="1152" spans="1:9" x14ac:dyDescent="0.25">
      <c r="A1152" t="s">
        <v>6036</v>
      </c>
      <c r="B1152" t="s">
        <v>282</v>
      </c>
      <c r="C1152" t="s">
        <v>283</v>
      </c>
      <c r="D1152">
        <v>0.62560000000000004</v>
      </c>
      <c r="E1152">
        <v>3.0999999999999999E-3</v>
      </c>
      <c r="F1152" s="19">
        <v>5.0000000000000001E-4</v>
      </c>
      <c r="G1152" s="19">
        <v>2.7610000000000001E-10</v>
      </c>
      <c r="H1152">
        <v>484522</v>
      </c>
      <c r="I1152" t="s">
        <v>279</v>
      </c>
    </row>
    <row r="1153" spans="1:9" x14ac:dyDescent="0.25">
      <c r="A1153" t="s">
        <v>6672</v>
      </c>
      <c r="B1153" t="s">
        <v>294</v>
      </c>
      <c r="C1153" t="s">
        <v>282</v>
      </c>
      <c r="D1153">
        <v>0.36720000000000003</v>
      </c>
      <c r="E1153">
        <v>-4.0000000000000001E-3</v>
      </c>
      <c r="F1153" s="19">
        <v>5.9999999999999995E-4</v>
      </c>
      <c r="G1153" s="19">
        <v>1.335E-10</v>
      </c>
      <c r="H1153">
        <v>420783</v>
      </c>
      <c r="I1153" t="s">
        <v>279</v>
      </c>
    </row>
    <row r="1154" spans="1:9" x14ac:dyDescent="0.25">
      <c r="A1154" t="s">
        <v>3686</v>
      </c>
      <c r="B1154" t="s">
        <v>282</v>
      </c>
      <c r="C1154" t="s">
        <v>283</v>
      </c>
      <c r="D1154">
        <v>0.40139999999999998</v>
      </c>
      <c r="E1154">
        <v>-3.5000000000000001E-3</v>
      </c>
      <c r="F1154" s="19">
        <v>5.0000000000000001E-4</v>
      </c>
      <c r="G1154" s="19">
        <v>1.125E-12</v>
      </c>
      <c r="H1154">
        <v>477943</v>
      </c>
      <c r="I1154" t="s">
        <v>279</v>
      </c>
    </row>
    <row r="1155" spans="1:9" x14ac:dyDescent="0.25">
      <c r="A1155" t="s">
        <v>3514</v>
      </c>
      <c r="B1155" t="s">
        <v>294</v>
      </c>
      <c r="C1155" t="s">
        <v>286</v>
      </c>
      <c r="D1155">
        <v>0.26829999999999998</v>
      </c>
      <c r="E1155">
        <v>-4.5999999999999999E-3</v>
      </c>
      <c r="F1155" s="19">
        <v>5.0000000000000001E-4</v>
      </c>
      <c r="G1155" s="19">
        <v>2.946E-18</v>
      </c>
      <c r="H1155">
        <v>486155</v>
      </c>
      <c r="I1155" t="s">
        <v>279</v>
      </c>
    </row>
    <row r="1156" spans="1:9" x14ac:dyDescent="0.25">
      <c r="A1156" t="s">
        <v>5627</v>
      </c>
      <c r="B1156" t="s">
        <v>282</v>
      </c>
      <c r="C1156" t="s">
        <v>283</v>
      </c>
      <c r="D1156">
        <v>4.41E-2</v>
      </c>
      <c r="E1156">
        <v>1.35E-2</v>
      </c>
      <c r="F1156">
        <v>1.2999999999999999E-3</v>
      </c>
      <c r="G1156" s="19">
        <v>6.4170000000000002E-25</v>
      </c>
      <c r="H1156">
        <v>462050</v>
      </c>
      <c r="I1156" t="s">
        <v>279</v>
      </c>
    </row>
    <row r="1157" spans="1:9" x14ac:dyDescent="0.25">
      <c r="A1157" t="s">
        <v>3646</v>
      </c>
      <c r="B1157" t="s">
        <v>286</v>
      </c>
      <c r="C1157" t="s">
        <v>3647</v>
      </c>
      <c r="D1157">
        <v>0.4556</v>
      </c>
      <c r="E1157">
        <v>-3.7000000000000002E-3</v>
      </c>
      <c r="F1157" s="19">
        <v>5.0000000000000001E-4</v>
      </c>
      <c r="G1157" s="19">
        <v>9.8829999999999994E-13</v>
      </c>
      <c r="H1157">
        <v>447448</v>
      </c>
      <c r="I1157" t="s">
        <v>279</v>
      </c>
    </row>
    <row r="1158" spans="1:9" x14ac:dyDescent="0.25">
      <c r="A1158" t="s">
        <v>6673</v>
      </c>
      <c r="B1158" t="s">
        <v>294</v>
      </c>
      <c r="C1158" t="s">
        <v>282</v>
      </c>
      <c r="D1158">
        <v>0.24490000000000001</v>
      </c>
      <c r="E1158">
        <v>6.6E-3</v>
      </c>
      <c r="F1158" s="19">
        <v>5.9999999999999995E-4</v>
      </c>
      <c r="G1158" s="19">
        <v>5.6899999999999997E-28</v>
      </c>
      <c r="H1158">
        <v>489442</v>
      </c>
      <c r="I1158" t="s">
        <v>279</v>
      </c>
    </row>
    <row r="1159" spans="1:9" x14ac:dyDescent="0.25">
      <c r="A1159" t="s">
        <v>538</v>
      </c>
      <c r="B1159" t="s">
        <v>283</v>
      </c>
      <c r="C1159" t="s">
        <v>286</v>
      </c>
      <c r="D1159">
        <v>0.94910000000000005</v>
      </c>
      <c r="E1159">
        <v>-1.23E-2</v>
      </c>
      <c r="F1159">
        <v>1.1000000000000001E-3</v>
      </c>
      <c r="G1159" s="19">
        <v>3.2860000000000002E-27</v>
      </c>
      <c r="H1159">
        <v>490560</v>
      </c>
      <c r="I1159" t="s">
        <v>279</v>
      </c>
    </row>
    <row r="1160" spans="1:9" x14ac:dyDescent="0.25">
      <c r="A1160" t="s">
        <v>6674</v>
      </c>
      <c r="B1160" t="s">
        <v>294</v>
      </c>
      <c r="C1160" t="s">
        <v>286</v>
      </c>
      <c r="D1160">
        <v>2.6700000000000002E-2</v>
      </c>
      <c r="E1160">
        <v>1.8700000000000001E-2</v>
      </c>
      <c r="F1160">
        <v>1.5E-3</v>
      </c>
      <c r="G1160" s="19">
        <v>1.1259999999999999E-34</v>
      </c>
      <c r="H1160">
        <v>483353</v>
      </c>
      <c r="I1160" t="s">
        <v>279</v>
      </c>
    </row>
    <row r="1161" spans="1:9" x14ac:dyDescent="0.25">
      <c r="A1161" t="s">
        <v>6675</v>
      </c>
      <c r="B1161" t="s">
        <v>282</v>
      </c>
      <c r="C1161" t="s">
        <v>283</v>
      </c>
      <c r="D1161">
        <v>0.28239999999999998</v>
      </c>
      <c r="E1161">
        <v>5.7000000000000002E-3</v>
      </c>
      <c r="F1161" s="19">
        <v>5.0000000000000001E-4</v>
      </c>
      <c r="G1161" s="19">
        <v>1.0679999999999999E-26</v>
      </c>
      <c r="H1161">
        <v>488441</v>
      </c>
      <c r="I1161" t="s">
        <v>279</v>
      </c>
    </row>
    <row r="1162" spans="1:9" x14ac:dyDescent="0.25">
      <c r="A1162" t="s">
        <v>2351</v>
      </c>
      <c r="B1162" t="s">
        <v>282</v>
      </c>
      <c r="C1162" t="s">
        <v>283</v>
      </c>
      <c r="D1162">
        <v>0.80179999999999996</v>
      </c>
      <c r="E1162">
        <v>1.5699999999999999E-2</v>
      </c>
      <c r="F1162" s="19">
        <v>5.9999999999999995E-4</v>
      </c>
      <c r="G1162" s="19">
        <v>9.4199999999999998E-150</v>
      </c>
      <c r="H1162">
        <v>489202</v>
      </c>
      <c r="I1162" t="s">
        <v>279</v>
      </c>
    </row>
    <row r="1163" spans="1:9" x14ac:dyDescent="0.25">
      <c r="A1163" t="s">
        <v>539</v>
      </c>
      <c r="B1163" t="s">
        <v>282</v>
      </c>
      <c r="C1163" t="s">
        <v>283</v>
      </c>
      <c r="D1163">
        <v>1.9900000000000001E-2</v>
      </c>
      <c r="E1163">
        <v>1.5100000000000001E-2</v>
      </c>
      <c r="F1163">
        <v>1.8E-3</v>
      </c>
      <c r="G1163" s="19">
        <v>2.1169999999999999E-16</v>
      </c>
      <c r="H1163">
        <v>462751</v>
      </c>
      <c r="I1163" t="s">
        <v>279</v>
      </c>
    </row>
    <row r="1164" spans="1:9" x14ac:dyDescent="0.25">
      <c r="A1164" t="s">
        <v>6676</v>
      </c>
      <c r="B1164" t="s">
        <v>294</v>
      </c>
      <c r="C1164" t="s">
        <v>286</v>
      </c>
      <c r="D1164">
        <v>0.6653</v>
      </c>
      <c r="E1164">
        <v>-3.2000000000000002E-3</v>
      </c>
      <c r="F1164" s="19">
        <v>5.0000000000000001E-4</v>
      </c>
      <c r="G1164" s="19">
        <v>2.1539999999999998E-9</v>
      </c>
      <c r="H1164">
        <v>480616</v>
      </c>
      <c r="I1164" t="s">
        <v>279</v>
      </c>
    </row>
    <row r="1165" spans="1:9" x14ac:dyDescent="0.25">
      <c r="A1165" t="s">
        <v>6677</v>
      </c>
      <c r="B1165" t="s">
        <v>282</v>
      </c>
      <c r="C1165" t="s">
        <v>283</v>
      </c>
      <c r="D1165">
        <v>1.0999999999999999E-2</v>
      </c>
      <c r="E1165">
        <v>2.06E-2</v>
      </c>
      <c r="F1165">
        <v>2.5999999999999999E-3</v>
      </c>
      <c r="G1165" s="19">
        <v>1.6809999999999999E-15</v>
      </c>
      <c r="H1165">
        <v>447107</v>
      </c>
      <c r="I1165" t="s">
        <v>279</v>
      </c>
    </row>
    <row r="1166" spans="1:9" x14ac:dyDescent="0.25">
      <c r="A1166" t="s">
        <v>3520</v>
      </c>
      <c r="B1166" t="s">
        <v>282</v>
      </c>
      <c r="C1166" t="s">
        <v>283</v>
      </c>
      <c r="D1166">
        <v>0.37580000000000002</v>
      </c>
      <c r="E1166">
        <v>3.7000000000000002E-3</v>
      </c>
      <c r="F1166" s="19">
        <v>5.9999999999999995E-4</v>
      </c>
      <c r="G1166" s="19">
        <v>4.8760000000000001E-11</v>
      </c>
      <c r="H1166">
        <v>480131</v>
      </c>
      <c r="I1166" t="s">
        <v>279</v>
      </c>
    </row>
    <row r="1167" spans="1:9" x14ac:dyDescent="0.25">
      <c r="A1167" t="s">
        <v>3490</v>
      </c>
      <c r="B1167" t="s">
        <v>282</v>
      </c>
      <c r="C1167" t="s">
        <v>283</v>
      </c>
      <c r="D1167">
        <v>3.6799999999999999E-2</v>
      </c>
      <c r="E1167">
        <v>-1.0200000000000001E-2</v>
      </c>
      <c r="F1167">
        <v>1.4E-3</v>
      </c>
      <c r="G1167" s="19">
        <v>3.8059999999999998E-14</v>
      </c>
      <c r="H1167">
        <v>469167</v>
      </c>
      <c r="I1167" t="s">
        <v>279</v>
      </c>
    </row>
    <row r="1168" spans="1:9" x14ac:dyDescent="0.25">
      <c r="A1168" t="s">
        <v>3575</v>
      </c>
      <c r="B1168" t="s">
        <v>282</v>
      </c>
      <c r="C1168" t="s">
        <v>286</v>
      </c>
      <c r="D1168">
        <v>0.20019999999999999</v>
      </c>
      <c r="E1168">
        <v>3.8E-3</v>
      </c>
      <c r="F1168" s="19">
        <v>5.9999999999999995E-4</v>
      </c>
      <c r="G1168" s="19">
        <v>2.153E-10</v>
      </c>
      <c r="H1168">
        <v>487946</v>
      </c>
      <c r="I1168" t="s">
        <v>279</v>
      </c>
    </row>
    <row r="1169" spans="1:9" x14ac:dyDescent="0.25">
      <c r="A1169" t="s">
        <v>1215</v>
      </c>
      <c r="B1169" t="s">
        <v>294</v>
      </c>
      <c r="C1169" t="s">
        <v>286</v>
      </c>
      <c r="D1169">
        <v>0.44950000000000001</v>
      </c>
      <c r="E1169">
        <v>4.5999999999999999E-3</v>
      </c>
      <c r="F1169" s="19">
        <v>5.0000000000000001E-4</v>
      </c>
      <c r="G1169" s="19">
        <v>1.2689999999999999E-18</v>
      </c>
      <c r="H1169">
        <v>445719</v>
      </c>
      <c r="I1169" t="s">
        <v>279</v>
      </c>
    </row>
    <row r="1170" spans="1:9" x14ac:dyDescent="0.25">
      <c r="A1170" t="s">
        <v>1373</v>
      </c>
      <c r="B1170" t="s">
        <v>294</v>
      </c>
      <c r="C1170" t="s">
        <v>286</v>
      </c>
      <c r="D1170">
        <v>0.68389999999999995</v>
      </c>
      <c r="E1170">
        <v>-3.5999999999999999E-3</v>
      </c>
      <c r="F1170" s="19">
        <v>5.9999999999999995E-4</v>
      </c>
      <c r="G1170" s="19">
        <v>2.2860000000000002E-9</v>
      </c>
      <c r="H1170">
        <v>477052</v>
      </c>
      <c r="I1170" t="s">
        <v>279</v>
      </c>
    </row>
    <row r="1171" spans="1:9" x14ac:dyDescent="0.25">
      <c r="A1171" t="s">
        <v>6678</v>
      </c>
      <c r="B1171" t="s">
        <v>282</v>
      </c>
      <c r="C1171" t="s">
        <v>286</v>
      </c>
      <c r="D1171">
        <v>6.3200000000000006E-2</v>
      </c>
      <c r="E1171">
        <v>-7.1999999999999998E-3</v>
      </c>
      <c r="F1171">
        <v>1E-3</v>
      </c>
      <c r="G1171" s="19">
        <v>2.5669999999999999E-12</v>
      </c>
      <c r="H1171">
        <v>489576</v>
      </c>
      <c r="I1171" t="s">
        <v>279</v>
      </c>
    </row>
    <row r="1172" spans="1:9" x14ac:dyDescent="0.25">
      <c r="A1172" t="s">
        <v>6679</v>
      </c>
      <c r="B1172" t="s">
        <v>282</v>
      </c>
      <c r="C1172" t="s">
        <v>283</v>
      </c>
      <c r="D1172">
        <v>0.55769999999999997</v>
      </c>
      <c r="E1172">
        <v>-2.8999999999999998E-3</v>
      </c>
      <c r="F1172" s="19">
        <v>4.0000000000000002E-4</v>
      </c>
      <c r="G1172" s="19">
        <v>1.214E-11</v>
      </c>
      <c r="H1172">
        <v>508246</v>
      </c>
      <c r="I1172" t="s">
        <v>279</v>
      </c>
    </row>
    <row r="1173" spans="1:9" x14ac:dyDescent="0.25">
      <c r="A1173" t="s">
        <v>3268</v>
      </c>
      <c r="B1173" t="s">
        <v>282</v>
      </c>
      <c r="C1173" t="s">
        <v>283</v>
      </c>
      <c r="D1173">
        <v>0.70679999999999998</v>
      </c>
      <c r="E1173">
        <v>5.4000000000000003E-3</v>
      </c>
      <c r="F1173" s="19">
        <v>5.0000000000000001E-4</v>
      </c>
      <c r="G1173" s="19">
        <v>4.4660000000000002E-24</v>
      </c>
      <c r="H1173">
        <v>497808</v>
      </c>
      <c r="I1173" t="s">
        <v>279</v>
      </c>
    </row>
    <row r="1174" spans="1:9" x14ac:dyDescent="0.25">
      <c r="A1174" t="s">
        <v>6680</v>
      </c>
      <c r="B1174" t="s">
        <v>282</v>
      </c>
      <c r="C1174" t="s">
        <v>286</v>
      </c>
      <c r="D1174">
        <v>0.38979999999999998</v>
      </c>
      <c r="E1174">
        <v>4.7000000000000002E-3</v>
      </c>
      <c r="F1174" s="19">
        <v>5.0000000000000001E-4</v>
      </c>
      <c r="G1174" s="19">
        <v>4.5739999999999998E-21</v>
      </c>
      <c r="H1174">
        <v>498527</v>
      </c>
      <c r="I1174" t="s">
        <v>279</v>
      </c>
    </row>
    <row r="1175" spans="1:9" x14ac:dyDescent="0.25">
      <c r="A1175" t="s">
        <v>3613</v>
      </c>
      <c r="B1175" t="s">
        <v>282</v>
      </c>
      <c r="C1175" t="s">
        <v>283</v>
      </c>
      <c r="D1175">
        <v>1.9E-2</v>
      </c>
      <c r="E1175">
        <v>1.24E-2</v>
      </c>
      <c r="F1175">
        <v>1.9E-3</v>
      </c>
      <c r="G1175" s="19">
        <v>7.3379999999999996E-11</v>
      </c>
      <c r="H1175">
        <v>464179</v>
      </c>
      <c r="I1175" t="s">
        <v>279</v>
      </c>
    </row>
    <row r="1176" spans="1:9" x14ac:dyDescent="0.25">
      <c r="A1176" t="s">
        <v>5697</v>
      </c>
      <c r="B1176" t="s">
        <v>282</v>
      </c>
      <c r="C1176" t="s">
        <v>286</v>
      </c>
      <c r="D1176">
        <v>0.39250000000000002</v>
      </c>
      <c r="E1176">
        <v>6.1999999999999998E-3</v>
      </c>
      <c r="F1176" s="19">
        <v>8.0000000000000004E-4</v>
      </c>
      <c r="G1176" s="19">
        <v>2.025E-15</v>
      </c>
      <c r="H1176">
        <v>415896</v>
      </c>
      <c r="I1176" t="s">
        <v>279</v>
      </c>
    </row>
    <row r="1177" spans="1:9" x14ac:dyDescent="0.25">
      <c r="A1177" t="s">
        <v>3580</v>
      </c>
      <c r="B1177" t="s">
        <v>1551</v>
      </c>
      <c r="C1177" t="s">
        <v>283</v>
      </c>
      <c r="D1177">
        <v>0.8911</v>
      </c>
      <c r="E1177">
        <v>-5.7999999999999996E-3</v>
      </c>
      <c r="F1177">
        <v>1E-3</v>
      </c>
      <c r="G1177" s="19">
        <v>1.3069999999999999E-9</v>
      </c>
      <c r="H1177">
        <v>435396</v>
      </c>
      <c r="I1177" t="s">
        <v>279</v>
      </c>
    </row>
    <row r="1178" spans="1:9" x14ac:dyDescent="0.25">
      <c r="A1178" t="s">
        <v>5674</v>
      </c>
      <c r="B1178" t="s">
        <v>282</v>
      </c>
      <c r="C1178" t="s">
        <v>283</v>
      </c>
      <c r="D1178">
        <v>0.96050000000000002</v>
      </c>
      <c r="E1178">
        <v>-1.1299999999999999E-2</v>
      </c>
      <c r="F1178">
        <v>1.5E-3</v>
      </c>
      <c r="G1178" s="19">
        <v>1.2220000000000001E-14</v>
      </c>
      <c r="H1178">
        <v>441781</v>
      </c>
      <c r="I1178" t="s">
        <v>279</v>
      </c>
    </row>
    <row r="1179" spans="1:9" x14ac:dyDescent="0.25">
      <c r="A1179" t="s">
        <v>2620</v>
      </c>
      <c r="B1179" t="s">
        <v>282</v>
      </c>
      <c r="C1179" t="s">
        <v>283</v>
      </c>
      <c r="D1179">
        <v>6.4899999999999999E-2</v>
      </c>
      <c r="E1179">
        <v>-1.0500000000000001E-2</v>
      </c>
      <c r="F1179">
        <v>1.1000000000000001E-3</v>
      </c>
      <c r="G1179" s="19">
        <v>6.4779999999999995E-23</v>
      </c>
      <c r="H1179">
        <v>472233</v>
      </c>
      <c r="I1179" t="s">
        <v>279</v>
      </c>
    </row>
    <row r="1180" spans="1:9" x14ac:dyDescent="0.25">
      <c r="A1180" t="s">
        <v>6681</v>
      </c>
      <c r="B1180" t="s">
        <v>294</v>
      </c>
      <c r="C1180" t="s">
        <v>286</v>
      </c>
      <c r="D1180">
        <v>0.21909999999999999</v>
      </c>
      <c r="E1180">
        <v>3.8E-3</v>
      </c>
      <c r="F1180" s="19">
        <v>5.9999999999999995E-4</v>
      </c>
      <c r="G1180" s="19">
        <v>1.7160000000000001E-10</v>
      </c>
      <c r="H1180">
        <v>479903</v>
      </c>
      <c r="I1180" t="s">
        <v>279</v>
      </c>
    </row>
    <row r="1181" spans="1:9" x14ac:dyDescent="0.25">
      <c r="A1181" t="s">
        <v>3538</v>
      </c>
      <c r="B1181" t="s">
        <v>294</v>
      </c>
      <c r="C1181" t="s">
        <v>286</v>
      </c>
      <c r="D1181">
        <v>0.14549999999999999</v>
      </c>
      <c r="E1181">
        <v>5.1999999999999998E-3</v>
      </c>
      <c r="F1181" s="19">
        <v>8.0000000000000004E-4</v>
      </c>
      <c r="G1181" s="19">
        <v>1.4790000000000001E-11</v>
      </c>
      <c r="H1181">
        <v>472800</v>
      </c>
      <c r="I1181" t="s">
        <v>279</v>
      </c>
    </row>
    <row r="1182" spans="1:9" x14ac:dyDescent="0.25">
      <c r="A1182" t="s">
        <v>6682</v>
      </c>
      <c r="B1182" t="s">
        <v>282</v>
      </c>
      <c r="C1182" t="s">
        <v>283</v>
      </c>
      <c r="D1182">
        <v>0.53900000000000003</v>
      </c>
      <c r="E1182">
        <v>-3.0999999999999999E-3</v>
      </c>
      <c r="F1182" s="19">
        <v>5.0000000000000001E-4</v>
      </c>
      <c r="G1182" s="19">
        <v>7.0849999999999998E-12</v>
      </c>
      <c r="H1182">
        <v>498527</v>
      </c>
      <c r="I1182" t="s">
        <v>279</v>
      </c>
    </row>
    <row r="1183" spans="1:9" x14ac:dyDescent="0.25">
      <c r="A1183" t="s">
        <v>2240</v>
      </c>
      <c r="B1183" t="s">
        <v>294</v>
      </c>
      <c r="C1183" t="s">
        <v>286</v>
      </c>
      <c r="D1183">
        <v>0.47570000000000001</v>
      </c>
      <c r="E1183">
        <v>6.1999999999999998E-3</v>
      </c>
      <c r="F1183" s="19">
        <v>5.0000000000000001E-4</v>
      </c>
      <c r="G1183" s="19">
        <v>6.2889999999999995E-42</v>
      </c>
      <c r="H1183">
        <v>507017</v>
      </c>
      <c r="I1183" t="s">
        <v>279</v>
      </c>
    </row>
    <row r="1184" spans="1:9" x14ac:dyDescent="0.25">
      <c r="A1184" t="s">
        <v>4681</v>
      </c>
      <c r="B1184" t="s">
        <v>282</v>
      </c>
      <c r="C1184" t="s">
        <v>283</v>
      </c>
      <c r="D1184">
        <v>0.9637</v>
      </c>
      <c r="E1184">
        <v>3.6600000000000001E-2</v>
      </c>
      <c r="F1184">
        <v>1.4E-3</v>
      </c>
      <c r="G1184" s="19">
        <v>1.9699999999999999E-153</v>
      </c>
      <c r="H1184">
        <v>492254</v>
      </c>
      <c r="I1184" t="s">
        <v>279</v>
      </c>
    </row>
    <row r="1185" spans="1:9" x14ac:dyDescent="0.25">
      <c r="A1185" t="s">
        <v>3431</v>
      </c>
      <c r="B1185" t="s">
        <v>282</v>
      </c>
      <c r="C1185" t="s">
        <v>283</v>
      </c>
      <c r="D1185">
        <v>0.57269999999999999</v>
      </c>
      <c r="E1185">
        <v>-3.0999999999999999E-3</v>
      </c>
      <c r="F1185" s="19">
        <v>5.0000000000000001E-4</v>
      </c>
      <c r="G1185" s="19">
        <v>2.8189999999999998E-10</v>
      </c>
      <c r="H1185">
        <v>499161</v>
      </c>
      <c r="I1185" t="s">
        <v>279</v>
      </c>
    </row>
    <row r="1186" spans="1:9" x14ac:dyDescent="0.25">
      <c r="A1186" t="s">
        <v>3755</v>
      </c>
      <c r="B1186" t="s">
        <v>282</v>
      </c>
      <c r="C1186" t="s">
        <v>286</v>
      </c>
      <c r="D1186">
        <v>0.60809999999999997</v>
      </c>
      <c r="E1186">
        <v>-3.2000000000000002E-3</v>
      </c>
      <c r="F1186" s="19">
        <v>5.0000000000000001E-4</v>
      </c>
      <c r="G1186" s="19">
        <v>9.5309999999999995E-10</v>
      </c>
      <c r="H1186">
        <v>495213</v>
      </c>
      <c r="I1186" t="s">
        <v>279</v>
      </c>
    </row>
    <row r="1187" spans="1:9" x14ac:dyDescent="0.25">
      <c r="A1187" t="s">
        <v>3100</v>
      </c>
      <c r="B1187" t="s">
        <v>294</v>
      </c>
      <c r="C1187" t="s">
        <v>286</v>
      </c>
      <c r="D1187">
        <v>0.77429999999999999</v>
      </c>
      <c r="E1187">
        <v>1.4E-2</v>
      </c>
      <c r="F1187" s="19">
        <v>5.9999999999999995E-4</v>
      </c>
      <c r="G1187" s="19">
        <v>5.7299999999999998E-133</v>
      </c>
      <c r="H1187">
        <v>499161</v>
      </c>
      <c r="I1187" t="s">
        <v>279</v>
      </c>
    </row>
    <row r="1188" spans="1:9" x14ac:dyDescent="0.25">
      <c r="A1188" t="s">
        <v>6683</v>
      </c>
      <c r="B1188" t="s">
        <v>294</v>
      </c>
      <c r="C1188" t="s">
        <v>286</v>
      </c>
      <c r="D1188">
        <v>0.27860000000000001</v>
      </c>
      <c r="E1188">
        <v>-3.8E-3</v>
      </c>
      <c r="F1188" s="19">
        <v>5.0000000000000001E-4</v>
      </c>
      <c r="G1188" s="19">
        <v>5.0310000000000005E-13</v>
      </c>
      <c r="H1188">
        <v>489442</v>
      </c>
      <c r="I1188" t="s">
        <v>279</v>
      </c>
    </row>
    <row r="1189" spans="1:9" x14ac:dyDescent="0.25">
      <c r="A1189" t="s">
        <v>4035</v>
      </c>
      <c r="B1189" t="s">
        <v>294</v>
      </c>
      <c r="C1189" t="s">
        <v>286</v>
      </c>
      <c r="D1189">
        <v>9.0700000000000003E-2</v>
      </c>
      <c r="E1189">
        <v>-1.83E-2</v>
      </c>
      <c r="F1189">
        <v>2.8E-3</v>
      </c>
      <c r="G1189" s="19">
        <v>4.0280000000000002E-11</v>
      </c>
      <c r="H1189">
        <v>70714</v>
      </c>
      <c r="I1189" t="s">
        <v>279</v>
      </c>
    </row>
    <row r="1190" spans="1:9" x14ac:dyDescent="0.25">
      <c r="A1190" t="s">
        <v>6684</v>
      </c>
      <c r="B1190" t="s">
        <v>282</v>
      </c>
      <c r="C1190" t="s">
        <v>283</v>
      </c>
      <c r="D1190">
        <v>0.6714</v>
      </c>
      <c r="E1190">
        <v>3.3E-3</v>
      </c>
      <c r="F1190" s="19">
        <v>5.0000000000000001E-4</v>
      </c>
      <c r="G1190" s="19">
        <v>7.3150000000000001E-11</v>
      </c>
      <c r="H1190">
        <v>506496</v>
      </c>
      <c r="I1190" t="s">
        <v>279</v>
      </c>
    </row>
    <row r="1191" spans="1:9" x14ac:dyDescent="0.25">
      <c r="A1191" t="s">
        <v>3323</v>
      </c>
      <c r="B1191" t="s">
        <v>283</v>
      </c>
      <c r="C1191" t="s">
        <v>286</v>
      </c>
      <c r="D1191">
        <v>3.7000000000000002E-3</v>
      </c>
      <c r="E1191">
        <v>-5.0099999999999999E-2</v>
      </c>
      <c r="F1191">
        <v>4.7999999999999996E-3</v>
      </c>
      <c r="G1191" s="19">
        <v>4.2609999999999999E-25</v>
      </c>
      <c r="H1191">
        <v>392566</v>
      </c>
      <c r="I1191" t="s">
        <v>279</v>
      </c>
    </row>
    <row r="1192" spans="1:9" x14ac:dyDescent="0.25">
      <c r="A1192" t="s">
        <v>3437</v>
      </c>
      <c r="B1192" t="s">
        <v>294</v>
      </c>
      <c r="C1192" t="s">
        <v>286</v>
      </c>
      <c r="D1192">
        <v>5.7599999999999998E-2</v>
      </c>
      <c r="E1192">
        <v>-1.0699999999999999E-2</v>
      </c>
      <c r="F1192">
        <v>1.1999999999999999E-3</v>
      </c>
      <c r="G1192" s="19">
        <v>4.9370000000000002E-19</v>
      </c>
      <c r="H1192">
        <v>466737</v>
      </c>
      <c r="I1192" t="s">
        <v>279</v>
      </c>
    </row>
    <row r="1193" spans="1:9" x14ac:dyDescent="0.25">
      <c r="A1193" t="s">
        <v>6685</v>
      </c>
      <c r="B1193" t="s">
        <v>283</v>
      </c>
      <c r="C1193" t="s">
        <v>286</v>
      </c>
      <c r="D1193">
        <v>0.6643</v>
      </c>
      <c r="E1193">
        <v>-3.8E-3</v>
      </c>
      <c r="F1193" s="19">
        <v>5.0000000000000001E-4</v>
      </c>
      <c r="G1193" s="19">
        <v>7.3609999999999996E-13</v>
      </c>
      <c r="H1193">
        <v>475434</v>
      </c>
      <c r="I1193" t="s">
        <v>279</v>
      </c>
    </row>
    <row r="1194" spans="1:9" x14ac:dyDescent="0.25">
      <c r="A1194" t="s">
        <v>3543</v>
      </c>
      <c r="B1194" t="s">
        <v>282</v>
      </c>
      <c r="C1194" t="s">
        <v>283</v>
      </c>
      <c r="D1194">
        <v>0.58230000000000004</v>
      </c>
      <c r="E1194">
        <v>4.1000000000000003E-3</v>
      </c>
      <c r="F1194" s="19">
        <v>5.0000000000000001E-4</v>
      </c>
      <c r="G1194" s="19">
        <v>4.7430000000000004E-16</v>
      </c>
      <c r="H1194">
        <v>505739</v>
      </c>
      <c r="I1194" t="s">
        <v>279</v>
      </c>
    </row>
    <row r="1195" spans="1:9" x14ac:dyDescent="0.25">
      <c r="A1195" t="s">
        <v>6686</v>
      </c>
      <c r="B1195" t="s">
        <v>282</v>
      </c>
      <c r="C1195" t="s">
        <v>6687</v>
      </c>
      <c r="D1195">
        <v>0.93359999999999999</v>
      </c>
      <c r="E1195">
        <v>-0.04</v>
      </c>
      <c r="F1195">
        <v>3.8E-3</v>
      </c>
      <c r="G1195" s="19">
        <v>2.63E-26</v>
      </c>
      <c r="H1195">
        <v>54073</v>
      </c>
      <c r="I1195" t="s">
        <v>279</v>
      </c>
    </row>
    <row r="1196" spans="1:9" x14ac:dyDescent="0.25">
      <c r="A1196" t="s">
        <v>1284</v>
      </c>
      <c r="B1196" t="s">
        <v>282</v>
      </c>
      <c r="C1196" t="s">
        <v>283</v>
      </c>
      <c r="D1196">
        <v>6.6299999999999998E-2</v>
      </c>
      <c r="E1196">
        <v>3.5299999999999998E-2</v>
      </c>
      <c r="F1196">
        <v>1.1000000000000001E-3</v>
      </c>
      <c r="G1196" s="19">
        <v>4.1100000000000001E-242</v>
      </c>
      <c r="H1196">
        <v>475214</v>
      </c>
      <c r="I1196" t="s">
        <v>279</v>
      </c>
    </row>
    <row r="1197" spans="1:9" x14ac:dyDescent="0.25">
      <c r="A1197" t="s">
        <v>4988</v>
      </c>
      <c r="B1197" t="s">
        <v>294</v>
      </c>
      <c r="C1197" t="s">
        <v>283</v>
      </c>
      <c r="D1197">
        <v>0.94289999999999996</v>
      </c>
      <c r="E1197">
        <v>-8.0000000000000002E-3</v>
      </c>
      <c r="F1197">
        <v>1.1000000000000001E-3</v>
      </c>
      <c r="G1197" s="19">
        <v>2.9749999999999999E-13</v>
      </c>
      <c r="H1197">
        <v>471936</v>
      </c>
      <c r="I1197" t="s">
        <v>279</v>
      </c>
    </row>
    <row r="1198" spans="1:9" x14ac:dyDescent="0.25">
      <c r="A1198" t="s">
        <v>6688</v>
      </c>
      <c r="B1198" t="s">
        <v>294</v>
      </c>
      <c r="C1198" t="s">
        <v>286</v>
      </c>
      <c r="D1198">
        <v>0.94969999999999999</v>
      </c>
      <c r="E1198">
        <v>-1.1599999999999999E-2</v>
      </c>
      <c r="F1198">
        <v>1.5E-3</v>
      </c>
      <c r="G1198" s="19">
        <v>3.2239999999999999E-15</v>
      </c>
      <c r="H1198">
        <v>407980</v>
      </c>
      <c r="I1198" t="s">
        <v>279</v>
      </c>
    </row>
    <row r="1199" spans="1:9" x14ac:dyDescent="0.25">
      <c r="A1199" t="s">
        <v>3935</v>
      </c>
      <c r="B1199" t="s">
        <v>282</v>
      </c>
      <c r="C1199" t="s">
        <v>283</v>
      </c>
      <c r="D1199">
        <v>0.2482</v>
      </c>
      <c r="E1199">
        <v>3.5000000000000001E-3</v>
      </c>
      <c r="F1199" s="19">
        <v>5.0000000000000001E-4</v>
      </c>
      <c r="G1199" s="19">
        <v>7.5859999999999997E-11</v>
      </c>
      <c r="H1199">
        <v>499161</v>
      </c>
      <c r="I1199" t="s">
        <v>279</v>
      </c>
    </row>
    <row r="1200" spans="1:9" x14ac:dyDescent="0.25">
      <c r="A1200" t="s">
        <v>6689</v>
      </c>
      <c r="B1200" t="s">
        <v>294</v>
      </c>
      <c r="C1200" t="s">
        <v>286</v>
      </c>
      <c r="D1200">
        <v>0.16159999999999999</v>
      </c>
      <c r="E1200">
        <v>-4.1000000000000003E-3</v>
      </c>
      <c r="F1200" s="19">
        <v>6.9999999999999999E-4</v>
      </c>
      <c r="G1200" s="19">
        <v>1.705E-9</v>
      </c>
      <c r="H1200">
        <v>497692</v>
      </c>
      <c r="I1200" t="s">
        <v>279</v>
      </c>
    </row>
    <row r="1201" spans="1:9" x14ac:dyDescent="0.25">
      <c r="A1201" t="s">
        <v>6690</v>
      </c>
      <c r="B1201" t="s">
        <v>294</v>
      </c>
      <c r="C1201" t="s">
        <v>286</v>
      </c>
      <c r="D1201">
        <v>0.2409</v>
      </c>
      <c r="E1201">
        <v>3.8999999999999998E-3</v>
      </c>
      <c r="F1201" s="19">
        <v>5.9999999999999995E-4</v>
      </c>
      <c r="G1201" s="19">
        <v>1.6469999999999999E-12</v>
      </c>
      <c r="H1201">
        <v>488024</v>
      </c>
      <c r="I1201" t="s">
        <v>279</v>
      </c>
    </row>
    <row r="1202" spans="1:9" x14ac:dyDescent="0.25">
      <c r="A1202" t="s">
        <v>4896</v>
      </c>
      <c r="B1202" t="s">
        <v>282</v>
      </c>
      <c r="C1202" t="s">
        <v>283</v>
      </c>
      <c r="D1202">
        <v>0.9163</v>
      </c>
      <c r="E1202">
        <v>5.8999999999999999E-3</v>
      </c>
      <c r="F1202" s="19">
        <v>8.9999999999999998E-4</v>
      </c>
      <c r="G1202" s="19">
        <v>1.7210000000000001E-10</v>
      </c>
      <c r="H1202">
        <v>472320</v>
      </c>
      <c r="I1202" t="s">
        <v>279</v>
      </c>
    </row>
    <row r="1203" spans="1:9" x14ac:dyDescent="0.25">
      <c r="A1203" t="s">
        <v>6691</v>
      </c>
      <c r="B1203" t="s">
        <v>282</v>
      </c>
      <c r="C1203" t="s">
        <v>283</v>
      </c>
      <c r="D1203">
        <v>0.24390000000000001</v>
      </c>
      <c r="E1203">
        <v>6.4000000000000003E-3</v>
      </c>
      <c r="F1203" s="19">
        <v>5.0000000000000001E-4</v>
      </c>
      <c r="G1203" s="19">
        <v>1.419E-33</v>
      </c>
      <c r="H1203">
        <v>497411</v>
      </c>
      <c r="I1203" t="s">
        <v>279</v>
      </c>
    </row>
    <row r="1204" spans="1:9" x14ac:dyDescent="0.25">
      <c r="A1204" t="s">
        <v>3370</v>
      </c>
      <c r="B1204" t="s">
        <v>294</v>
      </c>
      <c r="C1204" t="s">
        <v>283</v>
      </c>
      <c r="D1204">
        <v>0.94479999999999997</v>
      </c>
      <c r="E1204">
        <v>1.14E-2</v>
      </c>
      <c r="F1204">
        <v>1.1999999999999999E-3</v>
      </c>
      <c r="G1204" s="19">
        <v>2.1899999999999999E-20</v>
      </c>
      <c r="H1204">
        <v>484056</v>
      </c>
      <c r="I1204" t="s">
        <v>279</v>
      </c>
    </row>
    <row r="1205" spans="1:9" x14ac:dyDescent="0.25">
      <c r="A1205" t="s">
        <v>615</v>
      </c>
      <c r="B1205" t="s">
        <v>294</v>
      </c>
      <c r="C1205" t="s">
        <v>286</v>
      </c>
      <c r="D1205">
        <v>9.35E-2</v>
      </c>
      <c r="E1205">
        <v>5.4000000000000003E-3</v>
      </c>
      <c r="F1205" s="19">
        <v>8.9999999999999998E-4</v>
      </c>
      <c r="G1205" s="19">
        <v>1.1019999999999999E-9</v>
      </c>
      <c r="H1205">
        <v>470380</v>
      </c>
      <c r="I1205" t="s">
        <v>279</v>
      </c>
    </row>
    <row r="1206" spans="1:9" x14ac:dyDescent="0.25">
      <c r="A1206" t="s">
        <v>6692</v>
      </c>
      <c r="B1206" t="s">
        <v>294</v>
      </c>
      <c r="C1206" t="s">
        <v>282</v>
      </c>
      <c r="D1206">
        <v>5.0500000000000003E-2</v>
      </c>
      <c r="E1206">
        <v>9.7999999999999997E-3</v>
      </c>
      <c r="F1206">
        <v>1.1999999999999999E-3</v>
      </c>
      <c r="G1206" s="19">
        <v>4.3990000000000001E-16</v>
      </c>
      <c r="H1206">
        <v>472226</v>
      </c>
      <c r="I1206" t="s">
        <v>279</v>
      </c>
    </row>
    <row r="1207" spans="1:9" x14ac:dyDescent="0.25">
      <c r="A1207" t="s">
        <v>4137</v>
      </c>
      <c r="B1207" t="s">
        <v>294</v>
      </c>
      <c r="C1207" t="s">
        <v>286</v>
      </c>
      <c r="D1207">
        <v>0.76339999999999997</v>
      </c>
      <c r="E1207">
        <v>-3.5000000000000001E-3</v>
      </c>
      <c r="F1207" s="19">
        <v>5.9999999999999995E-4</v>
      </c>
      <c r="G1207" s="19">
        <v>4.6139999999999998E-10</v>
      </c>
      <c r="H1207">
        <v>488213</v>
      </c>
      <c r="I1207" t="s">
        <v>279</v>
      </c>
    </row>
    <row r="1208" spans="1:9" x14ac:dyDescent="0.25">
      <c r="A1208" t="s">
        <v>1656</v>
      </c>
      <c r="B1208" t="s">
        <v>294</v>
      </c>
      <c r="C1208" t="s">
        <v>286</v>
      </c>
      <c r="D1208">
        <v>0.26190000000000002</v>
      </c>
      <c r="E1208">
        <v>-5.1000000000000004E-3</v>
      </c>
      <c r="F1208" s="19">
        <v>5.0000000000000001E-4</v>
      </c>
      <c r="G1208" s="19">
        <v>8.1509999999999996E-22</v>
      </c>
      <c r="H1208">
        <v>498161</v>
      </c>
      <c r="I1208" t="s">
        <v>279</v>
      </c>
    </row>
    <row r="1209" spans="1:9" x14ac:dyDescent="0.25">
      <c r="A1209" t="s">
        <v>6693</v>
      </c>
      <c r="B1209" t="s">
        <v>294</v>
      </c>
      <c r="C1209" t="s">
        <v>286</v>
      </c>
      <c r="D1209">
        <v>2.9399999999999999E-2</v>
      </c>
      <c r="E1209">
        <v>1.2800000000000001E-2</v>
      </c>
      <c r="F1209">
        <v>1.9E-3</v>
      </c>
      <c r="G1209" s="19">
        <v>1.24E-11</v>
      </c>
      <c r="H1209">
        <v>390891</v>
      </c>
      <c r="I1209" t="s">
        <v>279</v>
      </c>
    </row>
    <row r="1210" spans="1:9" x14ac:dyDescent="0.25">
      <c r="A1210" t="s">
        <v>324</v>
      </c>
      <c r="B1210" t="s">
        <v>282</v>
      </c>
      <c r="C1210" t="s">
        <v>286</v>
      </c>
      <c r="D1210">
        <v>0.97340000000000004</v>
      </c>
      <c r="E1210">
        <v>-2.6700000000000002E-2</v>
      </c>
      <c r="F1210">
        <v>1.6000000000000001E-3</v>
      </c>
      <c r="G1210" s="19">
        <v>1.348E-59</v>
      </c>
      <c r="H1210">
        <v>465857</v>
      </c>
      <c r="I1210" t="s">
        <v>279</v>
      </c>
    </row>
    <row r="1211" spans="1:9" x14ac:dyDescent="0.25">
      <c r="A1211" t="s">
        <v>3097</v>
      </c>
      <c r="B1211" t="s">
        <v>294</v>
      </c>
      <c r="C1211" t="s">
        <v>286</v>
      </c>
      <c r="D1211">
        <v>0.31180000000000002</v>
      </c>
      <c r="E1211">
        <v>-1.43E-2</v>
      </c>
      <c r="F1211" s="19">
        <v>5.0000000000000001E-4</v>
      </c>
      <c r="G1211" s="19">
        <v>9.8499999999999994E-159</v>
      </c>
      <c r="H1211">
        <v>497527</v>
      </c>
      <c r="I1211" t="s">
        <v>279</v>
      </c>
    </row>
    <row r="1212" spans="1:9" x14ac:dyDescent="0.25">
      <c r="A1212" t="s">
        <v>1554</v>
      </c>
      <c r="B1212" t="s">
        <v>282</v>
      </c>
      <c r="C1212" t="s">
        <v>283</v>
      </c>
      <c r="D1212">
        <v>2.1100000000000001E-2</v>
      </c>
      <c r="E1212">
        <v>1.4200000000000001E-2</v>
      </c>
      <c r="F1212">
        <v>1.6999999999999999E-3</v>
      </c>
      <c r="G1212" s="19">
        <v>3.5509999999999999E-16</v>
      </c>
      <c r="H1212">
        <v>472290</v>
      </c>
      <c r="I1212" t="s">
        <v>279</v>
      </c>
    </row>
    <row r="1213" spans="1:9" x14ac:dyDescent="0.25">
      <c r="A1213" t="s">
        <v>4430</v>
      </c>
      <c r="B1213" t="s">
        <v>282</v>
      </c>
      <c r="C1213" t="s">
        <v>283</v>
      </c>
      <c r="D1213">
        <v>0.78879999999999995</v>
      </c>
      <c r="E1213">
        <v>-3.7000000000000002E-3</v>
      </c>
      <c r="F1213" s="19">
        <v>5.9999999999999995E-4</v>
      </c>
      <c r="G1213" s="19">
        <v>7.9649999999999999E-10</v>
      </c>
      <c r="H1213">
        <v>499161</v>
      </c>
      <c r="I1213" t="s">
        <v>279</v>
      </c>
    </row>
    <row r="1214" spans="1:9" x14ac:dyDescent="0.25">
      <c r="A1214" t="s">
        <v>1346</v>
      </c>
      <c r="B1214" t="s">
        <v>282</v>
      </c>
      <c r="C1214" t="s">
        <v>283</v>
      </c>
      <c r="D1214">
        <v>0.13370000000000001</v>
      </c>
      <c r="E1214">
        <v>-4.5999999999999999E-3</v>
      </c>
      <c r="F1214" s="19">
        <v>6.9999999999999999E-4</v>
      </c>
      <c r="G1214" s="19">
        <v>9.4369999999999996E-10</v>
      </c>
      <c r="H1214">
        <v>478356</v>
      </c>
      <c r="I1214" t="s">
        <v>279</v>
      </c>
    </row>
    <row r="1215" spans="1:9" x14ac:dyDescent="0.25">
      <c r="A1215" t="s">
        <v>6694</v>
      </c>
      <c r="B1215" t="s">
        <v>282</v>
      </c>
      <c r="C1215" t="s">
        <v>283</v>
      </c>
      <c r="D1215">
        <v>0.2261</v>
      </c>
      <c r="E1215">
        <v>-9.1999999999999998E-3</v>
      </c>
      <c r="F1215" s="19">
        <v>5.9999999999999995E-4</v>
      </c>
      <c r="G1215" s="19">
        <v>5.9839999999999999E-53</v>
      </c>
      <c r="H1215">
        <v>490542</v>
      </c>
      <c r="I1215" t="s">
        <v>279</v>
      </c>
    </row>
    <row r="1216" spans="1:9" x14ac:dyDescent="0.25">
      <c r="A1216" t="s">
        <v>6695</v>
      </c>
      <c r="B1216" t="s">
        <v>283</v>
      </c>
      <c r="C1216" t="s">
        <v>286</v>
      </c>
      <c r="D1216">
        <v>0.86460000000000004</v>
      </c>
      <c r="E1216">
        <v>-6.3E-3</v>
      </c>
      <c r="F1216" s="19">
        <v>6.9999999999999999E-4</v>
      </c>
      <c r="G1216" s="19">
        <v>5.2739999999999998E-19</v>
      </c>
      <c r="H1216">
        <v>498672</v>
      </c>
      <c r="I1216" t="s">
        <v>279</v>
      </c>
    </row>
    <row r="1217" spans="1:9" x14ac:dyDescent="0.25">
      <c r="A1217" t="s">
        <v>6696</v>
      </c>
      <c r="B1217" t="s">
        <v>294</v>
      </c>
      <c r="C1217" t="s">
        <v>283</v>
      </c>
      <c r="D1217">
        <v>0.14710000000000001</v>
      </c>
      <c r="E1217">
        <v>5.3E-3</v>
      </c>
      <c r="F1217" s="19">
        <v>6.9999999999999999E-4</v>
      </c>
      <c r="G1217" s="19">
        <v>3.6459999999999997E-14</v>
      </c>
      <c r="H1217">
        <v>494348</v>
      </c>
      <c r="I1217" t="s">
        <v>279</v>
      </c>
    </row>
    <row r="1218" spans="1:9" x14ac:dyDescent="0.25">
      <c r="A1218" t="s">
        <v>6697</v>
      </c>
      <c r="B1218" t="s">
        <v>282</v>
      </c>
      <c r="C1218" t="s">
        <v>283</v>
      </c>
      <c r="D1218">
        <v>0.57720000000000005</v>
      </c>
      <c r="E1218">
        <v>1.12E-2</v>
      </c>
      <c r="F1218" s="19">
        <v>5.0000000000000001E-4</v>
      </c>
      <c r="G1218" s="19">
        <v>1.68E-112</v>
      </c>
      <c r="H1218">
        <v>498195</v>
      </c>
      <c r="I1218" t="s">
        <v>279</v>
      </c>
    </row>
    <row r="1219" spans="1:9" x14ac:dyDescent="0.25">
      <c r="A1219" t="s">
        <v>3284</v>
      </c>
      <c r="B1219" t="s">
        <v>282</v>
      </c>
      <c r="C1219" t="s">
        <v>283</v>
      </c>
      <c r="D1219">
        <v>0.96889999999999998</v>
      </c>
      <c r="E1219">
        <v>-1.46E-2</v>
      </c>
      <c r="F1219">
        <v>1.4E-3</v>
      </c>
      <c r="G1219" s="19">
        <v>7.6820000000000007E-24</v>
      </c>
      <c r="H1219">
        <v>479322</v>
      </c>
      <c r="I1219" t="s">
        <v>279</v>
      </c>
    </row>
    <row r="1220" spans="1:9" x14ac:dyDescent="0.25">
      <c r="A1220" t="s">
        <v>6698</v>
      </c>
      <c r="B1220" t="s">
        <v>282</v>
      </c>
      <c r="C1220" t="s">
        <v>283</v>
      </c>
      <c r="D1220">
        <v>0.39369999999999999</v>
      </c>
      <c r="E1220">
        <v>-3.5000000000000001E-3</v>
      </c>
      <c r="F1220" s="19">
        <v>5.0000000000000001E-4</v>
      </c>
      <c r="G1220" s="19">
        <v>1.125E-12</v>
      </c>
      <c r="H1220">
        <v>494573</v>
      </c>
      <c r="I1220" t="s">
        <v>279</v>
      </c>
    </row>
    <row r="1221" spans="1:9" x14ac:dyDescent="0.25">
      <c r="A1221" t="s">
        <v>3772</v>
      </c>
      <c r="B1221" t="s">
        <v>294</v>
      </c>
      <c r="C1221" t="s">
        <v>286</v>
      </c>
      <c r="D1221">
        <v>0.15110000000000001</v>
      </c>
      <c r="E1221">
        <v>-4.4000000000000003E-3</v>
      </c>
      <c r="F1221" s="19">
        <v>6.9999999999999999E-4</v>
      </c>
      <c r="G1221" s="19">
        <v>1.912E-9</v>
      </c>
      <c r="H1221">
        <v>470259</v>
      </c>
      <c r="I1221" t="s">
        <v>279</v>
      </c>
    </row>
    <row r="1222" spans="1:9" x14ac:dyDescent="0.25">
      <c r="A1222" t="s">
        <v>4879</v>
      </c>
      <c r="B1222" t="s">
        <v>282</v>
      </c>
      <c r="C1222" t="s">
        <v>283</v>
      </c>
      <c r="D1222">
        <v>0.15559999999999999</v>
      </c>
      <c r="E1222">
        <v>5.4000000000000003E-3</v>
      </c>
      <c r="F1222" s="19">
        <v>6.9999999999999999E-4</v>
      </c>
      <c r="G1222" s="19">
        <v>9.4210000000000006E-15</v>
      </c>
      <c r="H1222">
        <v>480137</v>
      </c>
      <c r="I1222" t="s">
        <v>279</v>
      </c>
    </row>
    <row r="1223" spans="1:9" x14ac:dyDescent="0.25">
      <c r="A1223" t="s">
        <v>3289</v>
      </c>
      <c r="B1223" t="s">
        <v>294</v>
      </c>
      <c r="C1223" t="s">
        <v>286</v>
      </c>
      <c r="D1223">
        <v>5.5899999999999998E-2</v>
      </c>
      <c r="E1223">
        <v>1.2E-2</v>
      </c>
      <c r="F1223">
        <v>1.1000000000000001E-3</v>
      </c>
      <c r="G1223" s="19">
        <v>3.9600000000000001E-28</v>
      </c>
      <c r="H1223">
        <v>494957</v>
      </c>
      <c r="I1223" t="s">
        <v>279</v>
      </c>
    </row>
    <row r="1224" spans="1:9" x14ac:dyDescent="0.25">
      <c r="A1224" t="s">
        <v>2446</v>
      </c>
      <c r="B1224" t="s">
        <v>294</v>
      </c>
      <c r="C1224" t="s">
        <v>286</v>
      </c>
      <c r="D1224">
        <v>0.31169999999999998</v>
      </c>
      <c r="E1224">
        <v>-5.0000000000000001E-3</v>
      </c>
      <c r="F1224" s="19">
        <v>5.0000000000000001E-4</v>
      </c>
      <c r="G1224" s="19">
        <v>1.254E-23</v>
      </c>
      <c r="H1224">
        <v>506496</v>
      </c>
      <c r="I1224" t="s">
        <v>279</v>
      </c>
    </row>
    <row r="1225" spans="1:9" x14ac:dyDescent="0.25">
      <c r="A1225" t="s">
        <v>5991</v>
      </c>
      <c r="B1225" t="s">
        <v>294</v>
      </c>
      <c r="C1225" t="s">
        <v>286</v>
      </c>
      <c r="D1225">
        <v>0.50260000000000005</v>
      </c>
      <c r="E1225">
        <v>-3.5999999999999999E-3</v>
      </c>
      <c r="F1225" s="19">
        <v>5.0000000000000001E-4</v>
      </c>
      <c r="G1225" s="19">
        <v>3.3120000000000002E-15</v>
      </c>
      <c r="H1225">
        <v>505510</v>
      </c>
      <c r="I1225" t="s">
        <v>279</v>
      </c>
    </row>
    <row r="1226" spans="1:9" x14ac:dyDescent="0.25">
      <c r="A1226" t="s">
        <v>6699</v>
      </c>
      <c r="B1226" t="s">
        <v>294</v>
      </c>
      <c r="C1226" t="s">
        <v>286</v>
      </c>
      <c r="D1226">
        <v>0.15629999999999999</v>
      </c>
      <c r="E1226">
        <v>6.3E-3</v>
      </c>
      <c r="F1226" s="19">
        <v>6.9999999999999999E-4</v>
      </c>
      <c r="G1226" s="19">
        <v>1.7689999999999999E-20</v>
      </c>
      <c r="H1226">
        <v>491428</v>
      </c>
      <c r="I1226" t="s">
        <v>279</v>
      </c>
    </row>
    <row r="1227" spans="1:9" x14ac:dyDescent="0.25">
      <c r="A1227" t="s">
        <v>6700</v>
      </c>
      <c r="B1227" t="s">
        <v>282</v>
      </c>
      <c r="C1227" t="s">
        <v>286</v>
      </c>
      <c r="D1227">
        <v>8.1900000000000001E-2</v>
      </c>
      <c r="E1227">
        <v>-8.0000000000000002E-3</v>
      </c>
      <c r="F1227" s="19">
        <v>8.9999999999999998E-4</v>
      </c>
      <c r="G1227" s="19">
        <v>3.035E-18</v>
      </c>
      <c r="H1227">
        <v>483274</v>
      </c>
      <c r="I1227" t="s">
        <v>279</v>
      </c>
    </row>
    <row r="1228" spans="1:9" x14ac:dyDescent="0.25">
      <c r="A1228" t="s">
        <v>5822</v>
      </c>
      <c r="B1228" t="s">
        <v>294</v>
      </c>
      <c r="C1228" t="s">
        <v>286</v>
      </c>
      <c r="D1228">
        <v>7.85E-2</v>
      </c>
      <c r="E1228">
        <v>6.8999999999999999E-3</v>
      </c>
      <c r="F1228">
        <v>1E-3</v>
      </c>
      <c r="G1228" s="19">
        <v>5.1219999999999998E-13</v>
      </c>
      <c r="H1228">
        <v>483363</v>
      </c>
      <c r="I1228" t="s">
        <v>279</v>
      </c>
    </row>
    <row r="1229" spans="1:9" x14ac:dyDescent="0.25">
      <c r="A1229" t="s">
        <v>6701</v>
      </c>
      <c r="B1229" t="s">
        <v>294</v>
      </c>
      <c r="C1229" t="s">
        <v>286</v>
      </c>
      <c r="D1229">
        <v>0.53879999999999995</v>
      </c>
      <c r="E1229">
        <v>3.5999999999999999E-3</v>
      </c>
      <c r="F1229" s="19">
        <v>5.0000000000000001E-4</v>
      </c>
      <c r="G1229" s="19">
        <v>3.1369999999999999E-15</v>
      </c>
      <c r="H1229">
        <v>499161</v>
      </c>
      <c r="I1229" t="s">
        <v>279</v>
      </c>
    </row>
    <row r="1230" spans="1:9" x14ac:dyDescent="0.25">
      <c r="A1230" t="s">
        <v>3209</v>
      </c>
      <c r="B1230" t="s">
        <v>294</v>
      </c>
      <c r="C1230" t="s">
        <v>283</v>
      </c>
      <c r="D1230">
        <v>0.96950000000000003</v>
      </c>
      <c r="E1230">
        <v>-1.7100000000000001E-2</v>
      </c>
      <c r="F1230">
        <v>1.5E-3</v>
      </c>
      <c r="G1230" s="19">
        <v>5.1049999999999999E-30</v>
      </c>
      <c r="H1230">
        <v>467507</v>
      </c>
      <c r="I1230" t="s">
        <v>279</v>
      </c>
    </row>
    <row r="1231" spans="1:9" x14ac:dyDescent="0.25">
      <c r="A1231" t="s">
        <v>424</v>
      </c>
      <c r="B1231" t="s">
        <v>294</v>
      </c>
      <c r="C1231" t="s">
        <v>282</v>
      </c>
      <c r="D1231">
        <v>0.70640000000000003</v>
      </c>
      <c r="E1231">
        <v>6.6E-3</v>
      </c>
      <c r="F1231" s="19">
        <v>5.0000000000000001E-4</v>
      </c>
      <c r="G1231" s="19">
        <v>5.6330000000000003E-35</v>
      </c>
      <c r="H1231">
        <v>495237</v>
      </c>
      <c r="I1231" t="s">
        <v>279</v>
      </c>
    </row>
    <row r="1232" spans="1:9" x14ac:dyDescent="0.25">
      <c r="A1232" t="s">
        <v>6702</v>
      </c>
      <c r="B1232" t="s">
        <v>294</v>
      </c>
      <c r="C1232" t="s">
        <v>286</v>
      </c>
      <c r="D1232">
        <v>0.34470000000000001</v>
      </c>
      <c r="E1232">
        <v>8.3000000000000001E-3</v>
      </c>
      <c r="F1232" s="19">
        <v>5.0000000000000001E-4</v>
      </c>
      <c r="G1232" s="19">
        <v>4.2460000000000003E-62</v>
      </c>
      <c r="H1232">
        <v>484854</v>
      </c>
      <c r="I1232" t="s">
        <v>279</v>
      </c>
    </row>
    <row r="1233" spans="1:9" x14ac:dyDescent="0.25">
      <c r="A1233" t="s">
        <v>6703</v>
      </c>
      <c r="B1233" t="s">
        <v>282</v>
      </c>
      <c r="C1233" t="s">
        <v>283</v>
      </c>
      <c r="D1233">
        <v>0.32240000000000002</v>
      </c>
      <c r="E1233">
        <v>3.5999999999999999E-3</v>
      </c>
      <c r="F1233" s="19">
        <v>5.0000000000000001E-4</v>
      </c>
      <c r="G1233" s="19">
        <v>2.6859999999999999E-13</v>
      </c>
      <c r="H1233">
        <v>497640</v>
      </c>
      <c r="I1233" t="s">
        <v>279</v>
      </c>
    </row>
    <row r="1234" spans="1:9" x14ac:dyDescent="0.25">
      <c r="A1234" t="s">
        <v>4398</v>
      </c>
      <c r="B1234" t="s">
        <v>282</v>
      </c>
      <c r="C1234" t="s">
        <v>286</v>
      </c>
      <c r="D1234">
        <v>0.67410000000000003</v>
      </c>
      <c r="E1234">
        <v>-3.3999999999999998E-3</v>
      </c>
      <c r="F1234" s="19">
        <v>5.0000000000000001E-4</v>
      </c>
      <c r="G1234" s="19">
        <v>2.0860000000000001E-10</v>
      </c>
      <c r="H1234">
        <v>484967</v>
      </c>
      <c r="I1234" t="s">
        <v>279</v>
      </c>
    </row>
    <row r="1235" spans="1:9" x14ac:dyDescent="0.25">
      <c r="A1235" t="s">
        <v>3493</v>
      </c>
      <c r="B1235" t="s">
        <v>282</v>
      </c>
      <c r="C1235" t="s">
        <v>283</v>
      </c>
      <c r="D1235">
        <v>1.8499999999999999E-2</v>
      </c>
      <c r="E1235">
        <v>1.61E-2</v>
      </c>
      <c r="F1235">
        <v>2.0999999999999999E-3</v>
      </c>
      <c r="G1235" s="19">
        <v>6.8860000000000003E-15</v>
      </c>
      <c r="H1235">
        <v>458561</v>
      </c>
      <c r="I1235" t="s">
        <v>279</v>
      </c>
    </row>
    <row r="1236" spans="1:9" x14ac:dyDescent="0.25">
      <c r="A1236" t="s">
        <v>3177</v>
      </c>
      <c r="B1236" t="s">
        <v>282</v>
      </c>
      <c r="C1236" t="s">
        <v>283</v>
      </c>
      <c r="D1236">
        <v>0.77470000000000006</v>
      </c>
      <c r="E1236">
        <v>-8.3000000000000001E-3</v>
      </c>
      <c r="F1236" s="19">
        <v>5.9999999999999995E-4</v>
      </c>
      <c r="G1236" s="19">
        <v>4.5750000000000001E-43</v>
      </c>
      <c r="H1236">
        <v>476943</v>
      </c>
      <c r="I1236" t="s">
        <v>279</v>
      </c>
    </row>
    <row r="1237" spans="1:9" x14ac:dyDescent="0.25">
      <c r="A1237" t="s">
        <v>3636</v>
      </c>
      <c r="B1237" t="s">
        <v>282</v>
      </c>
      <c r="C1237" t="s">
        <v>283</v>
      </c>
      <c r="D1237">
        <v>0.98629999999999995</v>
      </c>
      <c r="E1237">
        <v>1.47E-2</v>
      </c>
      <c r="F1237">
        <v>2.3E-3</v>
      </c>
      <c r="G1237" s="19">
        <v>1.5249999999999999E-10</v>
      </c>
      <c r="H1237">
        <v>462239</v>
      </c>
      <c r="I1237" t="s">
        <v>279</v>
      </c>
    </row>
    <row r="1238" spans="1:9" x14ac:dyDescent="0.25">
      <c r="A1238" t="s">
        <v>5743</v>
      </c>
      <c r="B1238" t="s">
        <v>294</v>
      </c>
      <c r="C1238" t="s">
        <v>286</v>
      </c>
      <c r="D1238">
        <v>5.28E-2</v>
      </c>
      <c r="E1238">
        <v>-7.3000000000000001E-3</v>
      </c>
      <c r="F1238">
        <v>1.1999999999999999E-3</v>
      </c>
      <c r="G1238" s="19">
        <v>2.9650000000000001E-10</v>
      </c>
      <c r="H1238">
        <v>465371</v>
      </c>
      <c r="I1238" t="s">
        <v>279</v>
      </c>
    </row>
    <row r="1239" spans="1:9" x14ac:dyDescent="0.25">
      <c r="A1239" t="s">
        <v>4984</v>
      </c>
      <c r="B1239" t="s">
        <v>294</v>
      </c>
      <c r="C1239" t="s">
        <v>286</v>
      </c>
      <c r="D1239">
        <v>0.1234</v>
      </c>
      <c r="E1239">
        <v>4.7000000000000002E-3</v>
      </c>
      <c r="F1239" s="19">
        <v>8.0000000000000004E-4</v>
      </c>
      <c r="G1239" s="19">
        <v>1.688E-9</v>
      </c>
      <c r="H1239">
        <v>479422</v>
      </c>
      <c r="I1239" t="s">
        <v>279</v>
      </c>
    </row>
    <row r="1240" spans="1:9" x14ac:dyDescent="0.25">
      <c r="A1240" t="s">
        <v>6704</v>
      </c>
      <c r="B1240" t="s">
        <v>294</v>
      </c>
      <c r="C1240" t="s">
        <v>282</v>
      </c>
      <c r="D1240">
        <v>0.35170000000000001</v>
      </c>
      <c r="E1240">
        <v>1.0500000000000001E-2</v>
      </c>
      <c r="F1240">
        <v>1.6000000000000001E-3</v>
      </c>
      <c r="G1240" s="19">
        <v>1.7810000000000001E-11</v>
      </c>
      <c r="H1240">
        <v>392748</v>
      </c>
      <c r="I1240" t="s">
        <v>279</v>
      </c>
    </row>
    <row r="1241" spans="1:9" x14ac:dyDescent="0.25">
      <c r="A1241" t="s">
        <v>6705</v>
      </c>
      <c r="B1241" t="s">
        <v>294</v>
      </c>
      <c r="C1241" t="s">
        <v>286</v>
      </c>
      <c r="D1241">
        <v>0.48309999999999997</v>
      </c>
      <c r="E1241">
        <v>-5.7000000000000002E-3</v>
      </c>
      <c r="F1241" s="19">
        <v>5.0000000000000001E-4</v>
      </c>
      <c r="G1241" s="19">
        <v>3.6889999999999999E-35</v>
      </c>
      <c r="H1241">
        <v>504540</v>
      </c>
      <c r="I1241" t="s">
        <v>279</v>
      </c>
    </row>
    <row r="1242" spans="1:9" x14ac:dyDescent="0.25">
      <c r="A1242" t="s">
        <v>4503</v>
      </c>
      <c r="B1242" t="s">
        <v>294</v>
      </c>
      <c r="C1242" t="s">
        <v>286</v>
      </c>
      <c r="D1242">
        <v>0.80630000000000002</v>
      </c>
      <c r="E1242">
        <v>-1.2800000000000001E-2</v>
      </c>
      <c r="F1242">
        <v>2E-3</v>
      </c>
      <c r="G1242" s="19">
        <v>2.7930000000000001E-10</v>
      </c>
      <c r="H1242">
        <v>84042</v>
      </c>
      <c r="I1242" t="s">
        <v>279</v>
      </c>
    </row>
    <row r="1243" spans="1:9" x14ac:dyDescent="0.25">
      <c r="A1243" t="s">
        <v>6706</v>
      </c>
      <c r="B1243" t="s">
        <v>294</v>
      </c>
      <c r="C1243" t="s">
        <v>286</v>
      </c>
      <c r="D1243">
        <v>0.95499999999999996</v>
      </c>
      <c r="E1243">
        <v>3.9699999999999999E-2</v>
      </c>
      <c r="F1243">
        <v>3.7000000000000002E-3</v>
      </c>
      <c r="G1243" s="19">
        <v>2.3610000000000001E-26</v>
      </c>
      <c r="H1243">
        <v>71470</v>
      </c>
      <c r="I1243" t="s">
        <v>279</v>
      </c>
    </row>
    <row r="1244" spans="1:9" x14ac:dyDescent="0.25">
      <c r="A1244" t="s">
        <v>3223</v>
      </c>
      <c r="B1244" t="s">
        <v>282</v>
      </c>
      <c r="C1244" t="s">
        <v>283</v>
      </c>
      <c r="D1244">
        <v>3.0999999999999999E-3</v>
      </c>
      <c r="E1244">
        <v>7.2599999999999998E-2</v>
      </c>
      <c r="F1244">
        <v>6.7999999999999996E-3</v>
      </c>
      <c r="G1244" s="19">
        <v>2.6559999999999998E-26</v>
      </c>
      <c r="H1244">
        <v>351547</v>
      </c>
      <c r="I1244" t="s">
        <v>279</v>
      </c>
    </row>
    <row r="1245" spans="1:9" x14ac:dyDescent="0.25">
      <c r="A1245" t="s">
        <v>4409</v>
      </c>
      <c r="B1245" t="s">
        <v>294</v>
      </c>
      <c r="C1245" t="s">
        <v>286</v>
      </c>
      <c r="D1245">
        <v>0.75090000000000001</v>
      </c>
      <c r="E1245">
        <v>-3.5999999999999999E-3</v>
      </c>
      <c r="F1245" s="19">
        <v>5.9999999999999995E-4</v>
      </c>
      <c r="G1245" s="19">
        <v>7.0599999999999994E-11</v>
      </c>
      <c r="H1245">
        <v>474903</v>
      </c>
      <c r="I1245" t="s">
        <v>279</v>
      </c>
    </row>
    <row r="1246" spans="1:9" x14ac:dyDescent="0.25">
      <c r="A1246" t="s">
        <v>6707</v>
      </c>
      <c r="B1246" t="s">
        <v>294</v>
      </c>
      <c r="C1246" t="s">
        <v>286</v>
      </c>
      <c r="D1246">
        <v>0.85719999999999996</v>
      </c>
      <c r="E1246">
        <v>4.5999999999999999E-3</v>
      </c>
      <c r="F1246" s="19">
        <v>6.9999999999999999E-4</v>
      </c>
      <c r="G1246" s="19">
        <v>4.7890000000000002E-11</v>
      </c>
      <c r="H1246">
        <v>480993</v>
      </c>
      <c r="I1246" t="s">
        <v>279</v>
      </c>
    </row>
    <row r="1247" spans="1:9" x14ac:dyDescent="0.25">
      <c r="A1247" t="s">
        <v>422</v>
      </c>
      <c r="B1247" t="s">
        <v>294</v>
      </c>
      <c r="C1247" t="s">
        <v>282</v>
      </c>
      <c r="D1247">
        <v>0.77959999999999996</v>
      </c>
      <c r="E1247">
        <v>5.3E-3</v>
      </c>
      <c r="F1247" s="19">
        <v>5.9999999999999995E-4</v>
      </c>
      <c r="G1247" s="19">
        <v>6.5890000000000002E-21</v>
      </c>
      <c r="H1247">
        <v>496932</v>
      </c>
      <c r="I1247" t="s">
        <v>279</v>
      </c>
    </row>
    <row r="1248" spans="1:9" x14ac:dyDescent="0.25">
      <c r="A1248" t="s">
        <v>4396</v>
      </c>
      <c r="B1248" t="s">
        <v>294</v>
      </c>
      <c r="C1248" t="s">
        <v>286</v>
      </c>
      <c r="D1248">
        <v>0.63649999999999995</v>
      </c>
      <c r="E1248">
        <v>3.5999999999999999E-3</v>
      </c>
      <c r="F1248" s="19">
        <v>5.0000000000000001E-4</v>
      </c>
      <c r="G1248" s="19">
        <v>5.3779999999999999E-13</v>
      </c>
      <c r="H1248">
        <v>494241</v>
      </c>
      <c r="I1248" t="s">
        <v>279</v>
      </c>
    </row>
    <row r="1249" spans="1:9" x14ac:dyDescent="0.25">
      <c r="A1249" t="s">
        <v>6708</v>
      </c>
      <c r="B1249" t="s">
        <v>282</v>
      </c>
      <c r="C1249" t="s">
        <v>283</v>
      </c>
      <c r="D1249">
        <v>0.56259999999999999</v>
      </c>
      <c r="E1249">
        <v>-4.3E-3</v>
      </c>
      <c r="F1249" s="19">
        <v>5.0000000000000001E-4</v>
      </c>
      <c r="G1249" s="19">
        <v>2.8580000000000001E-18</v>
      </c>
      <c r="H1249">
        <v>499161</v>
      </c>
      <c r="I1249" t="s">
        <v>279</v>
      </c>
    </row>
    <row r="1250" spans="1:9" x14ac:dyDescent="0.25">
      <c r="A1250" t="s">
        <v>6709</v>
      </c>
      <c r="B1250" t="s">
        <v>282</v>
      </c>
      <c r="C1250" t="s">
        <v>283</v>
      </c>
      <c r="D1250">
        <v>2.6100000000000002E-2</v>
      </c>
      <c r="E1250">
        <v>-1.9900000000000001E-2</v>
      </c>
      <c r="F1250">
        <v>1.6000000000000001E-3</v>
      </c>
      <c r="G1250" s="19">
        <v>4.5930000000000002E-37</v>
      </c>
      <c r="H1250">
        <v>469817</v>
      </c>
      <c r="I1250" t="s">
        <v>279</v>
      </c>
    </row>
    <row r="1251" spans="1:9" x14ac:dyDescent="0.25">
      <c r="A1251" t="s">
        <v>5629</v>
      </c>
      <c r="B1251" t="s">
        <v>294</v>
      </c>
      <c r="C1251" t="s">
        <v>286</v>
      </c>
      <c r="D1251">
        <v>0.79239999999999999</v>
      </c>
      <c r="E1251">
        <v>-6.6E-3</v>
      </c>
      <c r="F1251" s="19">
        <v>5.9999999999999995E-4</v>
      </c>
      <c r="G1251" s="19">
        <v>1.226E-27</v>
      </c>
      <c r="H1251">
        <v>483921</v>
      </c>
      <c r="I1251" t="s">
        <v>279</v>
      </c>
    </row>
    <row r="1252" spans="1:9" x14ac:dyDescent="0.25">
      <c r="A1252" t="s">
        <v>2067</v>
      </c>
      <c r="B1252" t="s">
        <v>282</v>
      </c>
      <c r="C1252" t="s">
        <v>283</v>
      </c>
      <c r="D1252">
        <v>3.2800000000000003E-2</v>
      </c>
      <c r="E1252">
        <v>-3.0300000000000001E-2</v>
      </c>
      <c r="F1252">
        <v>1.4E-3</v>
      </c>
      <c r="G1252" s="19">
        <v>9.9999999999999997E-106</v>
      </c>
      <c r="H1252">
        <v>471117</v>
      </c>
      <c r="I1252" t="s">
        <v>279</v>
      </c>
    </row>
    <row r="1253" spans="1:9" x14ac:dyDescent="0.25">
      <c r="A1253" t="s">
        <v>3105</v>
      </c>
      <c r="B1253" t="s">
        <v>294</v>
      </c>
      <c r="C1253" t="s">
        <v>286</v>
      </c>
      <c r="D1253">
        <v>0.1961</v>
      </c>
      <c r="E1253">
        <v>1.46E-2</v>
      </c>
      <c r="F1253" s="19">
        <v>5.9999999999999995E-4</v>
      </c>
      <c r="G1253" s="19">
        <v>3.5199999999999998E-129</v>
      </c>
      <c r="H1253">
        <v>496808</v>
      </c>
      <c r="I1253" t="s">
        <v>279</v>
      </c>
    </row>
    <row r="1254" spans="1:9" x14ac:dyDescent="0.25">
      <c r="A1254" t="s">
        <v>495</v>
      </c>
      <c r="B1254" t="s">
        <v>294</v>
      </c>
      <c r="C1254" t="s">
        <v>286</v>
      </c>
      <c r="D1254">
        <v>0.1149</v>
      </c>
      <c r="E1254">
        <v>9.2999999999999992E-3</v>
      </c>
      <c r="F1254" s="19">
        <v>8.9999999999999998E-4</v>
      </c>
      <c r="G1254" s="19">
        <v>3.9750000000000003E-24</v>
      </c>
      <c r="H1254">
        <v>491286</v>
      </c>
      <c r="I1254" t="s">
        <v>279</v>
      </c>
    </row>
    <row r="1255" spans="1:9" x14ac:dyDescent="0.25">
      <c r="A1255" t="s">
        <v>5587</v>
      </c>
      <c r="B1255" t="s">
        <v>282</v>
      </c>
      <c r="C1255" t="s">
        <v>283</v>
      </c>
      <c r="D1255">
        <v>9.2899999999999996E-2</v>
      </c>
      <c r="E1255">
        <v>1.34E-2</v>
      </c>
      <c r="F1255" s="19">
        <v>8.9999999999999998E-4</v>
      </c>
      <c r="G1255" s="19">
        <v>1.079E-51</v>
      </c>
      <c r="H1255">
        <v>474666</v>
      </c>
      <c r="I1255" t="s">
        <v>279</v>
      </c>
    </row>
    <row r="1256" spans="1:9" x14ac:dyDescent="0.25">
      <c r="A1256" t="s">
        <v>3141</v>
      </c>
      <c r="B1256" t="s">
        <v>294</v>
      </c>
      <c r="C1256" t="s">
        <v>286</v>
      </c>
      <c r="D1256">
        <v>0.62150000000000005</v>
      </c>
      <c r="E1256">
        <v>-8.3000000000000001E-3</v>
      </c>
      <c r="F1256" s="19">
        <v>5.0000000000000001E-4</v>
      </c>
      <c r="G1256" s="19">
        <v>4.1759999999999997E-62</v>
      </c>
      <c r="H1256">
        <v>496688</v>
      </c>
      <c r="I1256" t="s">
        <v>279</v>
      </c>
    </row>
    <row r="1257" spans="1:9" x14ac:dyDescent="0.25">
      <c r="A1257" t="s">
        <v>6710</v>
      </c>
      <c r="B1257" t="s">
        <v>294</v>
      </c>
      <c r="C1257" t="s">
        <v>286</v>
      </c>
      <c r="D1257">
        <v>0.44130000000000003</v>
      </c>
      <c r="E1257">
        <v>4.0000000000000001E-3</v>
      </c>
      <c r="F1257" s="19">
        <v>5.0000000000000001E-4</v>
      </c>
      <c r="G1257" s="19">
        <v>1.1009999999999999E-15</v>
      </c>
      <c r="H1257">
        <v>499161</v>
      </c>
      <c r="I1257" t="s">
        <v>279</v>
      </c>
    </row>
    <row r="1258" spans="1:9" x14ac:dyDescent="0.25">
      <c r="A1258" t="s">
        <v>5850</v>
      </c>
      <c r="B1258" t="s">
        <v>294</v>
      </c>
      <c r="C1258" t="s">
        <v>286</v>
      </c>
      <c r="D1258">
        <v>0.13719999999999999</v>
      </c>
      <c r="E1258">
        <v>5.4999999999999997E-3</v>
      </c>
      <c r="F1258" s="19">
        <v>8.0000000000000004E-4</v>
      </c>
      <c r="G1258" s="19">
        <v>1.288E-11</v>
      </c>
      <c r="H1258">
        <v>478296</v>
      </c>
      <c r="I1258" t="s">
        <v>279</v>
      </c>
    </row>
    <row r="1259" spans="1:9" x14ac:dyDescent="0.25">
      <c r="A1259" t="s">
        <v>3816</v>
      </c>
      <c r="B1259" t="s">
        <v>282</v>
      </c>
      <c r="C1259" t="s">
        <v>283</v>
      </c>
      <c r="D1259">
        <v>0.85040000000000004</v>
      </c>
      <c r="E1259">
        <v>-4.3E-3</v>
      </c>
      <c r="F1259" s="19">
        <v>6.9999999999999999E-4</v>
      </c>
      <c r="G1259" s="19">
        <v>1.8739999999999999E-10</v>
      </c>
      <c r="H1259">
        <v>495269</v>
      </c>
      <c r="I1259" t="s">
        <v>279</v>
      </c>
    </row>
    <row r="1260" spans="1:9" x14ac:dyDescent="0.25">
      <c r="A1260" t="s">
        <v>3814</v>
      </c>
      <c r="B1260" t="s">
        <v>294</v>
      </c>
      <c r="C1260" t="s">
        <v>286</v>
      </c>
      <c r="D1260">
        <v>0.32369999999999999</v>
      </c>
      <c r="E1260">
        <v>-3.5999999999999999E-3</v>
      </c>
      <c r="F1260" s="19">
        <v>5.0000000000000001E-4</v>
      </c>
      <c r="G1260" s="19">
        <v>2.5880000000000002E-13</v>
      </c>
      <c r="H1260">
        <v>506017</v>
      </c>
      <c r="I1260" t="s">
        <v>279</v>
      </c>
    </row>
    <row r="1261" spans="1:9" x14ac:dyDescent="0.25">
      <c r="A1261" t="s">
        <v>3468</v>
      </c>
      <c r="B1261" t="s">
        <v>294</v>
      </c>
      <c r="C1261" t="s">
        <v>286</v>
      </c>
      <c r="D1261">
        <v>0.57010000000000005</v>
      </c>
      <c r="E1261">
        <v>-3.5999999999999999E-3</v>
      </c>
      <c r="F1261" s="19">
        <v>5.0000000000000001E-4</v>
      </c>
      <c r="G1261" s="19">
        <v>5.5069999999999997E-13</v>
      </c>
      <c r="H1261">
        <v>484854</v>
      </c>
      <c r="I1261" t="s">
        <v>279</v>
      </c>
    </row>
    <row r="1262" spans="1:9" x14ac:dyDescent="0.25">
      <c r="A1262" t="s">
        <v>5737</v>
      </c>
      <c r="B1262" t="s">
        <v>282</v>
      </c>
      <c r="C1262" t="s">
        <v>286</v>
      </c>
      <c r="D1262">
        <v>0.84330000000000005</v>
      </c>
      <c r="E1262">
        <v>-5.3E-3</v>
      </c>
      <c r="F1262" s="19">
        <v>8.0000000000000004E-4</v>
      </c>
      <c r="G1262" s="19">
        <v>7.2609999999999995E-11</v>
      </c>
      <c r="H1262">
        <v>496405</v>
      </c>
      <c r="I1262" t="s">
        <v>279</v>
      </c>
    </row>
    <row r="1263" spans="1:9" x14ac:dyDescent="0.25">
      <c r="A1263" t="s">
        <v>3626</v>
      </c>
      <c r="B1263" t="s">
        <v>283</v>
      </c>
      <c r="C1263" t="s">
        <v>286</v>
      </c>
      <c r="D1263">
        <v>3.9E-2</v>
      </c>
      <c r="E1263">
        <v>-9.7999999999999997E-3</v>
      </c>
      <c r="F1263">
        <v>1.4E-3</v>
      </c>
      <c r="G1263" s="19">
        <v>2.1079999999999999E-12</v>
      </c>
      <c r="H1263">
        <v>450825</v>
      </c>
      <c r="I1263" t="s">
        <v>279</v>
      </c>
    </row>
    <row r="1264" spans="1:9" x14ac:dyDescent="0.25">
      <c r="A1264" t="s">
        <v>6711</v>
      </c>
      <c r="B1264" t="s">
        <v>294</v>
      </c>
      <c r="C1264" t="s">
        <v>286</v>
      </c>
      <c r="D1264">
        <v>1.0699999999999999E-2</v>
      </c>
      <c r="E1264">
        <v>2.52E-2</v>
      </c>
      <c r="F1264">
        <v>2.8E-3</v>
      </c>
      <c r="G1264" s="19">
        <v>4.8220000000000002E-19</v>
      </c>
      <c r="H1264">
        <v>439166</v>
      </c>
      <c r="I1264" t="s">
        <v>279</v>
      </c>
    </row>
    <row r="1265" spans="1:9" x14ac:dyDescent="0.25">
      <c r="A1265" t="s">
        <v>6712</v>
      </c>
      <c r="B1265" t="s">
        <v>294</v>
      </c>
      <c r="C1265" t="s">
        <v>282</v>
      </c>
      <c r="D1265">
        <v>0.95569999999999999</v>
      </c>
      <c r="E1265">
        <v>-1.2699999999999999E-2</v>
      </c>
      <c r="F1265">
        <v>1.9E-3</v>
      </c>
      <c r="G1265" s="19">
        <v>1.7790000000000001E-11</v>
      </c>
      <c r="H1265">
        <v>464711</v>
      </c>
      <c r="I1265" t="s">
        <v>279</v>
      </c>
    </row>
    <row r="1266" spans="1:9" x14ac:dyDescent="0.25">
      <c r="A1266" t="s">
        <v>5636</v>
      </c>
      <c r="B1266" t="s">
        <v>294</v>
      </c>
      <c r="C1266" t="s">
        <v>286</v>
      </c>
      <c r="D1266">
        <v>0.71550000000000002</v>
      </c>
      <c r="E1266">
        <v>5.0000000000000001E-3</v>
      </c>
      <c r="F1266" s="19">
        <v>5.0000000000000001E-4</v>
      </c>
      <c r="G1266" s="19">
        <v>1.006E-20</v>
      </c>
      <c r="H1266">
        <v>498161</v>
      </c>
      <c r="I1266" t="s">
        <v>279</v>
      </c>
    </row>
    <row r="1267" spans="1:9" x14ac:dyDescent="0.25">
      <c r="A1267" t="s">
        <v>3447</v>
      </c>
      <c r="B1267" t="s">
        <v>282</v>
      </c>
      <c r="C1267" t="s">
        <v>286</v>
      </c>
      <c r="D1267">
        <v>0.1084</v>
      </c>
      <c r="E1267">
        <v>-6.4000000000000003E-3</v>
      </c>
      <c r="F1267" s="19">
        <v>8.9999999999999998E-4</v>
      </c>
      <c r="G1267" s="19">
        <v>2.144E-13</v>
      </c>
      <c r="H1267">
        <v>465812</v>
      </c>
      <c r="I1267" t="s">
        <v>279</v>
      </c>
    </row>
    <row r="1268" spans="1:9" x14ac:dyDescent="0.25">
      <c r="A1268" t="s">
        <v>6713</v>
      </c>
      <c r="B1268" t="s">
        <v>283</v>
      </c>
      <c r="C1268" t="s">
        <v>286</v>
      </c>
      <c r="D1268">
        <v>0.32790000000000002</v>
      </c>
      <c r="E1268">
        <v>-4.4000000000000003E-3</v>
      </c>
      <c r="F1268" s="19">
        <v>5.0000000000000001E-4</v>
      </c>
      <c r="G1268" s="19">
        <v>1.1989999999999999E-18</v>
      </c>
      <c r="H1268">
        <v>503018</v>
      </c>
      <c r="I1268" t="s">
        <v>279</v>
      </c>
    </row>
    <row r="1269" spans="1:9" x14ac:dyDescent="0.25">
      <c r="A1269" t="s">
        <v>3113</v>
      </c>
      <c r="B1269" t="s">
        <v>294</v>
      </c>
      <c r="C1269" t="s">
        <v>282</v>
      </c>
      <c r="D1269">
        <v>2.87E-2</v>
      </c>
      <c r="E1269">
        <v>3.4099999999999998E-2</v>
      </c>
      <c r="F1269">
        <v>1.6000000000000001E-3</v>
      </c>
      <c r="G1269" s="19">
        <v>1.3000000000000001E-96</v>
      </c>
      <c r="H1269">
        <v>462945</v>
      </c>
      <c r="I1269" t="s">
        <v>279</v>
      </c>
    </row>
    <row r="1270" spans="1:9" x14ac:dyDescent="0.25">
      <c r="A1270" t="s">
        <v>6507</v>
      </c>
      <c r="B1270" t="s">
        <v>286</v>
      </c>
      <c r="C1270" t="s">
        <v>382</v>
      </c>
      <c r="D1270">
        <v>0.46529999999999999</v>
      </c>
      <c r="E1270">
        <v>3.3999999999999998E-3</v>
      </c>
      <c r="F1270" s="19">
        <v>5.0000000000000001E-4</v>
      </c>
      <c r="G1270" s="19">
        <v>4.2199999999999999E-10</v>
      </c>
      <c r="H1270">
        <v>439914</v>
      </c>
      <c r="I1270" t="s">
        <v>279</v>
      </c>
    </row>
    <row r="1271" spans="1:9" x14ac:dyDescent="0.25">
      <c r="A1271" t="s">
        <v>3293</v>
      </c>
      <c r="B1271" t="s">
        <v>282</v>
      </c>
      <c r="C1271" t="s">
        <v>283</v>
      </c>
      <c r="D1271">
        <v>0.89180000000000004</v>
      </c>
      <c r="E1271">
        <v>8.6999999999999994E-3</v>
      </c>
      <c r="F1271" s="19">
        <v>8.0000000000000004E-4</v>
      </c>
      <c r="G1271" s="19">
        <v>8.4530000000000009E-25</v>
      </c>
      <c r="H1271">
        <v>476516</v>
      </c>
      <c r="I1271" t="s">
        <v>279</v>
      </c>
    </row>
    <row r="1272" spans="1:9" x14ac:dyDescent="0.25">
      <c r="A1272" t="s">
        <v>3891</v>
      </c>
      <c r="B1272" t="s">
        <v>294</v>
      </c>
      <c r="C1272" t="s">
        <v>286</v>
      </c>
      <c r="D1272">
        <v>9.7999999999999997E-3</v>
      </c>
      <c r="E1272">
        <v>-1.6799999999999999E-2</v>
      </c>
      <c r="F1272">
        <v>2.7000000000000001E-3</v>
      </c>
      <c r="G1272" s="19">
        <v>7.6120000000000002E-10</v>
      </c>
      <c r="H1272">
        <v>455718</v>
      </c>
      <c r="I1272" t="s">
        <v>279</v>
      </c>
    </row>
    <row r="1273" spans="1:9" x14ac:dyDescent="0.25">
      <c r="A1273" t="s">
        <v>6714</v>
      </c>
      <c r="B1273" t="s">
        <v>294</v>
      </c>
      <c r="C1273" t="s">
        <v>282</v>
      </c>
      <c r="D1273">
        <v>0.8679</v>
      </c>
      <c r="E1273">
        <v>-1.0500000000000001E-2</v>
      </c>
      <c r="F1273" s="19">
        <v>6.9999999999999999E-4</v>
      </c>
      <c r="G1273" s="19">
        <v>4.2190000000000003E-49</v>
      </c>
      <c r="H1273">
        <v>495320</v>
      </c>
      <c r="I1273" t="s">
        <v>279</v>
      </c>
    </row>
    <row r="1274" spans="1:9" x14ac:dyDescent="0.25">
      <c r="A1274" t="s">
        <v>3478</v>
      </c>
      <c r="B1274" t="s">
        <v>283</v>
      </c>
      <c r="C1274" t="s">
        <v>286</v>
      </c>
      <c r="D1274">
        <v>0.16569999999999999</v>
      </c>
      <c r="E1274">
        <v>5.7000000000000002E-3</v>
      </c>
      <c r="F1274" s="19">
        <v>6.9999999999999999E-4</v>
      </c>
      <c r="G1274" s="19">
        <v>7.7920000000000002E-16</v>
      </c>
      <c r="H1274">
        <v>481495</v>
      </c>
      <c r="I1274" t="s">
        <v>279</v>
      </c>
    </row>
    <row r="1275" spans="1:9" x14ac:dyDescent="0.25">
      <c r="A1275" t="s">
        <v>4694</v>
      </c>
      <c r="B1275" t="s">
        <v>294</v>
      </c>
      <c r="C1275" t="s">
        <v>286</v>
      </c>
      <c r="D1275">
        <v>6.8199999999999997E-2</v>
      </c>
      <c r="E1275">
        <v>2.5899999999999999E-2</v>
      </c>
      <c r="F1275">
        <v>3.0000000000000001E-3</v>
      </c>
      <c r="G1275" s="19">
        <v>1.1630000000000001E-17</v>
      </c>
      <c r="H1275">
        <v>79466</v>
      </c>
      <c r="I1275" t="s">
        <v>279</v>
      </c>
    </row>
    <row r="1276" spans="1:9" x14ac:dyDescent="0.25">
      <c r="A1276" t="s">
        <v>3103</v>
      </c>
      <c r="B1276" t="s">
        <v>282</v>
      </c>
      <c r="C1276" t="s">
        <v>283</v>
      </c>
      <c r="D1276">
        <v>0.84609999999999996</v>
      </c>
      <c r="E1276">
        <v>1.9E-2</v>
      </c>
      <c r="F1276" s="19">
        <v>6.9999999999999999E-4</v>
      </c>
      <c r="G1276" s="19">
        <v>2.55E-142</v>
      </c>
      <c r="H1276">
        <v>496405</v>
      </c>
      <c r="I1276" t="s">
        <v>279</v>
      </c>
    </row>
    <row r="1277" spans="1:9" x14ac:dyDescent="0.25">
      <c r="A1277" t="s">
        <v>3503</v>
      </c>
      <c r="B1277" t="s">
        <v>282</v>
      </c>
      <c r="C1277" t="s">
        <v>283</v>
      </c>
      <c r="D1277">
        <v>0.50539999999999996</v>
      </c>
      <c r="E1277">
        <v>-3.5999999999999999E-3</v>
      </c>
      <c r="F1277" s="19">
        <v>5.0000000000000001E-4</v>
      </c>
      <c r="G1277" s="19">
        <v>4.0849999999999999E-15</v>
      </c>
      <c r="H1277">
        <v>494670</v>
      </c>
      <c r="I1277" t="s">
        <v>279</v>
      </c>
    </row>
    <row r="1278" spans="1:9" x14ac:dyDescent="0.25">
      <c r="A1278" t="s">
        <v>651</v>
      </c>
      <c r="B1278" t="s">
        <v>282</v>
      </c>
      <c r="C1278" t="s">
        <v>283</v>
      </c>
      <c r="D1278">
        <v>6.54E-2</v>
      </c>
      <c r="E1278">
        <v>-1.8100000000000002E-2</v>
      </c>
      <c r="F1278">
        <v>1E-3</v>
      </c>
      <c r="G1278" s="19">
        <v>8.6220000000000004E-68</v>
      </c>
      <c r="H1278">
        <v>470538</v>
      </c>
      <c r="I1278" t="s">
        <v>279</v>
      </c>
    </row>
    <row r="1279" spans="1:9" x14ac:dyDescent="0.25">
      <c r="A1279" t="s">
        <v>3135</v>
      </c>
      <c r="B1279" t="s">
        <v>282</v>
      </c>
      <c r="C1279" t="s">
        <v>283</v>
      </c>
      <c r="D1279">
        <v>0.60860000000000003</v>
      </c>
      <c r="E1279">
        <v>-8.0999999999999996E-3</v>
      </c>
      <c r="F1279" s="19">
        <v>5.0000000000000001E-4</v>
      </c>
      <c r="G1279" s="19">
        <v>3.076E-59</v>
      </c>
      <c r="H1279">
        <v>497020</v>
      </c>
      <c r="I1279" t="s">
        <v>279</v>
      </c>
    </row>
    <row r="1280" spans="1:9" x14ac:dyDescent="0.25">
      <c r="A1280" t="s">
        <v>6715</v>
      </c>
      <c r="B1280" t="s">
        <v>282</v>
      </c>
      <c r="C1280" t="s">
        <v>286</v>
      </c>
      <c r="D1280">
        <v>0.45689999999999997</v>
      </c>
      <c r="E1280">
        <v>5.5999999999999999E-3</v>
      </c>
      <c r="F1280" s="19">
        <v>5.0000000000000001E-4</v>
      </c>
      <c r="G1280" s="19">
        <v>1.057E-29</v>
      </c>
      <c r="H1280">
        <v>503868</v>
      </c>
      <c r="I1280" t="s">
        <v>279</v>
      </c>
    </row>
    <row r="1281" spans="1:9" x14ac:dyDescent="0.25">
      <c r="A1281" t="s">
        <v>3630</v>
      </c>
      <c r="B1281" t="s">
        <v>294</v>
      </c>
      <c r="C1281" t="s">
        <v>286</v>
      </c>
      <c r="D1281">
        <v>8.7400000000000005E-2</v>
      </c>
      <c r="E1281">
        <v>5.5999999999999999E-3</v>
      </c>
      <c r="F1281" s="19">
        <v>8.9999999999999998E-4</v>
      </c>
      <c r="G1281" s="19">
        <v>1.517E-9</v>
      </c>
      <c r="H1281">
        <v>489563</v>
      </c>
      <c r="I1281" t="s">
        <v>279</v>
      </c>
    </row>
    <row r="1282" spans="1:9" x14ac:dyDescent="0.25">
      <c r="A1282" t="s">
        <v>6716</v>
      </c>
      <c r="B1282" t="s">
        <v>294</v>
      </c>
      <c r="C1282" t="s">
        <v>282</v>
      </c>
      <c r="D1282">
        <v>9.7600000000000006E-2</v>
      </c>
      <c r="E1282">
        <v>-6.1000000000000004E-3</v>
      </c>
      <c r="F1282">
        <v>1E-3</v>
      </c>
      <c r="G1282" s="19">
        <v>8.8590000000000001E-10</v>
      </c>
      <c r="H1282">
        <v>421242</v>
      </c>
      <c r="I1282" t="s">
        <v>279</v>
      </c>
    </row>
    <row r="1283" spans="1:9" x14ac:dyDescent="0.25">
      <c r="A1283" t="s">
        <v>3749</v>
      </c>
      <c r="B1283" t="s">
        <v>282</v>
      </c>
      <c r="C1283" t="s">
        <v>283</v>
      </c>
      <c r="D1283">
        <v>0.67920000000000003</v>
      </c>
      <c r="E1283">
        <v>3.5999999999999999E-3</v>
      </c>
      <c r="F1283" s="19">
        <v>5.0000000000000001E-4</v>
      </c>
      <c r="G1283" s="19">
        <v>6.5160000000000001E-12</v>
      </c>
      <c r="H1283">
        <v>479626</v>
      </c>
      <c r="I1283" t="s">
        <v>279</v>
      </c>
    </row>
    <row r="1284" spans="1:9" x14ac:dyDescent="0.25">
      <c r="A1284" t="s">
        <v>3346</v>
      </c>
      <c r="B1284" t="s">
        <v>282</v>
      </c>
      <c r="C1284" t="s">
        <v>283</v>
      </c>
      <c r="D1284">
        <v>0.50370000000000004</v>
      </c>
      <c r="E1284">
        <v>5.1000000000000004E-3</v>
      </c>
      <c r="F1284" s="19">
        <v>5.0000000000000001E-4</v>
      </c>
      <c r="G1284" s="19">
        <v>5.6309999999999997E-25</v>
      </c>
      <c r="H1284">
        <v>505407</v>
      </c>
      <c r="I1284" t="s">
        <v>279</v>
      </c>
    </row>
    <row r="1285" spans="1:9" x14ac:dyDescent="0.25">
      <c r="A1285" t="s">
        <v>600</v>
      </c>
      <c r="B1285" t="s">
        <v>294</v>
      </c>
      <c r="C1285" t="s">
        <v>282</v>
      </c>
      <c r="D1285">
        <v>4.3E-3</v>
      </c>
      <c r="E1285">
        <v>4.1700000000000001E-2</v>
      </c>
      <c r="F1285">
        <v>5.8999999999999999E-3</v>
      </c>
      <c r="G1285" s="19">
        <v>1.019E-12</v>
      </c>
      <c r="H1285">
        <v>314270</v>
      </c>
      <c r="I1285" t="s">
        <v>279</v>
      </c>
    </row>
    <row r="1286" spans="1:9" x14ac:dyDescent="0.25">
      <c r="A1286" t="s">
        <v>5785</v>
      </c>
      <c r="B1286" t="s">
        <v>294</v>
      </c>
      <c r="C1286" t="s">
        <v>286</v>
      </c>
      <c r="D1286">
        <v>0.99360000000000004</v>
      </c>
      <c r="E1286">
        <v>2.24E-2</v>
      </c>
      <c r="F1286">
        <v>3.5999999999999999E-3</v>
      </c>
      <c r="G1286" s="19">
        <v>6.1509999999999997E-10</v>
      </c>
      <c r="H1286">
        <v>414406</v>
      </c>
      <c r="I1286" t="s">
        <v>279</v>
      </c>
    </row>
    <row r="1287" spans="1:9" x14ac:dyDescent="0.25">
      <c r="A1287" t="s">
        <v>3451</v>
      </c>
      <c r="B1287" t="s">
        <v>294</v>
      </c>
      <c r="C1287" t="s">
        <v>286</v>
      </c>
      <c r="D1287">
        <v>3.32E-2</v>
      </c>
      <c r="E1287">
        <v>-1.2500000000000001E-2</v>
      </c>
      <c r="F1287">
        <v>1.6000000000000001E-3</v>
      </c>
      <c r="G1287" s="19">
        <v>2.186E-15</v>
      </c>
      <c r="H1287">
        <v>460949</v>
      </c>
      <c r="I1287" t="s">
        <v>279</v>
      </c>
    </row>
    <row r="1288" spans="1:9" x14ac:dyDescent="0.25">
      <c r="A1288" t="s">
        <v>5963</v>
      </c>
      <c r="B1288" t="s">
        <v>282</v>
      </c>
      <c r="C1288" t="s">
        <v>5964</v>
      </c>
      <c r="D1288">
        <v>0.15939999999999999</v>
      </c>
      <c r="E1288">
        <v>7.3000000000000001E-3</v>
      </c>
      <c r="F1288" s="19">
        <v>8.0000000000000004E-4</v>
      </c>
      <c r="G1288" s="19">
        <v>8.3889999999999996E-22</v>
      </c>
      <c r="H1288">
        <v>437510</v>
      </c>
      <c r="I1288" t="s">
        <v>279</v>
      </c>
    </row>
    <row r="1289" spans="1:9" x14ac:dyDescent="0.25">
      <c r="A1289" t="s">
        <v>450</v>
      </c>
      <c r="B1289" t="s">
        <v>282</v>
      </c>
      <c r="C1289" t="s">
        <v>283</v>
      </c>
      <c r="D1289">
        <v>0.88229999999999997</v>
      </c>
      <c r="E1289">
        <v>-8.3999999999999995E-3</v>
      </c>
      <c r="F1289" s="19">
        <v>8.0000000000000004E-4</v>
      </c>
      <c r="G1289" s="19">
        <v>1.048E-24</v>
      </c>
      <c r="H1289">
        <v>496443</v>
      </c>
      <c r="I1289" t="s">
        <v>279</v>
      </c>
    </row>
    <row r="1290" spans="1:9" x14ac:dyDescent="0.25">
      <c r="A1290" t="s">
        <v>4337</v>
      </c>
      <c r="B1290" t="s">
        <v>294</v>
      </c>
      <c r="C1290" t="s">
        <v>286</v>
      </c>
      <c r="D1290">
        <v>0.67010000000000003</v>
      </c>
      <c r="E1290">
        <v>-6.6E-3</v>
      </c>
      <c r="F1290" s="19">
        <v>5.0000000000000001E-4</v>
      </c>
      <c r="G1290" s="19">
        <v>1.676E-40</v>
      </c>
      <c r="H1290">
        <v>500388</v>
      </c>
      <c r="I1290" t="s">
        <v>279</v>
      </c>
    </row>
    <row r="1291" spans="1:9" x14ac:dyDescent="0.25">
      <c r="A1291" t="s">
        <v>3127</v>
      </c>
      <c r="B1291" t="s">
        <v>294</v>
      </c>
      <c r="C1291" t="s">
        <v>286</v>
      </c>
      <c r="D1291">
        <v>0.73750000000000004</v>
      </c>
      <c r="E1291">
        <v>-9.5999999999999992E-3</v>
      </c>
      <c r="F1291" s="19">
        <v>5.0000000000000001E-4</v>
      </c>
      <c r="G1291" s="19">
        <v>1.7209999999999999E-72</v>
      </c>
      <c r="H1291">
        <v>484259</v>
      </c>
      <c r="I1291" t="s">
        <v>279</v>
      </c>
    </row>
    <row r="1292" spans="1:9" x14ac:dyDescent="0.25">
      <c r="A1292" t="s">
        <v>3572</v>
      </c>
      <c r="B1292" t="s">
        <v>294</v>
      </c>
      <c r="C1292" t="s">
        <v>286</v>
      </c>
      <c r="D1292">
        <v>0.3911</v>
      </c>
      <c r="E1292">
        <v>-3.8999999999999998E-3</v>
      </c>
      <c r="F1292" s="19">
        <v>5.0000000000000001E-4</v>
      </c>
      <c r="G1292" s="19">
        <v>5.4350000000000002E-15</v>
      </c>
      <c r="H1292">
        <v>508246</v>
      </c>
      <c r="I1292" t="s">
        <v>279</v>
      </c>
    </row>
    <row r="1293" spans="1:9" x14ac:dyDescent="0.25">
      <c r="A1293" t="s">
        <v>420</v>
      </c>
      <c r="B1293" t="s">
        <v>283</v>
      </c>
      <c r="C1293" t="s">
        <v>286</v>
      </c>
      <c r="D1293">
        <v>9.1200000000000003E-2</v>
      </c>
      <c r="E1293">
        <v>-8.2000000000000007E-3</v>
      </c>
      <c r="F1293">
        <v>1E-3</v>
      </c>
      <c r="G1293" s="19">
        <v>1.7629999999999999E-17</v>
      </c>
      <c r="H1293">
        <v>474187</v>
      </c>
      <c r="I1293" t="s">
        <v>279</v>
      </c>
    </row>
    <row r="1294" spans="1:9" x14ac:dyDescent="0.25">
      <c r="A1294" t="s">
        <v>3950</v>
      </c>
      <c r="B1294" t="s">
        <v>294</v>
      </c>
      <c r="C1294" t="s">
        <v>286</v>
      </c>
      <c r="D1294">
        <v>0.72</v>
      </c>
      <c r="E1294">
        <v>-3.5000000000000001E-3</v>
      </c>
      <c r="F1294" s="19">
        <v>5.0000000000000001E-4</v>
      </c>
      <c r="G1294" s="19">
        <v>6.7600000000000004E-11</v>
      </c>
      <c r="H1294">
        <v>499161</v>
      </c>
      <c r="I1294" t="s">
        <v>279</v>
      </c>
    </row>
    <row r="1295" spans="1:9" x14ac:dyDescent="0.25">
      <c r="A1295" t="s">
        <v>309</v>
      </c>
      <c r="B1295" t="s">
        <v>294</v>
      </c>
      <c r="C1295" t="s">
        <v>286</v>
      </c>
      <c r="D1295">
        <v>1.9199999999999998E-2</v>
      </c>
      <c r="E1295">
        <v>4.5900000000000003E-2</v>
      </c>
      <c r="F1295">
        <v>1.9E-3</v>
      </c>
      <c r="G1295" s="19">
        <v>3.9999999999999997E-124</v>
      </c>
      <c r="H1295">
        <v>449745</v>
      </c>
      <c r="I1295" t="s">
        <v>279</v>
      </c>
    </row>
    <row r="1296" spans="1:9" x14ac:dyDescent="0.25">
      <c r="A1296" t="s">
        <v>5601</v>
      </c>
      <c r="B1296" t="s">
        <v>294</v>
      </c>
      <c r="C1296" t="s">
        <v>286</v>
      </c>
      <c r="D1296">
        <v>3.4099999999999998E-2</v>
      </c>
      <c r="E1296">
        <v>1.84E-2</v>
      </c>
      <c r="F1296">
        <v>1.4E-3</v>
      </c>
      <c r="G1296" s="19">
        <v>2.454E-38</v>
      </c>
      <c r="H1296">
        <v>481495</v>
      </c>
      <c r="I1296" t="s">
        <v>279</v>
      </c>
    </row>
    <row r="1297" spans="1:9" x14ac:dyDescent="0.25">
      <c r="A1297" t="s">
        <v>366</v>
      </c>
      <c r="B1297" t="s">
        <v>294</v>
      </c>
      <c r="C1297" t="s">
        <v>282</v>
      </c>
      <c r="D1297">
        <v>0.6089</v>
      </c>
      <c r="E1297">
        <v>4.1999999999999997E-3</v>
      </c>
      <c r="F1297" s="19">
        <v>5.0000000000000001E-4</v>
      </c>
      <c r="G1297" s="19">
        <v>1.6300000000000001E-17</v>
      </c>
      <c r="H1297">
        <v>494573</v>
      </c>
      <c r="I1297" t="s">
        <v>279</v>
      </c>
    </row>
    <row r="1298" spans="1:9" x14ac:dyDescent="0.25">
      <c r="A1298" t="s">
        <v>1006</v>
      </c>
      <c r="B1298" t="s">
        <v>283</v>
      </c>
      <c r="C1298" t="s">
        <v>286</v>
      </c>
      <c r="D1298">
        <v>0.80730000000000002</v>
      </c>
      <c r="E1298">
        <v>-5.0000000000000001E-3</v>
      </c>
      <c r="F1298" s="19">
        <v>5.9999999999999995E-4</v>
      </c>
      <c r="G1298" s="19">
        <v>1.6099999999999999E-15</v>
      </c>
      <c r="H1298">
        <v>469845</v>
      </c>
      <c r="I1298" t="s">
        <v>279</v>
      </c>
    </row>
    <row r="1299" spans="1:9" x14ac:dyDescent="0.25">
      <c r="A1299" t="s">
        <v>503</v>
      </c>
      <c r="B1299" t="s">
        <v>282</v>
      </c>
      <c r="C1299" t="s">
        <v>283</v>
      </c>
      <c r="D1299">
        <v>0.93210000000000004</v>
      </c>
      <c r="E1299">
        <v>-7.9000000000000008E-3</v>
      </c>
      <c r="F1299">
        <v>1E-3</v>
      </c>
      <c r="G1299" s="19">
        <v>1.3760000000000001E-15</v>
      </c>
      <c r="H1299">
        <v>480943</v>
      </c>
      <c r="I1299" t="s">
        <v>279</v>
      </c>
    </row>
    <row r="1300" spans="1:9" x14ac:dyDescent="0.25">
      <c r="A1300" t="s">
        <v>5662</v>
      </c>
      <c r="B1300" t="s">
        <v>283</v>
      </c>
      <c r="C1300" t="s">
        <v>286</v>
      </c>
      <c r="D1300">
        <v>0.49399999999999999</v>
      </c>
      <c r="E1300">
        <v>3.5000000000000001E-3</v>
      </c>
      <c r="F1300" s="19">
        <v>5.0000000000000001E-4</v>
      </c>
      <c r="G1300" s="19">
        <v>2.3659999999999998E-12</v>
      </c>
      <c r="H1300">
        <v>487028</v>
      </c>
      <c r="I1300" t="s">
        <v>279</v>
      </c>
    </row>
    <row r="1301" spans="1:9" x14ac:dyDescent="0.25">
      <c r="A1301" t="s">
        <v>346</v>
      </c>
      <c r="B1301" t="s">
        <v>282</v>
      </c>
      <c r="C1301" t="s">
        <v>283</v>
      </c>
      <c r="D1301">
        <v>0.01</v>
      </c>
      <c r="E1301">
        <v>4.8099999999999997E-2</v>
      </c>
      <c r="F1301">
        <v>2.8E-3</v>
      </c>
      <c r="G1301" s="19">
        <v>1.008E-65</v>
      </c>
      <c r="H1301">
        <v>441227</v>
      </c>
      <c r="I1301" t="s">
        <v>279</v>
      </c>
    </row>
    <row r="1302" spans="1:9" x14ac:dyDescent="0.25">
      <c r="A1302" t="s">
        <v>5652</v>
      </c>
      <c r="B1302" t="s">
        <v>294</v>
      </c>
      <c r="C1302" t="s">
        <v>283</v>
      </c>
      <c r="D1302">
        <v>0.13400000000000001</v>
      </c>
      <c r="E1302">
        <v>-6.7000000000000002E-3</v>
      </c>
      <c r="F1302" s="19">
        <v>8.0000000000000004E-4</v>
      </c>
      <c r="G1302" s="19">
        <v>7.7099999999999998E-18</v>
      </c>
      <c r="H1302">
        <v>483960</v>
      </c>
      <c r="I1302" t="s">
        <v>279</v>
      </c>
    </row>
    <row r="1303" spans="1:9" x14ac:dyDescent="0.25">
      <c r="A1303" t="s">
        <v>4765</v>
      </c>
      <c r="B1303" t="s">
        <v>282</v>
      </c>
      <c r="C1303" t="s">
        <v>283</v>
      </c>
      <c r="D1303">
        <v>0.38669999999999999</v>
      </c>
      <c r="E1303">
        <v>7.1000000000000004E-3</v>
      </c>
      <c r="F1303" s="19">
        <v>5.0000000000000001E-4</v>
      </c>
      <c r="G1303" s="19">
        <v>4.56E-41</v>
      </c>
      <c r="H1303">
        <v>504451</v>
      </c>
      <c r="I1303" t="s">
        <v>279</v>
      </c>
    </row>
    <row r="1304" spans="1:9" x14ac:dyDescent="0.25">
      <c r="A1304" t="s">
        <v>3594</v>
      </c>
      <c r="B1304" t="s">
        <v>294</v>
      </c>
      <c r="C1304" t="s">
        <v>286</v>
      </c>
      <c r="D1304">
        <v>0.2863</v>
      </c>
      <c r="E1304">
        <v>-3.8999999999999998E-3</v>
      </c>
      <c r="F1304" s="19">
        <v>5.0000000000000001E-4</v>
      </c>
      <c r="G1304" s="19">
        <v>2.6449999999999998E-13</v>
      </c>
      <c r="H1304">
        <v>498829</v>
      </c>
      <c r="I1304" t="s">
        <v>279</v>
      </c>
    </row>
    <row r="1305" spans="1:9" x14ac:dyDescent="0.25">
      <c r="A1305" t="s">
        <v>4851</v>
      </c>
      <c r="B1305" t="s">
        <v>282</v>
      </c>
      <c r="C1305" t="s">
        <v>283</v>
      </c>
      <c r="D1305">
        <v>0.71870000000000001</v>
      </c>
      <c r="E1305">
        <v>-3.2000000000000002E-3</v>
      </c>
      <c r="F1305" s="19">
        <v>5.0000000000000001E-4</v>
      </c>
      <c r="G1305" s="19">
        <v>1.537E-9</v>
      </c>
      <c r="H1305">
        <v>498639</v>
      </c>
      <c r="I1305" t="s">
        <v>279</v>
      </c>
    </row>
    <row r="1306" spans="1:9" x14ac:dyDescent="0.25">
      <c r="A1306" t="s">
        <v>5660</v>
      </c>
      <c r="B1306" t="s">
        <v>282</v>
      </c>
      <c r="C1306" t="s">
        <v>283</v>
      </c>
      <c r="D1306">
        <v>0.11119999999999999</v>
      </c>
      <c r="E1306">
        <v>6.7000000000000002E-3</v>
      </c>
      <c r="F1306" s="19">
        <v>8.0000000000000004E-4</v>
      </c>
      <c r="G1306" s="19">
        <v>3.9590000000000003E-18</v>
      </c>
      <c r="H1306">
        <v>489495</v>
      </c>
      <c r="I1306" t="s">
        <v>279</v>
      </c>
    </row>
    <row r="1307" spans="1:9" x14ac:dyDescent="0.25">
      <c r="A1307" t="s">
        <v>3975</v>
      </c>
      <c r="B1307" t="s">
        <v>294</v>
      </c>
      <c r="C1307" t="s">
        <v>283</v>
      </c>
      <c r="D1307">
        <v>0.54320000000000002</v>
      </c>
      <c r="E1307">
        <v>3.0999999999999999E-3</v>
      </c>
      <c r="F1307" s="19">
        <v>5.0000000000000001E-4</v>
      </c>
      <c r="G1307" s="19">
        <v>7.4279999999999994E-12</v>
      </c>
      <c r="H1307">
        <v>497298</v>
      </c>
      <c r="I1307" t="s">
        <v>279</v>
      </c>
    </row>
    <row r="1308" spans="1:9" x14ac:dyDescent="0.25">
      <c r="A1308" t="s">
        <v>3633</v>
      </c>
      <c r="B1308" t="s">
        <v>282</v>
      </c>
      <c r="C1308" t="s">
        <v>283</v>
      </c>
      <c r="D1308">
        <v>0.22750000000000001</v>
      </c>
      <c r="E1308">
        <v>-4.1000000000000003E-3</v>
      </c>
      <c r="F1308" s="19">
        <v>5.9999999999999995E-4</v>
      </c>
      <c r="G1308" s="19">
        <v>1.0070000000000001E-11</v>
      </c>
      <c r="H1308">
        <v>497692</v>
      </c>
      <c r="I1308" t="s">
        <v>279</v>
      </c>
    </row>
    <row r="1309" spans="1:9" x14ac:dyDescent="0.25">
      <c r="A1309" t="s">
        <v>4005</v>
      </c>
      <c r="B1309" t="s">
        <v>282</v>
      </c>
      <c r="C1309" t="s">
        <v>283</v>
      </c>
      <c r="D1309">
        <v>0.1197</v>
      </c>
      <c r="E1309">
        <v>-4.7000000000000002E-3</v>
      </c>
      <c r="F1309" s="19">
        <v>6.9999999999999999E-4</v>
      </c>
      <c r="G1309" s="19">
        <v>2.6909999999999998E-10</v>
      </c>
      <c r="H1309">
        <v>482128</v>
      </c>
      <c r="I1309" t="s">
        <v>279</v>
      </c>
    </row>
    <row r="1310" spans="1:9" x14ac:dyDescent="0.25">
      <c r="A1310" t="s">
        <v>6717</v>
      </c>
      <c r="B1310" t="s">
        <v>294</v>
      </c>
      <c r="C1310" t="s">
        <v>282</v>
      </c>
      <c r="D1310">
        <v>0.45550000000000002</v>
      </c>
      <c r="E1310">
        <v>2.5999999999999999E-3</v>
      </c>
      <c r="F1310" s="19">
        <v>4.0000000000000002E-4</v>
      </c>
      <c r="G1310" s="19">
        <v>1.21E-9</v>
      </c>
      <c r="H1310">
        <v>507017</v>
      </c>
      <c r="I1310" t="s">
        <v>279</v>
      </c>
    </row>
    <row r="1311" spans="1:9" x14ac:dyDescent="0.25">
      <c r="A1311" t="s">
        <v>5751</v>
      </c>
      <c r="B1311" t="s">
        <v>282</v>
      </c>
      <c r="C1311" t="s">
        <v>283</v>
      </c>
      <c r="D1311">
        <v>0.2404</v>
      </c>
      <c r="E1311">
        <v>3.7000000000000002E-3</v>
      </c>
      <c r="F1311" s="19">
        <v>5.9999999999999995E-4</v>
      </c>
      <c r="G1311" s="19">
        <v>4.89E-11</v>
      </c>
      <c r="H1311">
        <v>497171</v>
      </c>
      <c r="I1311" t="s">
        <v>279</v>
      </c>
    </row>
    <row r="1312" spans="1:9" x14ac:dyDescent="0.25">
      <c r="A1312" t="s">
        <v>6718</v>
      </c>
      <c r="B1312" t="s">
        <v>282</v>
      </c>
      <c r="C1312" t="s">
        <v>283</v>
      </c>
      <c r="D1312">
        <v>0.1593</v>
      </c>
      <c r="E1312">
        <v>1.52E-2</v>
      </c>
      <c r="F1312">
        <v>2.3E-3</v>
      </c>
      <c r="G1312" s="19">
        <v>2.687E-11</v>
      </c>
      <c r="H1312">
        <v>65806</v>
      </c>
      <c r="I1312" t="s">
        <v>279</v>
      </c>
    </row>
    <row r="1313" spans="1:9" x14ac:dyDescent="0.25">
      <c r="A1313" t="s">
        <v>4784</v>
      </c>
      <c r="B1313" t="s">
        <v>282</v>
      </c>
      <c r="C1313" t="s">
        <v>286</v>
      </c>
      <c r="D1313">
        <v>2.1399999999999999E-2</v>
      </c>
      <c r="E1313">
        <v>-2.23E-2</v>
      </c>
      <c r="F1313">
        <v>1.9E-3</v>
      </c>
      <c r="G1313" s="19">
        <v>1.7520000000000001E-33</v>
      </c>
      <c r="H1313">
        <v>464104</v>
      </c>
      <c r="I1313" t="s">
        <v>279</v>
      </c>
    </row>
    <row r="1314" spans="1:9" x14ac:dyDescent="0.25">
      <c r="A1314" t="s">
        <v>6719</v>
      </c>
      <c r="B1314" t="s">
        <v>282</v>
      </c>
      <c r="C1314" t="s">
        <v>283</v>
      </c>
      <c r="D1314">
        <v>6.2600000000000003E-2</v>
      </c>
      <c r="E1314">
        <v>1.7299999999999999E-2</v>
      </c>
      <c r="F1314">
        <v>1.1000000000000001E-3</v>
      </c>
      <c r="G1314" s="19">
        <v>1.6119999999999999E-52</v>
      </c>
      <c r="H1314">
        <v>492088</v>
      </c>
      <c r="I1314" t="s">
        <v>279</v>
      </c>
    </row>
    <row r="1315" spans="1:9" x14ac:dyDescent="0.25">
      <c r="A1315" t="s">
        <v>6720</v>
      </c>
      <c r="B1315" t="s">
        <v>294</v>
      </c>
      <c r="C1315" t="s">
        <v>286</v>
      </c>
      <c r="D1315">
        <v>0.1166</v>
      </c>
      <c r="E1315">
        <v>5.1000000000000004E-3</v>
      </c>
      <c r="F1315" s="19">
        <v>8.0000000000000004E-4</v>
      </c>
      <c r="G1315" s="19">
        <v>6.4279999999999999E-10</v>
      </c>
      <c r="H1315">
        <v>476222</v>
      </c>
      <c r="I1315" t="s">
        <v>279</v>
      </c>
    </row>
    <row r="1316" spans="1:9" x14ac:dyDescent="0.25">
      <c r="A1316" t="s">
        <v>1785</v>
      </c>
      <c r="B1316" t="s">
        <v>282</v>
      </c>
      <c r="C1316" t="s">
        <v>286</v>
      </c>
      <c r="D1316">
        <v>0.46850000000000003</v>
      </c>
      <c r="E1316">
        <v>-6.1000000000000004E-3</v>
      </c>
      <c r="F1316" s="19">
        <v>5.0000000000000001E-4</v>
      </c>
      <c r="G1316" s="19">
        <v>6.7050000000000004E-35</v>
      </c>
      <c r="H1316">
        <v>483970</v>
      </c>
      <c r="I1316" t="s">
        <v>279</v>
      </c>
    </row>
    <row r="1317" spans="1:9" x14ac:dyDescent="0.25">
      <c r="A1317" t="s">
        <v>3537</v>
      </c>
      <c r="B1317" t="s">
        <v>282</v>
      </c>
      <c r="C1317" t="s">
        <v>283</v>
      </c>
      <c r="D1317">
        <v>0.73760000000000003</v>
      </c>
      <c r="E1317">
        <v>3.5999999999999999E-3</v>
      </c>
      <c r="F1317" s="19">
        <v>5.0000000000000001E-4</v>
      </c>
      <c r="G1317" s="19">
        <v>1.99E-11</v>
      </c>
      <c r="H1317">
        <v>490074</v>
      </c>
      <c r="I1317" t="s">
        <v>279</v>
      </c>
    </row>
    <row r="1318" spans="1:9" x14ac:dyDescent="0.25">
      <c r="A1318" t="s">
        <v>3735</v>
      </c>
      <c r="B1318" t="s">
        <v>282</v>
      </c>
      <c r="C1318" t="s">
        <v>283</v>
      </c>
      <c r="D1318">
        <v>1.32E-2</v>
      </c>
      <c r="E1318">
        <v>1.5100000000000001E-2</v>
      </c>
      <c r="F1318">
        <v>2.3999999999999998E-3</v>
      </c>
      <c r="G1318" s="19">
        <v>6.1770000000000005E-10</v>
      </c>
      <c r="H1318">
        <v>440125</v>
      </c>
      <c r="I1318" t="s">
        <v>279</v>
      </c>
    </row>
    <row r="1319" spans="1:9" x14ac:dyDescent="0.25">
      <c r="A1319" t="s">
        <v>6721</v>
      </c>
      <c r="B1319" t="s">
        <v>282</v>
      </c>
      <c r="C1319" t="s">
        <v>332</v>
      </c>
      <c r="D1319">
        <v>0.36309999999999998</v>
      </c>
      <c r="E1319">
        <v>-3.8999999999999998E-3</v>
      </c>
      <c r="F1319" s="19">
        <v>5.9999999999999995E-4</v>
      </c>
      <c r="G1319" s="19">
        <v>2.0079999999999999E-10</v>
      </c>
      <c r="H1319">
        <v>434362</v>
      </c>
      <c r="I1319" t="s">
        <v>279</v>
      </c>
    </row>
    <row r="1320" spans="1:9" x14ac:dyDescent="0.25">
      <c r="A1320" t="s">
        <v>951</v>
      </c>
      <c r="B1320" t="s">
        <v>282</v>
      </c>
      <c r="C1320" t="s">
        <v>283</v>
      </c>
      <c r="D1320">
        <v>2.2200000000000001E-2</v>
      </c>
      <c r="E1320">
        <v>-1.11E-2</v>
      </c>
      <c r="F1320">
        <v>1.8E-3</v>
      </c>
      <c r="G1320" s="19">
        <v>7.4600000000000001E-10</v>
      </c>
      <c r="H1320">
        <v>458543</v>
      </c>
      <c r="I1320" t="s">
        <v>279</v>
      </c>
    </row>
    <row r="1321" spans="1:9" x14ac:dyDescent="0.25">
      <c r="A1321" t="s">
        <v>3126</v>
      </c>
      <c r="B1321" t="s">
        <v>283</v>
      </c>
      <c r="C1321" t="s">
        <v>286</v>
      </c>
      <c r="D1321">
        <v>0.91790000000000005</v>
      </c>
      <c r="E1321">
        <v>-1.6299999999999999E-2</v>
      </c>
      <c r="F1321" s="19">
        <v>8.9999999999999998E-4</v>
      </c>
      <c r="G1321" s="19">
        <v>1.975E-75</v>
      </c>
      <c r="H1321">
        <v>497710</v>
      </c>
      <c r="I1321" t="s">
        <v>279</v>
      </c>
    </row>
    <row r="1322" spans="1:9" x14ac:dyDescent="0.25">
      <c r="A1322" t="s">
        <v>2264</v>
      </c>
      <c r="B1322" t="s">
        <v>294</v>
      </c>
      <c r="C1322" t="s">
        <v>286</v>
      </c>
      <c r="D1322">
        <v>0.66869999999999996</v>
      </c>
      <c r="E1322">
        <v>-3.7000000000000002E-3</v>
      </c>
      <c r="F1322" s="19">
        <v>5.9999999999999995E-4</v>
      </c>
      <c r="G1322" s="19">
        <v>4.89E-11</v>
      </c>
      <c r="H1322">
        <v>504743</v>
      </c>
      <c r="I1322" t="s">
        <v>279</v>
      </c>
    </row>
    <row r="1323" spans="1:9" x14ac:dyDescent="0.25">
      <c r="A1323" t="s">
        <v>3257</v>
      </c>
      <c r="B1323" t="s">
        <v>282</v>
      </c>
      <c r="C1323" t="s">
        <v>283</v>
      </c>
      <c r="D1323">
        <v>0.91110000000000002</v>
      </c>
      <c r="E1323">
        <v>1.0800000000000001E-2</v>
      </c>
      <c r="F1323">
        <v>1E-3</v>
      </c>
      <c r="G1323" s="19">
        <v>2.6129999999999997E-26</v>
      </c>
      <c r="H1323">
        <v>468318</v>
      </c>
      <c r="I1323" t="s">
        <v>279</v>
      </c>
    </row>
    <row r="1324" spans="1:9" x14ac:dyDescent="0.25">
      <c r="A1324" t="s">
        <v>4761</v>
      </c>
      <c r="B1324" t="s">
        <v>294</v>
      </c>
      <c r="C1324" t="s">
        <v>286</v>
      </c>
      <c r="D1324">
        <v>0.92079999999999995</v>
      </c>
      <c r="E1324">
        <v>-9.5999999999999992E-3</v>
      </c>
      <c r="F1324" s="19">
        <v>8.9999999999999998E-4</v>
      </c>
      <c r="G1324" s="19">
        <v>1.8320000000000001E-25</v>
      </c>
      <c r="H1324">
        <v>488773</v>
      </c>
      <c r="I1324" t="s">
        <v>279</v>
      </c>
    </row>
    <row r="1325" spans="1:9" x14ac:dyDescent="0.25">
      <c r="A1325" t="s">
        <v>5610</v>
      </c>
      <c r="B1325" t="s">
        <v>282</v>
      </c>
      <c r="C1325" t="s">
        <v>283</v>
      </c>
      <c r="D1325">
        <v>0.4496</v>
      </c>
      <c r="E1325">
        <v>4.5999999999999999E-3</v>
      </c>
      <c r="F1325" s="19">
        <v>5.0000000000000001E-4</v>
      </c>
      <c r="G1325" s="19">
        <v>1.1829999999999999E-20</v>
      </c>
      <c r="H1325">
        <v>483854</v>
      </c>
      <c r="I1325" t="s">
        <v>279</v>
      </c>
    </row>
    <row r="1326" spans="1:9" x14ac:dyDescent="0.25">
      <c r="A1326" t="s">
        <v>322</v>
      </c>
      <c r="B1326" t="s">
        <v>282</v>
      </c>
      <c r="C1326" t="s">
        <v>283</v>
      </c>
      <c r="D1326">
        <v>3.3099999999999997E-2</v>
      </c>
      <c r="E1326">
        <v>-3.9600000000000003E-2</v>
      </c>
      <c r="F1326">
        <v>1.4E-3</v>
      </c>
      <c r="G1326" s="19">
        <v>5.24E-164</v>
      </c>
      <c r="H1326">
        <v>458737</v>
      </c>
      <c r="I1326" t="s">
        <v>279</v>
      </c>
    </row>
    <row r="1327" spans="1:9" x14ac:dyDescent="0.25">
      <c r="A1327" t="s">
        <v>6722</v>
      </c>
      <c r="B1327" t="s">
        <v>286</v>
      </c>
      <c r="C1327" t="s">
        <v>382</v>
      </c>
      <c r="D1327">
        <v>0.45550000000000002</v>
      </c>
      <c r="E1327">
        <v>3.3E-3</v>
      </c>
      <c r="F1327" s="19">
        <v>5.0000000000000001E-4</v>
      </c>
      <c r="G1327" s="19">
        <v>9.1279999999999999E-10</v>
      </c>
      <c r="H1327">
        <v>447448</v>
      </c>
      <c r="I1327" t="s">
        <v>279</v>
      </c>
    </row>
    <row r="1328" spans="1:9" x14ac:dyDescent="0.25">
      <c r="A1328" t="s">
        <v>6723</v>
      </c>
      <c r="B1328" t="s">
        <v>294</v>
      </c>
      <c r="C1328" t="s">
        <v>286</v>
      </c>
      <c r="D1328">
        <v>0.68610000000000004</v>
      </c>
      <c r="E1328">
        <v>3.5000000000000001E-3</v>
      </c>
      <c r="F1328" s="19">
        <v>5.0000000000000001E-4</v>
      </c>
      <c r="G1328" s="19">
        <v>7.2180000000000003E-11</v>
      </c>
      <c r="H1328">
        <v>484212</v>
      </c>
      <c r="I1328" t="s">
        <v>279</v>
      </c>
    </row>
    <row r="1329" spans="1:9" x14ac:dyDescent="0.25">
      <c r="A1329" t="s">
        <v>6724</v>
      </c>
      <c r="B1329" t="s">
        <v>282</v>
      </c>
      <c r="C1329" t="s">
        <v>283</v>
      </c>
      <c r="D1329">
        <v>0.97209999999999996</v>
      </c>
      <c r="E1329">
        <v>9.5999999999999992E-3</v>
      </c>
      <c r="F1329">
        <v>1.6000000000000001E-3</v>
      </c>
      <c r="G1329" s="19">
        <v>1.0129999999999999E-9</v>
      </c>
      <c r="H1329">
        <v>458859</v>
      </c>
      <c r="I1329" t="s">
        <v>279</v>
      </c>
    </row>
    <row r="1330" spans="1:9" x14ac:dyDescent="0.25">
      <c r="A1330" t="s">
        <v>488</v>
      </c>
      <c r="B1330" t="s">
        <v>282</v>
      </c>
      <c r="C1330" t="s">
        <v>283</v>
      </c>
      <c r="D1330">
        <v>0.68969999999999998</v>
      </c>
      <c r="E1330">
        <v>5.4000000000000003E-3</v>
      </c>
      <c r="F1330" s="19">
        <v>5.0000000000000001E-4</v>
      </c>
      <c r="G1330" s="19">
        <v>2.4309999999999999E-24</v>
      </c>
      <c r="H1330">
        <v>485784</v>
      </c>
      <c r="I1330" t="s">
        <v>279</v>
      </c>
    </row>
    <row r="1331" spans="1:9" x14ac:dyDescent="0.25">
      <c r="A1331" t="s">
        <v>3813</v>
      </c>
      <c r="B1331" t="s">
        <v>294</v>
      </c>
      <c r="C1331" t="s">
        <v>286</v>
      </c>
      <c r="D1331">
        <v>0.3004</v>
      </c>
      <c r="E1331">
        <v>3.0000000000000001E-3</v>
      </c>
      <c r="F1331" s="19">
        <v>5.0000000000000001E-4</v>
      </c>
      <c r="G1331" s="19">
        <v>1.862E-9</v>
      </c>
      <c r="H1331">
        <v>499161</v>
      </c>
      <c r="I1331" t="s">
        <v>279</v>
      </c>
    </row>
    <row r="1332" spans="1:9" x14ac:dyDescent="0.25">
      <c r="A1332" t="s">
        <v>4822</v>
      </c>
      <c r="B1332" t="s">
        <v>282</v>
      </c>
      <c r="C1332" t="s">
        <v>1590</v>
      </c>
      <c r="D1332">
        <v>0.94669999999999999</v>
      </c>
      <c r="E1332">
        <v>-9.2999999999999992E-3</v>
      </c>
      <c r="F1332">
        <v>1.4E-3</v>
      </c>
      <c r="G1332" s="19">
        <v>1.021E-10</v>
      </c>
      <c r="H1332">
        <v>410583</v>
      </c>
      <c r="I1332" t="s">
        <v>279</v>
      </c>
    </row>
    <row r="1333" spans="1:9" x14ac:dyDescent="0.25">
      <c r="A1333" t="s">
        <v>3644</v>
      </c>
      <c r="B1333" t="s">
        <v>294</v>
      </c>
      <c r="C1333" t="s">
        <v>286</v>
      </c>
      <c r="D1333">
        <v>0.98680000000000001</v>
      </c>
      <c r="E1333">
        <v>1.9800000000000002E-2</v>
      </c>
      <c r="F1333">
        <v>3.0000000000000001E-3</v>
      </c>
      <c r="G1333" s="19">
        <v>6.7119999999999997E-11</v>
      </c>
      <c r="H1333">
        <v>390792</v>
      </c>
      <c r="I1333" t="s">
        <v>279</v>
      </c>
    </row>
    <row r="1334" spans="1:9" x14ac:dyDescent="0.25">
      <c r="A1334" t="s">
        <v>3191</v>
      </c>
      <c r="B1334" t="s">
        <v>294</v>
      </c>
      <c r="C1334" t="s">
        <v>286</v>
      </c>
      <c r="D1334">
        <v>0.10440000000000001</v>
      </c>
      <c r="E1334">
        <v>1.01E-2</v>
      </c>
      <c r="F1334" s="19">
        <v>8.0000000000000004E-4</v>
      </c>
      <c r="G1334" s="19">
        <v>2.467E-35</v>
      </c>
      <c r="H1334">
        <v>484718</v>
      </c>
      <c r="I1334" t="s">
        <v>279</v>
      </c>
    </row>
    <row r="1335" spans="1:9" x14ac:dyDescent="0.25">
      <c r="A1335" t="s">
        <v>314</v>
      </c>
      <c r="B1335" t="s">
        <v>294</v>
      </c>
      <c r="C1335" t="s">
        <v>286</v>
      </c>
      <c r="D1335">
        <v>0.78339999999999999</v>
      </c>
      <c r="E1335">
        <v>-1.3100000000000001E-2</v>
      </c>
      <c r="F1335" s="19">
        <v>5.9999999999999995E-4</v>
      </c>
      <c r="G1335" s="19">
        <v>2.2900000000000001E-105</v>
      </c>
      <c r="H1335">
        <v>486141</v>
      </c>
      <c r="I1335" t="s">
        <v>279</v>
      </c>
    </row>
    <row r="1336" spans="1:9" x14ac:dyDescent="0.25">
      <c r="A1336" t="s">
        <v>6725</v>
      </c>
      <c r="B1336" t="s">
        <v>294</v>
      </c>
      <c r="C1336" t="s">
        <v>282</v>
      </c>
      <c r="D1336">
        <v>0.29239999999999999</v>
      </c>
      <c r="E1336">
        <v>3.8E-3</v>
      </c>
      <c r="F1336" s="19">
        <v>5.0000000000000001E-4</v>
      </c>
      <c r="G1336" s="19">
        <v>6.9699999999999996E-13</v>
      </c>
      <c r="H1336">
        <v>484258</v>
      </c>
      <c r="I1336" t="s">
        <v>279</v>
      </c>
    </row>
    <row r="1337" spans="1:9" x14ac:dyDescent="0.25">
      <c r="A1337" t="s">
        <v>4753</v>
      </c>
      <c r="B1337" t="s">
        <v>282</v>
      </c>
      <c r="C1337" t="s">
        <v>286</v>
      </c>
      <c r="D1337">
        <v>0.68830000000000002</v>
      </c>
      <c r="E1337">
        <v>6.4999999999999997E-3</v>
      </c>
      <c r="F1337" s="19">
        <v>5.9999999999999995E-4</v>
      </c>
      <c r="G1337" s="19">
        <v>1.424E-31</v>
      </c>
      <c r="H1337">
        <v>479818</v>
      </c>
      <c r="I1337" t="s">
        <v>279</v>
      </c>
    </row>
    <row r="1338" spans="1:9" x14ac:dyDescent="0.25">
      <c r="A1338" t="s">
        <v>6726</v>
      </c>
      <c r="B1338" t="s">
        <v>294</v>
      </c>
      <c r="C1338" t="s">
        <v>286</v>
      </c>
      <c r="D1338">
        <v>8.5000000000000006E-2</v>
      </c>
      <c r="E1338">
        <v>-8.2000000000000007E-3</v>
      </c>
      <c r="F1338" s="19">
        <v>8.9999999999999998E-4</v>
      </c>
      <c r="G1338" s="19">
        <v>5.5049999999999998E-19</v>
      </c>
      <c r="H1338">
        <v>479374</v>
      </c>
      <c r="I1338" t="s">
        <v>279</v>
      </c>
    </row>
    <row r="1339" spans="1:9" x14ac:dyDescent="0.25">
      <c r="A1339" t="s">
        <v>1256</v>
      </c>
      <c r="B1339" t="s">
        <v>282</v>
      </c>
      <c r="C1339" t="s">
        <v>283</v>
      </c>
      <c r="D1339">
        <v>5.3E-3</v>
      </c>
      <c r="E1339">
        <v>-2.93E-2</v>
      </c>
      <c r="F1339">
        <v>4.1999999999999997E-3</v>
      </c>
      <c r="G1339" s="19">
        <v>1.9109999999999998E-12</v>
      </c>
      <c r="H1339">
        <v>406497</v>
      </c>
      <c r="I1339" t="s">
        <v>279</v>
      </c>
    </row>
    <row r="1340" spans="1:9" x14ac:dyDescent="0.25">
      <c r="A1340" t="s">
        <v>6727</v>
      </c>
      <c r="B1340" t="s">
        <v>294</v>
      </c>
      <c r="C1340" t="s">
        <v>286</v>
      </c>
      <c r="D1340">
        <v>0.46789999999999998</v>
      </c>
      <c r="E1340">
        <v>2.8E-3</v>
      </c>
      <c r="F1340" s="19">
        <v>5.0000000000000001E-4</v>
      </c>
      <c r="G1340" s="19">
        <v>1.38E-9</v>
      </c>
      <c r="H1340">
        <v>493344</v>
      </c>
      <c r="I1340" t="s">
        <v>279</v>
      </c>
    </row>
    <row r="1341" spans="1:9" x14ac:dyDescent="0.25">
      <c r="A1341" t="s">
        <v>6728</v>
      </c>
      <c r="B1341" t="s">
        <v>294</v>
      </c>
      <c r="C1341" t="s">
        <v>286</v>
      </c>
      <c r="D1341">
        <v>0.83560000000000001</v>
      </c>
      <c r="E1341">
        <v>-5.3E-3</v>
      </c>
      <c r="F1341" s="19">
        <v>6.9999999999999999E-4</v>
      </c>
      <c r="G1341" s="19">
        <v>3.274E-15</v>
      </c>
      <c r="H1341">
        <v>498921</v>
      </c>
      <c r="I1341" t="s">
        <v>279</v>
      </c>
    </row>
    <row r="1342" spans="1:9" x14ac:dyDescent="0.25">
      <c r="A1342" t="s">
        <v>3356</v>
      </c>
      <c r="B1342" t="s">
        <v>294</v>
      </c>
      <c r="C1342" t="s">
        <v>283</v>
      </c>
      <c r="D1342">
        <v>0.8821</v>
      </c>
      <c r="E1342">
        <v>7.4000000000000003E-3</v>
      </c>
      <c r="F1342" s="19">
        <v>8.0000000000000004E-4</v>
      </c>
      <c r="G1342" s="19">
        <v>6.8060000000000001E-22</v>
      </c>
      <c r="H1342">
        <v>491652</v>
      </c>
      <c r="I1342" t="s">
        <v>279</v>
      </c>
    </row>
    <row r="1343" spans="1:9" x14ac:dyDescent="0.25">
      <c r="A1343" t="s">
        <v>3669</v>
      </c>
      <c r="B1343" t="s">
        <v>294</v>
      </c>
      <c r="C1343" t="s">
        <v>283</v>
      </c>
      <c r="D1343">
        <v>0.99239999999999995</v>
      </c>
      <c r="E1343">
        <v>-2.1999999999999999E-2</v>
      </c>
      <c r="F1343">
        <v>3.3999999999999998E-3</v>
      </c>
      <c r="G1343" s="19">
        <v>6.7279999999999999E-11</v>
      </c>
      <c r="H1343">
        <v>379985</v>
      </c>
      <c r="I1343" t="s">
        <v>279</v>
      </c>
    </row>
    <row r="1344" spans="1:9" x14ac:dyDescent="0.25">
      <c r="A1344" t="s">
        <v>3471</v>
      </c>
      <c r="B1344" t="s">
        <v>282</v>
      </c>
      <c r="C1344" t="s">
        <v>283</v>
      </c>
      <c r="D1344">
        <v>5.3199999999999997E-2</v>
      </c>
      <c r="E1344">
        <v>-8.2000000000000007E-3</v>
      </c>
      <c r="F1344">
        <v>1.1999999999999999E-3</v>
      </c>
      <c r="G1344" s="19">
        <v>1.9770000000000002E-12</v>
      </c>
      <c r="H1344">
        <v>470892</v>
      </c>
      <c r="I1344" t="s">
        <v>279</v>
      </c>
    </row>
    <row r="1345" spans="1:9" x14ac:dyDescent="0.25">
      <c r="A1345" t="s">
        <v>1847</v>
      </c>
      <c r="B1345" t="s">
        <v>283</v>
      </c>
      <c r="C1345" t="s">
        <v>286</v>
      </c>
      <c r="D1345">
        <v>0.84289999999999998</v>
      </c>
      <c r="E1345">
        <v>2.18E-2</v>
      </c>
      <c r="F1345" s="19">
        <v>6.9999999999999999E-4</v>
      </c>
      <c r="G1345" s="19">
        <v>2.9E-229</v>
      </c>
      <c r="H1345">
        <v>474540</v>
      </c>
      <c r="I1345" t="s">
        <v>279</v>
      </c>
    </row>
    <row r="1346" spans="1:9" x14ac:dyDescent="0.25">
      <c r="A1346" t="s">
        <v>3777</v>
      </c>
      <c r="B1346" t="s">
        <v>282</v>
      </c>
      <c r="C1346" t="s">
        <v>283</v>
      </c>
      <c r="D1346">
        <v>0.70950000000000002</v>
      </c>
      <c r="E1346">
        <v>-3.2000000000000002E-3</v>
      </c>
      <c r="F1346" s="19">
        <v>5.0000000000000001E-4</v>
      </c>
      <c r="G1346" s="19">
        <v>2.2550000000000002E-9</v>
      </c>
      <c r="H1346">
        <v>486433</v>
      </c>
      <c r="I1346" t="s">
        <v>279</v>
      </c>
    </row>
    <row r="1347" spans="1:9" x14ac:dyDescent="0.25">
      <c r="A1347" t="s">
        <v>3134</v>
      </c>
      <c r="B1347" t="s">
        <v>282</v>
      </c>
      <c r="C1347" t="s">
        <v>283</v>
      </c>
      <c r="D1347">
        <v>0.28050000000000003</v>
      </c>
      <c r="E1347">
        <v>-8.9999999999999993E-3</v>
      </c>
      <c r="F1347" s="19">
        <v>5.0000000000000001E-4</v>
      </c>
      <c r="G1347" s="19">
        <v>4.1040000000000003E-65</v>
      </c>
      <c r="H1347">
        <v>498161</v>
      </c>
      <c r="I1347" t="s">
        <v>279</v>
      </c>
    </row>
    <row r="1348" spans="1:9" x14ac:dyDescent="0.25">
      <c r="A1348" t="s">
        <v>3897</v>
      </c>
      <c r="B1348" t="s">
        <v>282</v>
      </c>
      <c r="C1348" t="s">
        <v>283</v>
      </c>
      <c r="D1348">
        <v>0.87839999999999996</v>
      </c>
      <c r="E1348">
        <v>-5.4000000000000003E-3</v>
      </c>
      <c r="F1348" s="19">
        <v>8.9999999999999998E-4</v>
      </c>
      <c r="G1348" s="19">
        <v>1.4289999999999999E-9</v>
      </c>
      <c r="H1348">
        <v>474701</v>
      </c>
      <c r="I1348" t="s">
        <v>279</v>
      </c>
    </row>
    <row r="1349" spans="1:9" x14ac:dyDescent="0.25">
      <c r="A1349" t="s">
        <v>5618</v>
      </c>
      <c r="B1349" t="s">
        <v>294</v>
      </c>
      <c r="C1349" t="s">
        <v>286</v>
      </c>
      <c r="D1349">
        <v>0.97219999999999995</v>
      </c>
      <c r="E1349">
        <v>-1.6799999999999999E-2</v>
      </c>
      <c r="F1349">
        <v>1.6000000000000001E-3</v>
      </c>
      <c r="G1349" s="19">
        <v>1.004E-26</v>
      </c>
      <c r="H1349">
        <v>464258</v>
      </c>
      <c r="I1349" t="s">
        <v>279</v>
      </c>
    </row>
    <row r="1350" spans="1:9" x14ac:dyDescent="0.25">
      <c r="A1350" t="s">
        <v>6729</v>
      </c>
      <c r="B1350" t="s">
        <v>282</v>
      </c>
      <c r="C1350" t="s">
        <v>6730</v>
      </c>
      <c r="D1350">
        <v>0.59840000000000004</v>
      </c>
      <c r="E1350">
        <v>3.7000000000000002E-3</v>
      </c>
      <c r="F1350" s="19">
        <v>5.9999999999999995E-4</v>
      </c>
      <c r="G1350" s="19">
        <v>2.1029999999999999E-9</v>
      </c>
      <c r="H1350">
        <v>426230</v>
      </c>
      <c r="I1350" t="s">
        <v>279</v>
      </c>
    </row>
    <row r="1351" spans="1:9" x14ac:dyDescent="0.25">
      <c r="A1351" t="s">
        <v>658</v>
      </c>
      <c r="B1351" t="s">
        <v>294</v>
      </c>
      <c r="C1351" t="s">
        <v>283</v>
      </c>
      <c r="D1351">
        <v>0.55110000000000003</v>
      </c>
      <c r="E1351">
        <v>4.1999999999999997E-3</v>
      </c>
      <c r="F1351" s="19">
        <v>5.0000000000000001E-4</v>
      </c>
      <c r="G1351" s="19">
        <v>8.5320000000000001E-20</v>
      </c>
      <c r="H1351">
        <v>484854</v>
      </c>
      <c r="I1351" t="s">
        <v>279</v>
      </c>
    </row>
    <row r="1352" spans="1:9" x14ac:dyDescent="0.25">
      <c r="A1352" t="s">
        <v>6731</v>
      </c>
      <c r="B1352" t="s">
        <v>283</v>
      </c>
      <c r="C1352" t="s">
        <v>286</v>
      </c>
      <c r="D1352">
        <v>0.1741</v>
      </c>
      <c r="E1352">
        <v>-6.1999999999999998E-3</v>
      </c>
      <c r="F1352" s="19">
        <v>6.9999999999999999E-4</v>
      </c>
      <c r="G1352" s="19">
        <v>6.3839999999999996E-20</v>
      </c>
      <c r="H1352">
        <v>491303</v>
      </c>
      <c r="I1352" t="s">
        <v>279</v>
      </c>
    </row>
    <row r="1353" spans="1:9" x14ac:dyDescent="0.25">
      <c r="A1353" t="s">
        <v>6732</v>
      </c>
      <c r="B1353" t="s">
        <v>294</v>
      </c>
      <c r="C1353" t="s">
        <v>286</v>
      </c>
      <c r="D1353">
        <v>0.8216</v>
      </c>
      <c r="E1353">
        <v>-1.0999999999999999E-2</v>
      </c>
      <c r="F1353">
        <v>1.6999999999999999E-3</v>
      </c>
      <c r="G1353" s="19">
        <v>1.6639999999999999E-10</v>
      </c>
      <c r="H1353">
        <v>92565</v>
      </c>
      <c r="I1353" t="s">
        <v>279</v>
      </c>
    </row>
    <row r="1354" spans="1:9" x14ac:dyDescent="0.25">
      <c r="A1354" t="s">
        <v>6733</v>
      </c>
      <c r="B1354" t="s">
        <v>283</v>
      </c>
      <c r="C1354" t="s">
        <v>286</v>
      </c>
      <c r="D1354">
        <v>0.53639999999999999</v>
      </c>
      <c r="E1354">
        <v>3.8E-3</v>
      </c>
      <c r="F1354" s="19">
        <v>5.0000000000000001E-4</v>
      </c>
      <c r="G1354" s="19">
        <v>1.09E-16</v>
      </c>
      <c r="H1354">
        <v>498527</v>
      </c>
      <c r="I1354" t="s">
        <v>279</v>
      </c>
    </row>
    <row r="1355" spans="1:9" x14ac:dyDescent="0.25">
      <c r="A1355" t="s">
        <v>6734</v>
      </c>
      <c r="B1355" t="s">
        <v>286</v>
      </c>
      <c r="C1355" t="s">
        <v>382</v>
      </c>
      <c r="D1355">
        <v>0.72170000000000001</v>
      </c>
      <c r="E1355">
        <v>-8.6999999999999994E-3</v>
      </c>
      <c r="F1355">
        <v>1.2999999999999999E-3</v>
      </c>
      <c r="G1355" s="19">
        <v>2.2760000000000001E-11</v>
      </c>
      <c r="H1355">
        <v>414630</v>
      </c>
      <c r="I1355" t="s">
        <v>279</v>
      </c>
    </row>
    <row r="1356" spans="1:9" x14ac:dyDescent="0.25">
      <c r="A1356" t="s">
        <v>6735</v>
      </c>
      <c r="B1356" t="s">
        <v>294</v>
      </c>
      <c r="C1356" t="s">
        <v>286</v>
      </c>
      <c r="D1356">
        <v>0.44240000000000002</v>
      </c>
      <c r="E1356">
        <v>-3.0000000000000001E-3</v>
      </c>
      <c r="F1356" s="19">
        <v>5.0000000000000001E-4</v>
      </c>
      <c r="G1356" s="19">
        <v>6.1900000000000001E-11</v>
      </c>
      <c r="H1356">
        <v>496420</v>
      </c>
      <c r="I1356" t="s">
        <v>279</v>
      </c>
    </row>
    <row r="1357" spans="1:9" x14ac:dyDescent="0.25">
      <c r="A1357" t="s">
        <v>3123</v>
      </c>
      <c r="B1357" t="s">
        <v>282</v>
      </c>
      <c r="C1357" t="s">
        <v>283</v>
      </c>
      <c r="D1357">
        <v>8.1900000000000001E-2</v>
      </c>
      <c r="E1357">
        <v>1.7000000000000001E-2</v>
      </c>
      <c r="F1357" s="19">
        <v>8.9999999999999998E-4</v>
      </c>
      <c r="G1357" s="19">
        <v>2.7329999999999999E-81</v>
      </c>
      <c r="H1357">
        <v>482792</v>
      </c>
      <c r="I1357" t="s">
        <v>279</v>
      </c>
    </row>
    <row r="1358" spans="1:9" x14ac:dyDescent="0.25">
      <c r="A1358" t="s">
        <v>6736</v>
      </c>
      <c r="B1358" t="s">
        <v>282</v>
      </c>
      <c r="C1358" t="s">
        <v>283</v>
      </c>
      <c r="D1358">
        <v>0.69650000000000001</v>
      </c>
      <c r="E1358">
        <v>3.7000000000000002E-3</v>
      </c>
      <c r="F1358" s="19">
        <v>5.0000000000000001E-4</v>
      </c>
      <c r="G1358" s="19">
        <v>3.1849999999999999E-12</v>
      </c>
      <c r="H1358">
        <v>503018</v>
      </c>
      <c r="I1358" t="s">
        <v>279</v>
      </c>
    </row>
    <row r="1359" spans="1:9" x14ac:dyDescent="0.25">
      <c r="A1359" t="s">
        <v>6737</v>
      </c>
      <c r="B1359" t="s">
        <v>286</v>
      </c>
      <c r="C1359" t="s">
        <v>948</v>
      </c>
      <c r="D1359">
        <v>0.76400000000000001</v>
      </c>
      <c r="E1359">
        <v>1.41E-2</v>
      </c>
      <c r="F1359">
        <v>1.6000000000000001E-3</v>
      </c>
      <c r="G1359" s="19">
        <v>2.2599999999999999E-19</v>
      </c>
      <c r="H1359">
        <v>406367</v>
      </c>
      <c r="I1359" t="s">
        <v>279</v>
      </c>
    </row>
    <row r="1360" spans="1:9" x14ac:dyDescent="0.25">
      <c r="A1360" t="s">
        <v>3562</v>
      </c>
      <c r="B1360" t="s">
        <v>294</v>
      </c>
      <c r="C1360" t="s">
        <v>283</v>
      </c>
      <c r="D1360">
        <v>0.52049999999999996</v>
      </c>
      <c r="E1360">
        <v>3.0999999999999999E-3</v>
      </c>
      <c r="F1360" s="19">
        <v>5.0000000000000001E-4</v>
      </c>
      <c r="G1360" s="19">
        <v>8.7189999999999995E-12</v>
      </c>
      <c r="H1360">
        <v>504389</v>
      </c>
      <c r="I1360" t="s">
        <v>279</v>
      </c>
    </row>
    <row r="1361" spans="1:9" x14ac:dyDescent="0.25">
      <c r="A1361" t="s">
        <v>6738</v>
      </c>
      <c r="B1361" t="s">
        <v>282</v>
      </c>
      <c r="C1361" t="s">
        <v>283</v>
      </c>
      <c r="D1361">
        <v>0.13350000000000001</v>
      </c>
      <c r="E1361">
        <v>-8.3000000000000001E-3</v>
      </c>
      <c r="F1361" s="19">
        <v>8.0000000000000004E-4</v>
      </c>
      <c r="G1361" s="19">
        <v>6.4590000000000001E-27</v>
      </c>
      <c r="H1361">
        <v>471674</v>
      </c>
      <c r="I1361" t="s">
        <v>279</v>
      </c>
    </row>
    <row r="1362" spans="1:9" x14ac:dyDescent="0.25">
      <c r="A1362" t="s">
        <v>6739</v>
      </c>
      <c r="B1362" t="s">
        <v>294</v>
      </c>
      <c r="C1362" t="s">
        <v>385</v>
      </c>
      <c r="D1362">
        <v>0.72789999999999999</v>
      </c>
      <c r="E1362">
        <v>-3.8999999999999998E-3</v>
      </c>
      <c r="F1362" s="19">
        <v>5.9999999999999995E-4</v>
      </c>
      <c r="G1362" s="19">
        <v>1.426E-9</v>
      </c>
      <c r="H1362">
        <v>420786</v>
      </c>
      <c r="I1362" t="s">
        <v>279</v>
      </c>
    </row>
    <row r="1363" spans="1:9" x14ac:dyDescent="0.25">
      <c r="A1363" t="s">
        <v>6740</v>
      </c>
      <c r="B1363" t="s">
        <v>283</v>
      </c>
      <c r="C1363" t="s">
        <v>286</v>
      </c>
      <c r="D1363">
        <v>0.87570000000000003</v>
      </c>
      <c r="E1363">
        <v>-9.5999999999999992E-3</v>
      </c>
      <c r="F1363" s="19">
        <v>6.9999999999999999E-4</v>
      </c>
      <c r="G1363" s="19">
        <v>6.4690000000000001E-38</v>
      </c>
      <c r="H1363">
        <v>497408</v>
      </c>
      <c r="I1363" t="s">
        <v>279</v>
      </c>
    </row>
    <row r="1364" spans="1:9" x14ac:dyDescent="0.25">
      <c r="A1364" t="s">
        <v>3557</v>
      </c>
      <c r="B1364" t="s">
        <v>294</v>
      </c>
      <c r="C1364" t="s">
        <v>282</v>
      </c>
      <c r="D1364">
        <v>0.82340000000000002</v>
      </c>
      <c r="E1364">
        <v>-5.3E-3</v>
      </c>
      <c r="F1364" s="19">
        <v>8.0000000000000004E-4</v>
      </c>
      <c r="G1364" s="19">
        <v>4.2299999999999999E-11</v>
      </c>
      <c r="H1364">
        <v>433371</v>
      </c>
      <c r="I1364" t="s">
        <v>279</v>
      </c>
    </row>
    <row r="1365" spans="1:9" x14ac:dyDescent="0.25">
      <c r="A1365" t="s">
        <v>4423</v>
      </c>
      <c r="B1365" t="s">
        <v>294</v>
      </c>
      <c r="C1365" t="s">
        <v>286</v>
      </c>
      <c r="D1365">
        <v>0.92710000000000004</v>
      </c>
      <c r="E1365">
        <v>-5.5999999999999999E-3</v>
      </c>
      <c r="F1365" s="19">
        <v>8.9999999999999998E-4</v>
      </c>
      <c r="G1365" s="19">
        <v>8.252E-10</v>
      </c>
      <c r="H1365">
        <v>495877</v>
      </c>
      <c r="I1365" t="s">
        <v>279</v>
      </c>
    </row>
    <row r="1366" spans="1:9" x14ac:dyDescent="0.25">
      <c r="A1366" t="s">
        <v>2148</v>
      </c>
      <c r="B1366" t="s">
        <v>283</v>
      </c>
      <c r="C1366" t="s">
        <v>286</v>
      </c>
      <c r="D1366">
        <v>0.76759999999999995</v>
      </c>
      <c r="E1366">
        <v>-6.4999999999999997E-3</v>
      </c>
      <c r="F1366" s="19">
        <v>5.9999999999999995E-4</v>
      </c>
      <c r="G1366" s="19">
        <v>5.1680000000000001E-25</v>
      </c>
      <c r="H1366">
        <v>478281</v>
      </c>
      <c r="I1366" t="s">
        <v>279</v>
      </c>
    </row>
    <row r="1367" spans="1:9" x14ac:dyDescent="0.25">
      <c r="A1367" t="s">
        <v>3556</v>
      </c>
      <c r="B1367" t="s">
        <v>294</v>
      </c>
      <c r="C1367" t="s">
        <v>286</v>
      </c>
      <c r="D1367">
        <v>0.88700000000000001</v>
      </c>
      <c r="E1367">
        <v>5.7000000000000002E-3</v>
      </c>
      <c r="F1367" s="19">
        <v>8.0000000000000004E-4</v>
      </c>
      <c r="G1367" s="19">
        <v>3.4260000000000001E-12</v>
      </c>
      <c r="H1367">
        <v>496922</v>
      </c>
      <c r="I1367" t="s">
        <v>279</v>
      </c>
    </row>
    <row r="1368" spans="1:9" x14ac:dyDescent="0.25">
      <c r="A1368" t="s">
        <v>6741</v>
      </c>
      <c r="B1368" t="s">
        <v>294</v>
      </c>
      <c r="C1368" t="s">
        <v>286</v>
      </c>
      <c r="D1368">
        <v>0.6482</v>
      </c>
      <c r="E1368">
        <v>3.8E-3</v>
      </c>
      <c r="F1368" s="19">
        <v>5.0000000000000001E-4</v>
      </c>
      <c r="G1368" s="19">
        <v>6.6000000000000001E-13</v>
      </c>
      <c r="H1368">
        <v>484442</v>
      </c>
      <c r="I1368" t="s">
        <v>279</v>
      </c>
    </row>
    <row r="1369" spans="1:9" x14ac:dyDescent="0.25">
      <c r="A1369" t="s">
        <v>6742</v>
      </c>
      <c r="B1369" t="s">
        <v>294</v>
      </c>
      <c r="C1369" t="s">
        <v>286</v>
      </c>
      <c r="D1369">
        <v>0.1186</v>
      </c>
      <c r="E1369">
        <v>-1.9199999999999998E-2</v>
      </c>
      <c r="F1369" s="19">
        <v>8.0000000000000004E-4</v>
      </c>
      <c r="G1369" s="19">
        <v>4.6999999999999998E-135</v>
      </c>
      <c r="H1369">
        <v>477694</v>
      </c>
      <c r="I1369" t="s">
        <v>279</v>
      </c>
    </row>
    <row r="1370" spans="1:9" x14ac:dyDescent="0.25">
      <c r="A1370" t="s">
        <v>3547</v>
      </c>
      <c r="B1370" t="s">
        <v>294</v>
      </c>
      <c r="C1370" t="s">
        <v>286</v>
      </c>
      <c r="D1370">
        <v>0.82030000000000003</v>
      </c>
      <c r="E1370">
        <v>-4.5999999999999999E-3</v>
      </c>
      <c r="F1370" s="19">
        <v>5.9999999999999995E-4</v>
      </c>
      <c r="G1370" s="19">
        <v>1.8889999999999999E-14</v>
      </c>
      <c r="H1370">
        <v>496932</v>
      </c>
      <c r="I1370" t="s">
        <v>279</v>
      </c>
    </row>
    <row r="1371" spans="1:9" x14ac:dyDescent="0.25">
      <c r="A1371" t="s">
        <v>6743</v>
      </c>
      <c r="B1371" t="s">
        <v>294</v>
      </c>
      <c r="C1371" t="s">
        <v>286</v>
      </c>
      <c r="D1371">
        <v>0.1729</v>
      </c>
      <c r="E1371">
        <v>1.23E-2</v>
      </c>
      <c r="F1371">
        <v>1.6999999999999999E-3</v>
      </c>
      <c r="G1371" s="19">
        <v>1.7830000000000001E-13</v>
      </c>
      <c r="H1371">
        <v>447151</v>
      </c>
      <c r="I1371" t="s">
        <v>279</v>
      </c>
    </row>
    <row r="1372" spans="1:9" x14ac:dyDescent="0.25">
      <c r="A1372" t="s">
        <v>6744</v>
      </c>
      <c r="B1372" t="s">
        <v>294</v>
      </c>
      <c r="C1372" t="s">
        <v>283</v>
      </c>
      <c r="D1372">
        <v>0.22309999999999999</v>
      </c>
      <c r="E1372">
        <v>4.1999999999999997E-3</v>
      </c>
      <c r="F1372" s="19">
        <v>5.9999999999999995E-4</v>
      </c>
      <c r="G1372" s="19">
        <v>1.7859999999999999E-13</v>
      </c>
      <c r="H1372">
        <v>484967</v>
      </c>
      <c r="I1372" t="s">
        <v>279</v>
      </c>
    </row>
    <row r="1373" spans="1:9" x14ac:dyDescent="0.25">
      <c r="A1373" t="s">
        <v>6745</v>
      </c>
      <c r="B1373" t="s">
        <v>6746</v>
      </c>
      <c r="C1373" t="s">
        <v>283</v>
      </c>
      <c r="D1373">
        <v>0.62470000000000003</v>
      </c>
      <c r="E1373">
        <v>-3.8E-3</v>
      </c>
      <c r="F1373" s="19">
        <v>5.9999999999999995E-4</v>
      </c>
      <c r="G1373" s="19">
        <v>1.017E-10</v>
      </c>
      <c r="H1373">
        <v>447448</v>
      </c>
      <c r="I1373" t="s">
        <v>279</v>
      </c>
    </row>
    <row r="1374" spans="1:9" x14ac:dyDescent="0.25">
      <c r="A1374" t="s">
        <v>4441</v>
      </c>
      <c r="B1374" t="s">
        <v>294</v>
      </c>
      <c r="C1374" t="s">
        <v>286</v>
      </c>
      <c r="D1374">
        <v>0.27379999999999999</v>
      </c>
      <c r="E1374">
        <v>3.2000000000000002E-3</v>
      </c>
      <c r="F1374" s="19">
        <v>5.0000000000000001E-4</v>
      </c>
      <c r="G1374" s="19">
        <v>2.1539999999999998E-9</v>
      </c>
      <c r="H1374">
        <v>498640</v>
      </c>
      <c r="I1374" t="s">
        <v>279</v>
      </c>
    </row>
    <row r="1375" spans="1:9" x14ac:dyDescent="0.25">
      <c r="A1375" t="s">
        <v>6747</v>
      </c>
      <c r="B1375" t="s">
        <v>294</v>
      </c>
      <c r="C1375" t="s">
        <v>286</v>
      </c>
      <c r="D1375">
        <v>0.50800000000000001</v>
      </c>
      <c r="E1375">
        <v>-3.0999999999999999E-3</v>
      </c>
      <c r="F1375" s="19">
        <v>5.0000000000000001E-4</v>
      </c>
      <c r="G1375" s="19">
        <v>1.123E-11</v>
      </c>
      <c r="H1375">
        <v>497298</v>
      </c>
      <c r="I1375" t="s">
        <v>279</v>
      </c>
    </row>
    <row r="1376" spans="1:9" x14ac:dyDescent="0.25">
      <c r="A1376" t="s">
        <v>3339</v>
      </c>
      <c r="B1376" t="s">
        <v>283</v>
      </c>
      <c r="C1376" t="s">
        <v>286</v>
      </c>
      <c r="D1376">
        <v>0.87819999999999998</v>
      </c>
      <c r="E1376">
        <v>7.7000000000000002E-3</v>
      </c>
      <c r="F1376" s="19">
        <v>8.0000000000000004E-4</v>
      </c>
      <c r="G1376" s="19">
        <v>9.7270000000000006E-22</v>
      </c>
      <c r="H1376">
        <v>473527</v>
      </c>
      <c r="I1376" t="s">
        <v>279</v>
      </c>
    </row>
    <row r="1377" spans="1:9" x14ac:dyDescent="0.25">
      <c r="A1377" t="s">
        <v>3623</v>
      </c>
      <c r="B1377" t="s">
        <v>294</v>
      </c>
      <c r="C1377" t="s">
        <v>286</v>
      </c>
      <c r="D1377">
        <v>1.55E-2</v>
      </c>
      <c r="E1377">
        <v>-1.4800000000000001E-2</v>
      </c>
      <c r="F1377">
        <v>2.0999999999999999E-3</v>
      </c>
      <c r="G1377" s="19">
        <v>3.333E-12</v>
      </c>
      <c r="H1377">
        <v>462708</v>
      </c>
      <c r="I1377" t="s">
        <v>279</v>
      </c>
    </row>
    <row r="1378" spans="1:9" x14ac:dyDescent="0.25">
      <c r="A1378" t="s">
        <v>421</v>
      </c>
      <c r="B1378" t="s">
        <v>294</v>
      </c>
      <c r="C1378" t="s">
        <v>286</v>
      </c>
      <c r="D1378">
        <v>5.1999999999999998E-2</v>
      </c>
      <c r="E1378">
        <v>-1.54E-2</v>
      </c>
      <c r="F1378">
        <v>1.2999999999999999E-3</v>
      </c>
      <c r="G1378" s="19">
        <v>6.2210000000000001E-32</v>
      </c>
      <c r="H1378">
        <v>443013</v>
      </c>
      <c r="I1378" t="s">
        <v>279</v>
      </c>
    </row>
    <row r="1379" spans="1:9" x14ac:dyDescent="0.25">
      <c r="A1379" t="s">
        <v>4947</v>
      </c>
      <c r="B1379" t="s">
        <v>282</v>
      </c>
      <c r="C1379" t="s">
        <v>283</v>
      </c>
      <c r="D1379">
        <v>0.93479999999999996</v>
      </c>
      <c r="E1379">
        <v>9.2999999999999992E-3</v>
      </c>
      <c r="F1379">
        <v>1.1000000000000001E-3</v>
      </c>
      <c r="G1379" s="19">
        <v>1.9890000000000001E-17</v>
      </c>
      <c r="H1379">
        <v>470546</v>
      </c>
      <c r="I1379" t="s">
        <v>279</v>
      </c>
    </row>
    <row r="1380" spans="1:9" x14ac:dyDescent="0.25">
      <c r="A1380" t="s">
        <v>2585</v>
      </c>
      <c r="B1380" t="s">
        <v>282</v>
      </c>
      <c r="C1380" t="s">
        <v>283</v>
      </c>
      <c r="D1380">
        <v>0.53049999999999997</v>
      </c>
      <c r="E1380">
        <v>-3.0999999999999999E-3</v>
      </c>
      <c r="F1380" s="19">
        <v>5.0000000000000001E-4</v>
      </c>
      <c r="G1380" s="19">
        <v>2.7820000000000001E-11</v>
      </c>
      <c r="H1380">
        <v>508246</v>
      </c>
      <c r="I1380" t="s">
        <v>279</v>
      </c>
    </row>
    <row r="1381" spans="1:9" x14ac:dyDescent="0.25">
      <c r="A1381" t="s">
        <v>6748</v>
      </c>
      <c r="B1381" t="s">
        <v>294</v>
      </c>
      <c r="C1381" t="s">
        <v>286</v>
      </c>
      <c r="D1381">
        <v>0.84560000000000002</v>
      </c>
      <c r="E1381">
        <v>7.6E-3</v>
      </c>
      <c r="F1381" s="19">
        <v>5.9999999999999995E-4</v>
      </c>
      <c r="G1381" s="19">
        <v>2.343E-32</v>
      </c>
      <c r="H1381">
        <v>496919</v>
      </c>
      <c r="I1381" t="s">
        <v>279</v>
      </c>
    </row>
    <row r="1382" spans="1:9" x14ac:dyDescent="0.25">
      <c r="A1382" t="s">
        <v>6021</v>
      </c>
      <c r="B1382" t="s">
        <v>283</v>
      </c>
      <c r="C1382" t="s">
        <v>286</v>
      </c>
      <c r="D1382">
        <v>0.13469999999999999</v>
      </c>
      <c r="E1382">
        <v>4.4999999999999997E-3</v>
      </c>
      <c r="F1382" s="19">
        <v>6.9999999999999999E-4</v>
      </c>
      <c r="G1382" s="19">
        <v>8.3459999999999999E-10</v>
      </c>
      <c r="H1382">
        <v>478772</v>
      </c>
      <c r="I1382" t="s">
        <v>279</v>
      </c>
    </row>
    <row r="1383" spans="1:9" x14ac:dyDescent="0.25">
      <c r="A1383" t="s">
        <v>574</v>
      </c>
      <c r="B1383" t="s">
        <v>282</v>
      </c>
      <c r="C1383" t="s">
        <v>283</v>
      </c>
      <c r="D1383">
        <v>3.9E-2</v>
      </c>
      <c r="E1383">
        <v>-1.49E-2</v>
      </c>
      <c r="F1383">
        <v>1.4E-3</v>
      </c>
      <c r="G1383" s="19">
        <v>3.6559999999999999E-26</v>
      </c>
      <c r="H1383">
        <v>469749</v>
      </c>
      <c r="I1383" t="s">
        <v>279</v>
      </c>
    </row>
    <row r="1384" spans="1:9" x14ac:dyDescent="0.25">
      <c r="A1384" t="s">
        <v>3142</v>
      </c>
      <c r="B1384" t="s">
        <v>282</v>
      </c>
      <c r="C1384" t="s">
        <v>286</v>
      </c>
      <c r="D1384">
        <v>0.80330000000000001</v>
      </c>
      <c r="E1384">
        <v>-9.2999999999999992E-3</v>
      </c>
      <c r="F1384" s="19">
        <v>5.9999999999999995E-4</v>
      </c>
      <c r="G1384" s="19">
        <v>8.8539999999999995E-54</v>
      </c>
      <c r="H1384">
        <v>498161</v>
      </c>
      <c r="I1384" t="s">
        <v>279</v>
      </c>
    </row>
    <row r="1385" spans="1:9" x14ac:dyDescent="0.25">
      <c r="A1385" t="s">
        <v>6749</v>
      </c>
      <c r="B1385" t="s">
        <v>282</v>
      </c>
      <c r="C1385" t="s">
        <v>286</v>
      </c>
      <c r="D1385">
        <v>0.48630000000000001</v>
      </c>
      <c r="E1385">
        <v>3.0000000000000001E-3</v>
      </c>
      <c r="F1385" s="19">
        <v>4.0000000000000002E-4</v>
      </c>
      <c r="G1385" s="19">
        <v>1.0010000000000001E-12</v>
      </c>
      <c r="H1385">
        <v>506061</v>
      </c>
      <c r="I1385" t="s">
        <v>279</v>
      </c>
    </row>
    <row r="1386" spans="1:9" x14ac:dyDescent="0.25">
      <c r="A1386" t="s">
        <v>6750</v>
      </c>
      <c r="B1386" t="s">
        <v>282</v>
      </c>
      <c r="C1386" t="s">
        <v>283</v>
      </c>
      <c r="D1386">
        <v>0.46489999999999998</v>
      </c>
      <c r="E1386">
        <v>-2.8E-3</v>
      </c>
      <c r="F1386" s="19">
        <v>4.0000000000000002E-4</v>
      </c>
      <c r="G1386" s="19">
        <v>5.9019999999999994E-11</v>
      </c>
      <c r="H1386">
        <v>507017</v>
      </c>
      <c r="I1386" t="s">
        <v>279</v>
      </c>
    </row>
    <row r="1387" spans="1:9" x14ac:dyDescent="0.25">
      <c r="A1387" t="s">
        <v>3655</v>
      </c>
      <c r="B1387" t="s">
        <v>282</v>
      </c>
      <c r="C1387" t="s">
        <v>286</v>
      </c>
      <c r="D1387">
        <v>0.88560000000000005</v>
      </c>
      <c r="E1387">
        <v>-7.1999999999999998E-3</v>
      </c>
      <c r="F1387" s="19">
        <v>8.9999999999999998E-4</v>
      </c>
      <c r="G1387" s="19">
        <v>7.3480000000000003E-16</v>
      </c>
      <c r="H1387">
        <v>483777</v>
      </c>
      <c r="I1387" t="s">
        <v>279</v>
      </c>
    </row>
    <row r="1388" spans="1:9" x14ac:dyDescent="0.25">
      <c r="A1388" t="s">
        <v>3553</v>
      </c>
      <c r="B1388" t="s">
        <v>283</v>
      </c>
      <c r="C1388" t="s">
        <v>286</v>
      </c>
      <c r="D1388">
        <v>0.56779999999999997</v>
      </c>
      <c r="E1388">
        <v>3.3999999999999998E-3</v>
      </c>
      <c r="F1388" s="19">
        <v>5.0000000000000001E-4</v>
      </c>
      <c r="G1388" s="19">
        <v>4.6990000000000001E-12</v>
      </c>
      <c r="H1388">
        <v>493997</v>
      </c>
      <c r="I1388" t="s">
        <v>279</v>
      </c>
    </row>
    <row r="1389" spans="1:9" x14ac:dyDescent="0.25">
      <c r="A1389" t="s">
        <v>3232</v>
      </c>
      <c r="B1389" t="s">
        <v>282</v>
      </c>
      <c r="C1389" t="s">
        <v>283</v>
      </c>
      <c r="D1389">
        <v>0.74550000000000005</v>
      </c>
      <c r="E1389">
        <v>6.4999999999999997E-3</v>
      </c>
      <c r="F1389" s="19">
        <v>5.9999999999999995E-4</v>
      </c>
      <c r="G1389" s="19">
        <v>4.4269999999999997E-30</v>
      </c>
      <c r="H1389">
        <v>481752</v>
      </c>
      <c r="I1389" t="s">
        <v>279</v>
      </c>
    </row>
    <row r="1390" spans="1:9" x14ac:dyDescent="0.25">
      <c r="A1390" t="s">
        <v>6751</v>
      </c>
      <c r="B1390" t="s">
        <v>294</v>
      </c>
      <c r="C1390" t="s">
        <v>286</v>
      </c>
      <c r="D1390">
        <v>0.2661</v>
      </c>
      <c r="E1390">
        <v>3.8E-3</v>
      </c>
      <c r="F1390" s="19">
        <v>5.0000000000000001E-4</v>
      </c>
      <c r="G1390" s="19">
        <v>4.5069999999999999E-13</v>
      </c>
      <c r="H1390">
        <v>498640</v>
      </c>
      <c r="I1390" t="s">
        <v>279</v>
      </c>
    </row>
    <row r="1391" spans="1:9" x14ac:dyDescent="0.25">
      <c r="A1391" t="s">
        <v>3195</v>
      </c>
      <c r="B1391" t="s">
        <v>294</v>
      </c>
      <c r="C1391" t="s">
        <v>283</v>
      </c>
      <c r="D1391">
        <v>4.4499999999999998E-2</v>
      </c>
      <c r="E1391">
        <v>-1.66E-2</v>
      </c>
      <c r="F1391">
        <v>1.4E-3</v>
      </c>
      <c r="G1391" s="19">
        <v>1.637E-34</v>
      </c>
      <c r="H1391">
        <v>468347</v>
      </c>
      <c r="I1391" t="s">
        <v>279</v>
      </c>
    </row>
    <row r="1392" spans="1:9" x14ac:dyDescent="0.25">
      <c r="A1392" t="s">
        <v>6752</v>
      </c>
      <c r="B1392" t="s">
        <v>294</v>
      </c>
      <c r="C1392" t="s">
        <v>286</v>
      </c>
      <c r="D1392">
        <v>7.6300000000000007E-2</v>
      </c>
      <c r="E1392">
        <v>-6.1000000000000004E-3</v>
      </c>
      <c r="F1392" s="19">
        <v>8.9999999999999998E-4</v>
      </c>
      <c r="G1392" s="19">
        <v>4.7010000000000001E-11</v>
      </c>
      <c r="H1392">
        <v>491625</v>
      </c>
      <c r="I1392" t="s">
        <v>279</v>
      </c>
    </row>
    <row r="1393" spans="1:9" x14ac:dyDescent="0.25">
      <c r="A1393" t="s">
        <v>6753</v>
      </c>
      <c r="B1393" t="s">
        <v>283</v>
      </c>
      <c r="C1393" t="s">
        <v>286</v>
      </c>
      <c r="D1393">
        <v>0.38979999999999998</v>
      </c>
      <c r="E1393">
        <v>3.3999999999999998E-3</v>
      </c>
      <c r="F1393" s="19">
        <v>5.0000000000000001E-4</v>
      </c>
      <c r="G1393" s="19">
        <v>4.715E-12</v>
      </c>
      <c r="H1393">
        <v>506496</v>
      </c>
      <c r="I1393" t="s">
        <v>279</v>
      </c>
    </row>
    <row r="1394" spans="1:9" x14ac:dyDescent="0.25">
      <c r="A1394" t="s">
        <v>842</v>
      </c>
      <c r="B1394" t="s">
        <v>282</v>
      </c>
      <c r="C1394" t="s">
        <v>283</v>
      </c>
      <c r="D1394">
        <v>5.6300000000000003E-2</v>
      </c>
      <c r="E1394">
        <v>-1.0200000000000001E-2</v>
      </c>
      <c r="F1394">
        <v>1.1999999999999999E-3</v>
      </c>
      <c r="G1394" s="19">
        <v>1.1679999999999999E-16</v>
      </c>
      <c r="H1394">
        <v>462845</v>
      </c>
      <c r="I1394" t="s">
        <v>279</v>
      </c>
    </row>
    <row r="1395" spans="1:9" x14ac:dyDescent="0.25">
      <c r="A1395" t="s">
        <v>3439</v>
      </c>
      <c r="B1395" t="s">
        <v>294</v>
      </c>
      <c r="C1395" t="s">
        <v>282</v>
      </c>
      <c r="D1395">
        <v>0.94159999999999999</v>
      </c>
      <c r="E1395">
        <v>1.0200000000000001E-2</v>
      </c>
      <c r="F1395">
        <v>1.2999999999999999E-3</v>
      </c>
      <c r="G1395" s="19">
        <v>3.2220000000000001E-14</v>
      </c>
      <c r="H1395">
        <v>493216</v>
      </c>
      <c r="I1395" t="s">
        <v>279</v>
      </c>
    </row>
    <row r="1396" spans="1:9" x14ac:dyDescent="0.25">
      <c r="A1396" t="s">
        <v>5944</v>
      </c>
      <c r="B1396" t="s">
        <v>282</v>
      </c>
      <c r="C1396" t="s">
        <v>283</v>
      </c>
      <c r="D1396">
        <v>0.92949999999999999</v>
      </c>
      <c r="E1396">
        <v>-2.1600000000000001E-2</v>
      </c>
      <c r="F1396">
        <v>1E-3</v>
      </c>
      <c r="G1396" s="19">
        <v>3.2200000000000001E-112</v>
      </c>
      <c r="H1396">
        <v>491554</v>
      </c>
      <c r="I1396" t="s">
        <v>279</v>
      </c>
    </row>
    <row r="1397" spans="1:9" x14ac:dyDescent="0.25">
      <c r="A1397" t="s">
        <v>3348</v>
      </c>
      <c r="B1397" t="s">
        <v>282</v>
      </c>
      <c r="C1397" t="s">
        <v>283</v>
      </c>
      <c r="D1397">
        <v>2.4299999999999999E-2</v>
      </c>
      <c r="E1397">
        <v>1.8599999999999998E-2</v>
      </c>
      <c r="F1397">
        <v>1.9E-3</v>
      </c>
      <c r="G1397" s="19">
        <v>3.6719999999999999E-23</v>
      </c>
      <c r="H1397">
        <v>473393</v>
      </c>
      <c r="I1397" t="s">
        <v>279</v>
      </c>
    </row>
    <row r="1398" spans="1:9" x14ac:dyDescent="0.25">
      <c r="A1398" t="s">
        <v>3294</v>
      </c>
      <c r="B1398" t="s">
        <v>283</v>
      </c>
      <c r="C1398" t="s">
        <v>286</v>
      </c>
      <c r="D1398">
        <v>0.91749999999999998</v>
      </c>
      <c r="E1398">
        <v>-1.44E-2</v>
      </c>
      <c r="F1398">
        <v>1.2999999999999999E-3</v>
      </c>
      <c r="G1398" s="19">
        <v>2.382E-29</v>
      </c>
      <c r="H1398">
        <v>494649</v>
      </c>
      <c r="I1398" t="s">
        <v>279</v>
      </c>
    </row>
    <row r="1399" spans="1:9" x14ac:dyDescent="0.25">
      <c r="A1399" t="s">
        <v>3333</v>
      </c>
      <c r="B1399" t="s">
        <v>282</v>
      </c>
      <c r="C1399" t="s">
        <v>286</v>
      </c>
      <c r="D1399">
        <v>7.7000000000000002E-3</v>
      </c>
      <c r="E1399">
        <v>-3.3300000000000003E-2</v>
      </c>
      <c r="F1399">
        <v>3.8E-3</v>
      </c>
      <c r="G1399" s="19">
        <v>1.149E-18</v>
      </c>
      <c r="H1399">
        <v>369526</v>
      </c>
      <c r="I1399" t="s">
        <v>279</v>
      </c>
    </row>
    <row r="1400" spans="1:9" x14ac:dyDescent="0.25">
      <c r="A1400" t="s">
        <v>5678</v>
      </c>
      <c r="B1400" t="s">
        <v>294</v>
      </c>
      <c r="C1400" t="s">
        <v>286</v>
      </c>
      <c r="D1400">
        <v>0.98299999999999998</v>
      </c>
      <c r="E1400">
        <v>-1.77E-2</v>
      </c>
      <c r="F1400">
        <v>2.0999999999999999E-3</v>
      </c>
      <c r="G1400" s="19">
        <v>1.079E-17</v>
      </c>
      <c r="H1400">
        <v>460459</v>
      </c>
      <c r="I1400" t="s">
        <v>279</v>
      </c>
    </row>
    <row r="1401" spans="1:9" x14ac:dyDescent="0.25">
      <c r="A1401" t="s">
        <v>5643</v>
      </c>
      <c r="B1401" t="s">
        <v>282</v>
      </c>
      <c r="C1401" t="s">
        <v>283</v>
      </c>
      <c r="D1401">
        <v>4.7300000000000002E-2</v>
      </c>
      <c r="E1401">
        <v>-1.6400000000000001E-2</v>
      </c>
      <c r="F1401">
        <v>1.5E-3</v>
      </c>
      <c r="G1401" s="19">
        <v>3.3429999999999999E-26</v>
      </c>
      <c r="H1401">
        <v>462007</v>
      </c>
      <c r="I1401" t="s">
        <v>279</v>
      </c>
    </row>
    <row r="1402" spans="1:9" x14ac:dyDescent="0.25">
      <c r="A1402" t="s">
        <v>6754</v>
      </c>
      <c r="B1402" t="s">
        <v>282</v>
      </c>
      <c r="C1402" t="s">
        <v>283</v>
      </c>
      <c r="D1402">
        <v>0.21160000000000001</v>
      </c>
      <c r="E1402">
        <v>1.2999999999999999E-2</v>
      </c>
      <c r="F1402">
        <v>1.1000000000000001E-3</v>
      </c>
      <c r="G1402" s="19">
        <v>4.3670000000000001E-30</v>
      </c>
      <c r="H1402">
        <v>493079</v>
      </c>
      <c r="I1402" t="s">
        <v>279</v>
      </c>
    </row>
    <row r="1403" spans="1:9" x14ac:dyDescent="0.25">
      <c r="A1403" t="s">
        <v>6755</v>
      </c>
      <c r="B1403" t="s">
        <v>282</v>
      </c>
      <c r="C1403" t="s">
        <v>283</v>
      </c>
      <c r="D1403">
        <v>5.8900000000000001E-2</v>
      </c>
      <c r="E1403">
        <v>-7.9000000000000008E-3</v>
      </c>
      <c r="F1403">
        <v>1.2999999999999999E-3</v>
      </c>
      <c r="G1403" s="19">
        <v>7.3779999999999998E-10</v>
      </c>
      <c r="H1403">
        <v>493232</v>
      </c>
      <c r="I1403" t="s">
        <v>279</v>
      </c>
    </row>
    <row r="1404" spans="1:9" x14ac:dyDescent="0.25">
      <c r="A1404" t="s">
        <v>5708</v>
      </c>
      <c r="B1404" t="s">
        <v>282</v>
      </c>
      <c r="C1404" t="s">
        <v>283</v>
      </c>
      <c r="D1404">
        <v>0.78749999999999998</v>
      </c>
      <c r="E1404">
        <v>-6.1000000000000004E-3</v>
      </c>
      <c r="F1404" s="19">
        <v>6.9999999999999999E-4</v>
      </c>
      <c r="G1404" s="19">
        <v>3.6829999999999999E-16</v>
      </c>
      <c r="H1404">
        <v>489760</v>
      </c>
      <c r="I1404" t="s">
        <v>279</v>
      </c>
    </row>
    <row r="1405" spans="1:9" x14ac:dyDescent="0.25">
      <c r="A1405" t="s">
        <v>6756</v>
      </c>
      <c r="B1405" t="s">
        <v>283</v>
      </c>
      <c r="C1405" t="s">
        <v>286</v>
      </c>
      <c r="D1405">
        <v>0.80179999999999996</v>
      </c>
      <c r="E1405">
        <v>-5.4000000000000003E-3</v>
      </c>
      <c r="F1405" s="19">
        <v>5.9999999999999995E-4</v>
      </c>
      <c r="G1405" s="19">
        <v>3.5440000000000002E-19</v>
      </c>
      <c r="H1405">
        <v>496890</v>
      </c>
      <c r="I1405" t="s">
        <v>279</v>
      </c>
    </row>
    <row r="1406" spans="1:9" x14ac:dyDescent="0.25">
      <c r="A1406" t="s">
        <v>6757</v>
      </c>
      <c r="B1406" t="s">
        <v>294</v>
      </c>
      <c r="C1406" t="s">
        <v>286</v>
      </c>
      <c r="D1406">
        <v>0.70879999999999999</v>
      </c>
      <c r="E1406">
        <v>3.8E-3</v>
      </c>
      <c r="F1406" s="19">
        <v>5.0000000000000001E-4</v>
      </c>
      <c r="G1406" s="19">
        <v>1.209E-14</v>
      </c>
      <c r="H1406">
        <v>494302</v>
      </c>
      <c r="I1406" t="s">
        <v>279</v>
      </c>
    </row>
    <row r="1407" spans="1:9" x14ac:dyDescent="0.25">
      <c r="A1407" t="s">
        <v>6758</v>
      </c>
      <c r="B1407" t="s">
        <v>294</v>
      </c>
      <c r="C1407" t="s">
        <v>286</v>
      </c>
      <c r="D1407">
        <v>0.78659999999999997</v>
      </c>
      <c r="E1407">
        <v>3.7000000000000002E-3</v>
      </c>
      <c r="F1407" s="19">
        <v>5.9999999999999995E-4</v>
      </c>
      <c r="G1407" s="19">
        <v>7.3879999999999997E-10</v>
      </c>
      <c r="H1407">
        <v>484259</v>
      </c>
      <c r="I1407" t="s">
        <v>279</v>
      </c>
    </row>
    <row r="1408" spans="1:9" x14ac:dyDescent="0.25">
      <c r="A1408" t="s">
        <v>5603</v>
      </c>
      <c r="B1408" t="s">
        <v>294</v>
      </c>
      <c r="C1408" t="s">
        <v>282</v>
      </c>
      <c r="D1408">
        <v>0.66500000000000004</v>
      </c>
      <c r="E1408">
        <v>-6.4000000000000003E-3</v>
      </c>
      <c r="F1408" s="19">
        <v>5.9999999999999995E-4</v>
      </c>
      <c r="G1408" s="19">
        <v>2.83E-30</v>
      </c>
      <c r="H1408">
        <v>458684</v>
      </c>
      <c r="I1408" t="s">
        <v>279</v>
      </c>
    </row>
    <row r="1409" spans="1:9" x14ac:dyDescent="0.25">
      <c r="A1409" t="s">
        <v>6759</v>
      </c>
      <c r="B1409" t="s">
        <v>282</v>
      </c>
      <c r="C1409" t="s">
        <v>283</v>
      </c>
      <c r="D1409">
        <v>0.27889999999999998</v>
      </c>
      <c r="E1409">
        <v>-3.3E-3</v>
      </c>
      <c r="F1409" s="19">
        <v>5.0000000000000001E-4</v>
      </c>
      <c r="G1409" s="19">
        <v>1.9329999999999999E-11</v>
      </c>
      <c r="H1409">
        <v>497932</v>
      </c>
      <c r="I1409" t="s">
        <v>279</v>
      </c>
    </row>
    <row r="1410" spans="1:9" x14ac:dyDescent="0.25">
      <c r="A1410" t="s">
        <v>5595</v>
      </c>
      <c r="B1410" t="s">
        <v>282</v>
      </c>
      <c r="C1410" t="s">
        <v>283</v>
      </c>
      <c r="D1410">
        <v>0.55489999999999995</v>
      </c>
      <c r="E1410">
        <v>-5.7000000000000002E-3</v>
      </c>
      <c r="F1410" s="19">
        <v>5.0000000000000001E-4</v>
      </c>
      <c r="G1410" s="19">
        <v>7.7919999999999998E-35</v>
      </c>
      <c r="H1410">
        <v>508246</v>
      </c>
      <c r="I1410" t="s">
        <v>279</v>
      </c>
    </row>
    <row r="1411" spans="1:9" x14ac:dyDescent="0.25">
      <c r="A1411" t="s">
        <v>3932</v>
      </c>
      <c r="B1411" t="s">
        <v>282</v>
      </c>
      <c r="C1411" t="s">
        <v>283</v>
      </c>
      <c r="D1411">
        <v>0.47310000000000002</v>
      </c>
      <c r="E1411">
        <v>-3.3E-3</v>
      </c>
      <c r="F1411" s="19">
        <v>5.0000000000000001E-4</v>
      </c>
      <c r="G1411" s="19">
        <v>4.329E-13</v>
      </c>
      <c r="H1411">
        <v>504389</v>
      </c>
      <c r="I1411" t="s">
        <v>279</v>
      </c>
    </row>
    <row r="1412" spans="1:9" x14ac:dyDescent="0.25">
      <c r="A1412" t="s">
        <v>6760</v>
      </c>
      <c r="B1412" t="s">
        <v>294</v>
      </c>
      <c r="C1412" t="s">
        <v>286</v>
      </c>
      <c r="D1412">
        <v>0.72170000000000001</v>
      </c>
      <c r="E1412">
        <v>-4.1000000000000003E-3</v>
      </c>
      <c r="F1412" s="19">
        <v>5.0000000000000001E-4</v>
      </c>
      <c r="G1412" s="19">
        <v>2.1259999999999999E-16</v>
      </c>
      <c r="H1412">
        <v>497932</v>
      </c>
      <c r="I1412" t="s">
        <v>279</v>
      </c>
    </row>
    <row r="1413" spans="1:9" x14ac:dyDescent="0.25">
      <c r="A1413" t="s">
        <v>3220</v>
      </c>
      <c r="B1413" t="s">
        <v>294</v>
      </c>
      <c r="C1413" t="s">
        <v>385</v>
      </c>
      <c r="D1413">
        <v>0.158</v>
      </c>
      <c r="E1413">
        <v>9.7999999999999997E-3</v>
      </c>
      <c r="F1413" s="19">
        <v>8.0000000000000004E-4</v>
      </c>
      <c r="G1413" s="19">
        <v>1.087E-33</v>
      </c>
      <c r="H1413">
        <v>426661</v>
      </c>
      <c r="I1413" t="s">
        <v>279</v>
      </c>
    </row>
    <row r="1414" spans="1:9" x14ac:dyDescent="0.25">
      <c r="A1414" t="s">
        <v>3296</v>
      </c>
      <c r="B1414" t="s">
        <v>294</v>
      </c>
      <c r="C1414" t="s">
        <v>283</v>
      </c>
      <c r="D1414">
        <v>6.3E-3</v>
      </c>
      <c r="E1414">
        <v>-3.56E-2</v>
      </c>
      <c r="F1414">
        <v>3.3999999999999998E-3</v>
      </c>
      <c r="G1414" s="19">
        <v>6.2259999999999998E-25</v>
      </c>
      <c r="H1414">
        <v>404445</v>
      </c>
      <c r="I1414" t="s">
        <v>279</v>
      </c>
    </row>
    <row r="1415" spans="1:9" x14ac:dyDescent="0.25">
      <c r="A1415" t="s">
        <v>6761</v>
      </c>
      <c r="B1415" t="s">
        <v>294</v>
      </c>
      <c r="C1415" t="s">
        <v>286</v>
      </c>
      <c r="D1415">
        <v>0.14380000000000001</v>
      </c>
      <c r="E1415">
        <v>8.5000000000000006E-3</v>
      </c>
      <c r="F1415" s="19">
        <v>6.9999999999999999E-4</v>
      </c>
      <c r="G1415" s="19">
        <v>7.9700000000000008E-34</v>
      </c>
      <c r="H1415">
        <v>481873</v>
      </c>
      <c r="I1415" t="s">
        <v>279</v>
      </c>
    </row>
    <row r="1416" spans="1:9" x14ac:dyDescent="0.25">
      <c r="A1416" t="s">
        <v>5772</v>
      </c>
      <c r="B1416" t="s">
        <v>294</v>
      </c>
      <c r="C1416" t="s">
        <v>286</v>
      </c>
      <c r="D1416">
        <v>0.14860000000000001</v>
      </c>
      <c r="E1416">
        <v>-4.4999999999999997E-3</v>
      </c>
      <c r="F1416" s="19">
        <v>6.9999999999999999E-4</v>
      </c>
      <c r="G1416" s="19">
        <v>2.0080000000000001E-9</v>
      </c>
      <c r="H1416">
        <v>479431</v>
      </c>
      <c r="I1416" t="s">
        <v>279</v>
      </c>
    </row>
    <row r="1417" spans="1:9" x14ac:dyDescent="0.25">
      <c r="A1417" t="s">
        <v>3320</v>
      </c>
      <c r="B1417" t="s">
        <v>282</v>
      </c>
      <c r="C1417" t="s">
        <v>286</v>
      </c>
      <c r="D1417">
        <v>0.8992</v>
      </c>
      <c r="E1417">
        <v>-7.6E-3</v>
      </c>
      <c r="F1417" s="19">
        <v>8.0000000000000004E-4</v>
      </c>
      <c r="G1417" s="19">
        <v>9.7219999999999999E-21</v>
      </c>
      <c r="H1417">
        <v>498151</v>
      </c>
      <c r="I1417" t="s">
        <v>279</v>
      </c>
    </row>
    <row r="1418" spans="1:9" x14ac:dyDescent="0.25">
      <c r="A1418" t="s">
        <v>607</v>
      </c>
      <c r="B1418" t="s">
        <v>282</v>
      </c>
      <c r="C1418" t="s">
        <v>283</v>
      </c>
      <c r="D1418">
        <v>0.89849999999999997</v>
      </c>
      <c r="E1418">
        <v>5.0000000000000001E-3</v>
      </c>
      <c r="F1418" s="19">
        <v>8.0000000000000004E-4</v>
      </c>
      <c r="G1418" s="19">
        <v>7.5059999999999997E-10</v>
      </c>
      <c r="H1418">
        <v>494903</v>
      </c>
      <c r="I1418" t="s">
        <v>279</v>
      </c>
    </row>
    <row r="1419" spans="1:9" x14ac:dyDescent="0.25">
      <c r="A1419" t="s">
        <v>6762</v>
      </c>
      <c r="B1419" t="s">
        <v>294</v>
      </c>
      <c r="C1419" t="s">
        <v>286</v>
      </c>
      <c r="D1419">
        <v>0.21</v>
      </c>
      <c r="E1419">
        <v>4.3E-3</v>
      </c>
      <c r="F1419" s="19">
        <v>6.9999999999999999E-4</v>
      </c>
      <c r="G1419" s="19">
        <v>1.8739999999999999E-10</v>
      </c>
      <c r="H1419">
        <v>488442</v>
      </c>
      <c r="I1419" t="s">
        <v>279</v>
      </c>
    </row>
    <row r="1420" spans="1:9" x14ac:dyDescent="0.25">
      <c r="A1420" t="s">
        <v>6763</v>
      </c>
      <c r="B1420" t="s">
        <v>294</v>
      </c>
      <c r="C1420" t="s">
        <v>283</v>
      </c>
      <c r="D1420">
        <v>1.2699999999999999E-2</v>
      </c>
      <c r="E1420">
        <v>9.8699999999999996E-2</v>
      </c>
      <c r="F1420">
        <v>7.3000000000000001E-3</v>
      </c>
      <c r="G1420" s="19">
        <v>1.3350000000000001E-41</v>
      </c>
      <c r="H1420">
        <v>59679</v>
      </c>
      <c r="I1420" t="s">
        <v>279</v>
      </c>
    </row>
    <row r="1421" spans="1:9" x14ac:dyDescent="0.25">
      <c r="A1421" t="s">
        <v>3696</v>
      </c>
      <c r="B1421" t="s">
        <v>294</v>
      </c>
      <c r="C1421" t="s">
        <v>286</v>
      </c>
      <c r="D1421">
        <v>0.1027</v>
      </c>
      <c r="E1421">
        <v>-6.0000000000000001E-3</v>
      </c>
      <c r="F1421" s="19">
        <v>8.9999999999999998E-4</v>
      </c>
      <c r="G1421" s="19">
        <v>1.2200000000000001E-11</v>
      </c>
      <c r="H1421">
        <v>482821</v>
      </c>
      <c r="I1421" t="s">
        <v>279</v>
      </c>
    </row>
    <row r="1422" spans="1:9" x14ac:dyDescent="0.25">
      <c r="A1422" t="s">
        <v>4401</v>
      </c>
      <c r="B1422" t="s">
        <v>294</v>
      </c>
      <c r="C1422" t="s">
        <v>286</v>
      </c>
      <c r="D1422">
        <v>0.98219999999999996</v>
      </c>
      <c r="E1422">
        <v>1.4E-2</v>
      </c>
      <c r="F1422">
        <v>2.0999999999999999E-3</v>
      </c>
      <c r="G1422" s="19">
        <v>1.2939999999999999E-11</v>
      </c>
      <c r="H1422">
        <v>463451</v>
      </c>
      <c r="I1422" t="s">
        <v>279</v>
      </c>
    </row>
    <row r="1423" spans="1:9" x14ac:dyDescent="0.25">
      <c r="A1423" t="s">
        <v>524</v>
      </c>
      <c r="B1423" t="s">
        <v>294</v>
      </c>
      <c r="C1423" t="s">
        <v>286</v>
      </c>
      <c r="D1423">
        <v>4.7E-2</v>
      </c>
      <c r="E1423">
        <v>1.23E-2</v>
      </c>
      <c r="F1423">
        <v>1.2999999999999999E-3</v>
      </c>
      <c r="G1423" s="19">
        <v>5.7430000000000001E-21</v>
      </c>
      <c r="H1423">
        <v>464827</v>
      </c>
      <c r="I1423" t="s">
        <v>279</v>
      </c>
    </row>
    <row r="1424" spans="1:9" x14ac:dyDescent="0.25">
      <c r="A1424" t="s">
        <v>3336</v>
      </c>
      <c r="B1424" t="s">
        <v>294</v>
      </c>
      <c r="C1424" t="s">
        <v>286</v>
      </c>
      <c r="D1424">
        <v>1.7600000000000001E-2</v>
      </c>
      <c r="E1424">
        <v>1.8700000000000001E-2</v>
      </c>
      <c r="F1424">
        <v>2E-3</v>
      </c>
      <c r="G1424" s="19">
        <v>1.9800000000000001E-21</v>
      </c>
      <c r="H1424">
        <v>454475</v>
      </c>
      <c r="I1424" t="s">
        <v>279</v>
      </c>
    </row>
    <row r="1425" spans="1:9" x14ac:dyDescent="0.25">
      <c r="A1425" t="s">
        <v>3203</v>
      </c>
      <c r="B1425" t="s">
        <v>294</v>
      </c>
      <c r="C1425" t="s">
        <v>286</v>
      </c>
      <c r="D1425">
        <v>0.99570000000000003</v>
      </c>
      <c r="E1425">
        <v>5.67E-2</v>
      </c>
      <c r="F1425">
        <v>4.5999999999999999E-3</v>
      </c>
      <c r="G1425" s="19">
        <v>3.1160000000000002E-35</v>
      </c>
      <c r="H1425">
        <v>389797</v>
      </c>
      <c r="I1425" t="s">
        <v>279</v>
      </c>
    </row>
    <row r="1426" spans="1:9" x14ac:dyDescent="0.25">
      <c r="A1426" t="s">
        <v>6764</v>
      </c>
      <c r="B1426" t="s">
        <v>294</v>
      </c>
      <c r="C1426" t="s">
        <v>286</v>
      </c>
      <c r="D1426">
        <v>0.4602</v>
      </c>
      <c r="E1426">
        <v>-3.7000000000000002E-3</v>
      </c>
      <c r="F1426" s="19">
        <v>4.0000000000000002E-4</v>
      </c>
      <c r="G1426" s="19">
        <v>5.1740000000000004E-18</v>
      </c>
      <c r="H1426">
        <v>508246</v>
      </c>
      <c r="I1426" t="s">
        <v>279</v>
      </c>
    </row>
    <row r="1427" spans="1:9" x14ac:dyDescent="0.25">
      <c r="A1427" t="s">
        <v>5625</v>
      </c>
      <c r="B1427" t="s">
        <v>294</v>
      </c>
      <c r="C1427" t="s">
        <v>282</v>
      </c>
      <c r="D1427">
        <v>0.96140000000000003</v>
      </c>
      <c r="E1427">
        <v>-1.5699999999999999E-2</v>
      </c>
      <c r="F1427">
        <v>1.6999999999999999E-3</v>
      </c>
      <c r="G1427" s="19">
        <v>3.1290000000000002E-21</v>
      </c>
      <c r="H1427">
        <v>421608</v>
      </c>
      <c r="I1427" t="s">
        <v>279</v>
      </c>
    </row>
    <row r="1428" spans="1:9" x14ac:dyDescent="0.25">
      <c r="A1428" t="s">
        <v>3654</v>
      </c>
      <c r="B1428" t="s">
        <v>282</v>
      </c>
      <c r="C1428" t="s">
        <v>283</v>
      </c>
      <c r="D1428">
        <v>0.50070000000000003</v>
      </c>
      <c r="E1428">
        <v>-5.3E-3</v>
      </c>
      <c r="F1428" s="19">
        <v>8.0000000000000004E-4</v>
      </c>
      <c r="G1428" s="19">
        <v>2.8839999999999998E-12</v>
      </c>
      <c r="H1428">
        <v>393464</v>
      </c>
      <c r="I1428" t="s">
        <v>279</v>
      </c>
    </row>
    <row r="1429" spans="1:9" x14ac:dyDescent="0.25">
      <c r="A1429" t="s">
        <v>3275</v>
      </c>
      <c r="B1429" t="s">
        <v>294</v>
      </c>
      <c r="C1429" t="s">
        <v>286</v>
      </c>
      <c r="D1429">
        <v>7.1199999999999999E-2</v>
      </c>
      <c r="E1429">
        <v>-3.15E-2</v>
      </c>
      <c r="F1429">
        <v>2.7000000000000001E-3</v>
      </c>
      <c r="G1429" s="19">
        <v>1.329E-31</v>
      </c>
      <c r="H1429">
        <v>81219</v>
      </c>
      <c r="I1429" t="s">
        <v>279</v>
      </c>
    </row>
    <row r="1430" spans="1:9" x14ac:dyDescent="0.25">
      <c r="A1430" t="s">
        <v>5604</v>
      </c>
      <c r="B1430" t="s">
        <v>282</v>
      </c>
      <c r="C1430" t="s">
        <v>283</v>
      </c>
      <c r="D1430">
        <v>6.5100000000000005E-2</v>
      </c>
      <c r="E1430">
        <v>-1.2999999999999999E-2</v>
      </c>
      <c r="F1430">
        <v>1.1000000000000001E-3</v>
      </c>
      <c r="G1430" s="19">
        <v>3.9920000000000002E-32</v>
      </c>
      <c r="H1430">
        <v>459386</v>
      </c>
      <c r="I1430" t="s">
        <v>279</v>
      </c>
    </row>
    <row r="1431" spans="1:9" x14ac:dyDescent="0.25">
      <c r="A1431" t="s">
        <v>6765</v>
      </c>
      <c r="B1431" t="s">
        <v>282</v>
      </c>
      <c r="C1431" t="s">
        <v>283</v>
      </c>
      <c r="D1431">
        <v>0.13639999999999999</v>
      </c>
      <c r="E1431">
        <v>4.7999999999999996E-3</v>
      </c>
      <c r="F1431" s="19">
        <v>6.9999999999999999E-4</v>
      </c>
      <c r="G1431" s="19">
        <v>1.7179999999999999E-10</v>
      </c>
      <c r="H1431">
        <v>481958</v>
      </c>
      <c r="I1431" t="s">
        <v>279</v>
      </c>
    </row>
    <row r="1432" spans="1:9" x14ac:dyDescent="0.25">
      <c r="A1432" t="s">
        <v>3645</v>
      </c>
      <c r="B1432" t="s">
        <v>282</v>
      </c>
      <c r="C1432" t="s">
        <v>283</v>
      </c>
      <c r="D1432">
        <v>0.99219999999999997</v>
      </c>
      <c r="E1432">
        <v>2.3599999999999999E-2</v>
      </c>
      <c r="F1432">
        <v>3.2000000000000002E-3</v>
      </c>
      <c r="G1432" s="19">
        <v>9.7950000000000002E-14</v>
      </c>
      <c r="H1432">
        <v>424852</v>
      </c>
      <c r="I1432" t="s">
        <v>279</v>
      </c>
    </row>
    <row r="1433" spans="1:9" x14ac:dyDescent="0.25">
      <c r="A1433" t="s">
        <v>5589</v>
      </c>
      <c r="B1433" t="s">
        <v>282</v>
      </c>
      <c r="C1433" t="s">
        <v>283</v>
      </c>
      <c r="D1433">
        <v>0.67830000000000001</v>
      </c>
      <c r="E1433">
        <v>6.1999999999999998E-3</v>
      </c>
      <c r="F1433" s="19">
        <v>5.0000000000000001E-4</v>
      </c>
      <c r="G1433" s="19">
        <v>2.001E-35</v>
      </c>
      <c r="H1433">
        <v>493066</v>
      </c>
      <c r="I1433" t="s">
        <v>279</v>
      </c>
    </row>
    <row r="1434" spans="1:9" x14ac:dyDescent="0.25">
      <c r="A1434" t="s">
        <v>4415</v>
      </c>
      <c r="B1434" t="s">
        <v>294</v>
      </c>
      <c r="C1434" t="s">
        <v>286</v>
      </c>
      <c r="D1434">
        <v>0.86470000000000002</v>
      </c>
      <c r="E1434">
        <v>-4.4999999999999997E-3</v>
      </c>
      <c r="F1434" s="19">
        <v>6.9999999999999999E-4</v>
      </c>
      <c r="G1434" s="19">
        <v>2.253E-9</v>
      </c>
      <c r="H1434">
        <v>492691</v>
      </c>
      <c r="I1434" t="s">
        <v>279</v>
      </c>
    </row>
    <row r="1435" spans="1:9" x14ac:dyDescent="0.25">
      <c r="A1435" t="s">
        <v>907</v>
      </c>
      <c r="B1435" t="s">
        <v>282</v>
      </c>
      <c r="C1435" t="s">
        <v>283</v>
      </c>
      <c r="D1435">
        <v>0.14249999999999999</v>
      </c>
      <c r="E1435">
        <v>5.3E-3</v>
      </c>
      <c r="F1435" s="19">
        <v>6.9999999999999999E-4</v>
      </c>
      <c r="G1435" s="19">
        <v>3.274E-15</v>
      </c>
      <c r="H1435">
        <v>498400</v>
      </c>
      <c r="I1435" t="s">
        <v>279</v>
      </c>
    </row>
    <row r="1436" spans="1:9" x14ac:dyDescent="0.25">
      <c r="A1436" t="s">
        <v>4708</v>
      </c>
      <c r="B1436" t="s">
        <v>283</v>
      </c>
      <c r="C1436" t="s">
        <v>286</v>
      </c>
      <c r="D1436">
        <v>0.1231</v>
      </c>
      <c r="E1436">
        <v>-1.44E-2</v>
      </c>
      <c r="F1436">
        <v>2.3E-3</v>
      </c>
      <c r="G1436" s="19">
        <v>1.9209999999999999E-10</v>
      </c>
      <c r="H1436">
        <v>77448</v>
      </c>
      <c r="I1436" t="s">
        <v>279</v>
      </c>
    </row>
    <row r="1437" spans="1:9" x14ac:dyDescent="0.25">
      <c r="A1437" t="s">
        <v>3138</v>
      </c>
      <c r="B1437" t="s">
        <v>282</v>
      </c>
      <c r="C1437" t="s">
        <v>283</v>
      </c>
      <c r="D1437">
        <v>0.81299999999999994</v>
      </c>
      <c r="E1437">
        <v>-1.0999999999999999E-2</v>
      </c>
      <c r="F1437" s="19">
        <v>5.9999999999999995E-4</v>
      </c>
      <c r="G1437" s="19">
        <v>3.791E-74</v>
      </c>
      <c r="H1437">
        <v>496814</v>
      </c>
      <c r="I1437" t="s">
        <v>279</v>
      </c>
    </row>
    <row r="1438" spans="1:9" x14ac:dyDescent="0.25">
      <c r="A1438" t="s">
        <v>3243</v>
      </c>
      <c r="B1438" t="s">
        <v>282</v>
      </c>
      <c r="C1438" t="s">
        <v>283</v>
      </c>
      <c r="D1438">
        <v>0.61009999999999998</v>
      </c>
      <c r="E1438">
        <v>5.1999999999999998E-3</v>
      </c>
      <c r="F1438" s="19">
        <v>5.0000000000000001E-4</v>
      </c>
      <c r="G1438" s="19">
        <v>5.7259999999999999E-23</v>
      </c>
      <c r="H1438">
        <v>495791</v>
      </c>
      <c r="I1438" t="s">
        <v>279</v>
      </c>
    </row>
    <row r="1439" spans="1:9" x14ac:dyDescent="0.25">
      <c r="A1439" t="s">
        <v>6766</v>
      </c>
      <c r="B1439" t="s">
        <v>294</v>
      </c>
      <c r="C1439" t="s">
        <v>286</v>
      </c>
      <c r="D1439">
        <v>0.86170000000000002</v>
      </c>
      <c r="E1439">
        <v>1.49E-2</v>
      </c>
      <c r="F1439" s="19">
        <v>6.9999999999999999E-4</v>
      </c>
      <c r="G1439" s="19">
        <v>3.8799999999999999E-108</v>
      </c>
      <c r="H1439">
        <v>486892</v>
      </c>
      <c r="I1439" t="s">
        <v>279</v>
      </c>
    </row>
    <row r="1440" spans="1:9" x14ac:dyDescent="0.25">
      <c r="A1440" t="s">
        <v>6767</v>
      </c>
      <c r="B1440" t="s">
        <v>283</v>
      </c>
      <c r="C1440" t="s">
        <v>286</v>
      </c>
      <c r="D1440">
        <v>7.8600000000000003E-2</v>
      </c>
      <c r="E1440">
        <v>0.01</v>
      </c>
      <c r="F1440">
        <v>1E-3</v>
      </c>
      <c r="G1440" s="19">
        <v>1.8989999999999999E-25</v>
      </c>
      <c r="H1440">
        <v>497166</v>
      </c>
      <c r="I1440" t="s">
        <v>279</v>
      </c>
    </row>
    <row r="1441" spans="1:9" x14ac:dyDescent="0.25">
      <c r="A1441" t="s">
        <v>6768</v>
      </c>
      <c r="B1441" t="s">
        <v>282</v>
      </c>
      <c r="C1441" t="s">
        <v>283</v>
      </c>
      <c r="D1441">
        <v>0.86719999999999997</v>
      </c>
      <c r="E1441">
        <v>4.4999999999999997E-3</v>
      </c>
      <c r="F1441" s="19">
        <v>6.9999999999999999E-4</v>
      </c>
      <c r="G1441" s="19">
        <v>2.2240000000000002E-9</v>
      </c>
      <c r="H1441">
        <v>496194</v>
      </c>
      <c r="I1441" t="s">
        <v>279</v>
      </c>
    </row>
    <row r="1442" spans="1:9" x14ac:dyDescent="0.25">
      <c r="A1442" t="s">
        <v>1576</v>
      </c>
      <c r="B1442" t="s">
        <v>294</v>
      </c>
      <c r="C1442" t="s">
        <v>286</v>
      </c>
      <c r="D1442">
        <v>8.2000000000000007E-3</v>
      </c>
      <c r="E1442">
        <v>2.2599999999999999E-2</v>
      </c>
      <c r="F1442">
        <v>3.0000000000000001E-3</v>
      </c>
      <c r="G1442" s="19">
        <v>2.612E-14</v>
      </c>
      <c r="H1442">
        <v>442375</v>
      </c>
      <c r="I1442" t="s">
        <v>279</v>
      </c>
    </row>
    <row r="1443" spans="1:9" x14ac:dyDescent="0.25">
      <c r="A1443" t="s">
        <v>6769</v>
      </c>
      <c r="B1443" t="s">
        <v>294</v>
      </c>
      <c r="C1443" t="s">
        <v>286</v>
      </c>
      <c r="D1443">
        <v>0.33500000000000002</v>
      </c>
      <c r="E1443">
        <v>3.0000000000000001E-3</v>
      </c>
      <c r="F1443" s="19">
        <v>5.0000000000000001E-4</v>
      </c>
      <c r="G1443" s="19">
        <v>1.825E-9</v>
      </c>
      <c r="H1443">
        <v>508246</v>
      </c>
      <c r="I1443" t="s">
        <v>279</v>
      </c>
    </row>
    <row r="1444" spans="1:9" x14ac:dyDescent="0.25">
      <c r="A1444" t="s">
        <v>5960</v>
      </c>
      <c r="B1444" t="s">
        <v>294</v>
      </c>
      <c r="C1444" t="s">
        <v>282</v>
      </c>
      <c r="D1444">
        <v>0.48580000000000001</v>
      </c>
      <c r="E1444">
        <v>5.1999999999999998E-3</v>
      </c>
      <c r="F1444" s="19">
        <v>5.0000000000000001E-4</v>
      </c>
      <c r="G1444" s="19">
        <v>8.6850000000000003E-30</v>
      </c>
      <c r="H1444">
        <v>498527</v>
      </c>
      <c r="I1444" t="s">
        <v>279</v>
      </c>
    </row>
    <row r="1445" spans="1:9" x14ac:dyDescent="0.25">
      <c r="A1445" t="s">
        <v>5681</v>
      </c>
      <c r="B1445" t="s">
        <v>294</v>
      </c>
      <c r="C1445" t="s">
        <v>286</v>
      </c>
      <c r="D1445">
        <v>0.43830000000000002</v>
      </c>
      <c r="E1445">
        <v>-3.7000000000000002E-3</v>
      </c>
      <c r="F1445" s="19">
        <v>5.0000000000000001E-4</v>
      </c>
      <c r="G1445" s="19">
        <v>1.232E-13</v>
      </c>
      <c r="H1445">
        <v>496226</v>
      </c>
      <c r="I1445" t="s">
        <v>279</v>
      </c>
    </row>
    <row r="1446" spans="1:9" x14ac:dyDescent="0.25">
      <c r="A1446" t="s">
        <v>388</v>
      </c>
      <c r="B1446" t="s">
        <v>294</v>
      </c>
      <c r="C1446" t="s">
        <v>286</v>
      </c>
      <c r="D1446">
        <v>0.81889999999999996</v>
      </c>
      <c r="E1446">
        <v>7.0000000000000001E-3</v>
      </c>
      <c r="F1446" s="19">
        <v>5.9999999999999995E-4</v>
      </c>
      <c r="G1446" s="19">
        <v>2.484E-31</v>
      </c>
      <c r="H1446">
        <v>498640</v>
      </c>
      <c r="I1446" t="s">
        <v>279</v>
      </c>
    </row>
    <row r="1447" spans="1:9" x14ac:dyDescent="0.25">
      <c r="A1447" t="s">
        <v>3639</v>
      </c>
      <c r="B1447" t="s">
        <v>294</v>
      </c>
      <c r="C1447" t="s">
        <v>286</v>
      </c>
      <c r="D1447">
        <v>2.9600000000000001E-2</v>
      </c>
      <c r="E1447">
        <v>1.1299999999999999E-2</v>
      </c>
      <c r="F1447">
        <v>1.5E-3</v>
      </c>
      <c r="G1447" s="19">
        <v>1.4719999999999999E-13</v>
      </c>
      <c r="H1447">
        <v>467792</v>
      </c>
      <c r="I1447" t="s">
        <v>279</v>
      </c>
    </row>
    <row r="1448" spans="1:9" x14ac:dyDescent="0.25">
      <c r="A1448" t="s">
        <v>5659</v>
      </c>
      <c r="B1448" t="s">
        <v>294</v>
      </c>
      <c r="C1448" t="s">
        <v>282</v>
      </c>
      <c r="D1448">
        <v>0.81789999999999996</v>
      </c>
      <c r="E1448">
        <v>-6.0000000000000001E-3</v>
      </c>
      <c r="F1448" s="19">
        <v>5.9999999999999995E-4</v>
      </c>
      <c r="G1448" s="19">
        <v>1.304E-23</v>
      </c>
      <c r="H1448">
        <v>495658</v>
      </c>
      <c r="I1448" t="s">
        <v>279</v>
      </c>
    </row>
    <row r="1449" spans="1:9" x14ac:dyDescent="0.25">
      <c r="A1449" t="s">
        <v>6770</v>
      </c>
      <c r="B1449" t="s">
        <v>282</v>
      </c>
      <c r="C1449" t="s">
        <v>283</v>
      </c>
      <c r="D1449">
        <v>0.48249999999999998</v>
      </c>
      <c r="E1449">
        <v>4.7000000000000002E-3</v>
      </c>
      <c r="F1449" s="19">
        <v>4.0000000000000002E-4</v>
      </c>
      <c r="G1449" s="19">
        <v>1.1659999999999999E-28</v>
      </c>
      <c r="H1449">
        <v>507017</v>
      </c>
      <c r="I1449" t="s">
        <v>279</v>
      </c>
    </row>
    <row r="1450" spans="1:9" x14ac:dyDescent="0.25">
      <c r="A1450" t="s">
        <v>4359</v>
      </c>
      <c r="B1450" t="s">
        <v>294</v>
      </c>
      <c r="C1450" t="s">
        <v>286</v>
      </c>
      <c r="D1450">
        <v>3.6700000000000003E-2</v>
      </c>
      <c r="E1450">
        <v>-1.23E-2</v>
      </c>
      <c r="F1450">
        <v>1.4E-3</v>
      </c>
      <c r="G1450" s="19">
        <v>6.5060000000000003E-19</v>
      </c>
      <c r="H1450">
        <v>466194</v>
      </c>
      <c r="I1450" t="s">
        <v>279</v>
      </c>
    </row>
    <row r="1451" spans="1:9" x14ac:dyDescent="0.25">
      <c r="A1451" t="s">
        <v>3549</v>
      </c>
      <c r="B1451" t="s">
        <v>282</v>
      </c>
      <c r="C1451" t="s">
        <v>283</v>
      </c>
      <c r="D1451">
        <v>0.80469999999999997</v>
      </c>
      <c r="E1451">
        <v>4.4999999999999997E-3</v>
      </c>
      <c r="F1451" s="19">
        <v>5.9999999999999995E-4</v>
      </c>
      <c r="G1451" s="19">
        <v>8.8780000000000001E-13</v>
      </c>
      <c r="H1451">
        <v>475069</v>
      </c>
      <c r="I1451" t="s">
        <v>279</v>
      </c>
    </row>
    <row r="1452" spans="1:9" x14ac:dyDescent="0.25">
      <c r="A1452" t="s">
        <v>3328</v>
      </c>
      <c r="B1452" t="s">
        <v>294</v>
      </c>
      <c r="C1452" t="s">
        <v>762</v>
      </c>
      <c r="D1452">
        <v>0.46529999999999999</v>
      </c>
      <c r="E1452">
        <v>-5.7000000000000002E-3</v>
      </c>
      <c r="F1452" s="19">
        <v>5.9999999999999995E-4</v>
      </c>
      <c r="G1452" s="19">
        <v>4.3589999999999998E-20</v>
      </c>
      <c r="H1452">
        <v>434893</v>
      </c>
      <c r="I1452" t="s">
        <v>279</v>
      </c>
    </row>
    <row r="1453" spans="1:9" x14ac:dyDescent="0.25">
      <c r="A1453" t="s">
        <v>6771</v>
      </c>
      <c r="B1453" t="s">
        <v>294</v>
      </c>
      <c r="C1453" t="s">
        <v>286</v>
      </c>
      <c r="D1453">
        <v>0.94489999999999996</v>
      </c>
      <c r="E1453">
        <v>1.29E-2</v>
      </c>
      <c r="F1453">
        <v>1.1999999999999999E-3</v>
      </c>
      <c r="G1453" s="19">
        <v>1.607E-27</v>
      </c>
      <c r="H1453">
        <v>456921</v>
      </c>
      <c r="I1453" t="s">
        <v>279</v>
      </c>
    </row>
    <row r="1454" spans="1:9" x14ac:dyDescent="0.25">
      <c r="A1454" t="s">
        <v>3959</v>
      </c>
      <c r="B1454" t="s">
        <v>935</v>
      </c>
      <c r="C1454" t="s">
        <v>283</v>
      </c>
      <c r="D1454">
        <v>0.81310000000000004</v>
      </c>
      <c r="E1454">
        <v>4.5999999999999999E-3</v>
      </c>
      <c r="F1454" s="19">
        <v>6.9999999999999999E-4</v>
      </c>
      <c r="G1454" s="19">
        <v>4.0590000000000001E-10</v>
      </c>
      <c r="H1454">
        <v>428388</v>
      </c>
      <c r="I1454" t="s">
        <v>279</v>
      </c>
    </row>
    <row r="1455" spans="1:9" x14ac:dyDescent="0.25">
      <c r="A1455" t="s">
        <v>6772</v>
      </c>
      <c r="B1455" t="s">
        <v>294</v>
      </c>
      <c r="C1455" t="s">
        <v>286</v>
      </c>
      <c r="D1455">
        <v>0.1399</v>
      </c>
      <c r="E1455">
        <v>1.3100000000000001E-2</v>
      </c>
      <c r="F1455">
        <v>2.2000000000000001E-3</v>
      </c>
      <c r="G1455" s="19">
        <v>1.461E-9</v>
      </c>
      <c r="H1455">
        <v>77305</v>
      </c>
      <c r="I1455" t="s">
        <v>279</v>
      </c>
    </row>
    <row r="1456" spans="1:9" x14ac:dyDescent="0.25">
      <c r="A1456" t="s">
        <v>6773</v>
      </c>
      <c r="B1456" t="s">
        <v>282</v>
      </c>
      <c r="C1456" t="s">
        <v>283</v>
      </c>
      <c r="D1456">
        <v>0.92269999999999996</v>
      </c>
      <c r="E1456">
        <v>-3.4299999999999997E-2</v>
      </c>
      <c r="F1456">
        <v>3.3E-3</v>
      </c>
      <c r="G1456" s="19">
        <v>6.7470000000000002E-26</v>
      </c>
      <c r="H1456">
        <v>52272</v>
      </c>
      <c r="I1456" t="s">
        <v>279</v>
      </c>
    </row>
    <row r="1457" spans="1:9" x14ac:dyDescent="0.25">
      <c r="A1457" t="s">
        <v>6774</v>
      </c>
      <c r="B1457" t="s">
        <v>294</v>
      </c>
      <c r="C1457" t="s">
        <v>283</v>
      </c>
      <c r="D1457">
        <v>0.41670000000000001</v>
      </c>
      <c r="E1457">
        <v>4.3E-3</v>
      </c>
      <c r="F1457" s="19">
        <v>5.0000000000000001E-4</v>
      </c>
      <c r="G1457" s="19">
        <v>2.9339999999999999E-18</v>
      </c>
      <c r="H1457">
        <v>485488</v>
      </c>
      <c r="I1457" t="s">
        <v>279</v>
      </c>
    </row>
    <row r="1458" spans="1:9" x14ac:dyDescent="0.25">
      <c r="A1458" t="s">
        <v>3417</v>
      </c>
      <c r="B1458" t="s">
        <v>294</v>
      </c>
      <c r="C1458" t="s">
        <v>286</v>
      </c>
      <c r="D1458">
        <v>5.4399999999999997E-2</v>
      </c>
      <c r="E1458">
        <v>-1.0800000000000001E-2</v>
      </c>
      <c r="F1458">
        <v>1.1999999999999999E-3</v>
      </c>
      <c r="G1458" s="19">
        <v>4.909E-20</v>
      </c>
      <c r="H1458">
        <v>467455</v>
      </c>
      <c r="I1458" t="s">
        <v>279</v>
      </c>
    </row>
    <row r="1459" spans="1:9" x14ac:dyDescent="0.25">
      <c r="A1459" t="s">
        <v>3491</v>
      </c>
      <c r="B1459" t="s">
        <v>282</v>
      </c>
      <c r="C1459" t="s">
        <v>283</v>
      </c>
      <c r="D1459">
        <v>1.26E-2</v>
      </c>
      <c r="E1459">
        <v>1.72E-2</v>
      </c>
      <c r="F1459">
        <v>2.5000000000000001E-3</v>
      </c>
      <c r="G1459" s="19">
        <v>5.9970000000000004E-12</v>
      </c>
      <c r="H1459">
        <v>455534</v>
      </c>
      <c r="I1459" t="s">
        <v>279</v>
      </c>
    </row>
    <row r="1460" spans="1:9" x14ac:dyDescent="0.25">
      <c r="A1460" t="s">
        <v>3516</v>
      </c>
      <c r="B1460" t="s">
        <v>282</v>
      </c>
      <c r="C1460" t="s">
        <v>283</v>
      </c>
      <c r="D1460">
        <v>0.75929999999999997</v>
      </c>
      <c r="E1460">
        <v>4.4000000000000003E-3</v>
      </c>
      <c r="F1460" s="19">
        <v>5.9999999999999995E-4</v>
      </c>
      <c r="G1460" s="19">
        <v>4.7039999999999999E-13</v>
      </c>
      <c r="H1460">
        <v>484912</v>
      </c>
      <c r="I1460" t="s">
        <v>279</v>
      </c>
    </row>
    <row r="1461" spans="1:9" x14ac:dyDescent="0.25">
      <c r="A1461" t="s">
        <v>4804</v>
      </c>
      <c r="B1461" t="s">
        <v>294</v>
      </c>
      <c r="C1461" t="s">
        <v>283</v>
      </c>
      <c r="D1461">
        <v>0.94720000000000004</v>
      </c>
      <c r="E1461">
        <v>-9.5999999999999992E-3</v>
      </c>
      <c r="F1461">
        <v>1.1000000000000001E-3</v>
      </c>
      <c r="G1461" s="19">
        <v>1.9499999999999999E-17</v>
      </c>
      <c r="H1461">
        <v>477994</v>
      </c>
      <c r="I1461" t="s">
        <v>279</v>
      </c>
    </row>
    <row r="1462" spans="1:9" x14ac:dyDescent="0.25">
      <c r="A1462" t="s">
        <v>3597</v>
      </c>
      <c r="B1462" t="s">
        <v>294</v>
      </c>
      <c r="C1462" t="s">
        <v>286</v>
      </c>
      <c r="D1462">
        <v>0.93540000000000001</v>
      </c>
      <c r="E1462">
        <v>1.01E-2</v>
      </c>
      <c r="F1462">
        <v>1.4E-3</v>
      </c>
      <c r="G1462" s="19">
        <v>8.9540000000000003E-14</v>
      </c>
      <c r="H1462">
        <v>488124</v>
      </c>
      <c r="I1462" t="s">
        <v>279</v>
      </c>
    </row>
    <row r="1463" spans="1:9" x14ac:dyDescent="0.25">
      <c r="A1463" t="s">
        <v>6775</v>
      </c>
      <c r="B1463" t="s">
        <v>282</v>
      </c>
      <c r="C1463" t="s">
        <v>283</v>
      </c>
      <c r="D1463">
        <v>6.3E-2</v>
      </c>
      <c r="E1463">
        <v>2.01E-2</v>
      </c>
      <c r="F1463">
        <v>2.7000000000000001E-3</v>
      </c>
      <c r="G1463" s="19">
        <v>1.026E-13</v>
      </c>
      <c r="H1463">
        <v>429255</v>
      </c>
      <c r="I1463" t="s">
        <v>279</v>
      </c>
    </row>
    <row r="1464" spans="1:9" x14ac:dyDescent="0.25">
      <c r="A1464" t="s">
        <v>3791</v>
      </c>
      <c r="B1464" t="s">
        <v>294</v>
      </c>
      <c r="C1464" t="s">
        <v>286</v>
      </c>
      <c r="D1464">
        <v>0.1091</v>
      </c>
      <c r="E1464">
        <v>5.0000000000000001E-3</v>
      </c>
      <c r="F1464" s="19">
        <v>8.0000000000000004E-4</v>
      </c>
      <c r="G1464" s="19">
        <v>7.5059999999999997E-10</v>
      </c>
      <c r="H1464">
        <v>484836</v>
      </c>
      <c r="I1464" t="s">
        <v>279</v>
      </c>
    </row>
    <row r="1465" spans="1:9" x14ac:dyDescent="0.25">
      <c r="A1465" t="s">
        <v>6776</v>
      </c>
      <c r="B1465" t="s">
        <v>294</v>
      </c>
      <c r="C1465" t="s">
        <v>286</v>
      </c>
      <c r="D1465">
        <v>0.79300000000000004</v>
      </c>
      <c r="E1465">
        <v>-4.7000000000000002E-3</v>
      </c>
      <c r="F1465" s="19">
        <v>6.9999999999999999E-4</v>
      </c>
      <c r="G1465" s="19">
        <v>1.4829999999999999E-11</v>
      </c>
      <c r="H1465">
        <v>436394</v>
      </c>
      <c r="I1465" t="s">
        <v>279</v>
      </c>
    </row>
    <row r="1466" spans="1:9" x14ac:dyDescent="0.25">
      <c r="A1466" t="s">
        <v>6777</v>
      </c>
      <c r="B1466" t="s">
        <v>282</v>
      </c>
      <c r="C1466" t="s">
        <v>286</v>
      </c>
      <c r="D1466">
        <v>0.47349999999999998</v>
      </c>
      <c r="E1466">
        <v>-3.3E-3</v>
      </c>
      <c r="F1466" s="19">
        <v>5.0000000000000001E-4</v>
      </c>
      <c r="G1466" s="19">
        <v>6.6950000000000003E-13</v>
      </c>
      <c r="H1466">
        <v>474540</v>
      </c>
      <c r="I1466" t="s">
        <v>279</v>
      </c>
    </row>
    <row r="1467" spans="1:9" x14ac:dyDescent="0.25">
      <c r="A1467" t="s">
        <v>2412</v>
      </c>
      <c r="B1467" t="s">
        <v>282</v>
      </c>
      <c r="C1467" t="s">
        <v>283</v>
      </c>
      <c r="D1467">
        <v>0.68720000000000003</v>
      </c>
      <c r="E1467">
        <v>-1.5100000000000001E-2</v>
      </c>
      <c r="F1467" s="19">
        <v>5.0000000000000001E-4</v>
      </c>
      <c r="G1467" s="19">
        <v>2.2100000000000001E-202</v>
      </c>
      <c r="H1467">
        <v>505893</v>
      </c>
      <c r="I1467" t="s">
        <v>279</v>
      </c>
    </row>
    <row r="1468" spans="1:9" x14ac:dyDescent="0.25">
      <c r="A1468" t="s">
        <v>3254</v>
      </c>
      <c r="B1468" t="s">
        <v>294</v>
      </c>
      <c r="C1468" t="s">
        <v>283</v>
      </c>
      <c r="D1468">
        <v>4.7399999999999998E-2</v>
      </c>
      <c r="E1468">
        <v>-1.3599999999999999E-2</v>
      </c>
      <c r="F1468">
        <v>1.1999999999999999E-3</v>
      </c>
      <c r="G1468" s="19">
        <v>2.5290000000000002E-29</v>
      </c>
      <c r="H1468">
        <v>475946</v>
      </c>
      <c r="I1468" t="s">
        <v>279</v>
      </c>
    </row>
    <row r="1469" spans="1:9" x14ac:dyDescent="0.25">
      <c r="A1469" t="s">
        <v>320</v>
      </c>
      <c r="B1469" t="s">
        <v>294</v>
      </c>
      <c r="C1469" t="s">
        <v>286</v>
      </c>
      <c r="D1469">
        <v>0.65720000000000001</v>
      </c>
      <c r="E1469">
        <v>1.1900000000000001E-2</v>
      </c>
      <c r="F1469" s="19">
        <v>5.0000000000000001E-4</v>
      </c>
      <c r="G1469" s="19">
        <v>1.0899999999999999E-126</v>
      </c>
      <c r="H1469">
        <v>508057</v>
      </c>
      <c r="I1469" t="s">
        <v>279</v>
      </c>
    </row>
    <row r="1470" spans="1:9" x14ac:dyDescent="0.25">
      <c r="A1470" t="s">
        <v>6000</v>
      </c>
      <c r="B1470" t="s">
        <v>286</v>
      </c>
      <c r="C1470" t="s">
        <v>501</v>
      </c>
      <c r="D1470">
        <v>0.94069999999999998</v>
      </c>
      <c r="E1470">
        <v>-8.5000000000000006E-3</v>
      </c>
      <c r="F1470">
        <v>1.2999999999999999E-3</v>
      </c>
      <c r="G1470" s="19">
        <v>1.106E-11</v>
      </c>
      <c r="H1470">
        <v>418405</v>
      </c>
      <c r="I1470" t="s">
        <v>279</v>
      </c>
    </row>
    <row r="1471" spans="1:9" x14ac:dyDescent="0.25">
      <c r="A1471" t="s">
        <v>884</v>
      </c>
      <c r="B1471" t="s">
        <v>282</v>
      </c>
      <c r="C1471" t="s">
        <v>283</v>
      </c>
      <c r="D1471">
        <v>0.20349999999999999</v>
      </c>
      <c r="E1471">
        <v>5.1999999999999998E-3</v>
      </c>
      <c r="F1471" s="19">
        <v>5.9999999999999995E-4</v>
      </c>
      <c r="G1471" s="19">
        <v>2.778E-16</v>
      </c>
      <c r="H1471">
        <v>475193</v>
      </c>
      <c r="I1471" t="s">
        <v>279</v>
      </c>
    </row>
    <row r="1472" spans="1:9" x14ac:dyDescent="0.25">
      <c r="A1472" t="s">
        <v>3794</v>
      </c>
      <c r="B1472" t="s">
        <v>282</v>
      </c>
      <c r="C1472" t="s">
        <v>286</v>
      </c>
      <c r="D1472">
        <v>0.92379999999999995</v>
      </c>
      <c r="E1472">
        <v>-5.4999999999999997E-3</v>
      </c>
      <c r="F1472" s="19">
        <v>8.9999999999999998E-4</v>
      </c>
      <c r="G1472" s="19">
        <v>7.1740000000000002E-10</v>
      </c>
      <c r="H1472">
        <v>494728</v>
      </c>
      <c r="I1472" t="s">
        <v>279</v>
      </c>
    </row>
    <row r="1473" spans="1:9" x14ac:dyDescent="0.25">
      <c r="A1473" t="s">
        <v>3341</v>
      </c>
      <c r="B1473" t="s">
        <v>282</v>
      </c>
      <c r="C1473" t="s">
        <v>283</v>
      </c>
      <c r="D1473">
        <v>0.84809999999999997</v>
      </c>
      <c r="E1473">
        <v>6.4000000000000003E-3</v>
      </c>
      <c r="F1473" s="19">
        <v>6.9999999999999999E-4</v>
      </c>
      <c r="G1473" s="19">
        <v>2.1729999999999999E-21</v>
      </c>
      <c r="H1473">
        <v>473282</v>
      </c>
      <c r="I1473" t="s">
        <v>279</v>
      </c>
    </row>
    <row r="1474" spans="1:9" x14ac:dyDescent="0.25">
      <c r="A1474" t="s">
        <v>6778</v>
      </c>
      <c r="B1474" t="s">
        <v>294</v>
      </c>
      <c r="C1474" t="s">
        <v>286</v>
      </c>
      <c r="D1474">
        <v>0.23200000000000001</v>
      </c>
      <c r="E1474">
        <v>1.14E-2</v>
      </c>
      <c r="F1474">
        <v>1.8E-3</v>
      </c>
      <c r="G1474" s="19">
        <v>1.559E-10</v>
      </c>
      <c r="H1474">
        <v>77637</v>
      </c>
      <c r="I1474" t="s">
        <v>279</v>
      </c>
    </row>
    <row r="1475" spans="1:9" x14ac:dyDescent="0.25">
      <c r="A1475" t="s">
        <v>3436</v>
      </c>
      <c r="B1475" t="s">
        <v>282</v>
      </c>
      <c r="C1475" t="s">
        <v>283</v>
      </c>
      <c r="D1475">
        <v>4.9700000000000001E-2</v>
      </c>
      <c r="E1475">
        <v>8.9999999999999993E-3</v>
      </c>
      <c r="F1475">
        <v>1.1999999999999999E-3</v>
      </c>
      <c r="G1475" s="19">
        <v>1.066E-13</v>
      </c>
      <c r="H1475">
        <v>482959</v>
      </c>
      <c r="I1475" t="s">
        <v>279</v>
      </c>
    </row>
    <row r="1476" spans="1:9" x14ac:dyDescent="0.25">
      <c r="A1476" t="s">
        <v>3168</v>
      </c>
      <c r="B1476" t="s">
        <v>282</v>
      </c>
      <c r="C1476" t="s">
        <v>283</v>
      </c>
      <c r="D1476">
        <v>0.91949999999999998</v>
      </c>
      <c r="E1476">
        <v>-1.4500000000000001E-2</v>
      </c>
      <c r="F1476">
        <v>1E-3</v>
      </c>
      <c r="G1476" s="19">
        <v>1.6679999999999999E-48</v>
      </c>
      <c r="H1476">
        <v>462094</v>
      </c>
      <c r="I1476" t="s">
        <v>279</v>
      </c>
    </row>
    <row r="1477" spans="1:9" x14ac:dyDescent="0.25">
      <c r="A1477" t="s">
        <v>6779</v>
      </c>
      <c r="B1477" t="s">
        <v>294</v>
      </c>
      <c r="C1477" t="s">
        <v>286</v>
      </c>
      <c r="D1477">
        <v>0.84819999999999995</v>
      </c>
      <c r="E1477">
        <v>-5.1999999999999998E-3</v>
      </c>
      <c r="F1477" s="19">
        <v>5.9999999999999995E-4</v>
      </c>
      <c r="G1477" s="19">
        <v>2.8050000000000002E-16</v>
      </c>
      <c r="H1477">
        <v>498640</v>
      </c>
      <c r="I1477" t="s">
        <v>279</v>
      </c>
    </row>
    <row r="1478" spans="1:9" x14ac:dyDescent="0.25">
      <c r="A1478" t="s">
        <v>3480</v>
      </c>
      <c r="B1478" t="s">
        <v>282</v>
      </c>
      <c r="C1478" t="s">
        <v>283</v>
      </c>
      <c r="D1478">
        <v>0.35020000000000001</v>
      </c>
      <c r="E1478">
        <v>4.1000000000000003E-3</v>
      </c>
      <c r="F1478" s="19">
        <v>5.0000000000000001E-4</v>
      </c>
      <c r="G1478" s="19">
        <v>9.1860000000000003E-17</v>
      </c>
      <c r="H1478">
        <v>485799</v>
      </c>
      <c r="I1478" t="s">
        <v>279</v>
      </c>
    </row>
    <row r="1479" spans="1:9" x14ac:dyDescent="0.25">
      <c r="A1479" t="s">
        <v>3880</v>
      </c>
      <c r="B1479" t="s">
        <v>294</v>
      </c>
      <c r="C1479" t="s">
        <v>286</v>
      </c>
      <c r="D1479">
        <v>0.88859999999999995</v>
      </c>
      <c r="E1479">
        <v>-5.0000000000000001E-3</v>
      </c>
      <c r="F1479" s="19">
        <v>8.0000000000000004E-4</v>
      </c>
      <c r="G1479" s="19">
        <v>1.806E-10</v>
      </c>
      <c r="H1479">
        <v>484899</v>
      </c>
      <c r="I1479" t="s">
        <v>279</v>
      </c>
    </row>
    <row r="1480" spans="1:9" x14ac:dyDescent="0.25">
      <c r="A1480" t="s">
        <v>5611</v>
      </c>
      <c r="B1480" t="s">
        <v>282</v>
      </c>
      <c r="C1480" t="s">
        <v>283</v>
      </c>
      <c r="D1480">
        <v>4.2099999999999999E-2</v>
      </c>
      <c r="E1480">
        <v>-1.4E-2</v>
      </c>
      <c r="F1480">
        <v>1.2999999999999999E-3</v>
      </c>
      <c r="G1480" s="19">
        <v>5.3670000000000001E-27</v>
      </c>
      <c r="H1480">
        <v>469188</v>
      </c>
      <c r="I1480" t="s">
        <v>279</v>
      </c>
    </row>
    <row r="1481" spans="1:9" x14ac:dyDescent="0.25">
      <c r="A1481" t="s">
        <v>6780</v>
      </c>
      <c r="B1481" t="s">
        <v>294</v>
      </c>
      <c r="C1481" t="s">
        <v>286</v>
      </c>
      <c r="D1481">
        <v>0.73680000000000001</v>
      </c>
      <c r="E1481">
        <v>3.3E-3</v>
      </c>
      <c r="F1481" s="19">
        <v>5.0000000000000001E-4</v>
      </c>
      <c r="G1481" s="19">
        <v>4.6329999999999999E-10</v>
      </c>
      <c r="H1481">
        <v>489110</v>
      </c>
      <c r="I1481" t="s">
        <v>279</v>
      </c>
    </row>
    <row r="1482" spans="1:9" x14ac:dyDescent="0.25">
      <c r="A1482" t="s">
        <v>4086</v>
      </c>
      <c r="B1482" t="s">
        <v>282</v>
      </c>
      <c r="C1482" t="s">
        <v>283</v>
      </c>
      <c r="D1482">
        <v>0.48470000000000002</v>
      </c>
      <c r="E1482">
        <v>-2.8E-3</v>
      </c>
      <c r="F1482" s="19">
        <v>5.0000000000000001E-4</v>
      </c>
      <c r="G1482" s="19">
        <v>1.3870000000000001E-9</v>
      </c>
      <c r="H1482">
        <v>500496</v>
      </c>
      <c r="I1482" t="s">
        <v>279</v>
      </c>
    </row>
    <row r="1483" spans="1:9" x14ac:dyDescent="0.25">
      <c r="A1483" t="s">
        <v>3618</v>
      </c>
      <c r="B1483" t="s">
        <v>294</v>
      </c>
      <c r="C1483" t="s">
        <v>286</v>
      </c>
      <c r="D1483">
        <v>4.6800000000000001E-2</v>
      </c>
      <c r="E1483">
        <v>-8.6999999999999994E-3</v>
      </c>
      <c r="F1483">
        <v>1.4E-3</v>
      </c>
      <c r="G1483" s="19">
        <v>4.4269999999999998E-10</v>
      </c>
      <c r="H1483">
        <v>443899</v>
      </c>
      <c r="I1483" t="s">
        <v>279</v>
      </c>
    </row>
    <row r="1484" spans="1:9" x14ac:dyDescent="0.25">
      <c r="A1484" t="s">
        <v>3730</v>
      </c>
      <c r="B1484" t="s">
        <v>282</v>
      </c>
      <c r="C1484" t="s">
        <v>283</v>
      </c>
      <c r="D1484">
        <v>0.1072</v>
      </c>
      <c r="E1484">
        <v>5.5999999999999999E-3</v>
      </c>
      <c r="F1484" s="19">
        <v>8.0000000000000004E-4</v>
      </c>
      <c r="G1484" s="19">
        <v>3.102E-11</v>
      </c>
      <c r="H1484">
        <v>490930</v>
      </c>
      <c r="I1484" t="s">
        <v>279</v>
      </c>
    </row>
    <row r="1485" spans="1:9" x14ac:dyDescent="0.25">
      <c r="A1485" t="s">
        <v>3400</v>
      </c>
      <c r="B1485" t="s">
        <v>294</v>
      </c>
      <c r="C1485" t="s">
        <v>283</v>
      </c>
      <c r="D1485">
        <v>0.27960000000000002</v>
      </c>
      <c r="E1485">
        <v>5.1000000000000004E-3</v>
      </c>
      <c r="F1485" s="19">
        <v>5.9999999999999995E-4</v>
      </c>
      <c r="G1485" s="19">
        <v>8.7159999999999997E-20</v>
      </c>
      <c r="H1485">
        <v>474651</v>
      </c>
      <c r="I1485" t="s">
        <v>279</v>
      </c>
    </row>
    <row r="1486" spans="1:9" x14ac:dyDescent="0.25">
      <c r="A1486" t="s">
        <v>449</v>
      </c>
      <c r="B1486" t="s">
        <v>282</v>
      </c>
      <c r="C1486" t="s">
        <v>283</v>
      </c>
      <c r="D1486">
        <v>0.30280000000000001</v>
      </c>
      <c r="E1486">
        <v>-7.7999999999999996E-3</v>
      </c>
      <c r="F1486" s="19">
        <v>5.0000000000000001E-4</v>
      </c>
      <c r="G1486" s="19">
        <v>4.0440000000000002E-49</v>
      </c>
      <c r="H1486">
        <v>489442</v>
      </c>
      <c r="I1486" t="s">
        <v>279</v>
      </c>
    </row>
    <row r="1487" spans="1:9" x14ac:dyDescent="0.25">
      <c r="A1487" t="s">
        <v>547</v>
      </c>
      <c r="B1487" t="s">
        <v>282</v>
      </c>
      <c r="C1487" t="s">
        <v>283</v>
      </c>
      <c r="D1487">
        <v>0.64859999999999995</v>
      </c>
      <c r="E1487">
        <v>-8.3999999999999995E-3</v>
      </c>
      <c r="F1487" s="19">
        <v>5.0000000000000001E-4</v>
      </c>
      <c r="G1487" s="19">
        <v>1.4739999999999999E-63</v>
      </c>
      <c r="H1487">
        <v>503018</v>
      </c>
      <c r="I1487" t="s">
        <v>279</v>
      </c>
    </row>
    <row r="1488" spans="1:9" x14ac:dyDescent="0.25">
      <c r="A1488" t="s">
        <v>347</v>
      </c>
      <c r="B1488" t="s">
        <v>282</v>
      </c>
      <c r="C1488" t="s">
        <v>283</v>
      </c>
      <c r="D1488">
        <v>0.13400000000000001</v>
      </c>
      <c r="E1488">
        <v>1.11E-2</v>
      </c>
      <c r="F1488" s="19">
        <v>6.9999999999999999E-4</v>
      </c>
      <c r="G1488" s="19">
        <v>7.6070000000000002E-61</v>
      </c>
      <c r="H1488">
        <v>482536</v>
      </c>
      <c r="I1488" t="s">
        <v>279</v>
      </c>
    </row>
    <row r="1489" spans="1:9" x14ac:dyDescent="0.25">
      <c r="A1489" t="s">
        <v>6781</v>
      </c>
      <c r="B1489" t="s">
        <v>294</v>
      </c>
      <c r="C1489" t="s">
        <v>282</v>
      </c>
      <c r="D1489">
        <v>0.43280000000000002</v>
      </c>
      <c r="E1489">
        <v>6.3E-3</v>
      </c>
      <c r="F1489" s="19">
        <v>5.0000000000000001E-4</v>
      </c>
      <c r="G1489" s="19">
        <v>1.5369999999999999E-36</v>
      </c>
      <c r="H1489">
        <v>494090</v>
      </c>
      <c r="I1489" t="s">
        <v>279</v>
      </c>
    </row>
    <row r="1490" spans="1:9" x14ac:dyDescent="0.25">
      <c r="A1490" t="s">
        <v>3660</v>
      </c>
      <c r="B1490" t="s">
        <v>294</v>
      </c>
      <c r="C1490" t="s">
        <v>286</v>
      </c>
      <c r="D1490">
        <v>0.77759999999999996</v>
      </c>
      <c r="E1490">
        <v>-3.7000000000000002E-3</v>
      </c>
      <c r="F1490" s="19">
        <v>5.9999999999999995E-4</v>
      </c>
      <c r="G1490" s="19">
        <v>8.7629999999999999E-11</v>
      </c>
      <c r="H1490">
        <v>487141</v>
      </c>
      <c r="I1490" t="s">
        <v>279</v>
      </c>
    </row>
    <row r="1491" spans="1:9" x14ac:dyDescent="0.25">
      <c r="A1491" t="s">
        <v>1521</v>
      </c>
      <c r="B1491" t="s">
        <v>294</v>
      </c>
      <c r="C1491" t="s">
        <v>282</v>
      </c>
      <c r="D1491">
        <v>0.4229</v>
      </c>
      <c r="E1491">
        <v>5.8999999999999999E-3</v>
      </c>
      <c r="F1491" s="19">
        <v>5.0000000000000001E-4</v>
      </c>
      <c r="G1491" s="19">
        <v>3.0639999999999999E-32</v>
      </c>
      <c r="H1491">
        <v>498527</v>
      </c>
      <c r="I1491" t="s">
        <v>279</v>
      </c>
    </row>
    <row r="1492" spans="1:9" x14ac:dyDescent="0.25">
      <c r="A1492" t="s">
        <v>5803</v>
      </c>
      <c r="B1492" t="s">
        <v>282</v>
      </c>
      <c r="C1492" t="s">
        <v>283</v>
      </c>
      <c r="D1492">
        <v>1.12E-2</v>
      </c>
      <c r="E1492">
        <v>-1.6299999999999999E-2</v>
      </c>
      <c r="F1492">
        <v>2.5999999999999999E-3</v>
      </c>
      <c r="G1492" s="19">
        <v>5.1939999999999998E-10</v>
      </c>
      <c r="H1492">
        <v>449797</v>
      </c>
      <c r="I1492" t="s">
        <v>279</v>
      </c>
    </row>
    <row r="1493" spans="1:9" x14ac:dyDescent="0.25">
      <c r="A1493" t="s">
        <v>3530</v>
      </c>
      <c r="B1493" t="s">
        <v>282</v>
      </c>
      <c r="C1493" t="s">
        <v>286</v>
      </c>
      <c r="D1493">
        <v>4.7000000000000002E-3</v>
      </c>
      <c r="E1493">
        <v>2.9000000000000001E-2</v>
      </c>
      <c r="F1493">
        <v>4.7000000000000002E-3</v>
      </c>
      <c r="G1493" s="19">
        <v>5.2109999999999999E-10</v>
      </c>
      <c r="H1493">
        <v>390296</v>
      </c>
      <c r="I1493" t="s">
        <v>279</v>
      </c>
    </row>
    <row r="1494" spans="1:9" x14ac:dyDescent="0.25">
      <c r="A1494" t="s">
        <v>6782</v>
      </c>
      <c r="B1494" t="s">
        <v>282</v>
      </c>
      <c r="C1494" t="s">
        <v>286</v>
      </c>
      <c r="D1494">
        <v>7.7700000000000005E-2</v>
      </c>
      <c r="E1494">
        <v>-1.0500000000000001E-2</v>
      </c>
      <c r="F1494" s="19">
        <v>8.9999999999999998E-4</v>
      </c>
      <c r="G1494" s="19">
        <v>3.315E-32</v>
      </c>
      <c r="H1494">
        <v>494474</v>
      </c>
      <c r="I1494" t="s">
        <v>279</v>
      </c>
    </row>
    <row r="1495" spans="1:9" x14ac:dyDescent="0.25">
      <c r="A1495" t="s">
        <v>6783</v>
      </c>
      <c r="B1495" t="s">
        <v>282</v>
      </c>
      <c r="C1495" t="s">
        <v>286</v>
      </c>
      <c r="D1495">
        <v>0.26450000000000001</v>
      </c>
      <c r="E1495">
        <v>-3.2000000000000002E-3</v>
      </c>
      <c r="F1495" s="19">
        <v>5.0000000000000001E-4</v>
      </c>
      <c r="G1495" s="19">
        <v>1.446E-9</v>
      </c>
      <c r="H1495">
        <v>497654</v>
      </c>
      <c r="I1495" t="s">
        <v>279</v>
      </c>
    </row>
    <row r="1496" spans="1:9" x14ac:dyDescent="0.25">
      <c r="A1496" t="s">
        <v>339</v>
      </c>
      <c r="B1496" t="s">
        <v>282</v>
      </c>
      <c r="C1496" t="s">
        <v>283</v>
      </c>
      <c r="D1496">
        <v>0.79</v>
      </c>
      <c r="E1496">
        <v>1.26E-2</v>
      </c>
      <c r="F1496" s="19">
        <v>5.9999999999999995E-4</v>
      </c>
      <c r="G1496" s="19">
        <v>5.5899999999999996E-109</v>
      </c>
      <c r="H1496">
        <v>499161</v>
      </c>
      <c r="I1496" t="s">
        <v>279</v>
      </c>
    </row>
    <row r="1497" spans="1:9" x14ac:dyDescent="0.25">
      <c r="A1497" t="s">
        <v>6784</v>
      </c>
      <c r="B1497" t="s">
        <v>294</v>
      </c>
      <c r="C1497" t="s">
        <v>283</v>
      </c>
      <c r="D1497">
        <v>0.89119999999999999</v>
      </c>
      <c r="E1497">
        <v>6.4000000000000003E-3</v>
      </c>
      <c r="F1497" s="19">
        <v>8.0000000000000004E-4</v>
      </c>
      <c r="G1497" s="19">
        <v>1.7699999999999999E-16</v>
      </c>
      <c r="H1497">
        <v>480374</v>
      </c>
      <c r="I1497" t="s">
        <v>279</v>
      </c>
    </row>
    <row r="1498" spans="1:9" x14ac:dyDescent="0.25">
      <c r="A1498" t="s">
        <v>6785</v>
      </c>
      <c r="B1498" t="s">
        <v>282</v>
      </c>
      <c r="C1498" t="s">
        <v>283</v>
      </c>
      <c r="D1498">
        <v>0.25679999999999997</v>
      </c>
      <c r="E1498">
        <v>-3.3E-3</v>
      </c>
      <c r="F1498" s="19">
        <v>5.0000000000000001E-4</v>
      </c>
      <c r="G1498" s="19">
        <v>3.3730000000000001E-10</v>
      </c>
      <c r="H1498">
        <v>474769</v>
      </c>
      <c r="I1498" t="s">
        <v>279</v>
      </c>
    </row>
    <row r="1499" spans="1:9" x14ac:dyDescent="0.25">
      <c r="A1499" t="s">
        <v>1672</v>
      </c>
      <c r="B1499" t="s">
        <v>282</v>
      </c>
      <c r="C1499" t="s">
        <v>283</v>
      </c>
      <c r="D1499">
        <v>0.85229999999999995</v>
      </c>
      <c r="E1499">
        <v>5.4999999999999997E-3</v>
      </c>
      <c r="F1499" s="19">
        <v>6.9999999999999999E-4</v>
      </c>
      <c r="G1499" s="19">
        <v>2.3849999999999999E-13</v>
      </c>
      <c r="H1499">
        <v>485550</v>
      </c>
      <c r="I1499" t="s">
        <v>279</v>
      </c>
    </row>
    <row r="1500" spans="1:9" x14ac:dyDescent="0.25">
      <c r="A1500" t="s">
        <v>504</v>
      </c>
      <c r="B1500" t="s">
        <v>282</v>
      </c>
      <c r="C1500" t="s">
        <v>283</v>
      </c>
      <c r="D1500">
        <v>0.97209999999999996</v>
      </c>
      <c r="E1500">
        <v>2.3699999999999999E-2</v>
      </c>
      <c r="F1500">
        <v>2.3E-3</v>
      </c>
      <c r="G1500" s="19">
        <v>7.4470000000000005E-26</v>
      </c>
      <c r="H1500">
        <v>470006</v>
      </c>
      <c r="I1500" t="s">
        <v>279</v>
      </c>
    </row>
    <row r="1501" spans="1:9" x14ac:dyDescent="0.25">
      <c r="A1501" t="s">
        <v>3198</v>
      </c>
      <c r="B1501" t="s">
        <v>294</v>
      </c>
      <c r="C1501" t="s">
        <v>283</v>
      </c>
      <c r="D1501">
        <v>0.13270000000000001</v>
      </c>
      <c r="E1501">
        <v>9.1999999999999998E-3</v>
      </c>
      <c r="F1501" s="19">
        <v>6.9999999999999999E-4</v>
      </c>
      <c r="G1501" s="19">
        <v>2.6509999999999999E-35</v>
      </c>
      <c r="H1501">
        <v>494509</v>
      </c>
      <c r="I1501" t="s">
        <v>279</v>
      </c>
    </row>
    <row r="1502" spans="1:9" x14ac:dyDescent="0.25">
      <c r="A1502" t="s">
        <v>5679</v>
      </c>
      <c r="B1502" t="s">
        <v>282</v>
      </c>
      <c r="C1502" t="s">
        <v>283</v>
      </c>
      <c r="D1502">
        <v>3.0800000000000001E-2</v>
      </c>
      <c r="E1502">
        <v>-1.2200000000000001E-2</v>
      </c>
      <c r="F1502">
        <v>1.6000000000000001E-3</v>
      </c>
      <c r="G1502" s="19">
        <v>6.8860000000000003E-15</v>
      </c>
      <c r="H1502">
        <v>467470</v>
      </c>
      <c r="I1502" t="s">
        <v>279</v>
      </c>
    </row>
    <row r="1503" spans="1:9" x14ac:dyDescent="0.25">
      <c r="A1503" t="s">
        <v>4000</v>
      </c>
      <c r="B1503" t="s">
        <v>294</v>
      </c>
      <c r="C1503" t="s">
        <v>283</v>
      </c>
      <c r="D1503">
        <v>0.70569999999999999</v>
      </c>
      <c r="E1503">
        <v>-3.0000000000000001E-3</v>
      </c>
      <c r="F1503" s="19">
        <v>5.0000000000000001E-4</v>
      </c>
      <c r="G1503" s="19">
        <v>1.854E-9</v>
      </c>
      <c r="H1503">
        <v>497932</v>
      </c>
      <c r="I1503" t="s">
        <v>279</v>
      </c>
    </row>
    <row r="1504" spans="1:9" x14ac:dyDescent="0.25">
      <c r="A1504" t="s">
        <v>6786</v>
      </c>
      <c r="B1504" t="s">
        <v>294</v>
      </c>
      <c r="C1504" t="s">
        <v>283</v>
      </c>
      <c r="D1504">
        <v>0.20100000000000001</v>
      </c>
      <c r="E1504">
        <v>5.3E-3</v>
      </c>
      <c r="F1504" s="19">
        <v>5.9999999999999995E-4</v>
      </c>
      <c r="G1504" s="19">
        <v>6.562E-21</v>
      </c>
      <c r="H1504">
        <v>497051</v>
      </c>
      <c r="I1504" t="s">
        <v>279</v>
      </c>
    </row>
    <row r="1505" spans="1:9" x14ac:dyDescent="0.25">
      <c r="A1505" t="s">
        <v>3862</v>
      </c>
      <c r="B1505" t="s">
        <v>294</v>
      </c>
      <c r="C1505" t="s">
        <v>282</v>
      </c>
      <c r="D1505">
        <v>0.72370000000000001</v>
      </c>
      <c r="E1505">
        <v>-3.3999999999999998E-3</v>
      </c>
      <c r="F1505" s="19">
        <v>5.0000000000000001E-4</v>
      </c>
      <c r="G1505" s="19">
        <v>2.6110000000000001E-10</v>
      </c>
      <c r="H1505">
        <v>497408</v>
      </c>
      <c r="I1505" t="s">
        <v>279</v>
      </c>
    </row>
    <row r="1506" spans="1:9" x14ac:dyDescent="0.25">
      <c r="A1506" t="s">
        <v>3545</v>
      </c>
      <c r="B1506" t="s">
        <v>294</v>
      </c>
      <c r="C1506" t="s">
        <v>286</v>
      </c>
      <c r="D1506">
        <v>5.0500000000000003E-2</v>
      </c>
      <c r="E1506">
        <v>3.2199999999999999E-2</v>
      </c>
      <c r="F1506">
        <v>3.8999999999999998E-3</v>
      </c>
      <c r="G1506" s="19">
        <v>1.0050000000000001E-16</v>
      </c>
      <c r="H1506">
        <v>67460</v>
      </c>
      <c r="I1506" t="s">
        <v>279</v>
      </c>
    </row>
    <row r="1507" spans="1:9" x14ac:dyDescent="0.25">
      <c r="A1507" t="s">
        <v>5820</v>
      </c>
      <c r="B1507" t="s">
        <v>294</v>
      </c>
      <c r="C1507" t="s">
        <v>286</v>
      </c>
      <c r="D1507">
        <v>5.1200000000000002E-2</v>
      </c>
      <c r="E1507">
        <v>-8.6E-3</v>
      </c>
      <c r="F1507">
        <v>1.4E-3</v>
      </c>
      <c r="G1507" s="19">
        <v>1.612E-9</v>
      </c>
      <c r="H1507">
        <v>414433</v>
      </c>
      <c r="I1507" t="s">
        <v>279</v>
      </c>
    </row>
    <row r="1508" spans="1:9" x14ac:dyDescent="0.25">
      <c r="A1508" t="s">
        <v>4727</v>
      </c>
      <c r="B1508" t="s">
        <v>294</v>
      </c>
      <c r="C1508" t="s">
        <v>282</v>
      </c>
      <c r="D1508">
        <v>3.1E-2</v>
      </c>
      <c r="E1508">
        <v>3.1199999999999999E-2</v>
      </c>
      <c r="F1508">
        <v>1.5E-3</v>
      </c>
      <c r="G1508" s="19">
        <v>3.2200000000000001E-97</v>
      </c>
      <c r="H1508">
        <v>467967</v>
      </c>
      <c r="I1508" t="s">
        <v>279</v>
      </c>
    </row>
    <row r="1509" spans="1:9" x14ac:dyDescent="0.25">
      <c r="A1509" t="s">
        <v>4343</v>
      </c>
      <c r="B1509" t="s">
        <v>294</v>
      </c>
      <c r="C1509" t="s">
        <v>286</v>
      </c>
      <c r="D1509">
        <v>7.2900000000000006E-2</v>
      </c>
      <c r="E1509">
        <v>1.0200000000000001E-2</v>
      </c>
      <c r="F1509" s="19">
        <v>8.9999999999999998E-4</v>
      </c>
      <c r="G1509" s="19">
        <v>2.5539999999999998E-27</v>
      </c>
      <c r="H1509">
        <v>473999</v>
      </c>
      <c r="I1509" t="s">
        <v>279</v>
      </c>
    </row>
    <row r="1510" spans="1:9" x14ac:dyDescent="0.25">
      <c r="A1510" t="s">
        <v>312</v>
      </c>
      <c r="B1510" t="s">
        <v>294</v>
      </c>
      <c r="C1510" t="s">
        <v>286</v>
      </c>
      <c r="D1510">
        <v>0.222</v>
      </c>
      <c r="E1510">
        <v>1.2699999999999999E-2</v>
      </c>
      <c r="F1510" s="19">
        <v>5.9999999999999995E-4</v>
      </c>
      <c r="G1510" s="19">
        <v>8.1100000000000004E-110</v>
      </c>
      <c r="H1510">
        <v>498971</v>
      </c>
      <c r="I1510" t="s">
        <v>279</v>
      </c>
    </row>
    <row r="1511" spans="1:9" x14ac:dyDescent="0.25">
      <c r="A1511" t="s">
        <v>6787</v>
      </c>
      <c r="B1511" t="s">
        <v>282</v>
      </c>
      <c r="C1511" t="s">
        <v>283</v>
      </c>
      <c r="D1511">
        <v>0.11890000000000001</v>
      </c>
      <c r="E1511">
        <v>-5.5399999999999998E-2</v>
      </c>
      <c r="F1511">
        <v>1.4E-3</v>
      </c>
      <c r="G1511" s="19" t="s">
        <v>6788</v>
      </c>
      <c r="H1511">
        <v>685840</v>
      </c>
      <c r="I1511" t="s">
        <v>21</v>
      </c>
    </row>
    <row r="1512" spans="1:9" x14ac:dyDescent="0.25">
      <c r="A1512" t="s">
        <v>1212</v>
      </c>
      <c r="B1512" t="s">
        <v>294</v>
      </c>
      <c r="C1512" t="s">
        <v>282</v>
      </c>
      <c r="D1512">
        <v>0.3513</v>
      </c>
      <c r="E1512">
        <v>6.7999999999999996E-3</v>
      </c>
      <c r="F1512">
        <v>1E-3</v>
      </c>
      <c r="G1512" s="19">
        <v>1.606E-12</v>
      </c>
      <c r="H1512">
        <v>658407</v>
      </c>
      <c r="I1512" t="s">
        <v>21</v>
      </c>
    </row>
    <row r="1513" spans="1:9" x14ac:dyDescent="0.25">
      <c r="A1513" t="s">
        <v>6576</v>
      </c>
      <c r="B1513" t="s">
        <v>294</v>
      </c>
      <c r="C1513" t="s">
        <v>283</v>
      </c>
      <c r="D1513">
        <v>0.7389</v>
      </c>
      <c r="E1513">
        <v>5.2200000000000003E-2</v>
      </c>
      <c r="F1513">
        <v>1E-3</v>
      </c>
      <c r="G1513" s="19" t="s">
        <v>6789</v>
      </c>
      <c r="H1513">
        <v>696510</v>
      </c>
      <c r="I1513" t="s">
        <v>21</v>
      </c>
    </row>
    <row r="1514" spans="1:9" x14ac:dyDescent="0.25">
      <c r="A1514" t="s">
        <v>6790</v>
      </c>
      <c r="B1514" t="s">
        <v>820</v>
      </c>
      <c r="C1514" t="s">
        <v>283</v>
      </c>
      <c r="D1514">
        <v>8.8400000000000006E-2</v>
      </c>
      <c r="E1514">
        <v>8.8900000000000007E-2</v>
      </c>
      <c r="F1514">
        <v>1.9E-3</v>
      </c>
      <c r="G1514" s="19" t="s">
        <v>6791</v>
      </c>
      <c r="H1514">
        <v>632554</v>
      </c>
      <c r="I1514" t="s">
        <v>21</v>
      </c>
    </row>
    <row r="1515" spans="1:9" x14ac:dyDescent="0.25">
      <c r="A1515" t="s">
        <v>451</v>
      </c>
      <c r="B1515" t="s">
        <v>282</v>
      </c>
      <c r="C1515" t="s">
        <v>283</v>
      </c>
      <c r="D1515">
        <v>0.13170000000000001</v>
      </c>
      <c r="E1515">
        <v>-1.7399999999999999E-2</v>
      </c>
      <c r="F1515">
        <v>1.4E-3</v>
      </c>
      <c r="G1515" s="19">
        <v>2.9469999999999998E-34</v>
      </c>
      <c r="H1515">
        <v>687944</v>
      </c>
      <c r="I1515" t="s">
        <v>21</v>
      </c>
    </row>
    <row r="1516" spans="1:9" x14ac:dyDescent="0.25">
      <c r="A1516" t="s">
        <v>1156</v>
      </c>
      <c r="B1516" t="s">
        <v>282</v>
      </c>
      <c r="C1516" t="s">
        <v>283</v>
      </c>
      <c r="D1516">
        <v>0.62960000000000005</v>
      </c>
      <c r="E1516">
        <v>6.7000000000000002E-3</v>
      </c>
      <c r="F1516" s="19">
        <v>8.9999999999999998E-4</v>
      </c>
      <c r="G1516" s="19">
        <v>4.7179999999999997E-13</v>
      </c>
      <c r="H1516">
        <v>674907</v>
      </c>
      <c r="I1516" t="s">
        <v>21</v>
      </c>
    </row>
    <row r="1517" spans="1:9" x14ac:dyDescent="0.25">
      <c r="A1517" t="s">
        <v>1332</v>
      </c>
      <c r="B1517" t="s">
        <v>294</v>
      </c>
      <c r="C1517" t="s">
        <v>283</v>
      </c>
      <c r="D1517">
        <v>2.7E-2</v>
      </c>
      <c r="E1517">
        <v>-1.83E-2</v>
      </c>
      <c r="F1517">
        <v>3.0000000000000001E-3</v>
      </c>
      <c r="G1517" s="19">
        <v>5.3040000000000005E-10</v>
      </c>
      <c r="H1517">
        <v>647235</v>
      </c>
      <c r="I1517" t="s">
        <v>21</v>
      </c>
    </row>
    <row r="1518" spans="1:9" x14ac:dyDescent="0.25">
      <c r="A1518" t="s">
        <v>6792</v>
      </c>
      <c r="B1518" t="s">
        <v>283</v>
      </c>
      <c r="C1518" t="s">
        <v>286</v>
      </c>
      <c r="D1518">
        <v>0.18329999999999999</v>
      </c>
      <c r="E1518">
        <v>7.4000000000000003E-3</v>
      </c>
      <c r="F1518">
        <v>1.1999999999999999E-3</v>
      </c>
      <c r="G1518" s="19">
        <v>7.8990000000000003E-10</v>
      </c>
      <c r="H1518">
        <v>693869</v>
      </c>
      <c r="I1518" t="s">
        <v>21</v>
      </c>
    </row>
    <row r="1519" spans="1:9" x14ac:dyDescent="0.25">
      <c r="A1519" t="s">
        <v>6793</v>
      </c>
      <c r="B1519" t="s">
        <v>294</v>
      </c>
      <c r="C1519" t="s">
        <v>282</v>
      </c>
      <c r="D1519">
        <v>0.31359999999999999</v>
      </c>
      <c r="E1519">
        <v>3.7600000000000001E-2</v>
      </c>
      <c r="F1519">
        <v>1E-3</v>
      </c>
      <c r="G1519" s="19" t="s">
        <v>6794</v>
      </c>
      <c r="H1519">
        <v>697223</v>
      </c>
      <c r="I1519" t="s">
        <v>21</v>
      </c>
    </row>
    <row r="1520" spans="1:9" x14ac:dyDescent="0.25">
      <c r="A1520" t="s">
        <v>4836</v>
      </c>
      <c r="B1520" t="s">
        <v>294</v>
      </c>
      <c r="C1520" t="s">
        <v>286</v>
      </c>
      <c r="D1520">
        <v>0.86299999999999999</v>
      </c>
      <c r="E1520">
        <v>-1.18E-2</v>
      </c>
      <c r="F1520">
        <v>1.4E-3</v>
      </c>
      <c r="G1520" s="19">
        <v>1.263E-16</v>
      </c>
      <c r="H1520">
        <v>674334</v>
      </c>
      <c r="I1520" t="s">
        <v>21</v>
      </c>
    </row>
    <row r="1521" spans="1:9" x14ac:dyDescent="0.25">
      <c r="A1521" t="s">
        <v>6795</v>
      </c>
      <c r="B1521" t="s">
        <v>294</v>
      </c>
      <c r="C1521" t="s">
        <v>282</v>
      </c>
      <c r="D1521">
        <v>0.34789999999999999</v>
      </c>
      <c r="E1521">
        <v>-2.2200000000000001E-2</v>
      </c>
      <c r="F1521">
        <v>1E-3</v>
      </c>
      <c r="G1521" s="19">
        <v>4.4799999999999998E-118</v>
      </c>
      <c r="H1521">
        <v>697223</v>
      </c>
      <c r="I1521" t="s">
        <v>21</v>
      </c>
    </row>
    <row r="1522" spans="1:9" x14ac:dyDescent="0.25">
      <c r="A1522" t="s">
        <v>6796</v>
      </c>
      <c r="B1522" t="s">
        <v>282</v>
      </c>
      <c r="C1522" t="s">
        <v>283</v>
      </c>
      <c r="D1522">
        <v>0.5756</v>
      </c>
      <c r="E1522">
        <v>-4.1700000000000001E-2</v>
      </c>
      <c r="F1522" s="19">
        <v>8.9999999999999998E-4</v>
      </c>
      <c r="G1522" s="19" t="s">
        <v>6797</v>
      </c>
      <c r="H1522">
        <v>697223</v>
      </c>
      <c r="I1522" t="s">
        <v>21</v>
      </c>
    </row>
    <row r="1523" spans="1:9" x14ac:dyDescent="0.25">
      <c r="A1523" t="s">
        <v>715</v>
      </c>
      <c r="B1523" t="s">
        <v>282</v>
      </c>
      <c r="C1523" t="s">
        <v>283</v>
      </c>
      <c r="D1523">
        <v>2.35E-2</v>
      </c>
      <c r="E1523">
        <v>2.69E-2</v>
      </c>
      <c r="F1523">
        <v>3.0999999999999999E-3</v>
      </c>
      <c r="G1523" s="19">
        <v>1.4949999999999999E-18</v>
      </c>
      <c r="H1523">
        <v>657656</v>
      </c>
      <c r="I1523" t="s">
        <v>21</v>
      </c>
    </row>
    <row r="1524" spans="1:9" x14ac:dyDescent="0.25">
      <c r="A1524" t="s">
        <v>1312</v>
      </c>
      <c r="B1524" t="s">
        <v>294</v>
      </c>
      <c r="C1524" t="s">
        <v>283</v>
      </c>
      <c r="D1524">
        <v>0.4652</v>
      </c>
      <c r="E1524">
        <v>5.4999999999999997E-3</v>
      </c>
      <c r="F1524" s="19">
        <v>8.9999999999999998E-4</v>
      </c>
      <c r="G1524" s="19">
        <v>6.4430000000000004E-10</v>
      </c>
      <c r="H1524">
        <v>697223</v>
      </c>
      <c r="I1524" t="s">
        <v>21</v>
      </c>
    </row>
    <row r="1525" spans="1:9" x14ac:dyDescent="0.25">
      <c r="A1525" t="s">
        <v>958</v>
      </c>
      <c r="B1525" t="s">
        <v>294</v>
      </c>
      <c r="C1525" t="s">
        <v>286</v>
      </c>
      <c r="D1525">
        <v>0.65629999999999999</v>
      </c>
      <c r="E1525">
        <v>7.1000000000000004E-3</v>
      </c>
      <c r="F1525">
        <v>1E-3</v>
      </c>
      <c r="G1525" s="19">
        <v>5.0520000000000001E-13</v>
      </c>
      <c r="H1525">
        <v>697223</v>
      </c>
      <c r="I1525" t="s">
        <v>21</v>
      </c>
    </row>
    <row r="1526" spans="1:9" x14ac:dyDescent="0.25">
      <c r="A1526" t="s">
        <v>6798</v>
      </c>
      <c r="B1526" t="s">
        <v>282</v>
      </c>
      <c r="C1526" t="s">
        <v>283</v>
      </c>
      <c r="D1526">
        <v>0.43919999999999998</v>
      </c>
      <c r="E1526">
        <v>5.5999999999999999E-3</v>
      </c>
      <c r="F1526" s="19">
        <v>8.9999999999999998E-4</v>
      </c>
      <c r="G1526" s="19">
        <v>3.1379999999999999E-10</v>
      </c>
      <c r="H1526">
        <v>704887</v>
      </c>
      <c r="I1526" t="s">
        <v>21</v>
      </c>
    </row>
    <row r="1527" spans="1:9" x14ac:dyDescent="0.25">
      <c r="A1527" t="s">
        <v>863</v>
      </c>
      <c r="B1527" t="s">
        <v>294</v>
      </c>
      <c r="C1527" t="s">
        <v>286</v>
      </c>
      <c r="D1527">
        <v>0.56999999999999995</v>
      </c>
      <c r="E1527">
        <v>-7.0000000000000001E-3</v>
      </c>
      <c r="F1527" s="19">
        <v>8.9999999999999998E-4</v>
      </c>
      <c r="G1527" s="19">
        <v>2.134E-15</v>
      </c>
      <c r="H1527">
        <v>696031</v>
      </c>
      <c r="I1527" t="s">
        <v>21</v>
      </c>
    </row>
    <row r="1528" spans="1:9" x14ac:dyDescent="0.25">
      <c r="A1528" t="s">
        <v>828</v>
      </c>
      <c r="B1528" t="s">
        <v>294</v>
      </c>
      <c r="C1528" t="s">
        <v>282</v>
      </c>
      <c r="D1528">
        <v>3.6400000000000002E-2</v>
      </c>
      <c r="E1528">
        <v>1.89E-2</v>
      </c>
      <c r="F1528">
        <v>2.3999999999999998E-3</v>
      </c>
      <c r="G1528" s="19">
        <v>4.8529999999999998E-15</v>
      </c>
      <c r="H1528">
        <v>676269</v>
      </c>
      <c r="I1528" t="s">
        <v>21</v>
      </c>
    </row>
    <row r="1529" spans="1:9" x14ac:dyDescent="0.25">
      <c r="A1529" t="s">
        <v>5163</v>
      </c>
      <c r="B1529" t="s">
        <v>282</v>
      </c>
      <c r="C1529" t="s">
        <v>286</v>
      </c>
      <c r="D1529">
        <v>0.80320000000000003</v>
      </c>
      <c r="E1529">
        <v>9.2999999999999992E-3</v>
      </c>
      <c r="F1529">
        <v>1.2999999999999999E-3</v>
      </c>
      <c r="G1529" s="19">
        <v>5.0439999999999999E-12</v>
      </c>
      <c r="H1529">
        <v>695781</v>
      </c>
      <c r="I1529" t="s">
        <v>21</v>
      </c>
    </row>
    <row r="1530" spans="1:9" x14ac:dyDescent="0.25">
      <c r="A1530" t="s">
        <v>4877</v>
      </c>
      <c r="B1530" t="s">
        <v>294</v>
      </c>
      <c r="C1530" t="s">
        <v>286</v>
      </c>
      <c r="D1530">
        <v>0.21379999999999999</v>
      </c>
      <c r="E1530">
        <v>-8.5000000000000006E-3</v>
      </c>
      <c r="F1530">
        <v>1.1000000000000001E-3</v>
      </c>
      <c r="G1530" s="19">
        <v>9.3680000000000008E-15</v>
      </c>
      <c r="H1530">
        <v>695510</v>
      </c>
      <c r="I1530" t="s">
        <v>21</v>
      </c>
    </row>
    <row r="1531" spans="1:9" x14ac:dyDescent="0.25">
      <c r="A1531" t="s">
        <v>6799</v>
      </c>
      <c r="B1531" t="s">
        <v>294</v>
      </c>
      <c r="C1531" t="s">
        <v>286</v>
      </c>
      <c r="D1531">
        <v>5.0200000000000002E-2</v>
      </c>
      <c r="E1531">
        <v>1.46E-2</v>
      </c>
      <c r="F1531">
        <v>2.3E-3</v>
      </c>
      <c r="G1531" s="19">
        <v>2.5239999999999998E-10</v>
      </c>
      <c r="H1531">
        <v>674098</v>
      </c>
      <c r="I1531" t="s">
        <v>21</v>
      </c>
    </row>
    <row r="1532" spans="1:9" x14ac:dyDescent="0.25">
      <c r="A1532" t="s">
        <v>467</v>
      </c>
      <c r="B1532" t="s">
        <v>282</v>
      </c>
      <c r="C1532" t="s">
        <v>283</v>
      </c>
      <c r="D1532">
        <v>4.0000000000000001E-3</v>
      </c>
      <c r="E1532">
        <v>-0.10680000000000001</v>
      </c>
      <c r="F1532">
        <v>9.1000000000000004E-3</v>
      </c>
      <c r="G1532" s="19">
        <v>1.4159999999999999E-31</v>
      </c>
      <c r="H1532">
        <v>541054</v>
      </c>
      <c r="I1532" t="s">
        <v>21</v>
      </c>
    </row>
    <row r="1533" spans="1:9" x14ac:dyDescent="0.25">
      <c r="A1533" t="s">
        <v>4976</v>
      </c>
      <c r="B1533" t="s">
        <v>282</v>
      </c>
      <c r="C1533" t="s">
        <v>283</v>
      </c>
      <c r="D1533">
        <v>0.27260000000000001</v>
      </c>
      <c r="E1533">
        <v>9.2999999999999992E-3</v>
      </c>
      <c r="F1533">
        <v>1.1000000000000001E-3</v>
      </c>
      <c r="G1533" s="19">
        <v>4.4570000000000002E-17</v>
      </c>
      <c r="H1533">
        <v>688138</v>
      </c>
      <c r="I1533" t="s">
        <v>21</v>
      </c>
    </row>
    <row r="1534" spans="1:9" x14ac:dyDescent="0.25">
      <c r="A1534" t="s">
        <v>6800</v>
      </c>
      <c r="B1534" t="s">
        <v>282</v>
      </c>
      <c r="C1534" t="s">
        <v>283</v>
      </c>
      <c r="D1534">
        <v>0.25019999999999998</v>
      </c>
      <c r="E1534">
        <v>-7.1999999999999998E-3</v>
      </c>
      <c r="F1534">
        <v>1E-3</v>
      </c>
      <c r="G1534" s="19">
        <v>2.8960000000000002E-12</v>
      </c>
      <c r="H1534">
        <v>686770</v>
      </c>
      <c r="I1534" t="s">
        <v>21</v>
      </c>
    </row>
    <row r="1535" spans="1:9" x14ac:dyDescent="0.25">
      <c r="A1535" t="s">
        <v>963</v>
      </c>
      <c r="B1535" t="s">
        <v>283</v>
      </c>
      <c r="C1535" t="s">
        <v>286</v>
      </c>
      <c r="D1535">
        <v>0.95030000000000003</v>
      </c>
      <c r="E1535">
        <v>-1.55E-2</v>
      </c>
      <c r="F1535">
        <v>2.0999999999999999E-3</v>
      </c>
      <c r="G1535" s="19">
        <v>6.2689999999999996E-14</v>
      </c>
      <c r="H1535">
        <v>684785</v>
      </c>
      <c r="I1535" t="s">
        <v>21</v>
      </c>
    </row>
    <row r="1536" spans="1:9" x14ac:dyDescent="0.25">
      <c r="A1536" t="s">
        <v>6801</v>
      </c>
      <c r="B1536" t="s">
        <v>294</v>
      </c>
      <c r="C1536" t="s">
        <v>286</v>
      </c>
      <c r="D1536">
        <v>0.1201</v>
      </c>
      <c r="E1536">
        <v>1.0999999999999999E-2</v>
      </c>
      <c r="F1536">
        <v>1.5E-3</v>
      </c>
      <c r="G1536" s="19">
        <v>5.2239999999999998E-13</v>
      </c>
      <c r="H1536">
        <v>687722</v>
      </c>
      <c r="I1536" t="s">
        <v>21</v>
      </c>
    </row>
    <row r="1537" spans="1:9" x14ac:dyDescent="0.25">
      <c r="A1537" t="s">
        <v>409</v>
      </c>
      <c r="B1537" t="s">
        <v>283</v>
      </c>
      <c r="C1537" t="s">
        <v>286</v>
      </c>
      <c r="D1537">
        <v>0.35820000000000002</v>
      </c>
      <c r="E1537">
        <v>-1.35E-2</v>
      </c>
      <c r="F1537">
        <v>1E-3</v>
      </c>
      <c r="G1537" s="19">
        <v>2.6430000000000001E-45</v>
      </c>
      <c r="H1537">
        <v>701566</v>
      </c>
      <c r="I1537" t="s">
        <v>21</v>
      </c>
    </row>
    <row r="1538" spans="1:9" x14ac:dyDescent="0.25">
      <c r="A1538" t="s">
        <v>1137</v>
      </c>
      <c r="B1538" t="s">
        <v>294</v>
      </c>
      <c r="C1538" t="s">
        <v>286</v>
      </c>
      <c r="D1538">
        <v>0.28010000000000002</v>
      </c>
      <c r="E1538">
        <v>6.8999999999999999E-3</v>
      </c>
      <c r="F1538">
        <v>1E-3</v>
      </c>
      <c r="G1538" s="19">
        <v>2.556E-12</v>
      </c>
      <c r="H1538">
        <v>688934</v>
      </c>
      <c r="I1538" t="s">
        <v>21</v>
      </c>
    </row>
    <row r="1539" spans="1:9" x14ac:dyDescent="0.25">
      <c r="A1539" t="s">
        <v>374</v>
      </c>
      <c r="B1539" t="s">
        <v>294</v>
      </c>
      <c r="C1539" t="s">
        <v>283</v>
      </c>
      <c r="D1539">
        <v>0.99209999999999998</v>
      </c>
      <c r="E1539">
        <v>0.09</v>
      </c>
      <c r="F1539">
        <v>5.7000000000000002E-3</v>
      </c>
      <c r="G1539" s="19">
        <v>1.228E-55</v>
      </c>
      <c r="H1539">
        <v>613352</v>
      </c>
      <c r="I1539" t="s">
        <v>21</v>
      </c>
    </row>
    <row r="1540" spans="1:9" x14ac:dyDescent="0.25">
      <c r="A1540" t="s">
        <v>959</v>
      </c>
      <c r="B1540" t="s">
        <v>282</v>
      </c>
      <c r="C1540" t="s">
        <v>283</v>
      </c>
      <c r="D1540">
        <v>0.12609999999999999</v>
      </c>
      <c r="E1540">
        <v>-1.04E-2</v>
      </c>
      <c r="F1540">
        <v>1.4E-3</v>
      </c>
      <c r="G1540" s="19">
        <v>2.6820000000000001E-13</v>
      </c>
      <c r="H1540">
        <v>687546</v>
      </c>
      <c r="I1540" t="s">
        <v>21</v>
      </c>
    </row>
    <row r="1541" spans="1:9" x14ac:dyDescent="0.25">
      <c r="A1541" t="s">
        <v>348</v>
      </c>
      <c r="B1541" t="s">
        <v>282</v>
      </c>
      <c r="C1541" t="s">
        <v>283</v>
      </c>
      <c r="D1541">
        <v>5.8200000000000002E-2</v>
      </c>
      <c r="E1541">
        <v>4.2000000000000003E-2</v>
      </c>
      <c r="F1541">
        <v>2.0999999999999999E-3</v>
      </c>
      <c r="G1541" s="19">
        <v>8.5500000000000005E-92</v>
      </c>
      <c r="H1541">
        <v>665084</v>
      </c>
      <c r="I1541" t="s">
        <v>21</v>
      </c>
    </row>
    <row r="1542" spans="1:9" x14ac:dyDescent="0.25">
      <c r="A1542" t="s">
        <v>909</v>
      </c>
      <c r="B1542" t="s">
        <v>294</v>
      </c>
      <c r="C1542" t="s">
        <v>286</v>
      </c>
      <c r="D1542">
        <v>0.77329999999999999</v>
      </c>
      <c r="E1542">
        <v>-8.2000000000000007E-3</v>
      </c>
      <c r="F1542">
        <v>1.1000000000000001E-3</v>
      </c>
      <c r="G1542" s="19">
        <v>1.23E-14</v>
      </c>
      <c r="H1542">
        <v>695743</v>
      </c>
      <c r="I1542" t="s">
        <v>21</v>
      </c>
    </row>
    <row r="1543" spans="1:9" x14ac:dyDescent="0.25">
      <c r="A1543" t="s">
        <v>299</v>
      </c>
      <c r="B1543" t="s">
        <v>294</v>
      </c>
      <c r="C1543" t="s">
        <v>282</v>
      </c>
      <c r="D1543">
        <v>0.31309999999999999</v>
      </c>
      <c r="E1543">
        <v>-3.5200000000000002E-2</v>
      </c>
      <c r="F1543">
        <v>1E-3</v>
      </c>
      <c r="G1543" s="19">
        <v>1.49E-294</v>
      </c>
      <c r="H1543">
        <v>699367</v>
      </c>
      <c r="I1543" t="s">
        <v>21</v>
      </c>
    </row>
    <row r="1544" spans="1:9" x14ac:dyDescent="0.25">
      <c r="A1544" t="s">
        <v>1151</v>
      </c>
      <c r="B1544" t="s">
        <v>294</v>
      </c>
      <c r="C1544" t="s">
        <v>286</v>
      </c>
      <c r="D1544">
        <v>0.97230000000000005</v>
      </c>
      <c r="E1544">
        <v>-2.1600000000000001E-2</v>
      </c>
      <c r="F1544">
        <v>3.0000000000000001E-3</v>
      </c>
      <c r="G1544" s="19">
        <v>2.7319999999999999E-13</v>
      </c>
      <c r="H1544">
        <v>672495</v>
      </c>
      <c r="I1544" t="s">
        <v>21</v>
      </c>
    </row>
    <row r="1545" spans="1:9" x14ac:dyDescent="0.25">
      <c r="A1545" t="s">
        <v>653</v>
      </c>
      <c r="B1545" t="s">
        <v>282</v>
      </c>
      <c r="C1545" t="s">
        <v>283</v>
      </c>
      <c r="D1545">
        <v>4.65E-2</v>
      </c>
      <c r="E1545">
        <v>2.2499999999999999E-2</v>
      </c>
      <c r="F1545">
        <v>2.3999999999999998E-3</v>
      </c>
      <c r="G1545" s="19">
        <v>3.875E-21</v>
      </c>
      <c r="H1545">
        <v>656630</v>
      </c>
      <c r="I1545" t="s">
        <v>21</v>
      </c>
    </row>
    <row r="1546" spans="1:9" x14ac:dyDescent="0.25">
      <c r="A1546" t="s">
        <v>638</v>
      </c>
      <c r="B1546" t="s">
        <v>294</v>
      </c>
      <c r="C1546" t="s">
        <v>283</v>
      </c>
      <c r="D1546">
        <v>0.222</v>
      </c>
      <c r="E1546">
        <v>-0.01</v>
      </c>
      <c r="F1546">
        <v>1E-3</v>
      </c>
      <c r="G1546" s="19">
        <v>3.9199999999999998E-22</v>
      </c>
      <c r="H1546">
        <v>695802</v>
      </c>
      <c r="I1546" t="s">
        <v>21</v>
      </c>
    </row>
    <row r="1547" spans="1:9" x14ac:dyDescent="0.25">
      <c r="A1547" t="s">
        <v>6802</v>
      </c>
      <c r="B1547" t="s">
        <v>294</v>
      </c>
      <c r="C1547" t="s">
        <v>286</v>
      </c>
      <c r="D1547">
        <v>8.1799999999999998E-2</v>
      </c>
      <c r="E1547">
        <v>-1.03E-2</v>
      </c>
      <c r="F1547">
        <v>1.6999999999999999E-3</v>
      </c>
      <c r="G1547" s="19">
        <v>5.4990000000000003E-10</v>
      </c>
      <c r="H1547">
        <v>685928</v>
      </c>
      <c r="I1547" t="s">
        <v>21</v>
      </c>
    </row>
    <row r="1548" spans="1:9" x14ac:dyDescent="0.25">
      <c r="A1548" t="s">
        <v>784</v>
      </c>
      <c r="B1548" t="s">
        <v>283</v>
      </c>
      <c r="C1548" t="s">
        <v>286</v>
      </c>
      <c r="D1548">
        <v>0.63639999999999997</v>
      </c>
      <c r="E1548">
        <v>8.0999999999999996E-3</v>
      </c>
      <c r="F1548">
        <v>1E-3</v>
      </c>
      <c r="G1548" s="19">
        <v>4.048E-17</v>
      </c>
      <c r="H1548">
        <v>689126</v>
      </c>
      <c r="I1548" t="s">
        <v>21</v>
      </c>
    </row>
    <row r="1549" spans="1:9" x14ac:dyDescent="0.25">
      <c r="A1549" t="s">
        <v>6803</v>
      </c>
      <c r="B1549" t="s">
        <v>283</v>
      </c>
      <c r="C1549" t="s">
        <v>286</v>
      </c>
      <c r="D1549">
        <v>0.77210000000000001</v>
      </c>
      <c r="E1549">
        <v>7.4000000000000003E-3</v>
      </c>
      <c r="F1549">
        <v>1.1000000000000001E-3</v>
      </c>
      <c r="G1549" s="19">
        <v>1.8700000000000001E-11</v>
      </c>
      <c r="H1549">
        <v>692663</v>
      </c>
      <c r="I1549" t="s">
        <v>21</v>
      </c>
    </row>
    <row r="1550" spans="1:9" x14ac:dyDescent="0.25">
      <c r="A1550" t="s">
        <v>6399</v>
      </c>
      <c r="B1550" t="s">
        <v>294</v>
      </c>
      <c r="C1550" t="s">
        <v>282</v>
      </c>
      <c r="D1550">
        <v>0.97089999999999999</v>
      </c>
      <c r="E1550">
        <v>5.2699999999999997E-2</v>
      </c>
      <c r="F1550">
        <v>8.0999999999999996E-3</v>
      </c>
      <c r="G1550" s="19">
        <v>9.5500000000000006E-11</v>
      </c>
      <c r="H1550">
        <v>241250</v>
      </c>
      <c r="I1550" t="s">
        <v>21</v>
      </c>
    </row>
    <row r="1551" spans="1:9" x14ac:dyDescent="0.25">
      <c r="A1551" t="s">
        <v>1055</v>
      </c>
      <c r="B1551" t="s">
        <v>282</v>
      </c>
      <c r="C1551" t="s">
        <v>286</v>
      </c>
      <c r="D1551">
        <v>3.95E-2</v>
      </c>
      <c r="E1551">
        <v>-1.7000000000000001E-2</v>
      </c>
      <c r="F1551">
        <v>2.5999999999999999E-3</v>
      </c>
      <c r="G1551" s="19">
        <v>5.5030000000000003E-11</v>
      </c>
      <c r="H1551">
        <v>669137</v>
      </c>
      <c r="I1551" t="s">
        <v>21</v>
      </c>
    </row>
    <row r="1552" spans="1:9" x14ac:dyDescent="0.25">
      <c r="A1552" t="s">
        <v>6804</v>
      </c>
      <c r="B1552" t="s">
        <v>294</v>
      </c>
      <c r="C1552" t="s">
        <v>286</v>
      </c>
      <c r="D1552">
        <v>0.1027</v>
      </c>
      <c r="E1552">
        <v>1.6299999999999999E-2</v>
      </c>
      <c r="F1552">
        <v>1.6999999999999999E-3</v>
      </c>
      <c r="G1552" s="19">
        <v>1.9169999999999998E-21</v>
      </c>
      <c r="H1552">
        <v>674773</v>
      </c>
      <c r="I1552" t="s">
        <v>21</v>
      </c>
    </row>
    <row r="1553" spans="1:9" x14ac:dyDescent="0.25">
      <c r="A1553" t="s">
        <v>1280</v>
      </c>
      <c r="B1553" t="s">
        <v>282</v>
      </c>
      <c r="C1553" t="s">
        <v>283</v>
      </c>
      <c r="D1553">
        <v>0.79559999999999997</v>
      </c>
      <c r="E1553">
        <v>-7.4999999999999997E-3</v>
      </c>
      <c r="F1553">
        <v>1.1000000000000001E-3</v>
      </c>
      <c r="G1553" s="19">
        <v>1.087E-11</v>
      </c>
      <c r="H1553">
        <v>684817</v>
      </c>
      <c r="I1553" t="s">
        <v>21</v>
      </c>
    </row>
    <row r="1554" spans="1:9" x14ac:dyDescent="0.25">
      <c r="A1554" t="s">
        <v>6805</v>
      </c>
      <c r="B1554" t="s">
        <v>294</v>
      </c>
      <c r="C1554" t="s">
        <v>286</v>
      </c>
      <c r="D1554">
        <v>0.5091</v>
      </c>
      <c r="E1554">
        <v>-6.1999999999999998E-3</v>
      </c>
      <c r="F1554" s="19">
        <v>8.9999999999999998E-4</v>
      </c>
      <c r="G1554" s="19">
        <v>2.096E-12</v>
      </c>
      <c r="H1554">
        <v>695711</v>
      </c>
      <c r="I1554" t="s">
        <v>21</v>
      </c>
    </row>
    <row r="1555" spans="1:9" x14ac:dyDescent="0.25">
      <c r="A1555" t="s">
        <v>803</v>
      </c>
      <c r="B1555" t="s">
        <v>294</v>
      </c>
      <c r="C1555" t="s">
        <v>283</v>
      </c>
      <c r="D1555">
        <v>5.5300000000000002E-2</v>
      </c>
      <c r="E1555">
        <v>-1.77E-2</v>
      </c>
      <c r="F1555">
        <v>2.2000000000000001E-3</v>
      </c>
      <c r="G1555" s="19">
        <v>6.1690000000000003E-16</v>
      </c>
      <c r="H1555">
        <v>650390</v>
      </c>
      <c r="I1555" t="s">
        <v>21</v>
      </c>
    </row>
    <row r="1556" spans="1:9" x14ac:dyDescent="0.25">
      <c r="A1556" t="s">
        <v>1413</v>
      </c>
      <c r="B1556" t="s">
        <v>294</v>
      </c>
      <c r="C1556" t="s">
        <v>286</v>
      </c>
      <c r="D1556">
        <v>0.43409999999999999</v>
      </c>
      <c r="E1556">
        <v>-5.4000000000000003E-3</v>
      </c>
      <c r="F1556" s="19">
        <v>8.9999999999999998E-4</v>
      </c>
      <c r="G1556" s="19">
        <v>9.8440000000000003E-10</v>
      </c>
      <c r="H1556">
        <v>686909</v>
      </c>
      <c r="I1556" t="s">
        <v>21</v>
      </c>
    </row>
    <row r="1557" spans="1:9" x14ac:dyDescent="0.25">
      <c r="A1557" t="s">
        <v>1538</v>
      </c>
      <c r="B1557" t="s">
        <v>294</v>
      </c>
      <c r="C1557" t="s">
        <v>286</v>
      </c>
      <c r="D1557">
        <v>0.92689999999999995</v>
      </c>
      <c r="E1557">
        <v>1.6500000000000001E-2</v>
      </c>
      <c r="F1557">
        <v>1.8E-3</v>
      </c>
      <c r="G1557" s="19">
        <v>2.2530000000000001E-20</v>
      </c>
      <c r="H1557">
        <v>670689</v>
      </c>
      <c r="I1557" t="s">
        <v>21</v>
      </c>
    </row>
    <row r="1558" spans="1:9" x14ac:dyDescent="0.25">
      <c r="A1558" t="s">
        <v>6806</v>
      </c>
      <c r="B1558" t="s">
        <v>294</v>
      </c>
      <c r="C1558" t="s">
        <v>286</v>
      </c>
      <c r="D1558">
        <v>0.61519999999999997</v>
      </c>
      <c r="E1558">
        <v>-3.3799999999999997E-2</v>
      </c>
      <c r="F1558" s="19">
        <v>8.9999999999999998E-4</v>
      </c>
      <c r="G1558" s="19">
        <v>5.1600000000000004E-298</v>
      </c>
      <c r="H1558">
        <v>704887</v>
      </c>
      <c r="I1558" t="s">
        <v>21</v>
      </c>
    </row>
    <row r="1559" spans="1:9" x14ac:dyDescent="0.25">
      <c r="A1559" t="s">
        <v>4805</v>
      </c>
      <c r="B1559" t="s">
        <v>294</v>
      </c>
      <c r="C1559" t="s">
        <v>286</v>
      </c>
      <c r="D1559">
        <v>0.2316</v>
      </c>
      <c r="E1559">
        <v>1.12E-2</v>
      </c>
      <c r="F1559">
        <v>1.1000000000000001E-3</v>
      </c>
      <c r="G1559" s="19">
        <v>3.3360000000000003E-23</v>
      </c>
      <c r="H1559">
        <v>633561</v>
      </c>
      <c r="I1559" t="s">
        <v>21</v>
      </c>
    </row>
    <row r="1560" spans="1:9" x14ac:dyDescent="0.25">
      <c r="A1560" t="s">
        <v>1240</v>
      </c>
      <c r="B1560" t="s">
        <v>283</v>
      </c>
      <c r="C1560" t="s">
        <v>286</v>
      </c>
      <c r="D1560">
        <v>0.74760000000000004</v>
      </c>
      <c r="E1560">
        <v>-6.3E-3</v>
      </c>
      <c r="F1560">
        <v>1E-3</v>
      </c>
      <c r="G1560" s="19">
        <v>1.1450000000000001E-9</v>
      </c>
      <c r="H1560">
        <v>681364</v>
      </c>
      <c r="I1560" t="s">
        <v>21</v>
      </c>
    </row>
    <row r="1561" spans="1:9" x14ac:dyDescent="0.25">
      <c r="A1561" t="s">
        <v>4362</v>
      </c>
      <c r="B1561" t="s">
        <v>282</v>
      </c>
      <c r="C1561" t="s">
        <v>283</v>
      </c>
      <c r="D1561">
        <v>0.88419999999999999</v>
      </c>
      <c r="E1561">
        <v>-8.8000000000000005E-3</v>
      </c>
      <c r="F1561">
        <v>1.4E-3</v>
      </c>
      <c r="G1561" s="19">
        <v>1.8230000000000001E-10</v>
      </c>
      <c r="H1561">
        <v>696351</v>
      </c>
      <c r="I1561" t="s">
        <v>21</v>
      </c>
    </row>
    <row r="1562" spans="1:9" x14ac:dyDescent="0.25">
      <c r="A1562" t="s">
        <v>4891</v>
      </c>
      <c r="B1562" t="s">
        <v>282</v>
      </c>
      <c r="C1562" t="s">
        <v>283</v>
      </c>
      <c r="D1562">
        <v>0.93630000000000002</v>
      </c>
      <c r="E1562">
        <v>-2.5499999999999998E-2</v>
      </c>
      <c r="F1562">
        <v>2.8999999999999998E-3</v>
      </c>
      <c r="G1562" s="19">
        <v>1.5980000000000001E-18</v>
      </c>
      <c r="H1562">
        <v>677384</v>
      </c>
      <c r="I1562" t="s">
        <v>21</v>
      </c>
    </row>
    <row r="1563" spans="1:9" x14ac:dyDescent="0.25">
      <c r="A1563" t="s">
        <v>6807</v>
      </c>
      <c r="B1563" t="s">
        <v>856</v>
      </c>
      <c r="C1563" t="s">
        <v>283</v>
      </c>
      <c r="D1563">
        <v>0.88900000000000001</v>
      </c>
      <c r="E1563">
        <v>1.0500000000000001E-2</v>
      </c>
      <c r="F1563">
        <v>1.6000000000000001E-3</v>
      </c>
      <c r="G1563" s="19">
        <v>2.0960000000000001E-10</v>
      </c>
      <c r="H1563">
        <v>628883</v>
      </c>
      <c r="I1563" t="s">
        <v>21</v>
      </c>
    </row>
    <row r="1564" spans="1:9" x14ac:dyDescent="0.25">
      <c r="A1564" t="s">
        <v>1248</v>
      </c>
      <c r="B1564" t="s">
        <v>294</v>
      </c>
      <c r="C1564" t="s">
        <v>282</v>
      </c>
      <c r="D1564">
        <v>0.79259999999999997</v>
      </c>
      <c r="E1564">
        <v>6.8999999999999999E-3</v>
      </c>
      <c r="F1564">
        <v>1.1000000000000001E-3</v>
      </c>
      <c r="G1564" s="19">
        <v>1.0870000000000001E-9</v>
      </c>
      <c r="H1564">
        <v>686659</v>
      </c>
      <c r="I1564" t="s">
        <v>21</v>
      </c>
    </row>
    <row r="1565" spans="1:9" x14ac:dyDescent="0.25">
      <c r="A1565" t="s">
        <v>1147</v>
      </c>
      <c r="B1565" t="s">
        <v>282</v>
      </c>
      <c r="C1565" t="s">
        <v>283</v>
      </c>
      <c r="D1565">
        <v>0.27600000000000002</v>
      </c>
      <c r="E1565">
        <v>-7.4999999999999997E-3</v>
      </c>
      <c r="F1565">
        <v>1E-3</v>
      </c>
      <c r="G1565" s="19">
        <v>2.4609999999999998E-13</v>
      </c>
      <c r="H1565">
        <v>685909</v>
      </c>
      <c r="I1565" t="s">
        <v>21</v>
      </c>
    </row>
    <row r="1566" spans="1:9" x14ac:dyDescent="0.25">
      <c r="A1566" t="s">
        <v>6808</v>
      </c>
      <c r="B1566" t="s">
        <v>282</v>
      </c>
      <c r="C1566" t="s">
        <v>283</v>
      </c>
      <c r="D1566">
        <v>0.73099999999999998</v>
      </c>
      <c r="E1566">
        <v>-8.3000000000000001E-3</v>
      </c>
      <c r="F1566">
        <v>1E-3</v>
      </c>
      <c r="G1566" s="19">
        <v>4.4640000000000003E-18</v>
      </c>
      <c r="H1566">
        <v>695802</v>
      </c>
      <c r="I1566" t="s">
        <v>21</v>
      </c>
    </row>
    <row r="1567" spans="1:9" x14ac:dyDescent="0.25">
      <c r="A1567" t="s">
        <v>1069</v>
      </c>
      <c r="B1567" t="s">
        <v>294</v>
      </c>
      <c r="C1567" t="s">
        <v>286</v>
      </c>
      <c r="D1567">
        <v>0.28720000000000001</v>
      </c>
      <c r="E1567">
        <v>-7.4000000000000003E-3</v>
      </c>
      <c r="F1567">
        <v>1.1000000000000001E-3</v>
      </c>
      <c r="G1567" s="19">
        <v>2.5440000000000001E-12</v>
      </c>
      <c r="H1567">
        <v>648322</v>
      </c>
      <c r="I1567" t="s">
        <v>21</v>
      </c>
    </row>
    <row r="1568" spans="1:9" x14ac:dyDescent="0.25">
      <c r="A1568" t="s">
        <v>6809</v>
      </c>
      <c r="B1568" t="s">
        <v>294</v>
      </c>
      <c r="C1568" t="s">
        <v>286</v>
      </c>
      <c r="D1568">
        <v>0.106</v>
      </c>
      <c r="E1568">
        <v>6.3500000000000001E-2</v>
      </c>
      <c r="F1568">
        <v>1.6000000000000001E-3</v>
      </c>
      <c r="G1568" s="19" t="s">
        <v>6810</v>
      </c>
      <c r="H1568">
        <v>677041</v>
      </c>
      <c r="I1568" t="s">
        <v>21</v>
      </c>
    </row>
    <row r="1569" spans="1:9" x14ac:dyDescent="0.25">
      <c r="A1569" t="s">
        <v>872</v>
      </c>
      <c r="B1569" t="s">
        <v>282</v>
      </c>
      <c r="C1569" t="s">
        <v>283</v>
      </c>
      <c r="D1569">
        <v>0.96389999999999998</v>
      </c>
      <c r="E1569">
        <v>-6.54E-2</v>
      </c>
      <c r="F1569">
        <v>7.1999999999999998E-3</v>
      </c>
      <c r="G1569" s="19">
        <v>9.065E-20</v>
      </c>
      <c r="H1569">
        <v>252166</v>
      </c>
      <c r="I1569" t="s">
        <v>21</v>
      </c>
    </row>
    <row r="1570" spans="1:9" x14ac:dyDescent="0.25">
      <c r="A1570" t="s">
        <v>6811</v>
      </c>
      <c r="B1570" t="s">
        <v>282</v>
      </c>
      <c r="C1570" t="s">
        <v>283</v>
      </c>
      <c r="D1570">
        <v>0.19500000000000001</v>
      </c>
      <c r="E1570">
        <v>8.3999999999999995E-3</v>
      </c>
      <c r="F1570">
        <v>1.1000000000000001E-3</v>
      </c>
      <c r="G1570" s="19">
        <v>1.3580000000000001E-13</v>
      </c>
      <c r="H1570">
        <v>695743</v>
      </c>
      <c r="I1570" t="s">
        <v>21</v>
      </c>
    </row>
    <row r="1571" spans="1:9" x14ac:dyDescent="0.25">
      <c r="A1571" t="s">
        <v>6812</v>
      </c>
      <c r="B1571" t="s">
        <v>282</v>
      </c>
      <c r="C1571" t="s">
        <v>283</v>
      </c>
      <c r="D1571">
        <v>5.8799999999999998E-2</v>
      </c>
      <c r="E1571">
        <v>-1.4800000000000001E-2</v>
      </c>
      <c r="F1571">
        <v>2E-3</v>
      </c>
      <c r="G1571" s="19">
        <v>9.9009999999999999E-14</v>
      </c>
      <c r="H1571">
        <v>672859</v>
      </c>
      <c r="I1571" t="s">
        <v>21</v>
      </c>
    </row>
    <row r="1572" spans="1:9" x14ac:dyDescent="0.25">
      <c r="A1572" t="s">
        <v>682</v>
      </c>
      <c r="B1572" t="s">
        <v>294</v>
      </c>
      <c r="C1572" t="s">
        <v>286</v>
      </c>
      <c r="D1572">
        <v>0.97509999999999997</v>
      </c>
      <c r="E1572">
        <v>2.7699999999999999E-2</v>
      </c>
      <c r="F1572">
        <v>3.0999999999999999E-3</v>
      </c>
      <c r="G1572" s="19">
        <v>1.026E-18</v>
      </c>
      <c r="H1572">
        <v>654607</v>
      </c>
      <c r="I1572" t="s">
        <v>21</v>
      </c>
    </row>
    <row r="1573" spans="1:9" x14ac:dyDescent="0.25">
      <c r="A1573" t="s">
        <v>1113</v>
      </c>
      <c r="B1573" t="s">
        <v>294</v>
      </c>
      <c r="C1573" t="s">
        <v>283</v>
      </c>
      <c r="D1573">
        <v>0.66510000000000002</v>
      </c>
      <c r="E1573">
        <v>7.0000000000000001E-3</v>
      </c>
      <c r="F1573">
        <v>1E-3</v>
      </c>
      <c r="G1573" s="19">
        <v>1.56E-11</v>
      </c>
      <c r="H1573">
        <v>650494</v>
      </c>
      <c r="I1573" t="s">
        <v>21</v>
      </c>
    </row>
    <row r="1574" spans="1:9" x14ac:dyDescent="0.25">
      <c r="A1574" t="s">
        <v>6813</v>
      </c>
      <c r="B1574" t="s">
        <v>282</v>
      </c>
      <c r="C1574" t="s">
        <v>283</v>
      </c>
      <c r="D1574">
        <v>0.76839999999999997</v>
      </c>
      <c r="E1574">
        <v>6.7999999999999996E-3</v>
      </c>
      <c r="F1574">
        <v>1.1000000000000001E-3</v>
      </c>
      <c r="G1574" s="19">
        <v>2.0399999999999999E-10</v>
      </c>
      <c r="H1574">
        <v>672738</v>
      </c>
      <c r="I1574" t="s">
        <v>21</v>
      </c>
    </row>
    <row r="1575" spans="1:9" x14ac:dyDescent="0.25">
      <c r="A1575" t="s">
        <v>819</v>
      </c>
      <c r="B1575" t="s">
        <v>820</v>
      </c>
      <c r="C1575" t="s">
        <v>283</v>
      </c>
      <c r="D1575">
        <v>0.76019999999999999</v>
      </c>
      <c r="E1575">
        <v>9.4999999999999998E-3</v>
      </c>
      <c r="F1575">
        <v>1.1999999999999999E-3</v>
      </c>
      <c r="G1575" s="19">
        <v>3.6220000000000001E-15</v>
      </c>
      <c r="H1575">
        <v>641547</v>
      </c>
      <c r="I1575" t="s">
        <v>21</v>
      </c>
    </row>
    <row r="1576" spans="1:9" x14ac:dyDescent="0.25">
      <c r="A1576" t="s">
        <v>6814</v>
      </c>
      <c r="B1576" t="s">
        <v>294</v>
      </c>
      <c r="C1576" t="s">
        <v>286</v>
      </c>
      <c r="D1576">
        <v>0.5383</v>
      </c>
      <c r="E1576">
        <v>-8.8000000000000005E-3</v>
      </c>
      <c r="F1576" s="19">
        <v>8.0000000000000004E-4</v>
      </c>
      <c r="G1576" s="19">
        <v>1.9039999999999999E-25</v>
      </c>
      <c r="H1576">
        <v>703609</v>
      </c>
      <c r="I1576" t="s">
        <v>21</v>
      </c>
    </row>
    <row r="1577" spans="1:9" x14ac:dyDescent="0.25">
      <c r="A1577" t="s">
        <v>1344</v>
      </c>
      <c r="B1577" t="s">
        <v>286</v>
      </c>
      <c r="C1577" t="s">
        <v>948</v>
      </c>
      <c r="D1577">
        <v>0.65369999999999995</v>
      </c>
      <c r="E1577">
        <v>-6.7000000000000002E-3</v>
      </c>
      <c r="F1577">
        <v>1.1000000000000001E-3</v>
      </c>
      <c r="G1577" s="19">
        <v>2.8139999999999998E-10</v>
      </c>
      <c r="H1577">
        <v>650632</v>
      </c>
      <c r="I1577" t="s">
        <v>21</v>
      </c>
    </row>
    <row r="1578" spans="1:9" x14ac:dyDescent="0.25">
      <c r="A1578" t="s">
        <v>6815</v>
      </c>
      <c r="B1578" t="s">
        <v>282</v>
      </c>
      <c r="C1578" t="s">
        <v>286</v>
      </c>
      <c r="D1578">
        <v>6.2700000000000006E-2</v>
      </c>
      <c r="E1578">
        <v>1.2800000000000001E-2</v>
      </c>
      <c r="F1578">
        <v>2E-3</v>
      </c>
      <c r="G1578" s="19">
        <v>1.2519999999999999E-10</v>
      </c>
      <c r="H1578">
        <v>664643</v>
      </c>
      <c r="I1578" t="s">
        <v>21</v>
      </c>
    </row>
    <row r="1579" spans="1:9" x14ac:dyDescent="0.25">
      <c r="A1579" t="s">
        <v>6816</v>
      </c>
      <c r="B1579" t="s">
        <v>282</v>
      </c>
      <c r="C1579" t="s">
        <v>283</v>
      </c>
      <c r="D1579">
        <v>0.23519999999999999</v>
      </c>
      <c r="E1579">
        <v>-6.7000000000000002E-3</v>
      </c>
      <c r="F1579">
        <v>1E-3</v>
      </c>
      <c r="G1579" s="19">
        <v>8.1300000000000006E-11</v>
      </c>
      <c r="H1579">
        <v>694291</v>
      </c>
      <c r="I1579" t="s">
        <v>21</v>
      </c>
    </row>
    <row r="1580" spans="1:9" x14ac:dyDescent="0.25">
      <c r="A1580" t="s">
        <v>696</v>
      </c>
      <c r="B1580" t="s">
        <v>294</v>
      </c>
      <c r="C1580" t="s">
        <v>286</v>
      </c>
      <c r="D1580">
        <v>4.6399999999999997E-2</v>
      </c>
      <c r="E1580">
        <v>2.4899999999999999E-2</v>
      </c>
      <c r="F1580">
        <v>2.7000000000000001E-3</v>
      </c>
      <c r="G1580" s="19">
        <v>2.9680000000000001E-20</v>
      </c>
      <c r="H1580">
        <v>666292</v>
      </c>
      <c r="I1580" t="s">
        <v>21</v>
      </c>
    </row>
    <row r="1581" spans="1:9" x14ac:dyDescent="0.25">
      <c r="A1581" t="s">
        <v>438</v>
      </c>
      <c r="B1581" t="s">
        <v>294</v>
      </c>
      <c r="C1581" t="s">
        <v>283</v>
      </c>
      <c r="D1581">
        <v>0.28649999999999998</v>
      </c>
      <c r="E1581">
        <v>-1.3299999999999999E-2</v>
      </c>
      <c r="F1581">
        <v>1E-3</v>
      </c>
      <c r="G1581" s="19">
        <v>7.6920000000000003E-38</v>
      </c>
      <c r="H1581">
        <v>687373</v>
      </c>
      <c r="I1581" t="s">
        <v>21</v>
      </c>
    </row>
    <row r="1582" spans="1:9" x14ac:dyDescent="0.25">
      <c r="A1582" t="s">
        <v>1569</v>
      </c>
      <c r="B1582" t="s">
        <v>294</v>
      </c>
      <c r="C1582" t="s">
        <v>286</v>
      </c>
      <c r="D1582">
        <v>0.54490000000000005</v>
      </c>
      <c r="E1582">
        <v>7.3000000000000001E-3</v>
      </c>
      <c r="F1582" s="19">
        <v>8.9999999999999998E-4</v>
      </c>
      <c r="G1582" s="19">
        <v>1.871E-16</v>
      </c>
      <c r="H1582">
        <v>704728</v>
      </c>
      <c r="I1582" t="s">
        <v>21</v>
      </c>
    </row>
    <row r="1583" spans="1:9" x14ac:dyDescent="0.25">
      <c r="A1583" t="s">
        <v>4909</v>
      </c>
      <c r="B1583" t="s">
        <v>294</v>
      </c>
      <c r="C1583" t="s">
        <v>286</v>
      </c>
      <c r="D1583">
        <v>5.7799999999999997E-2</v>
      </c>
      <c r="E1583">
        <v>1.5800000000000002E-2</v>
      </c>
      <c r="F1583">
        <v>2.0999999999999999E-3</v>
      </c>
      <c r="G1583" s="19">
        <v>3.937E-14</v>
      </c>
      <c r="H1583">
        <v>672481</v>
      </c>
      <c r="I1583" t="s">
        <v>21</v>
      </c>
    </row>
    <row r="1584" spans="1:9" x14ac:dyDescent="0.25">
      <c r="A1584" t="s">
        <v>468</v>
      </c>
      <c r="B1584" t="s">
        <v>294</v>
      </c>
      <c r="C1584" t="s">
        <v>286</v>
      </c>
      <c r="D1584">
        <v>4.7999999999999996E-3</v>
      </c>
      <c r="E1584">
        <v>0.10920000000000001</v>
      </c>
      <c r="F1584">
        <v>8.6E-3</v>
      </c>
      <c r="G1584" s="19">
        <v>5.2070000000000002E-37</v>
      </c>
      <c r="H1584">
        <v>534735</v>
      </c>
      <c r="I1584" t="s">
        <v>21</v>
      </c>
    </row>
    <row r="1585" spans="1:9" x14ac:dyDescent="0.25">
      <c r="A1585" t="s">
        <v>4900</v>
      </c>
      <c r="B1585" t="s">
        <v>294</v>
      </c>
      <c r="C1585" t="s">
        <v>282</v>
      </c>
      <c r="D1585">
        <v>0.19350000000000001</v>
      </c>
      <c r="E1585">
        <v>-8.2000000000000007E-3</v>
      </c>
      <c r="F1585">
        <v>1.1000000000000001E-3</v>
      </c>
      <c r="G1585" s="19">
        <v>1.061E-13</v>
      </c>
      <c r="H1585">
        <v>693282</v>
      </c>
      <c r="I1585" t="s">
        <v>21</v>
      </c>
    </row>
    <row r="1586" spans="1:9" x14ac:dyDescent="0.25">
      <c r="A1586" t="s">
        <v>525</v>
      </c>
      <c r="B1586" t="s">
        <v>294</v>
      </c>
      <c r="C1586" t="s">
        <v>286</v>
      </c>
      <c r="D1586">
        <v>0.68979999999999997</v>
      </c>
      <c r="E1586">
        <v>-1.09E-2</v>
      </c>
      <c r="F1586">
        <v>1E-3</v>
      </c>
      <c r="G1586" s="19">
        <v>9.9780000000000002E-30</v>
      </c>
      <c r="H1586">
        <v>684541</v>
      </c>
      <c r="I1586" t="s">
        <v>21</v>
      </c>
    </row>
    <row r="1587" spans="1:9" x14ac:dyDescent="0.25">
      <c r="A1587" t="s">
        <v>1231</v>
      </c>
      <c r="B1587" t="s">
        <v>294</v>
      </c>
      <c r="C1587" t="s">
        <v>286</v>
      </c>
      <c r="D1587">
        <v>0.78639999999999999</v>
      </c>
      <c r="E1587">
        <v>-7.3000000000000001E-3</v>
      </c>
      <c r="F1587">
        <v>1.1000000000000001E-3</v>
      </c>
      <c r="G1587" s="19">
        <v>7.6579999999999999E-12</v>
      </c>
      <c r="H1587">
        <v>693520</v>
      </c>
      <c r="I1587" t="s">
        <v>21</v>
      </c>
    </row>
    <row r="1588" spans="1:9" x14ac:dyDescent="0.25">
      <c r="A1588" t="s">
        <v>6817</v>
      </c>
      <c r="B1588" t="s">
        <v>282</v>
      </c>
      <c r="C1588" t="s">
        <v>283</v>
      </c>
      <c r="D1588">
        <v>0.27079999999999999</v>
      </c>
      <c r="E1588">
        <v>-7.7999999999999996E-3</v>
      </c>
      <c r="F1588">
        <v>1E-3</v>
      </c>
      <c r="G1588" s="19">
        <v>2.6410000000000001E-15</v>
      </c>
      <c r="H1588">
        <v>691973</v>
      </c>
      <c r="I1588" t="s">
        <v>21</v>
      </c>
    </row>
    <row r="1589" spans="1:9" x14ac:dyDescent="0.25">
      <c r="A1589" t="s">
        <v>1616</v>
      </c>
      <c r="B1589" t="s">
        <v>282</v>
      </c>
      <c r="C1589" t="s">
        <v>283</v>
      </c>
      <c r="D1589">
        <v>0.89610000000000001</v>
      </c>
      <c r="E1589">
        <v>1.0200000000000001E-2</v>
      </c>
      <c r="F1589">
        <v>1.5E-3</v>
      </c>
      <c r="G1589" s="19">
        <v>6.5920000000000002E-12</v>
      </c>
      <c r="H1589">
        <v>680141</v>
      </c>
      <c r="I1589" t="s">
        <v>21</v>
      </c>
    </row>
    <row r="1590" spans="1:9" x14ac:dyDescent="0.25">
      <c r="A1590" t="s">
        <v>335</v>
      </c>
      <c r="B1590" t="s">
        <v>282</v>
      </c>
      <c r="C1590" t="s">
        <v>283</v>
      </c>
      <c r="D1590">
        <v>0.82820000000000005</v>
      </c>
      <c r="E1590">
        <v>2.5700000000000001E-2</v>
      </c>
      <c r="F1590">
        <v>1.1999999999999999E-3</v>
      </c>
      <c r="G1590" s="19">
        <v>1.69E-106</v>
      </c>
      <c r="H1590">
        <v>678520</v>
      </c>
      <c r="I1590" t="s">
        <v>21</v>
      </c>
    </row>
    <row r="1591" spans="1:9" x14ac:dyDescent="0.25">
      <c r="A1591" t="s">
        <v>1349</v>
      </c>
      <c r="B1591" t="s">
        <v>294</v>
      </c>
      <c r="C1591" t="s">
        <v>286</v>
      </c>
      <c r="D1591">
        <v>0.62290000000000001</v>
      </c>
      <c r="E1591">
        <v>-6.1000000000000004E-3</v>
      </c>
      <c r="F1591">
        <v>1E-3</v>
      </c>
      <c r="G1591" s="19">
        <v>6.8970000000000001E-10</v>
      </c>
      <c r="H1591">
        <v>688737</v>
      </c>
      <c r="I1591" t="s">
        <v>21</v>
      </c>
    </row>
    <row r="1592" spans="1:9" x14ac:dyDescent="0.25">
      <c r="A1592" t="s">
        <v>1583</v>
      </c>
      <c r="B1592" t="s">
        <v>294</v>
      </c>
      <c r="C1592" t="s">
        <v>286</v>
      </c>
      <c r="D1592">
        <v>7.9600000000000004E-2</v>
      </c>
      <c r="E1592">
        <v>1.38E-2</v>
      </c>
      <c r="F1592">
        <v>1.6999999999999999E-3</v>
      </c>
      <c r="G1592" s="19">
        <v>1.664E-15</v>
      </c>
      <c r="H1592">
        <v>693589</v>
      </c>
      <c r="I1592" t="s">
        <v>21</v>
      </c>
    </row>
    <row r="1593" spans="1:9" x14ac:dyDescent="0.25">
      <c r="A1593" t="s">
        <v>6818</v>
      </c>
      <c r="B1593" t="s">
        <v>282</v>
      </c>
      <c r="C1593" t="s">
        <v>283</v>
      </c>
      <c r="D1593">
        <v>0.13350000000000001</v>
      </c>
      <c r="E1593">
        <v>1.11E-2</v>
      </c>
      <c r="F1593">
        <v>1.2999999999999999E-3</v>
      </c>
      <c r="G1593" s="19">
        <v>4.125E-18</v>
      </c>
      <c r="H1593">
        <v>695220</v>
      </c>
      <c r="I1593" t="s">
        <v>21</v>
      </c>
    </row>
    <row r="1594" spans="1:9" x14ac:dyDescent="0.25">
      <c r="A1594" t="s">
        <v>772</v>
      </c>
      <c r="B1594" t="s">
        <v>282</v>
      </c>
      <c r="C1594" t="s">
        <v>286</v>
      </c>
      <c r="D1594">
        <v>7.6799999999999993E-2</v>
      </c>
      <c r="E1594">
        <v>-1.4200000000000001E-2</v>
      </c>
      <c r="F1594">
        <v>1.6999999999999999E-3</v>
      </c>
      <c r="G1594" s="19">
        <v>6.5790000000000005E-17</v>
      </c>
      <c r="H1594">
        <v>695580</v>
      </c>
      <c r="I1594" t="s">
        <v>21</v>
      </c>
    </row>
    <row r="1595" spans="1:9" x14ac:dyDescent="0.25">
      <c r="A1595" t="s">
        <v>6819</v>
      </c>
      <c r="B1595" t="s">
        <v>282</v>
      </c>
      <c r="C1595" t="s">
        <v>286</v>
      </c>
      <c r="D1595">
        <v>0.68300000000000005</v>
      </c>
      <c r="E1595">
        <v>6.7000000000000002E-3</v>
      </c>
      <c r="F1595">
        <v>1E-3</v>
      </c>
      <c r="G1595" s="19">
        <v>1.398E-11</v>
      </c>
      <c r="H1595">
        <v>697152</v>
      </c>
      <c r="I1595" t="s">
        <v>21</v>
      </c>
    </row>
    <row r="1596" spans="1:9" x14ac:dyDescent="0.25">
      <c r="A1596" t="s">
        <v>4830</v>
      </c>
      <c r="B1596" t="s">
        <v>294</v>
      </c>
      <c r="C1596" t="s">
        <v>283</v>
      </c>
      <c r="D1596">
        <v>0.95740000000000003</v>
      </c>
      <c r="E1596">
        <v>0.02</v>
      </c>
      <c r="F1596">
        <v>2.3E-3</v>
      </c>
      <c r="G1596" s="19">
        <v>4.2879999999999998E-18</v>
      </c>
      <c r="H1596">
        <v>672780</v>
      </c>
      <c r="I1596" t="s">
        <v>21</v>
      </c>
    </row>
    <row r="1597" spans="1:9" x14ac:dyDescent="0.25">
      <c r="A1597" t="s">
        <v>1010</v>
      </c>
      <c r="B1597" t="s">
        <v>294</v>
      </c>
      <c r="C1597" t="s">
        <v>286</v>
      </c>
      <c r="D1597">
        <v>0.56989999999999996</v>
      </c>
      <c r="E1597">
        <v>-6.4000000000000003E-3</v>
      </c>
      <c r="F1597" s="19">
        <v>8.9999999999999998E-4</v>
      </c>
      <c r="G1597" s="19">
        <v>3.4489999999999999E-12</v>
      </c>
      <c r="H1597">
        <v>695855</v>
      </c>
      <c r="I1597" t="s">
        <v>21</v>
      </c>
    </row>
    <row r="1598" spans="1:9" x14ac:dyDescent="0.25">
      <c r="A1598" t="s">
        <v>1104</v>
      </c>
      <c r="B1598" t="s">
        <v>282</v>
      </c>
      <c r="C1598" t="s">
        <v>286</v>
      </c>
      <c r="D1598">
        <v>0.27989999999999998</v>
      </c>
      <c r="E1598">
        <v>-7.4999999999999997E-3</v>
      </c>
      <c r="F1598">
        <v>1.1000000000000001E-3</v>
      </c>
      <c r="G1598" s="19">
        <v>1.8300000000000001E-12</v>
      </c>
      <c r="H1598">
        <v>640429</v>
      </c>
      <c r="I1598" t="s">
        <v>21</v>
      </c>
    </row>
    <row r="1599" spans="1:9" x14ac:dyDescent="0.25">
      <c r="A1599" t="s">
        <v>6820</v>
      </c>
      <c r="B1599" t="s">
        <v>282</v>
      </c>
      <c r="C1599" t="s">
        <v>283</v>
      </c>
      <c r="D1599">
        <v>0.75729999999999997</v>
      </c>
      <c r="E1599">
        <v>-9.1999999999999998E-3</v>
      </c>
      <c r="F1599">
        <v>1.1000000000000001E-3</v>
      </c>
      <c r="G1599" s="19">
        <v>4.8949999999999999E-17</v>
      </c>
      <c r="H1599">
        <v>649784</v>
      </c>
      <c r="I1599" t="s">
        <v>21</v>
      </c>
    </row>
    <row r="1600" spans="1:9" x14ac:dyDescent="0.25">
      <c r="A1600" t="s">
        <v>755</v>
      </c>
      <c r="B1600" t="s">
        <v>294</v>
      </c>
      <c r="C1600" t="s">
        <v>286</v>
      </c>
      <c r="D1600">
        <v>6.8000000000000005E-2</v>
      </c>
      <c r="E1600">
        <v>1.5299999999999999E-2</v>
      </c>
      <c r="F1600">
        <v>1.9E-3</v>
      </c>
      <c r="G1600" s="19">
        <v>3.5879999999999999E-15</v>
      </c>
      <c r="H1600">
        <v>688407</v>
      </c>
      <c r="I1600" t="s">
        <v>21</v>
      </c>
    </row>
    <row r="1601" spans="1:9" x14ac:dyDescent="0.25">
      <c r="A1601" t="s">
        <v>657</v>
      </c>
      <c r="B1601" t="s">
        <v>294</v>
      </c>
      <c r="C1601" t="s">
        <v>286</v>
      </c>
      <c r="D1601">
        <v>0.71040000000000003</v>
      </c>
      <c r="E1601">
        <v>8.6E-3</v>
      </c>
      <c r="F1601">
        <v>1E-3</v>
      </c>
      <c r="G1601" s="19">
        <v>4.0360000000000001E-19</v>
      </c>
      <c r="H1601">
        <v>695802</v>
      </c>
      <c r="I1601" t="s">
        <v>21</v>
      </c>
    </row>
    <row r="1602" spans="1:9" x14ac:dyDescent="0.25">
      <c r="A1602" t="s">
        <v>4958</v>
      </c>
      <c r="B1602" t="s">
        <v>294</v>
      </c>
      <c r="C1602" t="s">
        <v>286</v>
      </c>
      <c r="D1602">
        <v>0.96250000000000002</v>
      </c>
      <c r="E1602">
        <v>2.0400000000000001E-2</v>
      </c>
      <c r="F1602">
        <v>2.7000000000000001E-3</v>
      </c>
      <c r="G1602" s="19">
        <v>1.0710000000000001E-13</v>
      </c>
      <c r="H1602">
        <v>684777</v>
      </c>
      <c r="I1602" t="s">
        <v>21</v>
      </c>
    </row>
    <row r="1603" spans="1:9" x14ac:dyDescent="0.25">
      <c r="A1603" t="s">
        <v>5495</v>
      </c>
      <c r="B1603" t="s">
        <v>282</v>
      </c>
      <c r="C1603" t="s">
        <v>283</v>
      </c>
      <c r="D1603">
        <v>0.1399</v>
      </c>
      <c r="E1603">
        <v>-1.4E-2</v>
      </c>
      <c r="F1603">
        <v>1.6000000000000001E-3</v>
      </c>
      <c r="G1603" s="19">
        <v>2.9200000000000002E-19</v>
      </c>
      <c r="H1603">
        <v>695781</v>
      </c>
      <c r="I1603" t="s">
        <v>21</v>
      </c>
    </row>
    <row r="1604" spans="1:9" x14ac:dyDescent="0.25">
      <c r="A1604" t="s">
        <v>993</v>
      </c>
      <c r="B1604" t="s">
        <v>294</v>
      </c>
      <c r="C1604" t="s">
        <v>286</v>
      </c>
      <c r="D1604">
        <v>0.87109999999999999</v>
      </c>
      <c r="E1604">
        <v>-9.4000000000000004E-3</v>
      </c>
      <c r="F1604">
        <v>1.2999999999999999E-3</v>
      </c>
      <c r="G1604" s="19">
        <v>1.065E-12</v>
      </c>
      <c r="H1604">
        <v>697031</v>
      </c>
      <c r="I1604" t="s">
        <v>21</v>
      </c>
    </row>
    <row r="1605" spans="1:9" x14ac:dyDescent="0.25">
      <c r="A1605" t="s">
        <v>931</v>
      </c>
      <c r="B1605" t="s">
        <v>294</v>
      </c>
      <c r="C1605" t="s">
        <v>286</v>
      </c>
      <c r="D1605">
        <v>1.41E-2</v>
      </c>
      <c r="E1605">
        <v>-2.9000000000000001E-2</v>
      </c>
      <c r="F1605">
        <v>4.0000000000000001E-3</v>
      </c>
      <c r="G1605" s="19">
        <v>6.9880000000000001E-13</v>
      </c>
      <c r="H1605">
        <v>655191</v>
      </c>
      <c r="I1605" t="s">
        <v>21</v>
      </c>
    </row>
    <row r="1606" spans="1:9" x14ac:dyDescent="0.25">
      <c r="A1606" t="s">
        <v>500</v>
      </c>
      <c r="B1606" t="s">
        <v>286</v>
      </c>
      <c r="C1606" t="s">
        <v>501</v>
      </c>
      <c r="D1606">
        <v>0.6179</v>
      </c>
      <c r="E1606">
        <v>-1.2E-2</v>
      </c>
      <c r="F1606">
        <v>1.1000000000000001E-3</v>
      </c>
      <c r="G1606" s="19">
        <v>9.0380000000000004E-30</v>
      </c>
      <c r="H1606">
        <v>641739</v>
      </c>
      <c r="I1606" t="s">
        <v>21</v>
      </c>
    </row>
    <row r="1607" spans="1:9" x14ac:dyDescent="0.25">
      <c r="A1607" t="s">
        <v>1168</v>
      </c>
      <c r="B1607" t="s">
        <v>282</v>
      </c>
      <c r="C1607" t="s">
        <v>283</v>
      </c>
      <c r="D1607">
        <v>0.14330000000000001</v>
      </c>
      <c r="E1607">
        <v>9.4000000000000004E-3</v>
      </c>
      <c r="F1607">
        <v>1.4E-3</v>
      </c>
      <c r="G1607" s="19">
        <v>3.0710000000000001E-12</v>
      </c>
      <c r="H1607">
        <v>687445</v>
      </c>
      <c r="I1607" t="s">
        <v>21</v>
      </c>
    </row>
    <row r="1608" spans="1:9" x14ac:dyDescent="0.25">
      <c r="A1608" t="s">
        <v>613</v>
      </c>
      <c r="B1608" t="s">
        <v>294</v>
      </c>
      <c r="C1608" t="s">
        <v>283</v>
      </c>
      <c r="D1608">
        <v>0.44040000000000001</v>
      </c>
      <c r="E1608">
        <v>8.8000000000000005E-3</v>
      </c>
      <c r="F1608" s="19">
        <v>8.9999999999999998E-4</v>
      </c>
      <c r="G1608" s="19">
        <v>4.7620000000000001E-23</v>
      </c>
      <c r="H1608">
        <v>696702</v>
      </c>
      <c r="I1608" t="s">
        <v>21</v>
      </c>
    </row>
    <row r="1609" spans="1:9" x14ac:dyDescent="0.25">
      <c r="A1609" t="s">
        <v>1083</v>
      </c>
      <c r="B1609" t="s">
        <v>294</v>
      </c>
      <c r="C1609" t="s">
        <v>286</v>
      </c>
      <c r="D1609">
        <v>4.07E-2</v>
      </c>
      <c r="E1609">
        <v>1.78E-2</v>
      </c>
      <c r="F1609">
        <v>2.3E-3</v>
      </c>
      <c r="G1609" s="19">
        <v>3.8049999999999999E-14</v>
      </c>
      <c r="H1609">
        <v>671933</v>
      </c>
      <c r="I1609" t="s">
        <v>21</v>
      </c>
    </row>
    <row r="1610" spans="1:9" x14ac:dyDescent="0.25">
      <c r="A1610" t="s">
        <v>1455</v>
      </c>
      <c r="B1610" t="s">
        <v>294</v>
      </c>
      <c r="C1610" t="s">
        <v>283</v>
      </c>
      <c r="D1610">
        <v>0.96819999999999995</v>
      </c>
      <c r="E1610">
        <v>-1.77E-2</v>
      </c>
      <c r="F1610">
        <v>2.8999999999999998E-3</v>
      </c>
      <c r="G1610" s="19">
        <v>9.2149999999999997E-10</v>
      </c>
      <c r="H1610">
        <v>659209</v>
      </c>
      <c r="I1610" t="s">
        <v>21</v>
      </c>
    </row>
    <row r="1611" spans="1:9" x14ac:dyDescent="0.25">
      <c r="A1611" t="s">
        <v>6821</v>
      </c>
      <c r="B1611" t="s">
        <v>294</v>
      </c>
      <c r="C1611" t="s">
        <v>286</v>
      </c>
      <c r="D1611">
        <v>0.41749999999999998</v>
      </c>
      <c r="E1611">
        <v>1.14E-2</v>
      </c>
      <c r="F1611" s="19">
        <v>8.9999999999999998E-4</v>
      </c>
      <c r="G1611" s="19">
        <v>1.0539999999999999E-37</v>
      </c>
      <c r="H1611">
        <v>706116</v>
      </c>
      <c r="I1611" t="s">
        <v>21</v>
      </c>
    </row>
    <row r="1612" spans="1:9" x14ac:dyDescent="0.25">
      <c r="A1612" t="s">
        <v>572</v>
      </c>
      <c r="B1612" t="s">
        <v>283</v>
      </c>
      <c r="C1612" t="s">
        <v>286</v>
      </c>
      <c r="D1612">
        <v>4.5600000000000002E-2</v>
      </c>
      <c r="E1612">
        <v>2.3099999999999999E-2</v>
      </c>
      <c r="F1612">
        <v>2.2000000000000001E-3</v>
      </c>
      <c r="G1612" s="19">
        <v>4.0959999999999999E-25</v>
      </c>
      <c r="H1612">
        <v>669019</v>
      </c>
      <c r="I1612" t="s">
        <v>21</v>
      </c>
    </row>
    <row r="1613" spans="1:9" x14ac:dyDescent="0.25">
      <c r="A1613" t="s">
        <v>6822</v>
      </c>
      <c r="B1613" t="s">
        <v>294</v>
      </c>
      <c r="C1613" t="s">
        <v>283</v>
      </c>
      <c r="D1613">
        <v>0.94769999999999999</v>
      </c>
      <c r="E1613">
        <v>1.3599999999999999E-2</v>
      </c>
      <c r="F1613">
        <v>2.2000000000000001E-3</v>
      </c>
      <c r="G1613" s="19">
        <v>7.8690000000000004E-10</v>
      </c>
      <c r="H1613">
        <v>663414</v>
      </c>
      <c r="I1613" t="s">
        <v>21</v>
      </c>
    </row>
    <row r="1614" spans="1:9" x14ac:dyDescent="0.25">
      <c r="A1614" t="s">
        <v>4892</v>
      </c>
      <c r="B1614" t="s">
        <v>294</v>
      </c>
      <c r="C1614" t="s">
        <v>286</v>
      </c>
      <c r="D1614">
        <v>0.95850000000000002</v>
      </c>
      <c r="E1614">
        <v>-1.9599999999999999E-2</v>
      </c>
      <c r="F1614">
        <v>2.5000000000000001E-3</v>
      </c>
      <c r="G1614" s="19">
        <v>3.7390000000000002E-15</v>
      </c>
      <c r="H1614">
        <v>659168</v>
      </c>
      <c r="I1614" t="s">
        <v>21</v>
      </c>
    </row>
    <row r="1615" spans="1:9" x14ac:dyDescent="0.25">
      <c r="A1615" t="s">
        <v>1187</v>
      </c>
      <c r="B1615" t="s">
        <v>294</v>
      </c>
      <c r="C1615" t="s">
        <v>286</v>
      </c>
      <c r="D1615">
        <v>0.1232</v>
      </c>
      <c r="E1615">
        <v>-8.8999999999999999E-3</v>
      </c>
      <c r="F1615">
        <v>1.4E-3</v>
      </c>
      <c r="G1615" s="19">
        <v>1.4210000000000001E-10</v>
      </c>
      <c r="H1615">
        <v>681064</v>
      </c>
      <c r="I1615" t="s">
        <v>21</v>
      </c>
    </row>
    <row r="1616" spans="1:9" x14ac:dyDescent="0.25">
      <c r="A1616" t="s">
        <v>4913</v>
      </c>
      <c r="B1616" t="s">
        <v>294</v>
      </c>
      <c r="C1616" t="s">
        <v>282</v>
      </c>
      <c r="D1616">
        <v>4.53E-2</v>
      </c>
      <c r="E1616">
        <v>1.8800000000000001E-2</v>
      </c>
      <c r="F1616">
        <v>2.3999999999999998E-3</v>
      </c>
      <c r="G1616" s="19">
        <v>2.6820000000000002E-15</v>
      </c>
      <c r="H1616">
        <v>666260</v>
      </c>
      <c r="I1616" t="s">
        <v>21</v>
      </c>
    </row>
    <row r="1617" spans="1:9" x14ac:dyDescent="0.25">
      <c r="A1617" t="s">
        <v>4821</v>
      </c>
      <c r="B1617" t="s">
        <v>294</v>
      </c>
      <c r="C1617" t="s">
        <v>286</v>
      </c>
      <c r="D1617">
        <v>0.94779999999999998</v>
      </c>
      <c r="E1617">
        <v>2.01E-2</v>
      </c>
      <c r="F1617">
        <v>2.0999999999999999E-3</v>
      </c>
      <c r="G1617" s="19">
        <v>1.245E-21</v>
      </c>
      <c r="H1617">
        <v>673852</v>
      </c>
      <c r="I1617" t="s">
        <v>21</v>
      </c>
    </row>
    <row r="1618" spans="1:9" x14ac:dyDescent="0.25">
      <c r="A1618" t="s">
        <v>943</v>
      </c>
      <c r="B1618" t="s">
        <v>294</v>
      </c>
      <c r="C1618" t="s">
        <v>477</v>
      </c>
      <c r="D1618">
        <v>0.45100000000000001</v>
      </c>
      <c r="E1618">
        <v>7.7000000000000002E-3</v>
      </c>
      <c r="F1618">
        <v>1E-3</v>
      </c>
      <c r="G1618" s="19">
        <v>1.088E-13</v>
      </c>
      <c r="H1618">
        <v>649125</v>
      </c>
      <c r="I1618" t="s">
        <v>21</v>
      </c>
    </row>
    <row r="1619" spans="1:9" x14ac:dyDescent="0.25">
      <c r="A1619" t="s">
        <v>6823</v>
      </c>
      <c r="B1619" t="s">
        <v>294</v>
      </c>
      <c r="C1619" t="s">
        <v>286</v>
      </c>
      <c r="D1619">
        <v>0.73799999999999999</v>
      </c>
      <c r="E1619">
        <v>-6.4000000000000003E-3</v>
      </c>
      <c r="F1619">
        <v>1E-3</v>
      </c>
      <c r="G1619" s="19">
        <v>6.7160000000000004E-10</v>
      </c>
      <c r="H1619">
        <v>688053</v>
      </c>
      <c r="I1619" t="s">
        <v>21</v>
      </c>
    </row>
    <row r="1620" spans="1:9" x14ac:dyDescent="0.25">
      <c r="A1620" t="s">
        <v>6824</v>
      </c>
      <c r="B1620" t="s">
        <v>282</v>
      </c>
      <c r="C1620" t="s">
        <v>286</v>
      </c>
      <c r="D1620">
        <v>0.2281</v>
      </c>
      <c r="E1620">
        <v>-8.3999999999999995E-3</v>
      </c>
      <c r="F1620">
        <v>1.1000000000000001E-3</v>
      </c>
      <c r="G1620" s="19">
        <v>3.4049999999999999E-15</v>
      </c>
      <c r="H1620">
        <v>679692</v>
      </c>
      <c r="I1620" t="s">
        <v>21</v>
      </c>
    </row>
    <row r="1621" spans="1:9" x14ac:dyDescent="0.25">
      <c r="A1621" t="s">
        <v>1254</v>
      </c>
      <c r="B1621" t="s">
        <v>282</v>
      </c>
      <c r="C1621" t="s">
        <v>286</v>
      </c>
      <c r="D1621">
        <v>0.50249999999999995</v>
      </c>
      <c r="E1621">
        <v>-6.0000000000000001E-3</v>
      </c>
      <c r="F1621" s="19">
        <v>8.9999999999999998E-4</v>
      </c>
      <c r="G1621" s="19">
        <v>6.6220000000000005E-11</v>
      </c>
      <c r="H1621">
        <v>679753</v>
      </c>
      <c r="I1621" t="s">
        <v>21</v>
      </c>
    </row>
    <row r="1622" spans="1:9" x14ac:dyDescent="0.25">
      <c r="A1622" t="s">
        <v>5687</v>
      </c>
      <c r="B1622" t="s">
        <v>5688</v>
      </c>
      <c r="C1622" t="s">
        <v>283</v>
      </c>
      <c r="D1622">
        <v>0.96379999999999999</v>
      </c>
      <c r="E1622">
        <v>-3.1300000000000001E-2</v>
      </c>
      <c r="F1622">
        <v>4.4000000000000003E-3</v>
      </c>
      <c r="G1622" s="19">
        <v>1.332E-12</v>
      </c>
      <c r="H1622">
        <v>617546</v>
      </c>
      <c r="I1622" t="s">
        <v>21</v>
      </c>
    </row>
    <row r="1623" spans="1:9" x14ac:dyDescent="0.25">
      <c r="A1623" t="s">
        <v>6825</v>
      </c>
      <c r="B1623" t="s">
        <v>294</v>
      </c>
      <c r="C1623" t="s">
        <v>286</v>
      </c>
      <c r="D1623">
        <v>0.53269999999999995</v>
      </c>
      <c r="E1623">
        <v>-6.0000000000000001E-3</v>
      </c>
      <c r="F1623" s="19">
        <v>8.9999999999999998E-4</v>
      </c>
      <c r="G1623" s="19">
        <v>9.4639999999999996E-11</v>
      </c>
      <c r="H1623">
        <v>695994</v>
      </c>
      <c r="I1623" t="s">
        <v>21</v>
      </c>
    </row>
    <row r="1624" spans="1:9" x14ac:dyDescent="0.25">
      <c r="A1624" t="s">
        <v>6826</v>
      </c>
      <c r="B1624" t="s">
        <v>294</v>
      </c>
      <c r="C1624" t="s">
        <v>286</v>
      </c>
      <c r="D1624">
        <v>0.66239999999999999</v>
      </c>
      <c r="E1624">
        <v>-7.1000000000000004E-3</v>
      </c>
      <c r="F1624">
        <v>1E-3</v>
      </c>
      <c r="G1624" s="19">
        <v>1.5380000000000001E-13</v>
      </c>
      <c r="H1624">
        <v>693242</v>
      </c>
      <c r="I1624" t="s">
        <v>21</v>
      </c>
    </row>
    <row r="1625" spans="1:9" x14ac:dyDescent="0.25">
      <c r="A1625" t="s">
        <v>1232</v>
      </c>
      <c r="B1625" t="s">
        <v>282</v>
      </c>
      <c r="C1625" t="s">
        <v>283</v>
      </c>
      <c r="D1625">
        <v>0.1424</v>
      </c>
      <c r="E1625">
        <v>8.3999999999999995E-3</v>
      </c>
      <c r="F1625">
        <v>1.2999999999999999E-3</v>
      </c>
      <c r="G1625" s="19">
        <v>3.9059999999999997E-10</v>
      </c>
      <c r="H1625">
        <v>641683</v>
      </c>
      <c r="I1625" t="s">
        <v>21</v>
      </c>
    </row>
    <row r="1626" spans="1:9" x14ac:dyDescent="0.25">
      <c r="A1626" t="s">
        <v>1647</v>
      </c>
      <c r="B1626" t="s">
        <v>294</v>
      </c>
      <c r="C1626" t="s">
        <v>286</v>
      </c>
      <c r="D1626">
        <v>0.13350000000000001</v>
      </c>
      <c r="E1626">
        <v>-1.4E-2</v>
      </c>
      <c r="F1626">
        <v>2.2000000000000001E-3</v>
      </c>
      <c r="G1626" s="19">
        <v>2.0320000000000001E-10</v>
      </c>
      <c r="H1626">
        <v>686032</v>
      </c>
      <c r="I1626" t="s">
        <v>21</v>
      </c>
    </row>
    <row r="1627" spans="1:9" x14ac:dyDescent="0.25">
      <c r="A1627" t="s">
        <v>6827</v>
      </c>
      <c r="B1627" t="s">
        <v>282</v>
      </c>
      <c r="C1627" t="s">
        <v>283</v>
      </c>
      <c r="D1627">
        <v>5.0599999999999999E-2</v>
      </c>
      <c r="E1627">
        <v>-1.41E-2</v>
      </c>
      <c r="F1627">
        <v>2.3E-3</v>
      </c>
      <c r="G1627" s="19">
        <v>5.2400000000000005E-10</v>
      </c>
      <c r="H1627">
        <v>683976</v>
      </c>
      <c r="I1627" t="s">
        <v>21</v>
      </c>
    </row>
    <row r="1628" spans="1:9" x14ac:dyDescent="0.25">
      <c r="A1628" t="s">
        <v>552</v>
      </c>
      <c r="B1628" t="s">
        <v>282</v>
      </c>
      <c r="C1628" t="s">
        <v>283</v>
      </c>
      <c r="D1628">
        <v>3.2500000000000001E-2</v>
      </c>
      <c r="E1628">
        <v>3.04E-2</v>
      </c>
      <c r="F1628">
        <v>2.8E-3</v>
      </c>
      <c r="G1628" s="19">
        <v>7.943E-28</v>
      </c>
      <c r="H1628">
        <v>661608</v>
      </c>
      <c r="I1628" t="s">
        <v>21</v>
      </c>
    </row>
    <row r="1629" spans="1:9" x14ac:dyDescent="0.25">
      <c r="A1629" t="s">
        <v>5616</v>
      </c>
      <c r="B1629" t="s">
        <v>282</v>
      </c>
      <c r="C1629" t="s">
        <v>283</v>
      </c>
      <c r="D1629">
        <v>0.97650000000000003</v>
      </c>
      <c r="E1629">
        <v>-3.9E-2</v>
      </c>
      <c r="F1629">
        <v>3.2000000000000002E-3</v>
      </c>
      <c r="G1629" s="19">
        <v>4.282E-34</v>
      </c>
      <c r="H1629">
        <v>665579</v>
      </c>
      <c r="I1629" t="s">
        <v>21</v>
      </c>
    </row>
    <row r="1630" spans="1:9" x14ac:dyDescent="0.25">
      <c r="A1630" t="s">
        <v>845</v>
      </c>
      <c r="B1630" t="s">
        <v>282</v>
      </c>
      <c r="C1630" t="s">
        <v>286</v>
      </c>
      <c r="D1630">
        <v>0.3352</v>
      </c>
      <c r="E1630">
        <v>-6.8999999999999999E-3</v>
      </c>
      <c r="F1630" s="19">
        <v>8.9999999999999998E-4</v>
      </c>
      <c r="G1630" s="19">
        <v>4.9060000000000001E-14</v>
      </c>
      <c r="H1630">
        <v>705116</v>
      </c>
      <c r="I1630" t="s">
        <v>21</v>
      </c>
    </row>
    <row r="1631" spans="1:9" x14ac:dyDescent="0.25">
      <c r="A1631" t="s">
        <v>3742</v>
      </c>
      <c r="B1631" t="s">
        <v>294</v>
      </c>
      <c r="C1631" t="s">
        <v>286</v>
      </c>
      <c r="D1631">
        <v>0.4178</v>
      </c>
      <c r="E1631">
        <v>-5.4999999999999997E-3</v>
      </c>
      <c r="F1631" s="19">
        <v>8.9999999999999998E-4</v>
      </c>
      <c r="G1631" s="19">
        <v>4.1069999999999999E-10</v>
      </c>
      <c r="H1631">
        <v>677877</v>
      </c>
      <c r="I1631" t="s">
        <v>21</v>
      </c>
    </row>
    <row r="1632" spans="1:9" x14ac:dyDescent="0.25">
      <c r="A1632" t="s">
        <v>650</v>
      </c>
      <c r="B1632" t="s">
        <v>283</v>
      </c>
      <c r="C1632" t="s">
        <v>286</v>
      </c>
      <c r="D1632">
        <v>4.1399999999999999E-2</v>
      </c>
      <c r="E1632">
        <v>-7.7499999999999999E-2</v>
      </c>
      <c r="F1632">
        <v>9.9000000000000008E-3</v>
      </c>
      <c r="G1632" s="19">
        <v>3.753E-15</v>
      </c>
      <c r="H1632">
        <v>58875</v>
      </c>
      <c r="I1632" t="s">
        <v>21</v>
      </c>
    </row>
    <row r="1633" spans="1:9" x14ac:dyDescent="0.25">
      <c r="A1633" t="s">
        <v>641</v>
      </c>
      <c r="B1633" t="s">
        <v>282</v>
      </c>
      <c r="C1633" t="s">
        <v>286</v>
      </c>
      <c r="D1633">
        <v>0.18</v>
      </c>
      <c r="E1633">
        <v>1.1299999999999999E-2</v>
      </c>
      <c r="F1633">
        <v>1.1999999999999999E-3</v>
      </c>
      <c r="G1633" s="19">
        <v>7.8899999999999998E-21</v>
      </c>
      <c r="H1633">
        <v>697031</v>
      </c>
      <c r="I1633" t="s">
        <v>21</v>
      </c>
    </row>
    <row r="1634" spans="1:9" x14ac:dyDescent="0.25">
      <c r="A1634" t="s">
        <v>1238</v>
      </c>
      <c r="B1634" t="s">
        <v>282</v>
      </c>
      <c r="C1634" t="s">
        <v>283</v>
      </c>
      <c r="D1634">
        <v>0.99399999999999999</v>
      </c>
      <c r="E1634">
        <v>4.0399999999999998E-2</v>
      </c>
      <c r="F1634">
        <v>6.4999999999999997E-3</v>
      </c>
      <c r="G1634" s="19">
        <v>6.0939999999999998E-10</v>
      </c>
      <c r="H1634">
        <v>598161</v>
      </c>
      <c r="I1634" t="s">
        <v>21</v>
      </c>
    </row>
    <row r="1635" spans="1:9" x14ac:dyDescent="0.25">
      <c r="A1635" t="s">
        <v>6828</v>
      </c>
      <c r="B1635" t="s">
        <v>282</v>
      </c>
      <c r="C1635" t="s">
        <v>283</v>
      </c>
      <c r="D1635">
        <v>4.3700000000000003E-2</v>
      </c>
      <c r="E1635">
        <v>1.95E-2</v>
      </c>
      <c r="F1635">
        <v>2.2000000000000001E-3</v>
      </c>
      <c r="G1635" s="19">
        <v>1.0239999999999999E-18</v>
      </c>
      <c r="H1635">
        <v>682710</v>
      </c>
      <c r="I1635" t="s">
        <v>21</v>
      </c>
    </row>
    <row r="1636" spans="1:9" x14ac:dyDescent="0.25">
      <c r="A1636" t="s">
        <v>6829</v>
      </c>
      <c r="B1636" t="s">
        <v>282</v>
      </c>
      <c r="C1636" t="s">
        <v>283</v>
      </c>
      <c r="D1636">
        <v>0.12759999999999999</v>
      </c>
      <c r="E1636">
        <v>8.8999999999999999E-3</v>
      </c>
      <c r="F1636">
        <v>1.2999999999999999E-3</v>
      </c>
      <c r="G1636" s="19">
        <v>1.088E-11</v>
      </c>
      <c r="H1636">
        <v>696101</v>
      </c>
      <c r="I1636" t="s">
        <v>21</v>
      </c>
    </row>
    <row r="1637" spans="1:9" x14ac:dyDescent="0.25">
      <c r="A1637" t="s">
        <v>1148</v>
      </c>
      <c r="B1637" t="s">
        <v>282</v>
      </c>
      <c r="C1637" t="s">
        <v>283</v>
      </c>
      <c r="D1637">
        <v>9.4E-2</v>
      </c>
      <c r="E1637">
        <v>-1.17E-2</v>
      </c>
      <c r="F1637">
        <v>1.6999999999999999E-3</v>
      </c>
      <c r="G1637" s="19">
        <v>1.917E-11</v>
      </c>
      <c r="H1637">
        <v>668077</v>
      </c>
      <c r="I1637" t="s">
        <v>21</v>
      </c>
    </row>
    <row r="1638" spans="1:9" x14ac:dyDescent="0.25">
      <c r="A1638" t="s">
        <v>404</v>
      </c>
      <c r="B1638" t="s">
        <v>282</v>
      </c>
      <c r="C1638" t="s">
        <v>283</v>
      </c>
      <c r="D1638">
        <v>0.71419999999999995</v>
      </c>
      <c r="E1638">
        <v>1.55E-2</v>
      </c>
      <c r="F1638">
        <v>1E-3</v>
      </c>
      <c r="G1638" s="19">
        <v>9.6219999999999993E-55</v>
      </c>
      <c r="H1638">
        <v>675111</v>
      </c>
      <c r="I1638" t="s">
        <v>21</v>
      </c>
    </row>
    <row r="1639" spans="1:9" x14ac:dyDescent="0.25">
      <c r="A1639" t="s">
        <v>6830</v>
      </c>
      <c r="B1639" t="s">
        <v>283</v>
      </c>
      <c r="C1639" t="s">
        <v>286</v>
      </c>
      <c r="D1639">
        <v>0.15859999999999999</v>
      </c>
      <c r="E1639">
        <v>1.2999999999999999E-2</v>
      </c>
      <c r="F1639">
        <v>1.1999999999999999E-3</v>
      </c>
      <c r="G1639" s="19">
        <v>3.9380000000000003E-27</v>
      </c>
      <c r="H1639">
        <v>695468</v>
      </c>
      <c r="I1639" t="s">
        <v>21</v>
      </c>
    </row>
    <row r="1640" spans="1:9" x14ac:dyDescent="0.25">
      <c r="A1640" t="s">
        <v>1223</v>
      </c>
      <c r="B1640" t="s">
        <v>294</v>
      </c>
      <c r="C1640" t="s">
        <v>286</v>
      </c>
      <c r="D1640">
        <v>0.91490000000000005</v>
      </c>
      <c r="E1640">
        <v>1.04E-2</v>
      </c>
      <c r="F1640">
        <v>1.6999999999999999E-3</v>
      </c>
      <c r="G1640" s="19">
        <v>4.4940000000000002E-10</v>
      </c>
      <c r="H1640">
        <v>680577</v>
      </c>
      <c r="I1640" t="s">
        <v>21</v>
      </c>
    </row>
    <row r="1641" spans="1:9" x14ac:dyDescent="0.25">
      <c r="A1641" t="s">
        <v>871</v>
      </c>
      <c r="B1641" t="s">
        <v>282</v>
      </c>
      <c r="C1641" t="s">
        <v>283</v>
      </c>
      <c r="D1641">
        <v>0.84430000000000005</v>
      </c>
      <c r="E1641">
        <v>9.9000000000000008E-3</v>
      </c>
      <c r="F1641">
        <v>1.1999999999999999E-3</v>
      </c>
      <c r="G1641" s="19">
        <v>1.553E-15</v>
      </c>
      <c r="H1641">
        <v>694261</v>
      </c>
      <c r="I1641" t="s">
        <v>21</v>
      </c>
    </row>
    <row r="1642" spans="1:9" x14ac:dyDescent="0.25">
      <c r="A1642" t="s">
        <v>4941</v>
      </c>
      <c r="B1642" t="s">
        <v>294</v>
      </c>
      <c r="C1642" t="s">
        <v>286</v>
      </c>
      <c r="D1642">
        <v>0.86550000000000005</v>
      </c>
      <c r="E1642">
        <v>-9.4000000000000004E-3</v>
      </c>
      <c r="F1642">
        <v>1.2999999999999999E-3</v>
      </c>
      <c r="G1642" s="19">
        <v>1.0369999999999999E-12</v>
      </c>
      <c r="H1642">
        <v>696101</v>
      </c>
      <c r="I1642" t="s">
        <v>21</v>
      </c>
    </row>
    <row r="1643" spans="1:9" x14ac:dyDescent="0.25">
      <c r="A1643" t="s">
        <v>6831</v>
      </c>
      <c r="B1643" t="s">
        <v>294</v>
      </c>
      <c r="C1643" t="s">
        <v>286</v>
      </c>
      <c r="D1643">
        <v>0.49159999999999998</v>
      </c>
      <c r="E1643">
        <v>-7.9000000000000008E-3</v>
      </c>
      <c r="F1643">
        <v>1E-3</v>
      </c>
      <c r="G1643" s="19">
        <v>1.6809999999999999E-15</v>
      </c>
      <c r="H1643">
        <v>641028</v>
      </c>
      <c r="I1643" t="s">
        <v>21</v>
      </c>
    </row>
    <row r="1644" spans="1:9" x14ac:dyDescent="0.25">
      <c r="A1644" t="s">
        <v>6618</v>
      </c>
      <c r="B1644" t="s">
        <v>282</v>
      </c>
      <c r="C1644" t="s">
        <v>283</v>
      </c>
      <c r="D1644">
        <v>0.92849999999999999</v>
      </c>
      <c r="E1644">
        <v>-2.87E-2</v>
      </c>
      <c r="F1644">
        <v>1.8E-3</v>
      </c>
      <c r="G1644" s="19">
        <v>7.0590000000000004E-59</v>
      </c>
      <c r="H1644">
        <v>693967</v>
      </c>
      <c r="I1644" t="s">
        <v>21</v>
      </c>
    </row>
    <row r="1645" spans="1:9" x14ac:dyDescent="0.25">
      <c r="A1645" t="s">
        <v>902</v>
      </c>
      <c r="B1645" t="s">
        <v>294</v>
      </c>
      <c r="C1645" t="s">
        <v>286</v>
      </c>
      <c r="D1645">
        <v>0.60270000000000001</v>
      </c>
      <c r="E1645">
        <v>6.4999999999999997E-3</v>
      </c>
      <c r="F1645" s="19">
        <v>8.9999999999999998E-4</v>
      </c>
      <c r="G1645" s="19">
        <v>3.6730000000000001E-13</v>
      </c>
      <c r="H1645">
        <v>695855</v>
      </c>
      <c r="I1645" t="s">
        <v>21</v>
      </c>
    </row>
    <row r="1646" spans="1:9" x14ac:dyDescent="0.25">
      <c r="A1646" t="s">
        <v>4966</v>
      </c>
      <c r="B1646" t="s">
        <v>282</v>
      </c>
      <c r="C1646" t="s">
        <v>283</v>
      </c>
      <c r="D1646">
        <v>0.86480000000000001</v>
      </c>
      <c r="E1646">
        <v>-9.5999999999999992E-3</v>
      </c>
      <c r="F1646">
        <v>1.2999999999999999E-3</v>
      </c>
      <c r="G1646" s="19">
        <v>1.092E-12</v>
      </c>
      <c r="H1646">
        <v>678638</v>
      </c>
      <c r="I1646" t="s">
        <v>21</v>
      </c>
    </row>
    <row r="1647" spans="1:9" x14ac:dyDescent="0.25">
      <c r="A1647" t="s">
        <v>1218</v>
      </c>
      <c r="B1647" t="s">
        <v>294</v>
      </c>
      <c r="C1647" t="s">
        <v>282</v>
      </c>
      <c r="D1647">
        <v>2.0899999999999998E-2</v>
      </c>
      <c r="E1647">
        <v>-2.18E-2</v>
      </c>
      <c r="F1647">
        <v>3.3999999999999998E-3</v>
      </c>
      <c r="G1647" s="19">
        <v>1.301E-10</v>
      </c>
      <c r="H1647">
        <v>660765</v>
      </c>
      <c r="I1647" t="s">
        <v>21</v>
      </c>
    </row>
    <row r="1648" spans="1:9" x14ac:dyDescent="0.25">
      <c r="A1648" t="s">
        <v>979</v>
      </c>
      <c r="B1648" t="s">
        <v>294</v>
      </c>
      <c r="C1648" t="s">
        <v>286</v>
      </c>
      <c r="D1648">
        <v>0.3165</v>
      </c>
      <c r="E1648">
        <v>7.1999999999999998E-3</v>
      </c>
      <c r="F1648">
        <v>1E-3</v>
      </c>
      <c r="G1648" s="19">
        <v>2.385E-12</v>
      </c>
      <c r="H1648">
        <v>676127</v>
      </c>
      <c r="I1648" t="s">
        <v>21</v>
      </c>
    </row>
    <row r="1649" spans="1:9" x14ac:dyDescent="0.25">
      <c r="A1649" t="s">
        <v>1598</v>
      </c>
      <c r="B1649" t="s">
        <v>282</v>
      </c>
      <c r="C1649" t="s">
        <v>283</v>
      </c>
      <c r="D1649">
        <v>0.25869999999999999</v>
      </c>
      <c r="E1649">
        <v>7.4999999999999997E-3</v>
      </c>
      <c r="F1649">
        <v>1E-3</v>
      </c>
      <c r="G1649" s="19">
        <v>4.2530000000000002E-13</v>
      </c>
      <c r="H1649">
        <v>696842</v>
      </c>
      <c r="I1649" t="s">
        <v>21</v>
      </c>
    </row>
    <row r="1650" spans="1:9" x14ac:dyDescent="0.25">
      <c r="A1650" t="s">
        <v>5066</v>
      </c>
      <c r="B1650" t="s">
        <v>294</v>
      </c>
      <c r="C1650" t="s">
        <v>283</v>
      </c>
      <c r="D1650">
        <v>0.44679999999999997</v>
      </c>
      <c r="E1650">
        <v>5.7999999999999996E-3</v>
      </c>
      <c r="F1650" s="19">
        <v>8.9999999999999998E-4</v>
      </c>
      <c r="G1650" s="19">
        <v>5.3210000000000003E-11</v>
      </c>
      <c r="H1650">
        <v>695994</v>
      </c>
      <c r="I1650" t="s">
        <v>21</v>
      </c>
    </row>
    <row r="1651" spans="1:9" x14ac:dyDescent="0.25">
      <c r="A1651" t="s">
        <v>645</v>
      </c>
      <c r="B1651" t="s">
        <v>294</v>
      </c>
      <c r="C1651" t="s">
        <v>385</v>
      </c>
      <c r="D1651">
        <v>0.72729999999999995</v>
      </c>
      <c r="E1651">
        <v>-1.06E-2</v>
      </c>
      <c r="F1651">
        <v>1.1000000000000001E-3</v>
      </c>
      <c r="G1651" s="19">
        <v>1.258E-20</v>
      </c>
      <c r="H1651">
        <v>641547</v>
      </c>
      <c r="I1651" t="s">
        <v>21</v>
      </c>
    </row>
    <row r="1652" spans="1:9" x14ac:dyDescent="0.25">
      <c r="A1652" t="s">
        <v>551</v>
      </c>
      <c r="B1652" t="s">
        <v>294</v>
      </c>
      <c r="C1652" t="s">
        <v>286</v>
      </c>
      <c r="D1652">
        <v>2.4199999999999999E-2</v>
      </c>
      <c r="E1652">
        <v>3.3399999999999999E-2</v>
      </c>
      <c r="F1652">
        <v>3.0999999999999999E-3</v>
      </c>
      <c r="G1652" s="19">
        <v>1.4530000000000001E-26</v>
      </c>
      <c r="H1652">
        <v>658795</v>
      </c>
      <c r="I1652" t="s">
        <v>21</v>
      </c>
    </row>
    <row r="1653" spans="1:9" x14ac:dyDescent="0.25">
      <c r="A1653" t="s">
        <v>1002</v>
      </c>
      <c r="B1653" t="s">
        <v>282</v>
      </c>
      <c r="C1653" t="s">
        <v>283</v>
      </c>
      <c r="D1653">
        <v>0.70860000000000001</v>
      </c>
      <c r="E1653">
        <v>7.0000000000000001E-3</v>
      </c>
      <c r="F1653">
        <v>1E-3</v>
      </c>
      <c r="G1653" s="19">
        <v>1.7300000000000001E-12</v>
      </c>
      <c r="H1653">
        <v>693120</v>
      </c>
      <c r="I1653" t="s">
        <v>21</v>
      </c>
    </row>
    <row r="1654" spans="1:9" x14ac:dyDescent="0.25">
      <c r="A1654" t="s">
        <v>1124</v>
      </c>
      <c r="B1654" t="s">
        <v>294</v>
      </c>
      <c r="C1654" t="s">
        <v>282</v>
      </c>
      <c r="D1654">
        <v>0.7167</v>
      </c>
      <c r="E1654">
        <v>7.4000000000000003E-3</v>
      </c>
      <c r="F1654">
        <v>1.1000000000000001E-3</v>
      </c>
      <c r="G1654" s="19">
        <v>3.1760000000000002E-12</v>
      </c>
      <c r="H1654">
        <v>650551</v>
      </c>
      <c r="I1654" t="s">
        <v>21</v>
      </c>
    </row>
    <row r="1655" spans="1:9" x14ac:dyDescent="0.25">
      <c r="A1655" t="s">
        <v>1411</v>
      </c>
      <c r="B1655" t="s">
        <v>294</v>
      </c>
      <c r="C1655" t="s">
        <v>282</v>
      </c>
      <c r="D1655">
        <v>0.1011</v>
      </c>
      <c r="E1655">
        <v>9.5999999999999992E-3</v>
      </c>
      <c r="F1655">
        <v>1.5E-3</v>
      </c>
      <c r="G1655" s="19">
        <v>3.799E-10</v>
      </c>
      <c r="H1655">
        <v>690706</v>
      </c>
      <c r="I1655" t="s">
        <v>21</v>
      </c>
    </row>
    <row r="1656" spans="1:9" x14ac:dyDescent="0.25">
      <c r="A1656" t="s">
        <v>1056</v>
      </c>
      <c r="B1656" t="s">
        <v>294</v>
      </c>
      <c r="C1656" t="s">
        <v>286</v>
      </c>
      <c r="D1656">
        <v>0.1457</v>
      </c>
      <c r="E1656">
        <v>9.1999999999999998E-3</v>
      </c>
      <c r="F1656">
        <v>1.2999999999999999E-3</v>
      </c>
      <c r="G1656" s="19">
        <v>2.556E-12</v>
      </c>
      <c r="H1656">
        <v>684591</v>
      </c>
      <c r="I1656" t="s">
        <v>21</v>
      </c>
    </row>
    <row r="1657" spans="1:9" x14ac:dyDescent="0.25">
      <c r="A1657" t="s">
        <v>967</v>
      </c>
      <c r="B1657" t="s">
        <v>294</v>
      </c>
      <c r="C1657" t="s">
        <v>286</v>
      </c>
      <c r="D1657">
        <v>0.8972</v>
      </c>
      <c r="E1657">
        <v>1.09E-2</v>
      </c>
      <c r="F1657">
        <v>1.5E-3</v>
      </c>
      <c r="G1657" s="19">
        <v>1.027E-12</v>
      </c>
      <c r="H1657">
        <v>671646</v>
      </c>
      <c r="I1657" t="s">
        <v>21</v>
      </c>
    </row>
    <row r="1658" spans="1:9" x14ac:dyDescent="0.25">
      <c r="A1658" t="s">
        <v>6832</v>
      </c>
      <c r="B1658" t="s">
        <v>282</v>
      </c>
      <c r="C1658" t="s">
        <v>283</v>
      </c>
      <c r="D1658">
        <v>7.9000000000000001E-2</v>
      </c>
      <c r="E1658">
        <v>1.3599999999999999E-2</v>
      </c>
      <c r="F1658">
        <v>1.6999999999999999E-3</v>
      </c>
      <c r="G1658" s="19">
        <v>3.5689999999999999E-16</v>
      </c>
      <c r="H1658">
        <v>680658</v>
      </c>
      <c r="I1658" t="s">
        <v>21</v>
      </c>
    </row>
    <row r="1659" spans="1:9" x14ac:dyDescent="0.25">
      <c r="A1659" t="s">
        <v>418</v>
      </c>
      <c r="B1659" t="s">
        <v>294</v>
      </c>
      <c r="C1659" t="s">
        <v>286</v>
      </c>
      <c r="D1659">
        <v>0.40110000000000001</v>
      </c>
      <c r="E1659">
        <v>1.32E-2</v>
      </c>
      <c r="F1659" s="19">
        <v>8.9999999999999998E-4</v>
      </c>
      <c r="G1659" s="19">
        <v>1.1349999999999999E-49</v>
      </c>
      <c r="H1659">
        <v>694483</v>
      </c>
      <c r="I1659" t="s">
        <v>21</v>
      </c>
    </row>
    <row r="1660" spans="1:9" x14ac:dyDescent="0.25">
      <c r="A1660" t="s">
        <v>727</v>
      </c>
      <c r="B1660" t="s">
        <v>294</v>
      </c>
      <c r="C1660" t="s">
        <v>286</v>
      </c>
      <c r="D1660">
        <v>6.5600000000000006E-2</v>
      </c>
      <c r="E1660">
        <v>-1.6E-2</v>
      </c>
      <c r="F1660">
        <v>1.9E-3</v>
      </c>
      <c r="G1660" s="19">
        <v>8.6409999999999995E-17</v>
      </c>
      <c r="H1660">
        <v>665902</v>
      </c>
      <c r="I1660" t="s">
        <v>21</v>
      </c>
    </row>
    <row r="1661" spans="1:9" x14ac:dyDescent="0.25">
      <c r="A1661" t="s">
        <v>6833</v>
      </c>
      <c r="B1661" t="s">
        <v>282</v>
      </c>
      <c r="C1661" t="s">
        <v>283</v>
      </c>
      <c r="D1661">
        <v>0.52459999999999996</v>
      </c>
      <c r="E1661">
        <v>6.0000000000000001E-3</v>
      </c>
      <c r="F1661" s="19">
        <v>8.0000000000000004E-4</v>
      </c>
      <c r="G1661" s="19">
        <v>1.1160000000000001E-12</v>
      </c>
      <c r="H1661">
        <v>704887</v>
      </c>
      <c r="I1661" t="s">
        <v>21</v>
      </c>
    </row>
    <row r="1662" spans="1:9" x14ac:dyDescent="0.25">
      <c r="A1662" t="s">
        <v>6834</v>
      </c>
      <c r="B1662" t="s">
        <v>294</v>
      </c>
      <c r="C1662" t="s">
        <v>286</v>
      </c>
      <c r="D1662">
        <v>0.1852</v>
      </c>
      <c r="E1662">
        <v>1.0999999999999999E-2</v>
      </c>
      <c r="F1662">
        <v>1.1999999999999999E-3</v>
      </c>
      <c r="G1662" s="19">
        <v>1.324E-18</v>
      </c>
      <c r="H1662">
        <v>694261</v>
      </c>
      <c r="I1662" t="s">
        <v>21</v>
      </c>
    </row>
    <row r="1663" spans="1:9" x14ac:dyDescent="0.25">
      <c r="A1663" t="s">
        <v>929</v>
      </c>
      <c r="B1663" t="s">
        <v>294</v>
      </c>
      <c r="C1663" t="s">
        <v>286</v>
      </c>
      <c r="D1663">
        <v>0.82799999999999996</v>
      </c>
      <c r="E1663">
        <v>9.1000000000000004E-3</v>
      </c>
      <c r="F1663">
        <v>1.1999999999999999E-3</v>
      </c>
      <c r="G1663" s="19">
        <v>4.094E-14</v>
      </c>
      <c r="H1663">
        <v>671053</v>
      </c>
      <c r="I1663" t="s">
        <v>21</v>
      </c>
    </row>
    <row r="1664" spans="1:9" x14ac:dyDescent="0.25">
      <c r="A1664" t="s">
        <v>933</v>
      </c>
      <c r="B1664" t="s">
        <v>294</v>
      </c>
      <c r="C1664" t="s">
        <v>282</v>
      </c>
      <c r="D1664">
        <v>0.90590000000000004</v>
      </c>
      <c r="E1664">
        <v>1.4200000000000001E-2</v>
      </c>
      <c r="F1664">
        <v>1.8E-3</v>
      </c>
      <c r="G1664" s="19">
        <v>4.4100000000000003E-15</v>
      </c>
      <c r="H1664">
        <v>649142</v>
      </c>
      <c r="I1664" t="s">
        <v>21</v>
      </c>
    </row>
    <row r="1665" spans="1:9" x14ac:dyDescent="0.25">
      <c r="A1665" t="s">
        <v>721</v>
      </c>
      <c r="B1665" t="s">
        <v>282</v>
      </c>
      <c r="C1665" t="s">
        <v>283</v>
      </c>
      <c r="D1665">
        <v>0.42659999999999998</v>
      </c>
      <c r="E1665">
        <v>-8.2000000000000007E-3</v>
      </c>
      <c r="F1665" s="19">
        <v>8.9999999999999998E-4</v>
      </c>
      <c r="G1665" s="19">
        <v>5.2900000000000004E-19</v>
      </c>
      <c r="H1665">
        <v>689769</v>
      </c>
      <c r="I1665" t="s">
        <v>21</v>
      </c>
    </row>
    <row r="1666" spans="1:9" x14ac:dyDescent="0.25">
      <c r="A1666" t="s">
        <v>4839</v>
      </c>
      <c r="B1666" t="s">
        <v>283</v>
      </c>
      <c r="C1666" t="s">
        <v>286</v>
      </c>
      <c r="D1666">
        <v>0.91400000000000003</v>
      </c>
      <c r="E1666">
        <v>-1.6E-2</v>
      </c>
      <c r="F1666">
        <v>1.6999999999999999E-3</v>
      </c>
      <c r="G1666" s="19">
        <v>5.2600000000000001E-20</v>
      </c>
      <c r="H1666">
        <v>668841</v>
      </c>
      <c r="I1666" t="s">
        <v>21</v>
      </c>
    </row>
    <row r="1667" spans="1:9" x14ac:dyDescent="0.25">
      <c r="A1667" t="s">
        <v>4858</v>
      </c>
      <c r="B1667" t="s">
        <v>294</v>
      </c>
      <c r="C1667" t="s">
        <v>286</v>
      </c>
      <c r="D1667">
        <v>0.99390000000000001</v>
      </c>
      <c r="E1667">
        <v>5.0099999999999999E-2</v>
      </c>
      <c r="F1667">
        <v>6.6E-3</v>
      </c>
      <c r="G1667" s="19">
        <v>4.1129999999999997E-14</v>
      </c>
      <c r="H1667">
        <v>603125</v>
      </c>
      <c r="I1667" t="s">
        <v>21</v>
      </c>
    </row>
    <row r="1668" spans="1:9" x14ac:dyDescent="0.25">
      <c r="A1668" t="s">
        <v>6835</v>
      </c>
      <c r="B1668" t="s">
        <v>286</v>
      </c>
      <c r="C1668" t="s">
        <v>6836</v>
      </c>
      <c r="D1668">
        <v>0.44950000000000001</v>
      </c>
      <c r="E1668">
        <v>7.6E-3</v>
      </c>
      <c r="F1668">
        <v>1E-3</v>
      </c>
      <c r="G1668" s="19">
        <v>2.04E-14</v>
      </c>
      <c r="H1668">
        <v>647919</v>
      </c>
      <c r="I1668" t="s">
        <v>21</v>
      </c>
    </row>
    <row r="1669" spans="1:9" x14ac:dyDescent="0.25">
      <c r="A1669" t="s">
        <v>6837</v>
      </c>
      <c r="B1669" t="s">
        <v>282</v>
      </c>
      <c r="C1669" t="s">
        <v>283</v>
      </c>
      <c r="D1669">
        <v>0.79020000000000001</v>
      </c>
      <c r="E1669">
        <v>-7.4000000000000003E-3</v>
      </c>
      <c r="F1669">
        <v>1.1000000000000001E-3</v>
      </c>
      <c r="G1669" s="19">
        <v>2.297E-12</v>
      </c>
      <c r="H1669">
        <v>695552</v>
      </c>
      <c r="I1669" t="s">
        <v>21</v>
      </c>
    </row>
    <row r="1670" spans="1:9" x14ac:dyDescent="0.25">
      <c r="A1670" t="s">
        <v>643</v>
      </c>
      <c r="B1670" t="s">
        <v>282</v>
      </c>
      <c r="C1670" t="s">
        <v>286</v>
      </c>
      <c r="D1670">
        <v>0.98760000000000003</v>
      </c>
      <c r="E1670">
        <v>-9.64E-2</v>
      </c>
      <c r="F1670">
        <v>9.5999999999999992E-3</v>
      </c>
      <c r="G1670" s="19">
        <v>1.0169999999999999E-23</v>
      </c>
      <c r="H1670">
        <v>575206</v>
      </c>
      <c r="I1670" t="s">
        <v>21</v>
      </c>
    </row>
    <row r="1671" spans="1:9" x14ac:dyDescent="0.25">
      <c r="A1671" t="s">
        <v>1150</v>
      </c>
      <c r="B1671" t="s">
        <v>294</v>
      </c>
      <c r="C1671" t="s">
        <v>286</v>
      </c>
      <c r="D1671">
        <v>4.3200000000000002E-2</v>
      </c>
      <c r="E1671">
        <v>1.61E-2</v>
      </c>
      <c r="F1671">
        <v>2.3999999999999998E-3</v>
      </c>
      <c r="G1671" s="19">
        <v>1.38E-11</v>
      </c>
      <c r="H1671">
        <v>675658</v>
      </c>
      <c r="I1671" t="s">
        <v>21</v>
      </c>
    </row>
    <row r="1672" spans="1:9" x14ac:dyDescent="0.25">
      <c r="A1672" t="s">
        <v>2599</v>
      </c>
      <c r="B1672" t="s">
        <v>294</v>
      </c>
      <c r="C1672" t="s">
        <v>283</v>
      </c>
      <c r="D1672">
        <v>0.71870000000000001</v>
      </c>
      <c r="E1672">
        <v>-2.8799999999999999E-2</v>
      </c>
      <c r="F1672">
        <v>1E-3</v>
      </c>
      <c r="G1672" s="19">
        <v>3.6699999999999999E-183</v>
      </c>
      <c r="H1672">
        <v>685541</v>
      </c>
      <c r="I1672" t="s">
        <v>21</v>
      </c>
    </row>
    <row r="1673" spans="1:9" x14ac:dyDescent="0.25">
      <c r="A1673" t="s">
        <v>761</v>
      </c>
      <c r="B1673" t="s">
        <v>294</v>
      </c>
      <c r="C1673" t="s">
        <v>762</v>
      </c>
      <c r="D1673">
        <v>0.17480000000000001</v>
      </c>
      <c r="E1673">
        <v>1.0999999999999999E-2</v>
      </c>
      <c r="F1673">
        <v>1.2999999999999999E-3</v>
      </c>
      <c r="G1673" s="19">
        <v>3.0939999999999997E-17</v>
      </c>
      <c r="H1673">
        <v>636473</v>
      </c>
      <c r="I1673" t="s">
        <v>21</v>
      </c>
    </row>
    <row r="1674" spans="1:9" x14ac:dyDescent="0.25">
      <c r="A1674" t="s">
        <v>6838</v>
      </c>
      <c r="B1674" t="s">
        <v>283</v>
      </c>
      <c r="C1674" t="s">
        <v>286</v>
      </c>
      <c r="D1674">
        <v>0.46710000000000002</v>
      </c>
      <c r="E1674">
        <v>6.0000000000000001E-3</v>
      </c>
      <c r="F1674" s="19">
        <v>8.9999999999999998E-4</v>
      </c>
      <c r="G1674" s="19">
        <v>1.224E-11</v>
      </c>
      <c r="H1674">
        <v>695865</v>
      </c>
      <c r="I1674" t="s">
        <v>21</v>
      </c>
    </row>
    <row r="1675" spans="1:9" x14ac:dyDescent="0.25">
      <c r="A1675" t="s">
        <v>6839</v>
      </c>
      <c r="B1675" t="s">
        <v>294</v>
      </c>
      <c r="C1675" t="s">
        <v>282</v>
      </c>
      <c r="D1675">
        <v>0.1444</v>
      </c>
      <c r="E1675">
        <v>-9.1999999999999998E-3</v>
      </c>
      <c r="F1675">
        <v>1.2999999999999999E-3</v>
      </c>
      <c r="G1675" s="19">
        <v>5.1189999999999997E-13</v>
      </c>
      <c r="H1675">
        <v>696781</v>
      </c>
      <c r="I1675" t="s">
        <v>21</v>
      </c>
    </row>
    <row r="1676" spans="1:9" x14ac:dyDescent="0.25">
      <c r="A1676" t="s">
        <v>1459</v>
      </c>
      <c r="B1676" t="s">
        <v>294</v>
      </c>
      <c r="C1676" t="s">
        <v>286</v>
      </c>
      <c r="D1676">
        <v>0.29909999999999998</v>
      </c>
      <c r="E1676">
        <v>6.1000000000000004E-3</v>
      </c>
      <c r="F1676" s="19">
        <v>8.9999999999999998E-4</v>
      </c>
      <c r="G1676" s="19">
        <v>3.5199999999999999E-11</v>
      </c>
      <c r="H1676">
        <v>706116</v>
      </c>
      <c r="I1676" t="s">
        <v>21</v>
      </c>
    </row>
    <row r="1677" spans="1:9" x14ac:dyDescent="0.25">
      <c r="A1677" t="s">
        <v>1317</v>
      </c>
      <c r="B1677" t="s">
        <v>294</v>
      </c>
      <c r="C1677" t="s">
        <v>286</v>
      </c>
      <c r="D1677">
        <v>0.2379</v>
      </c>
      <c r="E1677">
        <v>-6.8999999999999999E-3</v>
      </c>
      <c r="F1677">
        <v>1E-3</v>
      </c>
      <c r="G1677" s="19">
        <v>2.7060000000000001E-11</v>
      </c>
      <c r="H1677">
        <v>681835</v>
      </c>
      <c r="I1677" t="s">
        <v>21</v>
      </c>
    </row>
    <row r="1678" spans="1:9" x14ac:dyDescent="0.25">
      <c r="A1678" t="s">
        <v>875</v>
      </c>
      <c r="B1678" t="s">
        <v>282</v>
      </c>
      <c r="C1678" t="s">
        <v>283</v>
      </c>
      <c r="D1678">
        <v>1.3899999999999999E-2</v>
      </c>
      <c r="E1678">
        <v>-3.32E-2</v>
      </c>
      <c r="F1678">
        <v>4.1999999999999997E-3</v>
      </c>
      <c r="G1678" s="19">
        <v>3.6979999999999997E-15</v>
      </c>
      <c r="H1678">
        <v>633904</v>
      </c>
      <c r="I1678" t="s">
        <v>21</v>
      </c>
    </row>
    <row r="1679" spans="1:9" x14ac:dyDescent="0.25">
      <c r="A1679" t="s">
        <v>6840</v>
      </c>
      <c r="B1679" t="s">
        <v>283</v>
      </c>
      <c r="C1679" t="s">
        <v>286</v>
      </c>
      <c r="D1679">
        <v>0.32929999999999998</v>
      </c>
      <c r="E1679">
        <v>6.7000000000000002E-3</v>
      </c>
      <c r="F1679" s="19">
        <v>8.9999999999999998E-4</v>
      </c>
      <c r="G1679" s="19">
        <v>2.2469999999999999E-13</v>
      </c>
      <c r="H1679">
        <v>706116</v>
      </c>
      <c r="I1679" t="s">
        <v>21</v>
      </c>
    </row>
    <row r="1680" spans="1:9" x14ac:dyDescent="0.25">
      <c r="A1680" t="s">
        <v>774</v>
      </c>
      <c r="B1680" t="s">
        <v>294</v>
      </c>
      <c r="C1680" t="s">
        <v>283</v>
      </c>
      <c r="D1680">
        <v>0.66249999999999998</v>
      </c>
      <c r="E1680">
        <v>7.7000000000000002E-3</v>
      </c>
      <c r="F1680">
        <v>1E-3</v>
      </c>
      <c r="G1680" s="19">
        <v>8.8050000000000001E-16</v>
      </c>
      <c r="H1680">
        <v>690766</v>
      </c>
      <c r="I1680" t="s">
        <v>21</v>
      </c>
    </row>
    <row r="1681" spans="1:9" x14ac:dyDescent="0.25">
      <c r="A1681" t="s">
        <v>1119</v>
      </c>
      <c r="B1681" t="s">
        <v>294</v>
      </c>
      <c r="C1681" t="s">
        <v>286</v>
      </c>
      <c r="D1681">
        <v>3.8199999999999998E-2</v>
      </c>
      <c r="E1681">
        <v>-1.9099999999999999E-2</v>
      </c>
      <c r="F1681">
        <v>2.7000000000000001E-3</v>
      </c>
      <c r="G1681" s="19">
        <v>1.4940000000000001E-12</v>
      </c>
      <c r="H1681">
        <v>649072</v>
      </c>
      <c r="I1681" t="s">
        <v>21</v>
      </c>
    </row>
    <row r="1682" spans="1:9" x14ac:dyDescent="0.25">
      <c r="A1682" t="s">
        <v>1307</v>
      </c>
      <c r="B1682" t="s">
        <v>282</v>
      </c>
      <c r="C1682" t="s">
        <v>283</v>
      </c>
      <c r="D1682">
        <v>0.20130000000000001</v>
      </c>
      <c r="E1682">
        <v>-7.9000000000000008E-3</v>
      </c>
      <c r="F1682">
        <v>1.1999999999999999E-3</v>
      </c>
      <c r="G1682" s="19">
        <v>6.0949999999999994E-11</v>
      </c>
      <c r="H1682">
        <v>688138</v>
      </c>
      <c r="I1682" t="s">
        <v>21</v>
      </c>
    </row>
    <row r="1683" spans="1:9" x14ac:dyDescent="0.25">
      <c r="A1683" t="s">
        <v>4763</v>
      </c>
      <c r="B1683" t="s">
        <v>294</v>
      </c>
      <c r="C1683" t="s">
        <v>286</v>
      </c>
      <c r="D1683">
        <v>3.4200000000000001E-2</v>
      </c>
      <c r="E1683">
        <v>3.5700000000000003E-2</v>
      </c>
      <c r="F1683">
        <v>2.5999999999999999E-3</v>
      </c>
      <c r="G1683" s="19">
        <v>4.6790000000000001E-43</v>
      </c>
      <c r="H1683">
        <v>658219</v>
      </c>
      <c r="I1683" t="s">
        <v>21</v>
      </c>
    </row>
    <row r="1684" spans="1:9" x14ac:dyDescent="0.25">
      <c r="A1684" t="s">
        <v>6841</v>
      </c>
      <c r="B1684" t="s">
        <v>294</v>
      </c>
      <c r="C1684" t="s">
        <v>282</v>
      </c>
      <c r="D1684">
        <v>0.47989999999999999</v>
      </c>
      <c r="E1684">
        <v>1.6799999999999999E-2</v>
      </c>
      <c r="F1684" s="19">
        <v>8.9999999999999998E-4</v>
      </c>
      <c r="G1684" s="19">
        <v>1.9090000000000001E-79</v>
      </c>
      <c r="H1684">
        <v>696901</v>
      </c>
      <c r="I1684" t="s">
        <v>21</v>
      </c>
    </row>
    <row r="1685" spans="1:9" x14ac:dyDescent="0.25">
      <c r="A1685" t="s">
        <v>6842</v>
      </c>
      <c r="B1685" t="s">
        <v>294</v>
      </c>
      <c r="C1685" t="s">
        <v>282</v>
      </c>
      <c r="D1685">
        <v>0.56120000000000003</v>
      </c>
      <c r="E1685">
        <v>1.6E-2</v>
      </c>
      <c r="F1685" s="19">
        <v>8.9999999999999998E-4</v>
      </c>
      <c r="G1685" s="19">
        <v>2.6360000000000001E-67</v>
      </c>
      <c r="H1685">
        <v>703366</v>
      </c>
      <c r="I1685" t="s">
        <v>21</v>
      </c>
    </row>
    <row r="1686" spans="1:9" x14ac:dyDescent="0.25">
      <c r="A1686" t="s">
        <v>6843</v>
      </c>
      <c r="B1686" t="s">
        <v>283</v>
      </c>
      <c r="C1686" t="s">
        <v>286</v>
      </c>
      <c r="D1686">
        <v>0.44829999999999998</v>
      </c>
      <c r="E1686">
        <v>-7.9000000000000008E-3</v>
      </c>
      <c r="F1686" s="19">
        <v>8.9999999999999998E-4</v>
      </c>
      <c r="G1686" s="19">
        <v>8.7410000000000003E-19</v>
      </c>
      <c r="H1686">
        <v>692945</v>
      </c>
      <c r="I1686" t="s">
        <v>21</v>
      </c>
    </row>
    <row r="1687" spans="1:9" x14ac:dyDescent="0.25">
      <c r="A1687" t="s">
        <v>588</v>
      </c>
      <c r="B1687" t="s">
        <v>282</v>
      </c>
      <c r="C1687" t="s">
        <v>283</v>
      </c>
      <c r="D1687">
        <v>0.52200000000000002</v>
      </c>
      <c r="E1687">
        <v>-8.5000000000000006E-3</v>
      </c>
      <c r="F1687" s="19">
        <v>8.9999999999999998E-4</v>
      </c>
      <c r="G1687" s="19">
        <v>7.4630000000000003E-22</v>
      </c>
      <c r="H1687">
        <v>706116</v>
      </c>
      <c r="I1687" t="s">
        <v>21</v>
      </c>
    </row>
    <row r="1688" spans="1:9" x14ac:dyDescent="0.25">
      <c r="A1688" t="s">
        <v>920</v>
      </c>
      <c r="B1688" t="s">
        <v>283</v>
      </c>
      <c r="C1688" t="s">
        <v>286</v>
      </c>
      <c r="D1688">
        <v>0.22620000000000001</v>
      </c>
      <c r="E1688">
        <v>8.8999999999999999E-3</v>
      </c>
      <c r="F1688">
        <v>1.1999999999999999E-3</v>
      </c>
      <c r="G1688" s="19">
        <v>2.8919999999999998E-14</v>
      </c>
      <c r="H1688">
        <v>685770</v>
      </c>
      <c r="I1688" t="s">
        <v>21</v>
      </c>
    </row>
    <row r="1689" spans="1:9" x14ac:dyDescent="0.25">
      <c r="A1689" t="s">
        <v>4451</v>
      </c>
      <c r="B1689" t="s">
        <v>286</v>
      </c>
      <c r="C1689" t="s">
        <v>501</v>
      </c>
      <c r="D1689">
        <v>8.2199999999999995E-2</v>
      </c>
      <c r="E1689">
        <v>-2.6499999999999999E-2</v>
      </c>
      <c r="F1689">
        <v>1.9E-3</v>
      </c>
      <c r="G1689" s="19">
        <v>1.5120000000000001E-42</v>
      </c>
      <c r="H1689">
        <v>622757</v>
      </c>
      <c r="I1689" t="s">
        <v>21</v>
      </c>
    </row>
    <row r="1690" spans="1:9" x14ac:dyDescent="0.25">
      <c r="A1690" t="s">
        <v>4850</v>
      </c>
      <c r="B1690" t="s">
        <v>294</v>
      </c>
      <c r="C1690" t="s">
        <v>385</v>
      </c>
      <c r="D1690">
        <v>0.20930000000000001</v>
      </c>
      <c r="E1690">
        <v>1.12E-2</v>
      </c>
      <c r="F1690">
        <v>1.1999999999999999E-3</v>
      </c>
      <c r="G1690" s="19">
        <v>1.4299999999999999E-20</v>
      </c>
      <c r="H1690">
        <v>641026</v>
      </c>
      <c r="I1690" t="s">
        <v>21</v>
      </c>
    </row>
    <row r="1691" spans="1:9" x14ac:dyDescent="0.25">
      <c r="A1691" t="s">
        <v>4195</v>
      </c>
      <c r="B1691" t="s">
        <v>294</v>
      </c>
      <c r="C1691" t="s">
        <v>286</v>
      </c>
      <c r="D1691">
        <v>2.5000000000000001E-3</v>
      </c>
      <c r="E1691">
        <v>-7.9000000000000001E-2</v>
      </c>
      <c r="F1691">
        <v>1.15E-2</v>
      </c>
      <c r="G1691" s="19">
        <v>5.63E-12</v>
      </c>
      <c r="H1691">
        <v>549018</v>
      </c>
      <c r="I1691" t="s">
        <v>21</v>
      </c>
    </row>
    <row r="1692" spans="1:9" x14ac:dyDescent="0.25">
      <c r="A1692" t="s">
        <v>560</v>
      </c>
      <c r="B1692" t="s">
        <v>282</v>
      </c>
      <c r="C1692" t="s">
        <v>283</v>
      </c>
      <c r="D1692">
        <v>2.7699999999999999E-2</v>
      </c>
      <c r="E1692">
        <v>-2.8500000000000001E-2</v>
      </c>
      <c r="F1692">
        <v>2.8999999999999998E-3</v>
      </c>
      <c r="G1692" s="19">
        <v>3.559E-23</v>
      </c>
      <c r="H1692">
        <v>668517</v>
      </c>
      <c r="I1692" t="s">
        <v>21</v>
      </c>
    </row>
    <row r="1693" spans="1:9" x14ac:dyDescent="0.25">
      <c r="A1693" t="s">
        <v>540</v>
      </c>
      <c r="B1693" t="s">
        <v>294</v>
      </c>
      <c r="C1693" t="s">
        <v>286</v>
      </c>
      <c r="D1693">
        <v>0.81489999999999996</v>
      </c>
      <c r="E1693">
        <v>1.2800000000000001E-2</v>
      </c>
      <c r="F1693">
        <v>1.1999999999999999E-3</v>
      </c>
      <c r="G1693" s="19">
        <v>1.0129999999999999E-27</v>
      </c>
      <c r="H1693">
        <v>691707</v>
      </c>
      <c r="I1693" t="s">
        <v>21</v>
      </c>
    </row>
    <row r="1694" spans="1:9" x14ac:dyDescent="0.25">
      <c r="A1694" t="s">
        <v>851</v>
      </c>
      <c r="B1694" t="s">
        <v>282</v>
      </c>
      <c r="C1694" t="s">
        <v>283</v>
      </c>
      <c r="D1694">
        <v>2.9499999999999998E-2</v>
      </c>
      <c r="E1694">
        <v>2.2200000000000001E-2</v>
      </c>
      <c r="F1694">
        <v>2.8E-3</v>
      </c>
      <c r="G1694" s="19">
        <v>1.3410000000000001E-15</v>
      </c>
      <c r="H1694">
        <v>664229</v>
      </c>
      <c r="I1694" t="s">
        <v>21</v>
      </c>
    </row>
    <row r="1695" spans="1:9" x14ac:dyDescent="0.25">
      <c r="A1695" t="s">
        <v>1021</v>
      </c>
      <c r="B1695" t="s">
        <v>294</v>
      </c>
      <c r="C1695" t="s">
        <v>286</v>
      </c>
      <c r="D1695">
        <v>7.5800000000000006E-2</v>
      </c>
      <c r="E1695">
        <v>-1.1599999999999999E-2</v>
      </c>
      <c r="F1695">
        <v>1.6999999999999999E-3</v>
      </c>
      <c r="G1695" s="19">
        <v>1.1300000000000001E-11</v>
      </c>
      <c r="H1695">
        <v>688479</v>
      </c>
      <c r="I1695" t="s">
        <v>21</v>
      </c>
    </row>
    <row r="1696" spans="1:9" x14ac:dyDescent="0.25">
      <c r="A1696" t="s">
        <v>1443</v>
      </c>
      <c r="B1696" t="s">
        <v>282</v>
      </c>
      <c r="C1696" t="s">
        <v>283</v>
      </c>
      <c r="D1696">
        <v>0.14180000000000001</v>
      </c>
      <c r="E1696">
        <v>-8.6999999999999994E-3</v>
      </c>
      <c r="F1696">
        <v>1.2999999999999999E-3</v>
      </c>
      <c r="G1696" s="19">
        <v>4.307E-11</v>
      </c>
      <c r="H1696">
        <v>691510</v>
      </c>
      <c r="I1696" t="s">
        <v>21</v>
      </c>
    </row>
    <row r="1697" spans="1:9" x14ac:dyDescent="0.25">
      <c r="A1697" t="s">
        <v>6844</v>
      </c>
      <c r="B1697" t="s">
        <v>294</v>
      </c>
      <c r="C1697" t="s">
        <v>286</v>
      </c>
      <c r="D1697">
        <v>0.93259999999999998</v>
      </c>
      <c r="E1697">
        <v>-6.5600000000000006E-2</v>
      </c>
      <c r="F1697">
        <v>2.5999999999999999E-3</v>
      </c>
      <c r="G1697" s="19">
        <v>8.7699999999999999E-146</v>
      </c>
      <c r="H1697">
        <v>690316</v>
      </c>
      <c r="I1697" t="s">
        <v>21</v>
      </c>
    </row>
    <row r="1698" spans="1:9" x14ac:dyDescent="0.25">
      <c r="A1698" t="s">
        <v>1107</v>
      </c>
      <c r="B1698" t="s">
        <v>294</v>
      </c>
      <c r="C1698" t="s">
        <v>286</v>
      </c>
      <c r="D1698">
        <v>9.0200000000000002E-2</v>
      </c>
      <c r="E1698">
        <v>-1.23E-2</v>
      </c>
      <c r="F1698">
        <v>1.8E-3</v>
      </c>
      <c r="G1698" s="19">
        <v>3.1120000000000001E-12</v>
      </c>
      <c r="H1698">
        <v>693267</v>
      </c>
      <c r="I1698" t="s">
        <v>21</v>
      </c>
    </row>
    <row r="1699" spans="1:9" x14ac:dyDescent="0.25">
      <c r="A1699" t="s">
        <v>801</v>
      </c>
      <c r="B1699" t="s">
        <v>282</v>
      </c>
      <c r="C1699" t="s">
        <v>283</v>
      </c>
      <c r="D1699">
        <v>0.11509999999999999</v>
      </c>
      <c r="E1699">
        <v>1.46E-2</v>
      </c>
      <c r="F1699">
        <v>1.6999999999999999E-3</v>
      </c>
      <c r="G1699" s="19">
        <v>1.143E-17</v>
      </c>
      <c r="H1699">
        <v>677069</v>
      </c>
      <c r="I1699" t="s">
        <v>21</v>
      </c>
    </row>
    <row r="1700" spans="1:9" x14ac:dyDescent="0.25">
      <c r="A1700" t="s">
        <v>1033</v>
      </c>
      <c r="B1700" t="s">
        <v>820</v>
      </c>
      <c r="C1700" t="s">
        <v>283</v>
      </c>
      <c r="D1700">
        <v>0.98540000000000005</v>
      </c>
      <c r="E1700">
        <v>-3.2500000000000001E-2</v>
      </c>
      <c r="F1700">
        <v>4.4000000000000003E-3</v>
      </c>
      <c r="G1700" s="19">
        <v>1.466E-13</v>
      </c>
      <c r="H1700">
        <v>612272</v>
      </c>
      <c r="I1700" t="s">
        <v>21</v>
      </c>
    </row>
    <row r="1701" spans="1:9" x14ac:dyDescent="0.25">
      <c r="A1701" t="s">
        <v>1004</v>
      </c>
      <c r="B1701" t="s">
        <v>294</v>
      </c>
      <c r="C1701" t="s">
        <v>283</v>
      </c>
      <c r="D1701">
        <v>0.90169999999999995</v>
      </c>
      <c r="E1701">
        <v>-1.1299999999999999E-2</v>
      </c>
      <c r="F1701">
        <v>1.6000000000000001E-3</v>
      </c>
      <c r="G1701" s="19">
        <v>4.0950000000000002E-13</v>
      </c>
      <c r="H1701">
        <v>681853</v>
      </c>
      <c r="I1701" t="s">
        <v>21</v>
      </c>
    </row>
    <row r="1702" spans="1:9" x14ac:dyDescent="0.25">
      <c r="A1702" t="s">
        <v>568</v>
      </c>
      <c r="B1702" t="s">
        <v>282</v>
      </c>
      <c r="C1702" t="s">
        <v>283</v>
      </c>
      <c r="D1702">
        <v>5.0999999999999997E-2</v>
      </c>
      <c r="E1702">
        <v>-2.3599999999999999E-2</v>
      </c>
      <c r="F1702">
        <v>2.3E-3</v>
      </c>
      <c r="G1702" s="19">
        <v>1.8439999999999999E-24</v>
      </c>
      <c r="H1702">
        <v>649368</v>
      </c>
      <c r="I1702" t="s">
        <v>21</v>
      </c>
    </row>
    <row r="1703" spans="1:9" x14ac:dyDescent="0.25">
      <c r="A1703" t="s">
        <v>4873</v>
      </c>
      <c r="B1703" t="s">
        <v>282</v>
      </c>
      <c r="C1703" t="s">
        <v>283</v>
      </c>
      <c r="D1703">
        <v>0.20649999999999999</v>
      </c>
      <c r="E1703">
        <v>-9.1999999999999998E-3</v>
      </c>
      <c r="F1703">
        <v>1.1000000000000001E-3</v>
      </c>
      <c r="G1703" s="19">
        <v>5.6350000000000006E-17</v>
      </c>
      <c r="H1703">
        <v>696510</v>
      </c>
      <c r="I1703" t="s">
        <v>21</v>
      </c>
    </row>
    <row r="1704" spans="1:9" x14ac:dyDescent="0.25">
      <c r="A1704" t="s">
        <v>4995</v>
      </c>
      <c r="B1704" t="s">
        <v>294</v>
      </c>
      <c r="C1704" t="s">
        <v>283</v>
      </c>
      <c r="D1704">
        <v>0.43680000000000002</v>
      </c>
      <c r="E1704">
        <v>6.3E-3</v>
      </c>
      <c r="F1704" s="19">
        <v>8.9999999999999998E-4</v>
      </c>
      <c r="G1704" s="19">
        <v>1.146E-12</v>
      </c>
      <c r="H1704">
        <v>696223</v>
      </c>
      <c r="I1704" t="s">
        <v>21</v>
      </c>
    </row>
    <row r="1705" spans="1:9" x14ac:dyDescent="0.25">
      <c r="A1705" t="s">
        <v>1130</v>
      </c>
      <c r="B1705" t="s">
        <v>282</v>
      </c>
      <c r="C1705" t="s">
        <v>286</v>
      </c>
      <c r="D1705">
        <v>0.43020000000000003</v>
      </c>
      <c r="E1705">
        <v>5.8999999999999999E-3</v>
      </c>
      <c r="F1705" s="19">
        <v>8.9999999999999998E-4</v>
      </c>
      <c r="G1705" s="19">
        <v>2.0780000000000002E-11</v>
      </c>
      <c r="H1705">
        <v>688138</v>
      </c>
      <c r="I1705" t="s">
        <v>21</v>
      </c>
    </row>
    <row r="1706" spans="1:9" x14ac:dyDescent="0.25">
      <c r="A1706" t="s">
        <v>482</v>
      </c>
      <c r="B1706" t="s">
        <v>282</v>
      </c>
      <c r="C1706" t="s">
        <v>283</v>
      </c>
      <c r="D1706">
        <v>0.70650000000000002</v>
      </c>
      <c r="E1706">
        <v>-1.11E-2</v>
      </c>
      <c r="F1706">
        <v>1E-3</v>
      </c>
      <c r="G1706" s="19">
        <v>4.9829999999999996E-31</v>
      </c>
      <c r="H1706">
        <v>695742</v>
      </c>
      <c r="I1706" t="s">
        <v>21</v>
      </c>
    </row>
    <row r="1707" spans="1:9" x14ac:dyDescent="0.25">
      <c r="A1707" t="s">
        <v>4722</v>
      </c>
      <c r="B1707" t="s">
        <v>282</v>
      </c>
      <c r="C1707" t="s">
        <v>286</v>
      </c>
      <c r="D1707">
        <v>0.24610000000000001</v>
      </c>
      <c r="E1707">
        <v>3.9300000000000002E-2</v>
      </c>
      <c r="F1707">
        <v>1E-3</v>
      </c>
      <c r="G1707" s="19" t="s">
        <v>6845</v>
      </c>
      <c r="H1707">
        <v>686427</v>
      </c>
      <c r="I1707" t="s">
        <v>21</v>
      </c>
    </row>
    <row r="1708" spans="1:9" x14ac:dyDescent="0.25">
      <c r="A1708" t="s">
        <v>4750</v>
      </c>
      <c r="B1708" t="s">
        <v>294</v>
      </c>
      <c r="C1708" t="s">
        <v>286</v>
      </c>
      <c r="D1708">
        <v>3.8199999999999998E-2</v>
      </c>
      <c r="E1708">
        <v>-3.5799999999999998E-2</v>
      </c>
      <c r="F1708">
        <v>2.3999999999999998E-3</v>
      </c>
      <c r="G1708" s="19">
        <v>2.8069999999999998E-48</v>
      </c>
      <c r="H1708">
        <v>665591</v>
      </c>
      <c r="I1708" t="s">
        <v>21</v>
      </c>
    </row>
    <row r="1709" spans="1:9" x14ac:dyDescent="0.25">
      <c r="A1709" t="s">
        <v>1365</v>
      </c>
      <c r="B1709" t="s">
        <v>283</v>
      </c>
      <c r="C1709" t="s">
        <v>286</v>
      </c>
      <c r="D1709">
        <v>1.8499999999999999E-2</v>
      </c>
      <c r="E1709">
        <v>2.2100000000000002E-2</v>
      </c>
      <c r="F1709">
        <v>3.5999999999999999E-3</v>
      </c>
      <c r="G1709" s="19">
        <v>5.2050000000000001E-10</v>
      </c>
      <c r="H1709">
        <v>654011</v>
      </c>
      <c r="I1709" t="s">
        <v>21</v>
      </c>
    </row>
    <row r="1710" spans="1:9" x14ac:dyDescent="0.25">
      <c r="A1710" t="s">
        <v>6846</v>
      </c>
      <c r="B1710" t="s">
        <v>294</v>
      </c>
      <c r="C1710" t="s">
        <v>283</v>
      </c>
      <c r="D1710">
        <v>0.15279999999999999</v>
      </c>
      <c r="E1710">
        <v>-9.4000000000000004E-3</v>
      </c>
      <c r="F1710">
        <v>1.1999999999999999E-3</v>
      </c>
      <c r="G1710" s="19">
        <v>5.0650000000000001E-15</v>
      </c>
      <c r="H1710">
        <v>695281</v>
      </c>
      <c r="I1710" t="s">
        <v>21</v>
      </c>
    </row>
    <row r="1711" spans="1:9" x14ac:dyDescent="0.25">
      <c r="A1711" t="s">
        <v>880</v>
      </c>
      <c r="B1711" t="s">
        <v>286</v>
      </c>
      <c r="C1711" t="s">
        <v>881</v>
      </c>
      <c r="D1711">
        <v>0.48209999999999997</v>
      </c>
      <c r="E1711">
        <v>-7.6E-3</v>
      </c>
      <c r="F1711">
        <v>1E-3</v>
      </c>
      <c r="G1711" s="19">
        <v>1.3710000000000001E-14</v>
      </c>
      <c r="H1711">
        <v>641028</v>
      </c>
      <c r="I1711" t="s">
        <v>21</v>
      </c>
    </row>
    <row r="1712" spans="1:9" x14ac:dyDescent="0.25">
      <c r="A1712" t="s">
        <v>722</v>
      </c>
      <c r="B1712" t="s">
        <v>282</v>
      </c>
      <c r="C1712" t="s">
        <v>283</v>
      </c>
      <c r="D1712">
        <v>0.10489999999999999</v>
      </c>
      <c r="E1712">
        <v>-1.3899999999999999E-2</v>
      </c>
      <c r="F1712">
        <v>1.6000000000000001E-3</v>
      </c>
      <c r="G1712" s="19">
        <v>5.3889999999999998E-19</v>
      </c>
      <c r="H1712">
        <v>676085</v>
      </c>
      <c r="I1712" t="s">
        <v>21</v>
      </c>
    </row>
    <row r="1713" spans="1:9" x14ac:dyDescent="0.25">
      <c r="A1713" t="s">
        <v>485</v>
      </c>
      <c r="B1713" t="s">
        <v>282</v>
      </c>
      <c r="C1713" t="s">
        <v>286</v>
      </c>
      <c r="D1713">
        <v>0.94779999999999998</v>
      </c>
      <c r="E1713">
        <v>2.4899999999999999E-2</v>
      </c>
      <c r="F1713">
        <v>2.0999999999999999E-3</v>
      </c>
      <c r="G1713" s="19">
        <v>1.552E-31</v>
      </c>
      <c r="H1713">
        <v>670452</v>
      </c>
      <c r="I1713" t="s">
        <v>21</v>
      </c>
    </row>
    <row r="1714" spans="1:9" x14ac:dyDescent="0.25">
      <c r="A1714" t="s">
        <v>1140</v>
      </c>
      <c r="B1714" t="s">
        <v>294</v>
      </c>
      <c r="C1714" t="s">
        <v>282</v>
      </c>
      <c r="D1714">
        <v>1.9900000000000001E-2</v>
      </c>
      <c r="E1714">
        <v>-2.3900000000000001E-2</v>
      </c>
      <c r="F1714">
        <v>3.5999999999999999E-3</v>
      </c>
      <c r="G1714" s="19">
        <v>1.6190000000000001E-11</v>
      </c>
      <c r="H1714">
        <v>658047</v>
      </c>
      <c r="I1714" t="s">
        <v>21</v>
      </c>
    </row>
    <row r="1715" spans="1:9" x14ac:dyDescent="0.25">
      <c r="A1715" t="s">
        <v>773</v>
      </c>
      <c r="B1715" t="s">
        <v>294</v>
      </c>
      <c r="C1715" t="s">
        <v>283</v>
      </c>
      <c r="D1715">
        <v>0.66420000000000001</v>
      </c>
      <c r="E1715">
        <v>-8.2000000000000007E-3</v>
      </c>
      <c r="F1715">
        <v>1E-3</v>
      </c>
      <c r="G1715" s="19">
        <v>1.564E-17</v>
      </c>
      <c r="H1715">
        <v>688398</v>
      </c>
      <c r="I1715" t="s">
        <v>21</v>
      </c>
    </row>
    <row r="1716" spans="1:9" x14ac:dyDescent="0.25">
      <c r="A1716" t="s">
        <v>365</v>
      </c>
      <c r="B1716" t="s">
        <v>294</v>
      </c>
      <c r="C1716" t="s">
        <v>286</v>
      </c>
      <c r="D1716">
        <v>0.74390000000000001</v>
      </c>
      <c r="E1716">
        <v>-1.83E-2</v>
      </c>
      <c r="F1716">
        <v>1E-3</v>
      </c>
      <c r="G1716" s="19">
        <v>1.8329999999999999E-70</v>
      </c>
      <c r="H1716">
        <v>687617</v>
      </c>
      <c r="I1716" t="s">
        <v>21</v>
      </c>
    </row>
    <row r="1717" spans="1:9" x14ac:dyDescent="0.25">
      <c r="A1717" t="s">
        <v>6847</v>
      </c>
      <c r="B1717" t="s">
        <v>282</v>
      </c>
      <c r="C1717" t="s">
        <v>283</v>
      </c>
      <c r="D1717">
        <v>0.54100000000000004</v>
      </c>
      <c r="E1717">
        <v>-6.3E-3</v>
      </c>
      <c r="F1717" s="19">
        <v>8.9999999999999998E-4</v>
      </c>
      <c r="G1717" s="19">
        <v>1.6210000000000001E-12</v>
      </c>
      <c r="H1717">
        <v>686909</v>
      </c>
      <c r="I1717" t="s">
        <v>21</v>
      </c>
    </row>
    <row r="1718" spans="1:9" x14ac:dyDescent="0.25">
      <c r="A1718" t="s">
        <v>1313</v>
      </c>
      <c r="B1718" t="s">
        <v>282</v>
      </c>
      <c r="C1718" t="s">
        <v>283</v>
      </c>
      <c r="D1718">
        <v>0.48010000000000003</v>
      </c>
      <c r="E1718">
        <v>5.4999999999999997E-3</v>
      </c>
      <c r="F1718" s="19">
        <v>8.9999999999999998E-4</v>
      </c>
      <c r="G1718" s="19">
        <v>6.3029999999999998E-10</v>
      </c>
      <c r="H1718">
        <v>697223</v>
      </c>
      <c r="I1718" t="s">
        <v>21</v>
      </c>
    </row>
    <row r="1719" spans="1:9" x14ac:dyDescent="0.25">
      <c r="A1719" t="s">
        <v>1175</v>
      </c>
      <c r="B1719" t="s">
        <v>282</v>
      </c>
      <c r="C1719" t="s">
        <v>283</v>
      </c>
      <c r="D1719">
        <v>8.4099999999999994E-2</v>
      </c>
      <c r="E1719">
        <v>-1.24E-2</v>
      </c>
      <c r="F1719">
        <v>1.9E-3</v>
      </c>
      <c r="G1719" s="19">
        <v>4.5969999999999997E-11</v>
      </c>
      <c r="H1719">
        <v>694111</v>
      </c>
      <c r="I1719" t="s">
        <v>21</v>
      </c>
    </row>
    <row r="1720" spans="1:9" x14ac:dyDescent="0.25">
      <c r="A1720" t="s">
        <v>6848</v>
      </c>
      <c r="B1720" t="s">
        <v>294</v>
      </c>
      <c r="C1720" t="s">
        <v>286</v>
      </c>
      <c r="D1720">
        <v>2.3300000000000001E-2</v>
      </c>
      <c r="E1720">
        <v>8.8499999999999995E-2</v>
      </c>
      <c r="F1720">
        <v>9.9000000000000008E-3</v>
      </c>
      <c r="G1720" s="19">
        <v>4.9740000000000005E-19</v>
      </c>
      <c r="H1720">
        <v>69211</v>
      </c>
      <c r="I1720" t="s">
        <v>21</v>
      </c>
    </row>
    <row r="1721" spans="1:9" x14ac:dyDescent="0.25">
      <c r="A1721" t="s">
        <v>1112</v>
      </c>
      <c r="B1721" t="s">
        <v>282</v>
      </c>
      <c r="C1721" t="s">
        <v>286</v>
      </c>
      <c r="D1721">
        <v>1.9900000000000001E-2</v>
      </c>
      <c r="E1721">
        <v>-2.4500000000000001E-2</v>
      </c>
      <c r="F1721">
        <v>3.5000000000000001E-3</v>
      </c>
      <c r="G1721" s="19">
        <v>3.3729999999999999E-12</v>
      </c>
      <c r="H1721">
        <v>663391</v>
      </c>
      <c r="I1721" t="s">
        <v>21</v>
      </c>
    </row>
    <row r="1722" spans="1:9" x14ac:dyDescent="0.25">
      <c r="A1722" t="s">
        <v>6849</v>
      </c>
      <c r="B1722" t="s">
        <v>294</v>
      </c>
      <c r="C1722" t="s">
        <v>283</v>
      </c>
      <c r="D1722">
        <v>7.4999999999999997E-3</v>
      </c>
      <c r="E1722">
        <v>4.1399999999999999E-2</v>
      </c>
      <c r="F1722">
        <v>6.6E-3</v>
      </c>
      <c r="G1722" s="19">
        <v>3.1309999999999998E-10</v>
      </c>
      <c r="H1722">
        <v>597733</v>
      </c>
      <c r="I1722" t="s">
        <v>21</v>
      </c>
    </row>
    <row r="1723" spans="1:9" x14ac:dyDescent="0.25">
      <c r="A1723" t="s">
        <v>5168</v>
      </c>
      <c r="B1723" t="s">
        <v>282</v>
      </c>
      <c r="C1723" t="s">
        <v>283</v>
      </c>
      <c r="D1723">
        <v>0.95469999999999999</v>
      </c>
      <c r="E1723">
        <v>1.47E-2</v>
      </c>
      <c r="F1723">
        <v>2.3E-3</v>
      </c>
      <c r="G1723" s="19">
        <v>2.266E-10</v>
      </c>
      <c r="H1723">
        <v>662461</v>
      </c>
      <c r="I1723" t="s">
        <v>21</v>
      </c>
    </row>
    <row r="1724" spans="1:9" x14ac:dyDescent="0.25">
      <c r="A1724" t="s">
        <v>6850</v>
      </c>
      <c r="B1724" t="s">
        <v>282</v>
      </c>
      <c r="C1724" t="s">
        <v>283</v>
      </c>
      <c r="D1724">
        <v>0.79190000000000005</v>
      </c>
      <c r="E1724">
        <v>8.5000000000000006E-3</v>
      </c>
      <c r="F1724">
        <v>1.1000000000000001E-3</v>
      </c>
      <c r="G1724" s="19">
        <v>1.058E-15</v>
      </c>
      <c r="H1724">
        <v>697030</v>
      </c>
      <c r="I1724" t="s">
        <v>21</v>
      </c>
    </row>
    <row r="1725" spans="1:9" x14ac:dyDescent="0.25">
      <c r="A1725" t="s">
        <v>1305</v>
      </c>
      <c r="B1725" t="s">
        <v>282</v>
      </c>
      <c r="C1725" t="s">
        <v>283</v>
      </c>
      <c r="D1725">
        <v>0.73650000000000004</v>
      </c>
      <c r="E1725">
        <v>-6.4000000000000003E-3</v>
      </c>
      <c r="F1725">
        <v>1E-3</v>
      </c>
      <c r="G1725" s="19">
        <v>5.7950000000000002E-10</v>
      </c>
      <c r="H1725">
        <v>694035</v>
      </c>
      <c r="I1725" t="s">
        <v>21</v>
      </c>
    </row>
    <row r="1726" spans="1:9" x14ac:dyDescent="0.25">
      <c r="A1726" t="s">
        <v>527</v>
      </c>
      <c r="B1726" t="s">
        <v>294</v>
      </c>
      <c r="C1726" t="s">
        <v>286</v>
      </c>
      <c r="D1726">
        <v>0.59640000000000004</v>
      </c>
      <c r="E1726">
        <v>-9.7999999999999997E-3</v>
      </c>
      <c r="F1726" s="19">
        <v>8.9999999999999998E-4</v>
      </c>
      <c r="G1726" s="19">
        <v>2.2120000000000001E-26</v>
      </c>
      <c r="H1726">
        <v>688934</v>
      </c>
      <c r="I1726" t="s">
        <v>21</v>
      </c>
    </row>
    <row r="1727" spans="1:9" x14ac:dyDescent="0.25">
      <c r="A1727" t="s">
        <v>1142</v>
      </c>
      <c r="B1727" t="s">
        <v>294</v>
      </c>
      <c r="C1727" t="s">
        <v>286</v>
      </c>
      <c r="D1727">
        <v>0.36770000000000003</v>
      </c>
      <c r="E1727">
        <v>5.8999999999999999E-3</v>
      </c>
      <c r="F1727" s="19">
        <v>8.9999999999999998E-4</v>
      </c>
      <c r="G1727" s="19">
        <v>2.543E-11</v>
      </c>
      <c r="H1727">
        <v>706116</v>
      </c>
      <c r="I1727" t="s">
        <v>21</v>
      </c>
    </row>
    <row r="1728" spans="1:9" x14ac:dyDescent="0.25">
      <c r="A1728" t="s">
        <v>667</v>
      </c>
      <c r="B1728" t="s">
        <v>294</v>
      </c>
      <c r="C1728" t="s">
        <v>286</v>
      </c>
      <c r="D1728">
        <v>0.98640000000000005</v>
      </c>
      <c r="E1728">
        <v>-4.36E-2</v>
      </c>
      <c r="F1728">
        <v>4.8999999999999998E-3</v>
      </c>
      <c r="G1728" s="19">
        <v>5.3160000000000003E-19</v>
      </c>
      <c r="H1728">
        <v>594838</v>
      </c>
      <c r="I1728" t="s">
        <v>21</v>
      </c>
    </row>
    <row r="1729" spans="1:9" x14ac:dyDescent="0.25">
      <c r="A1729" t="s">
        <v>6851</v>
      </c>
      <c r="B1729" t="s">
        <v>294</v>
      </c>
      <c r="C1729" t="s">
        <v>282</v>
      </c>
      <c r="D1729">
        <v>0.58879999999999999</v>
      </c>
      <c r="E1729">
        <v>-7.0000000000000001E-3</v>
      </c>
      <c r="F1729" s="19">
        <v>8.9999999999999998E-4</v>
      </c>
      <c r="G1729" s="19">
        <v>3.0179999999999997E-14</v>
      </c>
      <c r="H1729">
        <v>706116</v>
      </c>
      <c r="I1729" t="s">
        <v>21</v>
      </c>
    </row>
    <row r="1730" spans="1:9" x14ac:dyDescent="0.25">
      <c r="A1730" t="s">
        <v>6852</v>
      </c>
      <c r="B1730" t="s">
        <v>294</v>
      </c>
      <c r="C1730" t="s">
        <v>283</v>
      </c>
      <c r="D1730">
        <v>7.1999999999999995E-2</v>
      </c>
      <c r="E1730">
        <v>-1.1599999999999999E-2</v>
      </c>
      <c r="F1730">
        <v>1.8E-3</v>
      </c>
      <c r="G1730" s="19">
        <v>1.849E-10</v>
      </c>
      <c r="H1730">
        <v>679879</v>
      </c>
      <c r="I1730" t="s">
        <v>21</v>
      </c>
    </row>
    <row r="1731" spans="1:9" x14ac:dyDescent="0.25">
      <c r="A1731" t="s">
        <v>848</v>
      </c>
      <c r="B1731" t="s">
        <v>294</v>
      </c>
      <c r="C1731" t="s">
        <v>286</v>
      </c>
      <c r="D1731">
        <v>0.46800000000000003</v>
      </c>
      <c r="E1731">
        <v>6.7999999999999996E-3</v>
      </c>
      <c r="F1731" s="19">
        <v>8.9999999999999998E-4</v>
      </c>
      <c r="G1731" s="19">
        <v>1.7249999999999999E-14</v>
      </c>
      <c r="H1731">
        <v>690630</v>
      </c>
      <c r="I1731" t="s">
        <v>21</v>
      </c>
    </row>
    <row r="1732" spans="1:9" x14ac:dyDescent="0.25">
      <c r="A1732" t="s">
        <v>6853</v>
      </c>
      <c r="B1732" t="s">
        <v>294</v>
      </c>
      <c r="C1732" t="s">
        <v>286</v>
      </c>
      <c r="D1732">
        <v>0.84030000000000005</v>
      </c>
      <c r="E1732">
        <v>1.43E-2</v>
      </c>
      <c r="F1732">
        <v>1.1999999999999999E-3</v>
      </c>
      <c r="G1732" s="19">
        <v>1.3119999999999999E-30</v>
      </c>
      <c r="H1732">
        <v>695802</v>
      </c>
      <c r="I1732" t="s">
        <v>21</v>
      </c>
    </row>
    <row r="1733" spans="1:9" x14ac:dyDescent="0.25">
      <c r="A1733" t="s">
        <v>5009</v>
      </c>
      <c r="B1733" t="s">
        <v>282</v>
      </c>
      <c r="C1733" t="s">
        <v>286</v>
      </c>
      <c r="D1733">
        <v>0.56940000000000002</v>
      </c>
      <c r="E1733">
        <v>-5.7000000000000002E-3</v>
      </c>
      <c r="F1733" s="19">
        <v>8.9999999999999998E-4</v>
      </c>
      <c r="G1733" s="19">
        <v>1.094E-10</v>
      </c>
      <c r="H1733">
        <v>693366</v>
      </c>
      <c r="I1733" t="s">
        <v>21</v>
      </c>
    </row>
    <row r="1734" spans="1:9" x14ac:dyDescent="0.25">
      <c r="A1734" t="s">
        <v>1018</v>
      </c>
      <c r="B1734" t="s">
        <v>294</v>
      </c>
      <c r="C1734" t="s">
        <v>286</v>
      </c>
      <c r="D1734">
        <v>0.54449999999999998</v>
      </c>
      <c r="E1734">
        <v>6.7000000000000002E-3</v>
      </c>
      <c r="F1734" s="19">
        <v>8.9999999999999998E-4</v>
      </c>
      <c r="G1734" s="19">
        <v>4.6159999999999997E-13</v>
      </c>
      <c r="H1734">
        <v>692031</v>
      </c>
      <c r="I1734" t="s">
        <v>21</v>
      </c>
    </row>
    <row r="1735" spans="1:9" x14ac:dyDescent="0.25">
      <c r="A1735" t="s">
        <v>507</v>
      </c>
      <c r="B1735" t="s">
        <v>282</v>
      </c>
      <c r="C1735" t="s">
        <v>286</v>
      </c>
      <c r="D1735">
        <v>0.81730000000000003</v>
      </c>
      <c r="E1735">
        <v>1.3100000000000001E-2</v>
      </c>
      <c r="F1735">
        <v>1.1999999999999999E-3</v>
      </c>
      <c r="G1735" s="19">
        <v>7.0150000000000002E-29</v>
      </c>
      <c r="H1735">
        <v>678405</v>
      </c>
      <c r="I1735" t="s">
        <v>21</v>
      </c>
    </row>
    <row r="1736" spans="1:9" x14ac:dyDescent="0.25">
      <c r="A1736" t="s">
        <v>1222</v>
      </c>
      <c r="B1736" t="s">
        <v>282</v>
      </c>
      <c r="C1736" t="s">
        <v>283</v>
      </c>
      <c r="D1736">
        <v>0.65800000000000003</v>
      </c>
      <c r="E1736">
        <v>-5.8999999999999999E-3</v>
      </c>
      <c r="F1736" s="19">
        <v>8.9999999999999998E-4</v>
      </c>
      <c r="G1736" s="19">
        <v>1.125E-10</v>
      </c>
      <c r="H1736">
        <v>706116</v>
      </c>
      <c r="I1736" t="s">
        <v>21</v>
      </c>
    </row>
    <row r="1737" spans="1:9" x14ac:dyDescent="0.25">
      <c r="A1737" t="s">
        <v>812</v>
      </c>
      <c r="B1737" t="s">
        <v>294</v>
      </c>
      <c r="C1737" t="s">
        <v>286</v>
      </c>
      <c r="D1737">
        <v>4.1099999999999998E-2</v>
      </c>
      <c r="E1737">
        <v>1.8599999999999998E-2</v>
      </c>
      <c r="F1737">
        <v>2.3E-3</v>
      </c>
      <c r="G1737" s="19">
        <v>2.9829999999999999E-16</v>
      </c>
      <c r="H1737">
        <v>675789</v>
      </c>
      <c r="I1737" t="s">
        <v>21</v>
      </c>
    </row>
    <row r="1738" spans="1:9" x14ac:dyDescent="0.25">
      <c r="A1738" t="s">
        <v>1195</v>
      </c>
      <c r="B1738" t="s">
        <v>282</v>
      </c>
      <c r="C1738" t="s">
        <v>283</v>
      </c>
      <c r="D1738">
        <v>0.90129999999999999</v>
      </c>
      <c r="E1738">
        <v>1.01E-2</v>
      </c>
      <c r="F1738">
        <v>1.6000000000000001E-3</v>
      </c>
      <c r="G1738" s="19">
        <v>1.083E-10</v>
      </c>
      <c r="H1738">
        <v>675349</v>
      </c>
      <c r="I1738" t="s">
        <v>21</v>
      </c>
    </row>
    <row r="1739" spans="1:9" x14ac:dyDescent="0.25">
      <c r="A1739" t="s">
        <v>393</v>
      </c>
      <c r="B1739" t="s">
        <v>294</v>
      </c>
      <c r="C1739" t="s">
        <v>282</v>
      </c>
      <c r="D1739">
        <v>0.90849999999999997</v>
      </c>
      <c r="E1739">
        <v>2.3800000000000002E-2</v>
      </c>
      <c r="F1739">
        <v>1.6000000000000001E-3</v>
      </c>
      <c r="G1739" s="19">
        <v>2.7440000000000002E-52</v>
      </c>
      <c r="H1739">
        <v>686364</v>
      </c>
      <c r="I1739" t="s">
        <v>21</v>
      </c>
    </row>
    <row r="1740" spans="1:9" x14ac:dyDescent="0.25">
      <c r="A1740" t="s">
        <v>776</v>
      </c>
      <c r="B1740" t="s">
        <v>282</v>
      </c>
      <c r="C1740" t="s">
        <v>777</v>
      </c>
      <c r="D1740">
        <v>0.5222</v>
      </c>
      <c r="E1740">
        <v>-8.6E-3</v>
      </c>
      <c r="F1740">
        <v>1E-3</v>
      </c>
      <c r="G1740" s="19">
        <v>4.7470000000000002E-18</v>
      </c>
      <c r="H1740">
        <v>636046</v>
      </c>
      <c r="I1740" t="s">
        <v>21</v>
      </c>
    </row>
    <row r="1741" spans="1:9" x14ac:dyDescent="0.25">
      <c r="A1741" t="s">
        <v>1308</v>
      </c>
      <c r="B1741" t="s">
        <v>294</v>
      </c>
      <c r="C1741" t="s">
        <v>286</v>
      </c>
      <c r="D1741">
        <v>0.22770000000000001</v>
      </c>
      <c r="E1741">
        <v>-7.6E-3</v>
      </c>
      <c r="F1741">
        <v>1.1999999999999999E-3</v>
      </c>
      <c r="G1741" s="19">
        <v>8.2749999999999999E-10</v>
      </c>
      <c r="H1741">
        <v>673837</v>
      </c>
      <c r="I1741" t="s">
        <v>21</v>
      </c>
    </row>
    <row r="1742" spans="1:9" x14ac:dyDescent="0.25">
      <c r="A1742" t="s">
        <v>6854</v>
      </c>
      <c r="B1742" t="s">
        <v>294</v>
      </c>
      <c r="C1742" t="s">
        <v>6855</v>
      </c>
      <c r="D1742">
        <v>0.49120000000000003</v>
      </c>
      <c r="E1742">
        <v>-9.5999999999999992E-3</v>
      </c>
      <c r="F1742">
        <v>1E-3</v>
      </c>
      <c r="G1742" s="19">
        <v>3.6969999999999998E-22</v>
      </c>
      <c r="H1742">
        <v>643924</v>
      </c>
      <c r="I1742" t="s">
        <v>21</v>
      </c>
    </row>
    <row r="1743" spans="1:9" x14ac:dyDescent="0.25">
      <c r="A1743" t="s">
        <v>1249</v>
      </c>
      <c r="B1743" t="s">
        <v>282</v>
      </c>
      <c r="C1743" t="s">
        <v>283</v>
      </c>
      <c r="D1743">
        <v>0.35199999999999998</v>
      </c>
      <c r="E1743">
        <v>6.0000000000000001E-3</v>
      </c>
      <c r="F1743">
        <v>1E-3</v>
      </c>
      <c r="G1743" s="19">
        <v>2.9149999999999998E-10</v>
      </c>
      <c r="H1743">
        <v>703887</v>
      </c>
      <c r="I1743" t="s">
        <v>21</v>
      </c>
    </row>
    <row r="1744" spans="1:9" x14ac:dyDescent="0.25">
      <c r="A1744" t="s">
        <v>6856</v>
      </c>
      <c r="B1744" t="s">
        <v>294</v>
      </c>
      <c r="C1744" t="s">
        <v>286</v>
      </c>
      <c r="D1744">
        <v>0.97299999999999998</v>
      </c>
      <c r="E1744">
        <v>2.8400000000000002E-2</v>
      </c>
      <c r="F1744">
        <v>3.5999999999999999E-3</v>
      </c>
      <c r="G1744" s="19">
        <v>2.4950000000000001E-15</v>
      </c>
      <c r="H1744">
        <v>663283</v>
      </c>
      <c r="I1744" t="s">
        <v>21</v>
      </c>
    </row>
    <row r="1745" spans="1:9" x14ac:dyDescent="0.25">
      <c r="A1745" t="s">
        <v>731</v>
      </c>
      <c r="B1745" t="s">
        <v>282</v>
      </c>
      <c r="C1745" t="s">
        <v>286</v>
      </c>
      <c r="D1745">
        <v>2.18E-2</v>
      </c>
      <c r="E1745">
        <v>3.0599999999999999E-2</v>
      </c>
      <c r="F1745">
        <v>3.7000000000000002E-3</v>
      </c>
      <c r="G1745" s="19">
        <v>9.114E-17</v>
      </c>
      <c r="H1745">
        <v>616295</v>
      </c>
      <c r="I1745" t="s">
        <v>21</v>
      </c>
    </row>
    <row r="1746" spans="1:9" x14ac:dyDescent="0.25">
      <c r="A1746" t="s">
        <v>6857</v>
      </c>
      <c r="B1746" t="s">
        <v>282</v>
      </c>
      <c r="C1746" t="s">
        <v>283</v>
      </c>
      <c r="D1746">
        <v>0.1056</v>
      </c>
      <c r="E1746">
        <v>-9.2999999999999992E-3</v>
      </c>
      <c r="F1746">
        <v>1.5E-3</v>
      </c>
      <c r="G1746" s="19">
        <v>4.436E-10</v>
      </c>
      <c r="H1746">
        <v>681293</v>
      </c>
      <c r="I1746" t="s">
        <v>21</v>
      </c>
    </row>
    <row r="1747" spans="1:9" x14ac:dyDescent="0.25">
      <c r="A1747" t="s">
        <v>6858</v>
      </c>
      <c r="B1747" t="s">
        <v>282</v>
      </c>
      <c r="C1747" t="s">
        <v>283</v>
      </c>
      <c r="D1747">
        <v>0.45839999999999997</v>
      </c>
      <c r="E1747">
        <v>5.8999999999999999E-3</v>
      </c>
      <c r="F1747" s="19">
        <v>8.0000000000000004E-4</v>
      </c>
      <c r="G1747" s="19">
        <v>4.1860000000000001E-12</v>
      </c>
      <c r="H1747">
        <v>704887</v>
      </c>
      <c r="I1747" t="s">
        <v>21</v>
      </c>
    </row>
    <row r="1748" spans="1:9" x14ac:dyDescent="0.25">
      <c r="A1748" t="s">
        <v>494</v>
      </c>
      <c r="B1748" t="s">
        <v>283</v>
      </c>
      <c r="C1748" t="s">
        <v>286</v>
      </c>
      <c r="D1748">
        <v>0.1419</v>
      </c>
      <c r="E1748">
        <v>1.5100000000000001E-2</v>
      </c>
      <c r="F1748">
        <v>1.2999999999999999E-3</v>
      </c>
      <c r="G1748" s="19">
        <v>1.901E-32</v>
      </c>
      <c r="H1748">
        <v>691689</v>
      </c>
      <c r="I1748" t="s">
        <v>21</v>
      </c>
    </row>
    <row r="1749" spans="1:9" x14ac:dyDescent="0.25">
      <c r="A1749" t="s">
        <v>6859</v>
      </c>
      <c r="B1749" t="s">
        <v>294</v>
      </c>
      <c r="C1749" t="s">
        <v>286</v>
      </c>
      <c r="D1749">
        <v>0.2495</v>
      </c>
      <c r="E1749">
        <v>7.4999999999999997E-3</v>
      </c>
      <c r="F1749">
        <v>1.1000000000000001E-3</v>
      </c>
      <c r="G1749" s="19">
        <v>1.1419999999999999E-11</v>
      </c>
      <c r="H1749">
        <v>696781</v>
      </c>
      <c r="I1749" t="s">
        <v>21</v>
      </c>
    </row>
    <row r="1750" spans="1:9" x14ac:dyDescent="0.25">
      <c r="A1750" t="s">
        <v>4912</v>
      </c>
      <c r="B1750" t="s">
        <v>294</v>
      </c>
      <c r="C1750" t="s">
        <v>286</v>
      </c>
      <c r="D1750">
        <v>2.5600000000000001E-2</v>
      </c>
      <c r="E1750">
        <v>2.52E-2</v>
      </c>
      <c r="F1750">
        <v>3.2000000000000002E-3</v>
      </c>
      <c r="G1750" s="19">
        <v>3.5709999999999998E-15</v>
      </c>
      <c r="H1750">
        <v>657978</v>
      </c>
      <c r="I1750" t="s">
        <v>21</v>
      </c>
    </row>
    <row r="1751" spans="1:9" x14ac:dyDescent="0.25">
      <c r="A1751" t="s">
        <v>6860</v>
      </c>
      <c r="B1751" t="s">
        <v>282</v>
      </c>
      <c r="C1751" t="s">
        <v>283</v>
      </c>
      <c r="D1751">
        <v>0.33079999999999998</v>
      </c>
      <c r="E1751">
        <v>-7.6E-3</v>
      </c>
      <c r="F1751">
        <v>1E-3</v>
      </c>
      <c r="G1751" s="19">
        <v>1.695E-14</v>
      </c>
      <c r="H1751">
        <v>675264</v>
      </c>
      <c r="I1751" t="s">
        <v>21</v>
      </c>
    </row>
    <row r="1752" spans="1:9" x14ac:dyDescent="0.25">
      <c r="A1752" t="s">
        <v>6861</v>
      </c>
      <c r="B1752" t="s">
        <v>282</v>
      </c>
      <c r="C1752" t="s">
        <v>283</v>
      </c>
      <c r="D1752">
        <v>0.79320000000000002</v>
      </c>
      <c r="E1752">
        <v>7.7000000000000002E-3</v>
      </c>
      <c r="F1752">
        <v>1.1000000000000001E-3</v>
      </c>
      <c r="G1752" s="19">
        <v>5.2450000000000004E-13</v>
      </c>
      <c r="H1752">
        <v>695276</v>
      </c>
      <c r="I1752" t="s">
        <v>21</v>
      </c>
    </row>
    <row r="1753" spans="1:9" x14ac:dyDescent="0.25">
      <c r="A1753" t="s">
        <v>6862</v>
      </c>
      <c r="B1753" t="s">
        <v>294</v>
      </c>
      <c r="C1753" t="s">
        <v>286</v>
      </c>
      <c r="D1753">
        <v>0.16789999999999999</v>
      </c>
      <c r="E1753">
        <v>1.03E-2</v>
      </c>
      <c r="F1753">
        <v>1.4E-3</v>
      </c>
      <c r="G1753" s="19">
        <v>4.5360000000000001E-13</v>
      </c>
      <c r="H1753">
        <v>641026</v>
      </c>
      <c r="I1753" t="s">
        <v>21</v>
      </c>
    </row>
    <row r="1754" spans="1:9" x14ac:dyDescent="0.25">
      <c r="A1754" t="s">
        <v>6863</v>
      </c>
      <c r="B1754" t="s">
        <v>294</v>
      </c>
      <c r="C1754" t="s">
        <v>282</v>
      </c>
      <c r="D1754">
        <v>0.39860000000000001</v>
      </c>
      <c r="E1754">
        <v>1.0999999999999999E-2</v>
      </c>
      <c r="F1754" s="19">
        <v>8.9999999999999998E-4</v>
      </c>
      <c r="G1754" s="19">
        <v>3.5730000000000002E-35</v>
      </c>
      <c r="H1754">
        <v>681408</v>
      </c>
      <c r="I1754" t="s">
        <v>21</v>
      </c>
    </row>
    <row r="1755" spans="1:9" x14ac:dyDescent="0.25">
      <c r="A1755" t="s">
        <v>1088</v>
      </c>
      <c r="B1755" t="s">
        <v>294</v>
      </c>
      <c r="C1755" t="s">
        <v>286</v>
      </c>
      <c r="D1755">
        <v>0.57079999999999997</v>
      </c>
      <c r="E1755">
        <v>-6.1000000000000004E-3</v>
      </c>
      <c r="F1755" s="19">
        <v>8.9999999999999998E-4</v>
      </c>
      <c r="G1755" s="19">
        <v>6.6669999999999998E-12</v>
      </c>
      <c r="H1755">
        <v>676648</v>
      </c>
      <c r="I1755" t="s">
        <v>21</v>
      </c>
    </row>
    <row r="1756" spans="1:9" x14ac:dyDescent="0.25">
      <c r="A1756" t="s">
        <v>1689</v>
      </c>
      <c r="B1756" t="s">
        <v>282</v>
      </c>
      <c r="C1756" t="s">
        <v>283</v>
      </c>
      <c r="D1756">
        <v>0.66800000000000004</v>
      </c>
      <c r="E1756">
        <v>-5.7000000000000002E-3</v>
      </c>
      <c r="F1756" s="19">
        <v>8.9999999999999998E-4</v>
      </c>
      <c r="G1756" s="19">
        <v>5.5290000000000002E-10</v>
      </c>
      <c r="H1756">
        <v>704887</v>
      </c>
      <c r="I1756" t="s">
        <v>21</v>
      </c>
    </row>
    <row r="1757" spans="1:9" x14ac:dyDescent="0.25">
      <c r="A1757" t="s">
        <v>3602</v>
      </c>
      <c r="B1757" t="s">
        <v>282</v>
      </c>
      <c r="C1757" t="s">
        <v>283</v>
      </c>
      <c r="D1757">
        <v>5.7599999999999998E-2</v>
      </c>
      <c r="E1757">
        <v>-1.2200000000000001E-2</v>
      </c>
      <c r="F1757">
        <v>2E-3</v>
      </c>
      <c r="G1757" s="19">
        <v>7.8939999999999998E-10</v>
      </c>
      <c r="H1757">
        <v>674174</v>
      </c>
      <c r="I1757" t="s">
        <v>21</v>
      </c>
    </row>
    <row r="1758" spans="1:9" x14ac:dyDescent="0.25">
      <c r="A1758" t="s">
        <v>1381</v>
      </c>
      <c r="B1758" t="s">
        <v>282</v>
      </c>
      <c r="C1758" t="s">
        <v>283</v>
      </c>
      <c r="D1758">
        <v>0.14899999999999999</v>
      </c>
      <c r="E1758">
        <v>8.6E-3</v>
      </c>
      <c r="F1758">
        <v>1.4E-3</v>
      </c>
      <c r="G1758" s="19">
        <v>5.127E-10</v>
      </c>
      <c r="H1758">
        <v>696781</v>
      </c>
      <c r="I1758" t="s">
        <v>21</v>
      </c>
    </row>
    <row r="1759" spans="1:9" x14ac:dyDescent="0.25">
      <c r="A1759" t="s">
        <v>616</v>
      </c>
      <c r="B1759" t="s">
        <v>282</v>
      </c>
      <c r="C1759" t="s">
        <v>286</v>
      </c>
      <c r="D1759">
        <v>0.80969999999999998</v>
      </c>
      <c r="E1759">
        <v>1.0800000000000001E-2</v>
      </c>
      <c r="F1759">
        <v>1.1000000000000001E-3</v>
      </c>
      <c r="G1759" s="19">
        <v>2.0460000000000001E-21</v>
      </c>
      <c r="H1759">
        <v>696264</v>
      </c>
      <c r="I1759" t="s">
        <v>21</v>
      </c>
    </row>
    <row r="1760" spans="1:9" x14ac:dyDescent="0.25">
      <c r="A1760" t="s">
        <v>6864</v>
      </c>
      <c r="B1760" t="s">
        <v>282</v>
      </c>
      <c r="C1760" t="s">
        <v>283</v>
      </c>
      <c r="D1760">
        <v>0.3866</v>
      </c>
      <c r="E1760">
        <v>-7.7000000000000002E-3</v>
      </c>
      <c r="F1760" s="19">
        <v>8.9999999999999998E-4</v>
      </c>
      <c r="G1760" s="19">
        <v>5.9650000000000005E-17</v>
      </c>
      <c r="H1760">
        <v>681097</v>
      </c>
      <c r="I1760" t="s">
        <v>21</v>
      </c>
    </row>
    <row r="1761" spans="1:9" x14ac:dyDescent="0.25">
      <c r="A1761" t="s">
        <v>6865</v>
      </c>
      <c r="B1761" t="s">
        <v>282</v>
      </c>
      <c r="C1761" t="s">
        <v>283</v>
      </c>
      <c r="D1761">
        <v>0.82499999999999996</v>
      </c>
      <c r="E1761">
        <v>-7.7000000000000002E-3</v>
      </c>
      <c r="F1761">
        <v>1.1999999999999999E-3</v>
      </c>
      <c r="G1761" s="19">
        <v>1.5519999999999999E-10</v>
      </c>
      <c r="H1761">
        <v>690895</v>
      </c>
      <c r="I1761" t="s">
        <v>21</v>
      </c>
    </row>
    <row r="1762" spans="1:9" x14ac:dyDescent="0.25">
      <c r="A1762" t="s">
        <v>6866</v>
      </c>
      <c r="B1762" t="s">
        <v>282</v>
      </c>
      <c r="C1762" t="s">
        <v>283</v>
      </c>
      <c r="D1762">
        <v>0.31059999999999999</v>
      </c>
      <c r="E1762">
        <v>-7.7999999999999996E-3</v>
      </c>
      <c r="F1762">
        <v>1E-3</v>
      </c>
      <c r="G1762" s="19">
        <v>3.0439999999999998E-16</v>
      </c>
      <c r="H1762">
        <v>705595</v>
      </c>
      <c r="I1762" t="s">
        <v>21</v>
      </c>
    </row>
    <row r="1763" spans="1:9" x14ac:dyDescent="0.25">
      <c r="A1763" t="s">
        <v>859</v>
      </c>
      <c r="B1763" t="s">
        <v>294</v>
      </c>
      <c r="C1763" t="s">
        <v>282</v>
      </c>
      <c r="D1763">
        <v>0.25569999999999998</v>
      </c>
      <c r="E1763">
        <v>-9.1999999999999998E-3</v>
      </c>
      <c r="F1763">
        <v>1.1999999999999999E-3</v>
      </c>
      <c r="G1763" s="19">
        <v>3.0409999999999999E-15</v>
      </c>
      <c r="H1763">
        <v>626961</v>
      </c>
      <c r="I1763" t="s">
        <v>21</v>
      </c>
    </row>
    <row r="1764" spans="1:9" x14ac:dyDescent="0.25">
      <c r="A1764" t="s">
        <v>6867</v>
      </c>
      <c r="B1764" t="s">
        <v>283</v>
      </c>
      <c r="C1764" t="s">
        <v>286</v>
      </c>
      <c r="D1764">
        <v>0.1346</v>
      </c>
      <c r="E1764">
        <v>8.8999999999999999E-3</v>
      </c>
      <c r="F1764">
        <v>1.2999999999999999E-3</v>
      </c>
      <c r="G1764" s="19">
        <v>1.0480000000000001E-11</v>
      </c>
      <c r="H1764">
        <v>693872</v>
      </c>
      <c r="I1764" t="s">
        <v>21</v>
      </c>
    </row>
    <row r="1765" spans="1:9" x14ac:dyDescent="0.25">
      <c r="A1765" t="s">
        <v>1388</v>
      </c>
      <c r="B1765" t="s">
        <v>282</v>
      </c>
      <c r="C1765" t="s">
        <v>283</v>
      </c>
      <c r="D1765">
        <v>0.25169999999999998</v>
      </c>
      <c r="E1765">
        <v>-6.3E-3</v>
      </c>
      <c r="F1765">
        <v>1E-3</v>
      </c>
      <c r="G1765" s="19">
        <v>1.134E-9</v>
      </c>
      <c r="H1765">
        <v>686442</v>
      </c>
      <c r="I1765" t="s">
        <v>21</v>
      </c>
    </row>
    <row r="1766" spans="1:9" x14ac:dyDescent="0.25">
      <c r="A1766" t="s">
        <v>793</v>
      </c>
      <c r="B1766" t="s">
        <v>294</v>
      </c>
      <c r="C1766" t="s">
        <v>286</v>
      </c>
      <c r="D1766">
        <v>0.89810000000000001</v>
      </c>
      <c r="E1766">
        <v>-1.23E-2</v>
      </c>
      <c r="F1766">
        <v>1.5E-3</v>
      </c>
      <c r="G1766" s="19">
        <v>7.8520000000000002E-16</v>
      </c>
      <c r="H1766">
        <v>681785</v>
      </c>
      <c r="I1766" t="s">
        <v>21</v>
      </c>
    </row>
    <row r="1767" spans="1:9" x14ac:dyDescent="0.25">
      <c r="A1767" t="s">
        <v>1206</v>
      </c>
      <c r="B1767" t="s">
        <v>282</v>
      </c>
      <c r="C1767" t="s">
        <v>283</v>
      </c>
      <c r="D1767">
        <v>0.92230000000000001</v>
      </c>
      <c r="E1767">
        <v>-1.17E-2</v>
      </c>
      <c r="F1767">
        <v>1.6999999999999999E-3</v>
      </c>
      <c r="G1767" s="19">
        <v>1.9219999999999999E-11</v>
      </c>
      <c r="H1767">
        <v>681096</v>
      </c>
      <c r="I1767" t="s">
        <v>21</v>
      </c>
    </row>
    <row r="1768" spans="1:9" x14ac:dyDescent="0.25">
      <c r="A1768" t="s">
        <v>1592</v>
      </c>
      <c r="B1768" t="s">
        <v>294</v>
      </c>
      <c r="C1768" t="s">
        <v>286</v>
      </c>
      <c r="D1768">
        <v>0.2487</v>
      </c>
      <c r="E1768">
        <v>7.9000000000000008E-3</v>
      </c>
      <c r="F1768">
        <v>1E-3</v>
      </c>
      <c r="G1768" s="19">
        <v>2.223E-14</v>
      </c>
      <c r="H1768">
        <v>695967</v>
      </c>
      <c r="I1768" t="s">
        <v>21</v>
      </c>
    </row>
    <row r="1769" spans="1:9" x14ac:dyDescent="0.25">
      <c r="A1769" t="s">
        <v>725</v>
      </c>
      <c r="B1769" t="s">
        <v>294</v>
      </c>
      <c r="C1769" t="s">
        <v>286</v>
      </c>
      <c r="D1769">
        <v>1.3899999999999999E-2</v>
      </c>
      <c r="E1769">
        <v>4.1500000000000002E-2</v>
      </c>
      <c r="F1769">
        <v>4.4999999999999997E-3</v>
      </c>
      <c r="G1769" s="19">
        <v>4.432E-20</v>
      </c>
      <c r="H1769">
        <v>650925</v>
      </c>
      <c r="I1769" t="s">
        <v>21</v>
      </c>
    </row>
    <row r="1770" spans="1:9" x14ac:dyDescent="0.25">
      <c r="A1770" t="s">
        <v>6868</v>
      </c>
      <c r="B1770" t="s">
        <v>282</v>
      </c>
      <c r="C1770" t="s">
        <v>286</v>
      </c>
      <c r="D1770">
        <v>0.14319999999999999</v>
      </c>
      <c r="E1770">
        <v>8.8999999999999999E-3</v>
      </c>
      <c r="F1770">
        <v>1.4E-3</v>
      </c>
      <c r="G1770" s="19">
        <v>3.8500000000000003E-11</v>
      </c>
      <c r="H1770">
        <v>676028</v>
      </c>
      <c r="I1770" t="s">
        <v>21</v>
      </c>
    </row>
    <row r="1771" spans="1:9" x14ac:dyDescent="0.25">
      <c r="A1771" t="s">
        <v>474</v>
      </c>
      <c r="B1771" t="s">
        <v>282</v>
      </c>
      <c r="C1771" t="s">
        <v>283</v>
      </c>
      <c r="D1771">
        <v>0.93259999999999998</v>
      </c>
      <c r="E1771">
        <v>-2.2700000000000001E-2</v>
      </c>
      <c r="F1771">
        <v>1.9E-3</v>
      </c>
      <c r="G1771" s="19">
        <v>2.1500000000000002E-33</v>
      </c>
      <c r="H1771">
        <v>663378</v>
      </c>
      <c r="I1771" t="s">
        <v>21</v>
      </c>
    </row>
    <row r="1772" spans="1:9" x14ac:dyDescent="0.25">
      <c r="A1772" t="s">
        <v>1397</v>
      </c>
      <c r="B1772" t="s">
        <v>294</v>
      </c>
      <c r="C1772" t="s">
        <v>282</v>
      </c>
      <c r="D1772">
        <v>0.76419999999999999</v>
      </c>
      <c r="E1772">
        <v>-6.6E-3</v>
      </c>
      <c r="F1772">
        <v>1E-3</v>
      </c>
      <c r="G1772" s="19">
        <v>2.0239999999999999E-10</v>
      </c>
      <c r="H1772">
        <v>688138</v>
      </c>
      <c r="I1772" t="s">
        <v>21</v>
      </c>
    </row>
    <row r="1773" spans="1:9" x14ac:dyDescent="0.25">
      <c r="A1773" t="s">
        <v>6869</v>
      </c>
      <c r="B1773" t="s">
        <v>294</v>
      </c>
      <c r="C1773" t="s">
        <v>282</v>
      </c>
      <c r="D1773">
        <v>0.20899999999999999</v>
      </c>
      <c r="E1773">
        <v>8.0000000000000002E-3</v>
      </c>
      <c r="F1773">
        <v>1.1999999999999999E-3</v>
      </c>
      <c r="G1773" s="19">
        <v>9.9110000000000001E-12</v>
      </c>
      <c r="H1773">
        <v>689666</v>
      </c>
      <c r="I1773" t="s">
        <v>21</v>
      </c>
    </row>
    <row r="1774" spans="1:9" x14ac:dyDescent="0.25">
      <c r="A1774" t="s">
        <v>5061</v>
      </c>
      <c r="B1774" t="s">
        <v>294</v>
      </c>
      <c r="C1774" t="s">
        <v>286</v>
      </c>
      <c r="D1774">
        <v>9.7100000000000006E-2</v>
      </c>
      <c r="E1774">
        <v>-1.01E-2</v>
      </c>
      <c r="F1774">
        <v>1.6000000000000001E-3</v>
      </c>
      <c r="G1774" s="19">
        <v>2.8960000000000001E-10</v>
      </c>
      <c r="H1774">
        <v>675349</v>
      </c>
      <c r="I1774" t="s">
        <v>21</v>
      </c>
    </row>
    <row r="1775" spans="1:9" x14ac:dyDescent="0.25">
      <c r="A1775" t="s">
        <v>787</v>
      </c>
      <c r="B1775" t="s">
        <v>282</v>
      </c>
      <c r="C1775" t="s">
        <v>286</v>
      </c>
      <c r="D1775">
        <v>0.92190000000000005</v>
      </c>
      <c r="E1775">
        <v>-1.43E-2</v>
      </c>
      <c r="F1775">
        <v>1.6999999999999999E-3</v>
      </c>
      <c r="G1775" s="19">
        <v>5.8129999999999995E-17</v>
      </c>
      <c r="H1775">
        <v>678194</v>
      </c>
      <c r="I1775" t="s">
        <v>21</v>
      </c>
    </row>
    <row r="1776" spans="1:9" x14ac:dyDescent="0.25">
      <c r="A1776" t="s">
        <v>490</v>
      </c>
      <c r="B1776" t="s">
        <v>294</v>
      </c>
      <c r="C1776" t="s">
        <v>283</v>
      </c>
      <c r="D1776">
        <v>0.96919999999999995</v>
      </c>
      <c r="E1776">
        <v>3.0300000000000001E-2</v>
      </c>
      <c r="F1776">
        <v>2.7000000000000001E-3</v>
      </c>
      <c r="G1776" s="19">
        <v>1.9439999999999999E-28</v>
      </c>
      <c r="H1776">
        <v>658029</v>
      </c>
      <c r="I1776" t="s">
        <v>21</v>
      </c>
    </row>
    <row r="1777" spans="1:9" x14ac:dyDescent="0.25">
      <c r="A1777" t="s">
        <v>1129</v>
      </c>
      <c r="B1777" t="s">
        <v>282</v>
      </c>
      <c r="C1777" t="s">
        <v>286</v>
      </c>
      <c r="D1777">
        <v>0.80610000000000004</v>
      </c>
      <c r="E1777">
        <v>-8.3000000000000001E-3</v>
      </c>
      <c r="F1777">
        <v>1.1999999999999999E-3</v>
      </c>
      <c r="G1777" s="19">
        <v>1.4330000000000001E-12</v>
      </c>
      <c r="H1777">
        <v>693597</v>
      </c>
      <c r="I1777" t="s">
        <v>21</v>
      </c>
    </row>
    <row r="1778" spans="1:9" x14ac:dyDescent="0.25">
      <c r="A1778" t="s">
        <v>1259</v>
      </c>
      <c r="B1778" t="s">
        <v>283</v>
      </c>
      <c r="C1778" t="s">
        <v>286</v>
      </c>
      <c r="D1778">
        <v>0.70750000000000002</v>
      </c>
      <c r="E1778">
        <v>6.1000000000000004E-3</v>
      </c>
      <c r="F1778">
        <v>1E-3</v>
      </c>
      <c r="G1778" s="19">
        <v>1.8569999999999999E-10</v>
      </c>
      <c r="H1778">
        <v>694802</v>
      </c>
      <c r="I1778" t="s">
        <v>21</v>
      </c>
    </row>
    <row r="1779" spans="1:9" x14ac:dyDescent="0.25">
      <c r="A1779" t="s">
        <v>6870</v>
      </c>
      <c r="B1779" t="s">
        <v>282</v>
      </c>
      <c r="C1779" t="s">
        <v>283</v>
      </c>
      <c r="D1779">
        <v>0.49880000000000002</v>
      </c>
      <c r="E1779">
        <v>6.1000000000000004E-3</v>
      </c>
      <c r="F1779" s="19">
        <v>8.9999999999999998E-4</v>
      </c>
      <c r="G1779" s="19">
        <v>5.9699999999999998E-12</v>
      </c>
      <c r="H1779">
        <v>686962</v>
      </c>
      <c r="I1779" t="s">
        <v>21</v>
      </c>
    </row>
    <row r="1780" spans="1:9" x14ac:dyDescent="0.25">
      <c r="A1780" t="s">
        <v>1101</v>
      </c>
      <c r="B1780" t="s">
        <v>282</v>
      </c>
      <c r="C1780" t="s">
        <v>283</v>
      </c>
      <c r="D1780">
        <v>6.6100000000000006E-2</v>
      </c>
      <c r="E1780">
        <v>1.32E-2</v>
      </c>
      <c r="F1780">
        <v>1.9E-3</v>
      </c>
      <c r="G1780" s="19">
        <v>6.8799999999999998E-12</v>
      </c>
      <c r="H1780">
        <v>670046</v>
      </c>
      <c r="I1780" t="s">
        <v>21</v>
      </c>
    </row>
    <row r="1781" spans="1:9" x14ac:dyDescent="0.25">
      <c r="A1781" t="s">
        <v>351</v>
      </c>
      <c r="B1781" t="s">
        <v>283</v>
      </c>
      <c r="C1781" t="s">
        <v>286</v>
      </c>
      <c r="D1781">
        <v>9.7999999999999997E-3</v>
      </c>
      <c r="E1781">
        <v>0.1002</v>
      </c>
      <c r="F1781">
        <v>5.1999999999999998E-3</v>
      </c>
      <c r="G1781" s="19">
        <v>9.7719999999999998E-84</v>
      </c>
      <c r="H1781">
        <v>645596</v>
      </c>
      <c r="I1781" t="s">
        <v>21</v>
      </c>
    </row>
    <row r="1782" spans="1:9" x14ac:dyDescent="0.25">
      <c r="A1782" t="s">
        <v>2244</v>
      </c>
      <c r="B1782" t="s">
        <v>282</v>
      </c>
      <c r="C1782" t="s">
        <v>283</v>
      </c>
      <c r="D1782">
        <v>3.3799999999999997E-2</v>
      </c>
      <c r="E1782">
        <v>9.3899999999999997E-2</v>
      </c>
      <c r="F1782">
        <v>2.8E-3</v>
      </c>
      <c r="G1782" s="19">
        <v>1.42E-247</v>
      </c>
      <c r="H1782">
        <v>671189</v>
      </c>
      <c r="I1782" t="s">
        <v>21</v>
      </c>
    </row>
    <row r="1783" spans="1:9" x14ac:dyDescent="0.25">
      <c r="A1783" t="s">
        <v>436</v>
      </c>
      <c r="B1783" t="s">
        <v>282</v>
      </c>
      <c r="C1783" t="s">
        <v>283</v>
      </c>
      <c r="D1783">
        <v>3.3700000000000001E-2</v>
      </c>
      <c r="E1783">
        <v>3.5799999999999998E-2</v>
      </c>
      <c r="F1783">
        <v>2.7000000000000001E-3</v>
      </c>
      <c r="G1783" s="19">
        <v>4.0959999999999998E-41</v>
      </c>
      <c r="H1783">
        <v>664585</v>
      </c>
      <c r="I1783" t="s">
        <v>21</v>
      </c>
    </row>
    <row r="1784" spans="1:9" x14ac:dyDescent="0.25">
      <c r="A1784" t="s">
        <v>1561</v>
      </c>
      <c r="B1784" t="s">
        <v>282</v>
      </c>
      <c r="C1784" t="s">
        <v>286</v>
      </c>
      <c r="D1784">
        <v>0.95350000000000001</v>
      </c>
      <c r="E1784">
        <v>1.8200000000000001E-2</v>
      </c>
      <c r="F1784">
        <v>2.2000000000000001E-3</v>
      </c>
      <c r="G1784" s="19">
        <v>1.123E-16</v>
      </c>
      <c r="H1784">
        <v>677987</v>
      </c>
      <c r="I1784" t="s">
        <v>21</v>
      </c>
    </row>
    <row r="1785" spans="1:9" x14ac:dyDescent="0.25">
      <c r="A1785" t="s">
        <v>4379</v>
      </c>
      <c r="B1785" t="s">
        <v>294</v>
      </c>
      <c r="C1785" t="s">
        <v>283</v>
      </c>
      <c r="D1785">
        <v>5.3900000000000003E-2</v>
      </c>
      <c r="E1785">
        <v>0.17580000000000001</v>
      </c>
      <c r="F1785">
        <v>1.2800000000000001E-2</v>
      </c>
      <c r="G1785" s="19">
        <v>1.1579999999999999E-42</v>
      </c>
      <c r="H1785">
        <v>45426</v>
      </c>
      <c r="I1785" t="s">
        <v>21</v>
      </c>
    </row>
    <row r="1786" spans="1:9" x14ac:dyDescent="0.25">
      <c r="A1786" t="s">
        <v>827</v>
      </c>
      <c r="B1786" t="s">
        <v>294</v>
      </c>
      <c r="C1786" t="s">
        <v>283</v>
      </c>
      <c r="D1786">
        <v>0.67930000000000001</v>
      </c>
      <c r="E1786">
        <v>-7.4999999999999997E-3</v>
      </c>
      <c r="F1786">
        <v>1E-3</v>
      </c>
      <c r="G1786" s="19">
        <v>6.1500000000000001E-15</v>
      </c>
      <c r="H1786">
        <v>704366</v>
      </c>
      <c r="I1786" t="s">
        <v>21</v>
      </c>
    </row>
    <row r="1787" spans="1:9" x14ac:dyDescent="0.25">
      <c r="A1787" t="s">
        <v>6871</v>
      </c>
      <c r="B1787" t="s">
        <v>282</v>
      </c>
      <c r="C1787" t="s">
        <v>283</v>
      </c>
      <c r="D1787">
        <v>0.3861</v>
      </c>
      <c r="E1787">
        <v>-8.6E-3</v>
      </c>
      <c r="F1787" s="19">
        <v>8.9999999999999998E-4</v>
      </c>
      <c r="G1787" s="19">
        <v>2.3389999999999999E-22</v>
      </c>
      <c r="H1787">
        <v>704887</v>
      </c>
      <c r="I1787" t="s">
        <v>21</v>
      </c>
    </row>
    <row r="1788" spans="1:9" x14ac:dyDescent="0.25">
      <c r="A1788" t="s">
        <v>771</v>
      </c>
      <c r="B1788" t="s">
        <v>294</v>
      </c>
      <c r="C1788" t="s">
        <v>283</v>
      </c>
      <c r="D1788">
        <v>0.40279999999999999</v>
      </c>
      <c r="E1788">
        <v>7.7000000000000002E-3</v>
      </c>
      <c r="F1788" s="19">
        <v>8.9999999999999998E-4</v>
      </c>
      <c r="G1788" s="19">
        <v>9.0269999999999998E-17</v>
      </c>
      <c r="H1788">
        <v>694344</v>
      </c>
      <c r="I1788" t="s">
        <v>21</v>
      </c>
    </row>
    <row r="1789" spans="1:9" x14ac:dyDescent="0.25">
      <c r="A1789" t="s">
        <v>6872</v>
      </c>
      <c r="B1789" t="s">
        <v>294</v>
      </c>
      <c r="C1789" t="s">
        <v>283</v>
      </c>
      <c r="D1789">
        <v>0.12959999999999999</v>
      </c>
      <c r="E1789">
        <v>-1.7999999999999999E-2</v>
      </c>
      <c r="F1789">
        <v>1.4E-3</v>
      </c>
      <c r="G1789" s="19">
        <v>1.515E-38</v>
      </c>
      <c r="H1789">
        <v>685656</v>
      </c>
      <c r="I1789" t="s">
        <v>21</v>
      </c>
    </row>
    <row r="1790" spans="1:9" x14ac:dyDescent="0.25">
      <c r="A1790" t="s">
        <v>4855</v>
      </c>
      <c r="B1790" t="s">
        <v>282</v>
      </c>
      <c r="C1790" t="s">
        <v>283</v>
      </c>
      <c r="D1790">
        <v>0.71209999999999996</v>
      </c>
      <c r="E1790">
        <v>8.3999999999999995E-3</v>
      </c>
      <c r="F1790">
        <v>1E-3</v>
      </c>
      <c r="G1790" s="19">
        <v>1.7780000000000001E-18</v>
      </c>
      <c r="H1790">
        <v>696031</v>
      </c>
      <c r="I1790" t="s">
        <v>21</v>
      </c>
    </row>
    <row r="1791" spans="1:9" x14ac:dyDescent="0.25">
      <c r="A1791" t="s">
        <v>649</v>
      </c>
      <c r="B1791" t="s">
        <v>282</v>
      </c>
      <c r="C1791" t="s">
        <v>283</v>
      </c>
      <c r="D1791">
        <v>4.1000000000000003E-3</v>
      </c>
      <c r="E1791">
        <v>8.2199999999999995E-2</v>
      </c>
      <c r="F1791">
        <v>8.3999999999999995E-3</v>
      </c>
      <c r="G1791" s="19">
        <v>7.7629999999999997E-23</v>
      </c>
      <c r="H1791">
        <v>583445</v>
      </c>
      <c r="I1791" t="s">
        <v>21</v>
      </c>
    </row>
    <row r="1792" spans="1:9" x14ac:dyDescent="0.25">
      <c r="A1792" t="s">
        <v>1439</v>
      </c>
      <c r="B1792" t="s">
        <v>282</v>
      </c>
      <c r="C1792" t="s">
        <v>283</v>
      </c>
      <c r="D1792">
        <v>0.75819999999999999</v>
      </c>
      <c r="E1792">
        <v>-6.7999999999999996E-3</v>
      </c>
      <c r="F1792">
        <v>1.1000000000000001E-3</v>
      </c>
      <c r="G1792" s="19">
        <v>5.8469999999999996E-10</v>
      </c>
      <c r="H1792">
        <v>679467</v>
      </c>
      <c r="I1792" t="s">
        <v>21</v>
      </c>
    </row>
    <row r="1793" spans="1:9" x14ac:dyDescent="0.25">
      <c r="A1793" t="s">
        <v>4796</v>
      </c>
      <c r="B1793" t="s">
        <v>282</v>
      </c>
      <c r="C1793" t="s">
        <v>283</v>
      </c>
      <c r="D1793">
        <v>0.29089999999999999</v>
      </c>
      <c r="E1793">
        <v>9.9000000000000008E-3</v>
      </c>
      <c r="F1793">
        <v>1E-3</v>
      </c>
      <c r="G1793" s="19">
        <v>1.4909999999999999E-23</v>
      </c>
      <c r="H1793">
        <v>695510</v>
      </c>
      <c r="I1793" t="s">
        <v>21</v>
      </c>
    </row>
    <row r="1794" spans="1:9" x14ac:dyDescent="0.25">
      <c r="A1794" t="s">
        <v>389</v>
      </c>
      <c r="B1794" t="s">
        <v>294</v>
      </c>
      <c r="C1794" t="s">
        <v>286</v>
      </c>
      <c r="D1794">
        <v>0.41289999999999999</v>
      </c>
      <c r="E1794">
        <v>1.4200000000000001E-2</v>
      </c>
      <c r="F1794" s="19">
        <v>8.9999999999999998E-4</v>
      </c>
      <c r="G1794" s="19">
        <v>7.4639999999999996E-58</v>
      </c>
      <c r="H1794">
        <v>697223</v>
      </c>
      <c r="I1794" t="s">
        <v>21</v>
      </c>
    </row>
    <row r="1795" spans="1:9" x14ac:dyDescent="0.25">
      <c r="A1795" t="s">
        <v>390</v>
      </c>
      <c r="B1795" t="s">
        <v>294</v>
      </c>
      <c r="C1795" t="s">
        <v>286</v>
      </c>
      <c r="D1795">
        <v>6.5100000000000005E-2</v>
      </c>
      <c r="E1795">
        <v>-2.87E-2</v>
      </c>
      <c r="F1795">
        <v>1.9E-3</v>
      </c>
      <c r="G1795" s="19">
        <v>4.5960000000000001E-54</v>
      </c>
      <c r="H1795">
        <v>690346</v>
      </c>
      <c r="I1795" t="s">
        <v>21</v>
      </c>
    </row>
    <row r="1796" spans="1:9" x14ac:dyDescent="0.25">
      <c r="A1796" t="s">
        <v>6873</v>
      </c>
      <c r="B1796" t="s">
        <v>294</v>
      </c>
      <c r="C1796" t="s">
        <v>286</v>
      </c>
      <c r="D1796">
        <v>0.14360000000000001</v>
      </c>
      <c r="E1796">
        <v>-1.2699999999999999E-2</v>
      </c>
      <c r="F1796">
        <v>1.2999999999999999E-3</v>
      </c>
      <c r="G1796" s="19">
        <v>3.5670000000000001E-22</v>
      </c>
      <c r="H1796">
        <v>687001</v>
      </c>
      <c r="I1796" t="s">
        <v>21</v>
      </c>
    </row>
    <row r="1797" spans="1:9" x14ac:dyDescent="0.25">
      <c r="A1797" t="s">
        <v>3095</v>
      </c>
      <c r="B1797" t="s">
        <v>282</v>
      </c>
      <c r="C1797" t="s">
        <v>286</v>
      </c>
      <c r="D1797">
        <v>0.54700000000000004</v>
      </c>
      <c r="E1797">
        <v>-2.7799999999999998E-2</v>
      </c>
      <c r="F1797" s="19">
        <v>8.9999999999999998E-4</v>
      </c>
      <c r="G1797" s="19">
        <v>6.65E-198</v>
      </c>
      <c r="H1797">
        <v>685441</v>
      </c>
      <c r="I1797" t="s">
        <v>21</v>
      </c>
    </row>
    <row r="1798" spans="1:9" x14ac:dyDescent="0.25">
      <c r="A1798" t="s">
        <v>484</v>
      </c>
      <c r="B1798" t="s">
        <v>294</v>
      </c>
      <c r="C1798" t="s">
        <v>286</v>
      </c>
      <c r="D1798">
        <v>0.57909999999999995</v>
      </c>
      <c r="E1798">
        <v>1.0699999999999999E-2</v>
      </c>
      <c r="F1798" s="19">
        <v>8.9999999999999998E-4</v>
      </c>
      <c r="G1798" s="19">
        <v>3.3879999999999999E-33</v>
      </c>
      <c r="H1798">
        <v>695994</v>
      </c>
      <c r="I1798" t="s">
        <v>21</v>
      </c>
    </row>
    <row r="1799" spans="1:9" x14ac:dyDescent="0.25">
      <c r="A1799" t="s">
        <v>4883</v>
      </c>
      <c r="B1799" t="s">
        <v>294</v>
      </c>
      <c r="C1799" t="s">
        <v>286</v>
      </c>
      <c r="D1799">
        <v>0.33129999999999998</v>
      </c>
      <c r="E1799">
        <v>-7.4000000000000003E-3</v>
      </c>
      <c r="F1799" s="19">
        <v>8.9999999999999998E-4</v>
      </c>
      <c r="G1799" s="19">
        <v>1.041E-15</v>
      </c>
      <c r="H1799">
        <v>700888</v>
      </c>
      <c r="I1799" t="s">
        <v>21</v>
      </c>
    </row>
    <row r="1800" spans="1:9" x14ac:dyDescent="0.25">
      <c r="A1800" t="s">
        <v>1164</v>
      </c>
      <c r="B1800" t="s">
        <v>282</v>
      </c>
      <c r="C1800" t="s">
        <v>283</v>
      </c>
      <c r="D1800">
        <v>0.25619999999999998</v>
      </c>
      <c r="E1800">
        <v>-6.7999999999999996E-3</v>
      </c>
      <c r="F1800">
        <v>1E-3</v>
      </c>
      <c r="G1800" s="19">
        <v>5.618E-11</v>
      </c>
      <c r="H1800">
        <v>691959</v>
      </c>
      <c r="I1800" t="s">
        <v>21</v>
      </c>
    </row>
    <row r="1801" spans="1:9" x14ac:dyDescent="0.25">
      <c r="A1801" t="s">
        <v>3285</v>
      </c>
      <c r="B1801" t="s">
        <v>282</v>
      </c>
      <c r="C1801" t="s">
        <v>283</v>
      </c>
      <c r="D1801">
        <v>2.1000000000000001E-2</v>
      </c>
      <c r="E1801">
        <v>6.4000000000000001E-2</v>
      </c>
      <c r="F1801">
        <v>3.3E-3</v>
      </c>
      <c r="G1801" s="19">
        <v>1.3700000000000001E-81</v>
      </c>
      <c r="H1801">
        <v>658795</v>
      </c>
      <c r="I1801" t="s">
        <v>21</v>
      </c>
    </row>
    <row r="1802" spans="1:9" x14ac:dyDescent="0.25">
      <c r="A1802" t="s">
        <v>1154</v>
      </c>
      <c r="B1802" t="s">
        <v>283</v>
      </c>
      <c r="C1802" t="s">
        <v>286</v>
      </c>
      <c r="D1802">
        <v>0.77969999999999995</v>
      </c>
      <c r="E1802">
        <v>-7.6E-3</v>
      </c>
      <c r="F1802">
        <v>1.1000000000000001E-3</v>
      </c>
      <c r="G1802" s="19">
        <v>6.7100000000000003E-12</v>
      </c>
      <c r="H1802">
        <v>689686</v>
      </c>
      <c r="I1802" t="s">
        <v>21</v>
      </c>
    </row>
    <row r="1803" spans="1:9" x14ac:dyDescent="0.25">
      <c r="A1803" t="s">
        <v>919</v>
      </c>
      <c r="B1803" t="s">
        <v>283</v>
      </c>
      <c r="C1803" t="s">
        <v>286</v>
      </c>
      <c r="D1803">
        <v>2.01E-2</v>
      </c>
      <c r="E1803">
        <v>-2.5499999999999998E-2</v>
      </c>
      <c r="F1803">
        <v>3.5000000000000001E-3</v>
      </c>
      <c r="G1803" s="19">
        <v>4.0460000000000001E-13</v>
      </c>
      <c r="H1803">
        <v>654583</v>
      </c>
      <c r="I1803" t="s">
        <v>21</v>
      </c>
    </row>
    <row r="1804" spans="1:9" x14ac:dyDescent="0.25">
      <c r="A1804" t="s">
        <v>6874</v>
      </c>
      <c r="B1804" t="s">
        <v>282</v>
      </c>
      <c r="C1804" t="s">
        <v>283</v>
      </c>
      <c r="D1804">
        <v>0.58030000000000004</v>
      </c>
      <c r="E1804">
        <v>5.4999999999999997E-3</v>
      </c>
      <c r="F1804" s="19">
        <v>8.9999999999999998E-4</v>
      </c>
      <c r="G1804" s="19">
        <v>5.8600000000000004E-10</v>
      </c>
      <c r="H1804">
        <v>694669</v>
      </c>
      <c r="I1804" t="s">
        <v>21</v>
      </c>
    </row>
    <row r="1805" spans="1:9" x14ac:dyDescent="0.25">
      <c r="A1805" t="s">
        <v>914</v>
      </c>
      <c r="B1805" t="s">
        <v>294</v>
      </c>
      <c r="C1805" t="s">
        <v>286</v>
      </c>
      <c r="D1805">
        <v>0.83609999999999995</v>
      </c>
      <c r="E1805">
        <v>1.01E-2</v>
      </c>
      <c r="F1805">
        <v>1.4E-3</v>
      </c>
      <c r="G1805" s="19">
        <v>1.297E-12</v>
      </c>
      <c r="H1805">
        <v>696014</v>
      </c>
      <c r="I1805" t="s">
        <v>21</v>
      </c>
    </row>
    <row r="1806" spans="1:9" x14ac:dyDescent="0.25">
      <c r="A1806" t="s">
        <v>1123</v>
      </c>
      <c r="B1806" t="s">
        <v>294</v>
      </c>
      <c r="C1806" t="s">
        <v>283</v>
      </c>
      <c r="D1806">
        <v>0.38700000000000001</v>
      </c>
      <c r="E1806">
        <v>6.4999999999999997E-3</v>
      </c>
      <c r="F1806" s="19">
        <v>8.9999999999999998E-4</v>
      </c>
      <c r="G1806" s="19">
        <v>2.2860000000000001E-13</v>
      </c>
      <c r="H1806">
        <v>704887</v>
      </c>
      <c r="I1806" t="s">
        <v>21</v>
      </c>
    </row>
    <row r="1807" spans="1:9" x14ac:dyDescent="0.25">
      <c r="A1807" t="s">
        <v>6875</v>
      </c>
      <c r="B1807" t="s">
        <v>283</v>
      </c>
      <c r="C1807" t="s">
        <v>286</v>
      </c>
      <c r="D1807">
        <v>0.93640000000000001</v>
      </c>
      <c r="E1807">
        <v>1.2800000000000001E-2</v>
      </c>
      <c r="F1807">
        <v>1.9E-3</v>
      </c>
      <c r="G1807" s="19">
        <v>1.3139999999999999E-11</v>
      </c>
      <c r="H1807">
        <v>695061</v>
      </c>
      <c r="I1807" t="s">
        <v>21</v>
      </c>
    </row>
    <row r="1808" spans="1:9" x14ac:dyDescent="0.25">
      <c r="A1808" t="s">
        <v>1208</v>
      </c>
      <c r="B1808" t="s">
        <v>282</v>
      </c>
      <c r="C1808" t="s">
        <v>283</v>
      </c>
      <c r="D1808">
        <v>0.1076</v>
      </c>
      <c r="E1808">
        <v>1.0200000000000001E-2</v>
      </c>
      <c r="F1808">
        <v>1.6000000000000001E-3</v>
      </c>
      <c r="G1808" s="19">
        <v>4.345E-10</v>
      </c>
      <c r="H1808">
        <v>694194</v>
      </c>
      <c r="I1808" t="s">
        <v>21</v>
      </c>
    </row>
    <row r="1809" spans="1:9" x14ac:dyDescent="0.25">
      <c r="A1809" t="s">
        <v>732</v>
      </c>
      <c r="B1809" t="s">
        <v>294</v>
      </c>
      <c r="C1809" t="s">
        <v>282</v>
      </c>
      <c r="D1809">
        <v>5.57E-2</v>
      </c>
      <c r="E1809">
        <v>1.77E-2</v>
      </c>
      <c r="F1809">
        <v>2.0999999999999999E-3</v>
      </c>
      <c r="G1809" s="19">
        <v>1.132E-17</v>
      </c>
      <c r="H1809">
        <v>670710</v>
      </c>
      <c r="I1809" t="s">
        <v>21</v>
      </c>
    </row>
    <row r="1810" spans="1:9" x14ac:dyDescent="0.25">
      <c r="A1810" t="s">
        <v>544</v>
      </c>
      <c r="B1810" t="s">
        <v>283</v>
      </c>
      <c r="C1810" t="s">
        <v>286</v>
      </c>
      <c r="D1810">
        <v>3.1600000000000003E-2</v>
      </c>
      <c r="E1810">
        <v>3.0200000000000001E-2</v>
      </c>
      <c r="F1810">
        <v>2.8999999999999998E-3</v>
      </c>
      <c r="G1810" s="19">
        <v>1.057E-25</v>
      </c>
      <c r="H1810">
        <v>657130</v>
      </c>
      <c r="I1810" t="s">
        <v>21</v>
      </c>
    </row>
    <row r="1811" spans="1:9" x14ac:dyDescent="0.25">
      <c r="A1811" t="s">
        <v>6876</v>
      </c>
      <c r="B1811" t="s">
        <v>282</v>
      </c>
      <c r="C1811" t="s">
        <v>283</v>
      </c>
      <c r="D1811">
        <v>0.90880000000000005</v>
      </c>
      <c r="E1811">
        <v>1.5100000000000001E-2</v>
      </c>
      <c r="F1811">
        <v>1.6999999999999999E-3</v>
      </c>
      <c r="G1811" s="19">
        <v>1.3459999999999999E-19</v>
      </c>
      <c r="H1811">
        <v>681542</v>
      </c>
      <c r="I1811" t="s">
        <v>21</v>
      </c>
    </row>
    <row r="1812" spans="1:9" x14ac:dyDescent="0.25">
      <c r="A1812" t="s">
        <v>4769</v>
      </c>
      <c r="B1812" t="s">
        <v>294</v>
      </c>
      <c r="C1812" t="s">
        <v>286</v>
      </c>
      <c r="D1812">
        <v>2.4299999999999999E-2</v>
      </c>
      <c r="E1812">
        <v>3.2500000000000001E-2</v>
      </c>
      <c r="F1812">
        <v>5.1999999999999998E-3</v>
      </c>
      <c r="G1812" s="19">
        <v>2.9659999999999999E-10</v>
      </c>
      <c r="H1812">
        <v>631774</v>
      </c>
      <c r="I1812" t="s">
        <v>21</v>
      </c>
    </row>
    <row r="1813" spans="1:9" x14ac:dyDescent="0.25">
      <c r="A1813" t="s">
        <v>1066</v>
      </c>
      <c r="B1813" t="s">
        <v>294</v>
      </c>
      <c r="C1813" t="s">
        <v>283</v>
      </c>
      <c r="D1813">
        <v>0.12659999999999999</v>
      </c>
      <c r="E1813">
        <v>9.5999999999999992E-3</v>
      </c>
      <c r="F1813">
        <v>1.2999999999999999E-3</v>
      </c>
      <c r="G1813" s="19">
        <v>8.0779999999999995E-13</v>
      </c>
      <c r="H1813">
        <v>694597</v>
      </c>
      <c r="I1813" t="s">
        <v>21</v>
      </c>
    </row>
    <row r="1814" spans="1:9" x14ac:dyDescent="0.25">
      <c r="A1814" t="s">
        <v>659</v>
      </c>
      <c r="B1814" t="s">
        <v>286</v>
      </c>
      <c r="C1814" t="s">
        <v>501</v>
      </c>
      <c r="D1814">
        <v>0.41810000000000003</v>
      </c>
      <c r="E1814">
        <v>-8.8000000000000005E-3</v>
      </c>
      <c r="F1814">
        <v>1E-3</v>
      </c>
      <c r="G1814" s="19">
        <v>3.4659999999999999E-18</v>
      </c>
      <c r="H1814">
        <v>636045</v>
      </c>
      <c r="I1814" t="s">
        <v>21</v>
      </c>
    </row>
    <row r="1815" spans="1:9" x14ac:dyDescent="0.25">
      <c r="A1815" t="s">
        <v>4017</v>
      </c>
      <c r="B1815" t="s">
        <v>294</v>
      </c>
      <c r="C1815" t="s">
        <v>286</v>
      </c>
      <c r="D1815">
        <v>3.85E-2</v>
      </c>
      <c r="E1815">
        <v>2.46E-2</v>
      </c>
      <c r="F1815">
        <v>2.3999999999999998E-3</v>
      </c>
      <c r="G1815" s="19">
        <v>2.3710000000000001E-24</v>
      </c>
      <c r="H1815">
        <v>672050</v>
      </c>
      <c r="I1815" t="s">
        <v>21</v>
      </c>
    </row>
    <row r="1816" spans="1:9" x14ac:dyDescent="0.25">
      <c r="A1816" t="s">
        <v>4899</v>
      </c>
      <c r="B1816" t="s">
        <v>294</v>
      </c>
      <c r="C1816" t="s">
        <v>283</v>
      </c>
      <c r="D1816">
        <v>1.32E-2</v>
      </c>
      <c r="E1816">
        <v>-3.3000000000000002E-2</v>
      </c>
      <c r="F1816">
        <v>4.3E-3</v>
      </c>
      <c r="G1816" s="19">
        <v>3.2460000000000001E-14</v>
      </c>
      <c r="H1816">
        <v>648749</v>
      </c>
      <c r="I1816" t="s">
        <v>21</v>
      </c>
    </row>
    <row r="1817" spans="1:9" x14ac:dyDescent="0.25">
      <c r="A1817" t="s">
        <v>4757</v>
      </c>
      <c r="B1817" t="s">
        <v>294</v>
      </c>
      <c r="C1817" t="s">
        <v>283</v>
      </c>
      <c r="D1817">
        <v>0.95479999999999998</v>
      </c>
      <c r="E1817">
        <v>3.0599999999999999E-2</v>
      </c>
      <c r="F1817">
        <v>2.2000000000000001E-3</v>
      </c>
      <c r="G1817" s="19">
        <v>1.0540000000000001E-42</v>
      </c>
      <c r="H1817">
        <v>668025</v>
      </c>
      <c r="I1817" t="s">
        <v>21</v>
      </c>
    </row>
    <row r="1818" spans="1:9" x14ac:dyDescent="0.25">
      <c r="A1818" t="s">
        <v>4827</v>
      </c>
      <c r="B1818" t="s">
        <v>282</v>
      </c>
      <c r="C1818" t="s">
        <v>286</v>
      </c>
      <c r="D1818">
        <v>0.59789999999999999</v>
      </c>
      <c r="E1818">
        <v>-9.7000000000000003E-3</v>
      </c>
      <c r="F1818">
        <v>1E-3</v>
      </c>
      <c r="G1818" s="19">
        <v>1.415E-21</v>
      </c>
      <c r="H1818">
        <v>627153</v>
      </c>
      <c r="I1818" t="s">
        <v>21</v>
      </c>
    </row>
    <row r="1819" spans="1:9" x14ac:dyDescent="0.25">
      <c r="A1819" t="s">
        <v>538</v>
      </c>
      <c r="B1819" t="s">
        <v>283</v>
      </c>
      <c r="C1819" t="s">
        <v>286</v>
      </c>
      <c r="D1819">
        <v>0.9486</v>
      </c>
      <c r="E1819">
        <v>2.2700000000000001E-2</v>
      </c>
      <c r="F1819">
        <v>2.0999999999999999E-3</v>
      </c>
      <c r="G1819" s="19">
        <v>2.616E-28</v>
      </c>
      <c r="H1819">
        <v>687495</v>
      </c>
      <c r="I1819" t="s">
        <v>21</v>
      </c>
    </row>
    <row r="1820" spans="1:9" x14ac:dyDescent="0.25">
      <c r="A1820" t="s">
        <v>4605</v>
      </c>
      <c r="B1820" t="s">
        <v>282</v>
      </c>
      <c r="C1820" t="s">
        <v>283</v>
      </c>
      <c r="D1820">
        <v>0.26490000000000002</v>
      </c>
      <c r="E1820">
        <v>1.78E-2</v>
      </c>
      <c r="F1820">
        <v>1E-3</v>
      </c>
      <c r="G1820" s="19">
        <v>7.6669999999999994E-67</v>
      </c>
      <c r="H1820">
        <v>697031</v>
      </c>
      <c r="I1820" t="s">
        <v>21</v>
      </c>
    </row>
    <row r="1821" spans="1:9" x14ac:dyDescent="0.25">
      <c r="A1821" t="s">
        <v>1514</v>
      </c>
      <c r="B1821" t="s">
        <v>282</v>
      </c>
      <c r="C1821" t="s">
        <v>283</v>
      </c>
      <c r="D1821">
        <v>0.46389999999999998</v>
      </c>
      <c r="E1821">
        <v>-1.2200000000000001E-2</v>
      </c>
      <c r="F1821" s="19">
        <v>8.9999999999999998E-4</v>
      </c>
      <c r="G1821" s="19">
        <v>5.3420000000000002E-43</v>
      </c>
      <c r="H1821">
        <v>705927</v>
      </c>
      <c r="I1821" t="s">
        <v>21</v>
      </c>
    </row>
    <row r="1822" spans="1:9" x14ac:dyDescent="0.25">
      <c r="A1822" t="s">
        <v>6877</v>
      </c>
      <c r="B1822" t="s">
        <v>282</v>
      </c>
      <c r="C1822" t="s">
        <v>283</v>
      </c>
      <c r="D1822">
        <v>3.6799999999999999E-2</v>
      </c>
      <c r="E1822">
        <v>-3.04E-2</v>
      </c>
      <c r="F1822">
        <v>3.3E-3</v>
      </c>
      <c r="G1822" s="19">
        <v>1.4350000000000001E-20</v>
      </c>
      <c r="H1822">
        <v>675543</v>
      </c>
      <c r="I1822" t="s">
        <v>21</v>
      </c>
    </row>
    <row r="1823" spans="1:9" x14ac:dyDescent="0.25">
      <c r="A1823" t="s">
        <v>539</v>
      </c>
      <c r="B1823" t="s">
        <v>282</v>
      </c>
      <c r="C1823" t="s">
        <v>283</v>
      </c>
      <c r="D1823">
        <v>2.0299999999999999E-2</v>
      </c>
      <c r="E1823">
        <v>-3.4299999999999997E-2</v>
      </c>
      <c r="F1823">
        <v>3.3E-3</v>
      </c>
      <c r="G1823" s="19">
        <v>1.0609999999999999E-24</v>
      </c>
      <c r="H1823">
        <v>657288</v>
      </c>
      <c r="I1823" t="s">
        <v>21</v>
      </c>
    </row>
    <row r="1824" spans="1:9" x14ac:dyDescent="0.25">
      <c r="A1824" t="s">
        <v>826</v>
      </c>
      <c r="B1824" t="s">
        <v>282</v>
      </c>
      <c r="C1824" t="s">
        <v>283</v>
      </c>
      <c r="D1824">
        <v>0.32679999999999998</v>
      </c>
      <c r="E1824">
        <v>-7.7000000000000002E-3</v>
      </c>
      <c r="F1824">
        <v>1E-3</v>
      </c>
      <c r="G1824" s="19">
        <v>1.078E-15</v>
      </c>
      <c r="H1824">
        <v>694716</v>
      </c>
      <c r="I1824" t="s">
        <v>21</v>
      </c>
    </row>
    <row r="1825" spans="1:9" x14ac:dyDescent="0.25">
      <c r="A1825" t="s">
        <v>6878</v>
      </c>
      <c r="B1825" t="s">
        <v>283</v>
      </c>
      <c r="C1825" t="s">
        <v>286</v>
      </c>
      <c r="D1825">
        <v>0.84889999999999999</v>
      </c>
      <c r="E1825">
        <v>-1.9900000000000001E-2</v>
      </c>
      <c r="F1825">
        <v>1.1999999999999999E-3</v>
      </c>
      <c r="G1825" s="19">
        <v>1.9730000000000001E-57</v>
      </c>
      <c r="H1825">
        <v>695122</v>
      </c>
      <c r="I1825" t="s">
        <v>21</v>
      </c>
    </row>
    <row r="1826" spans="1:9" x14ac:dyDescent="0.25">
      <c r="A1826" t="s">
        <v>4838</v>
      </c>
      <c r="B1826" t="s">
        <v>294</v>
      </c>
      <c r="C1826" t="s">
        <v>286</v>
      </c>
      <c r="D1826">
        <v>3.0700000000000002E-2</v>
      </c>
      <c r="E1826">
        <v>-2.5399999999999999E-2</v>
      </c>
      <c r="F1826">
        <v>2.8E-3</v>
      </c>
      <c r="G1826" s="19">
        <v>4.7420000000000005E-19</v>
      </c>
      <c r="H1826">
        <v>670060</v>
      </c>
      <c r="I1826" t="s">
        <v>21</v>
      </c>
    </row>
    <row r="1827" spans="1:9" x14ac:dyDescent="0.25">
      <c r="A1827" t="s">
        <v>6879</v>
      </c>
      <c r="B1827" t="s">
        <v>294</v>
      </c>
      <c r="C1827" t="s">
        <v>283</v>
      </c>
      <c r="D1827">
        <v>0.3821</v>
      </c>
      <c r="E1827">
        <v>-1.2500000000000001E-2</v>
      </c>
      <c r="F1827" s="19">
        <v>8.9999999999999998E-4</v>
      </c>
      <c r="G1827" s="19">
        <v>8.6950000000000004E-42</v>
      </c>
      <c r="H1827">
        <v>699521</v>
      </c>
      <c r="I1827" t="s">
        <v>21</v>
      </c>
    </row>
    <row r="1828" spans="1:9" x14ac:dyDescent="0.25">
      <c r="A1828" t="s">
        <v>4814</v>
      </c>
      <c r="B1828" t="s">
        <v>282</v>
      </c>
      <c r="C1828" t="s">
        <v>283</v>
      </c>
      <c r="D1828">
        <v>0.28799999999999998</v>
      </c>
      <c r="E1828">
        <v>8.5000000000000006E-3</v>
      </c>
      <c r="F1828">
        <v>1E-3</v>
      </c>
      <c r="G1828" s="19">
        <v>1.4540000000000001E-16</v>
      </c>
      <c r="H1828">
        <v>688138</v>
      </c>
      <c r="I1828" t="s">
        <v>21</v>
      </c>
    </row>
    <row r="1829" spans="1:9" x14ac:dyDescent="0.25">
      <c r="A1829" t="s">
        <v>1369</v>
      </c>
      <c r="B1829" t="s">
        <v>294</v>
      </c>
      <c r="C1829" t="s">
        <v>286</v>
      </c>
      <c r="D1829">
        <v>0.12239999999999999</v>
      </c>
      <c r="E1829">
        <v>-9.5999999999999992E-3</v>
      </c>
      <c r="F1829">
        <v>1.5E-3</v>
      </c>
      <c r="G1829" s="19">
        <v>1.15E-10</v>
      </c>
      <c r="H1829">
        <v>673139</v>
      </c>
      <c r="I1829" t="s">
        <v>21</v>
      </c>
    </row>
    <row r="1830" spans="1:9" x14ac:dyDescent="0.25">
      <c r="A1830" t="s">
        <v>1373</v>
      </c>
      <c r="B1830" t="s">
        <v>294</v>
      </c>
      <c r="C1830" t="s">
        <v>286</v>
      </c>
      <c r="D1830">
        <v>0.69099999999999995</v>
      </c>
      <c r="E1830">
        <v>-6.6E-3</v>
      </c>
      <c r="F1830">
        <v>1.1000000000000001E-3</v>
      </c>
      <c r="G1830" s="19">
        <v>8.5569999999999995E-10</v>
      </c>
      <c r="H1830">
        <v>675869</v>
      </c>
      <c r="I1830" t="s">
        <v>21</v>
      </c>
    </row>
    <row r="1831" spans="1:9" x14ac:dyDescent="0.25">
      <c r="A1831" t="s">
        <v>5156</v>
      </c>
      <c r="B1831" t="s">
        <v>283</v>
      </c>
      <c r="C1831" t="s">
        <v>286</v>
      </c>
      <c r="D1831">
        <v>0.14050000000000001</v>
      </c>
      <c r="E1831">
        <v>0.01</v>
      </c>
      <c r="F1831">
        <v>1.2999999999999999E-3</v>
      </c>
      <c r="G1831" s="19">
        <v>1.132E-13</v>
      </c>
      <c r="H1831">
        <v>696260</v>
      </c>
      <c r="I1831" t="s">
        <v>21</v>
      </c>
    </row>
    <row r="1832" spans="1:9" x14ac:dyDescent="0.25">
      <c r="A1832" t="s">
        <v>1414</v>
      </c>
      <c r="B1832" t="s">
        <v>1415</v>
      </c>
      <c r="C1832" t="s">
        <v>283</v>
      </c>
      <c r="D1832">
        <v>0.41549999999999998</v>
      </c>
      <c r="E1832">
        <v>-6.1000000000000004E-3</v>
      </c>
      <c r="F1832">
        <v>1E-3</v>
      </c>
      <c r="G1832" s="19">
        <v>8.1480000000000002E-10</v>
      </c>
      <c r="H1832">
        <v>650111</v>
      </c>
      <c r="I1832" t="s">
        <v>21</v>
      </c>
    </row>
    <row r="1833" spans="1:9" x14ac:dyDescent="0.25">
      <c r="A1833" t="s">
        <v>681</v>
      </c>
      <c r="B1833" t="s">
        <v>282</v>
      </c>
      <c r="C1833" t="s">
        <v>283</v>
      </c>
      <c r="D1833">
        <v>0.23080000000000001</v>
      </c>
      <c r="E1833">
        <v>1.0200000000000001E-2</v>
      </c>
      <c r="F1833">
        <v>1.1000000000000001E-3</v>
      </c>
      <c r="G1833" s="19">
        <v>3.127E-20</v>
      </c>
      <c r="H1833">
        <v>685342</v>
      </c>
      <c r="I1833" t="s">
        <v>21</v>
      </c>
    </row>
    <row r="1834" spans="1:9" x14ac:dyDescent="0.25">
      <c r="A1834" t="s">
        <v>896</v>
      </c>
      <c r="B1834" t="s">
        <v>294</v>
      </c>
      <c r="C1834" t="s">
        <v>283</v>
      </c>
      <c r="D1834">
        <v>0.94699999999999995</v>
      </c>
      <c r="E1834">
        <v>-1.5699999999999999E-2</v>
      </c>
      <c r="F1834">
        <v>2.0999999999999999E-3</v>
      </c>
      <c r="G1834" s="19">
        <v>6.7220000000000003E-14</v>
      </c>
      <c r="H1834">
        <v>676269</v>
      </c>
      <c r="I1834" t="s">
        <v>21</v>
      </c>
    </row>
    <row r="1835" spans="1:9" x14ac:dyDescent="0.25">
      <c r="A1835" t="s">
        <v>5026</v>
      </c>
      <c r="B1835" t="s">
        <v>286</v>
      </c>
      <c r="C1835" t="s">
        <v>501</v>
      </c>
      <c r="D1835">
        <v>0.2291</v>
      </c>
      <c r="E1835">
        <v>7.4999999999999997E-3</v>
      </c>
      <c r="F1835">
        <v>1.1999999999999999E-3</v>
      </c>
      <c r="G1835" s="19">
        <v>1.0910000000000001E-9</v>
      </c>
      <c r="H1835">
        <v>639421</v>
      </c>
      <c r="I1835" t="s">
        <v>21</v>
      </c>
    </row>
    <row r="1836" spans="1:9" x14ac:dyDescent="0.25">
      <c r="A1836" t="s">
        <v>867</v>
      </c>
      <c r="B1836" t="s">
        <v>294</v>
      </c>
      <c r="C1836" t="s">
        <v>286</v>
      </c>
      <c r="D1836">
        <v>0.32429999999999998</v>
      </c>
      <c r="E1836">
        <v>-7.4000000000000003E-3</v>
      </c>
      <c r="F1836" s="19">
        <v>8.9999999999999998E-4</v>
      </c>
      <c r="G1836" s="19">
        <v>7.1589999999999996E-16</v>
      </c>
      <c r="H1836">
        <v>706116</v>
      </c>
      <c r="I1836" t="s">
        <v>21</v>
      </c>
    </row>
    <row r="1837" spans="1:9" x14ac:dyDescent="0.25">
      <c r="A1837" t="s">
        <v>746</v>
      </c>
      <c r="B1837" t="s">
        <v>282</v>
      </c>
      <c r="C1837" t="s">
        <v>283</v>
      </c>
      <c r="D1837">
        <v>0.2014</v>
      </c>
      <c r="E1837">
        <v>-1.0800000000000001E-2</v>
      </c>
      <c r="F1837">
        <v>1.1999999999999999E-3</v>
      </c>
      <c r="G1837" s="19">
        <v>4.0209999999999996E-18</v>
      </c>
      <c r="H1837">
        <v>696872</v>
      </c>
      <c r="I1837" t="s">
        <v>21</v>
      </c>
    </row>
    <row r="1838" spans="1:9" x14ac:dyDescent="0.25">
      <c r="A1838" t="s">
        <v>6880</v>
      </c>
      <c r="B1838" t="s">
        <v>294</v>
      </c>
      <c r="C1838" t="s">
        <v>283</v>
      </c>
      <c r="D1838">
        <v>0.97889999999999999</v>
      </c>
      <c r="E1838">
        <v>-2.53E-2</v>
      </c>
      <c r="F1838">
        <v>3.2000000000000002E-3</v>
      </c>
      <c r="G1838" s="19">
        <v>2.781E-15</v>
      </c>
      <c r="H1838">
        <v>666706</v>
      </c>
      <c r="I1838" t="s">
        <v>21</v>
      </c>
    </row>
    <row r="1839" spans="1:9" x14ac:dyDescent="0.25">
      <c r="A1839" t="s">
        <v>6881</v>
      </c>
      <c r="B1839" t="s">
        <v>294</v>
      </c>
      <c r="C1839" t="s">
        <v>282</v>
      </c>
      <c r="D1839">
        <v>0.56440000000000001</v>
      </c>
      <c r="E1839">
        <v>-5.4000000000000003E-3</v>
      </c>
      <c r="F1839" s="19">
        <v>8.9999999999999998E-4</v>
      </c>
      <c r="G1839" s="19">
        <v>9.8930000000000009E-10</v>
      </c>
      <c r="H1839">
        <v>689126</v>
      </c>
      <c r="I1839" t="s">
        <v>21</v>
      </c>
    </row>
    <row r="1840" spans="1:9" x14ac:dyDescent="0.25">
      <c r="A1840" t="s">
        <v>808</v>
      </c>
      <c r="B1840" t="s">
        <v>282</v>
      </c>
      <c r="C1840" t="s">
        <v>286</v>
      </c>
      <c r="D1840">
        <v>0.2117</v>
      </c>
      <c r="E1840">
        <v>8.8999999999999999E-3</v>
      </c>
      <c r="F1840">
        <v>1.1000000000000001E-3</v>
      </c>
      <c r="G1840" s="19">
        <v>6.6280000000000004E-16</v>
      </c>
      <c r="H1840">
        <v>696510</v>
      </c>
      <c r="I1840" t="s">
        <v>21</v>
      </c>
    </row>
    <row r="1841" spans="1:9" x14ac:dyDescent="0.25">
      <c r="A1841" t="s">
        <v>3844</v>
      </c>
      <c r="B1841" t="s">
        <v>282</v>
      </c>
      <c r="C1841" t="s">
        <v>283</v>
      </c>
      <c r="D1841">
        <v>7.2800000000000004E-2</v>
      </c>
      <c r="E1841">
        <v>-2.01E-2</v>
      </c>
      <c r="F1841">
        <v>1.8E-3</v>
      </c>
      <c r="G1841" s="19">
        <v>2.1480000000000001E-28</v>
      </c>
      <c r="H1841">
        <v>670101</v>
      </c>
      <c r="I1841" t="s">
        <v>21</v>
      </c>
    </row>
    <row r="1842" spans="1:9" x14ac:dyDescent="0.25">
      <c r="A1842" t="s">
        <v>982</v>
      </c>
      <c r="B1842" t="s">
        <v>283</v>
      </c>
      <c r="C1842" t="s">
        <v>286</v>
      </c>
      <c r="D1842">
        <v>0.98399999999999999</v>
      </c>
      <c r="E1842">
        <v>-2.8199999999999999E-2</v>
      </c>
      <c r="F1842">
        <v>3.8999999999999998E-3</v>
      </c>
      <c r="G1842" s="19">
        <v>3.6439999999999999E-13</v>
      </c>
      <c r="H1842">
        <v>654018</v>
      </c>
      <c r="I1842" t="s">
        <v>21</v>
      </c>
    </row>
    <row r="1843" spans="1:9" x14ac:dyDescent="0.25">
      <c r="A1843" t="s">
        <v>855</v>
      </c>
      <c r="B1843" t="s">
        <v>856</v>
      </c>
      <c r="C1843" t="s">
        <v>283</v>
      </c>
      <c r="D1843">
        <v>0.9456</v>
      </c>
      <c r="E1843">
        <v>1.89E-2</v>
      </c>
      <c r="F1843">
        <v>2.3999999999999998E-3</v>
      </c>
      <c r="G1843" s="19">
        <v>9.2979999999999992E-15</v>
      </c>
      <c r="H1843">
        <v>617567</v>
      </c>
      <c r="I1843" t="s">
        <v>21</v>
      </c>
    </row>
    <row r="1844" spans="1:9" x14ac:dyDescent="0.25">
      <c r="A1844" t="s">
        <v>6882</v>
      </c>
      <c r="B1844" t="s">
        <v>294</v>
      </c>
      <c r="C1844" t="s">
        <v>286</v>
      </c>
      <c r="D1844">
        <v>0.91769999999999996</v>
      </c>
      <c r="E1844">
        <v>-1.03E-2</v>
      </c>
      <c r="F1844">
        <v>1.6999999999999999E-3</v>
      </c>
      <c r="G1844" s="19">
        <v>7.4310000000000005E-10</v>
      </c>
      <c r="H1844">
        <v>676662</v>
      </c>
      <c r="I1844" t="s">
        <v>21</v>
      </c>
    </row>
    <row r="1845" spans="1:9" x14ac:dyDescent="0.25">
      <c r="A1845" t="s">
        <v>3213</v>
      </c>
      <c r="B1845" t="s">
        <v>282</v>
      </c>
      <c r="C1845" t="s">
        <v>1590</v>
      </c>
      <c r="D1845">
        <v>0.42009999999999997</v>
      </c>
      <c r="E1845">
        <v>-1.04E-2</v>
      </c>
      <c r="F1845">
        <v>1E-3</v>
      </c>
      <c r="G1845" s="19">
        <v>7.1939999999999998E-26</v>
      </c>
      <c r="H1845">
        <v>649125</v>
      </c>
      <c r="I1845" t="s">
        <v>21</v>
      </c>
    </row>
    <row r="1846" spans="1:9" x14ac:dyDescent="0.25">
      <c r="A1846" t="s">
        <v>1536</v>
      </c>
      <c r="B1846" t="s">
        <v>294</v>
      </c>
      <c r="C1846" t="s">
        <v>286</v>
      </c>
      <c r="D1846">
        <v>0.16869999999999999</v>
      </c>
      <c r="E1846">
        <v>1.1900000000000001E-2</v>
      </c>
      <c r="F1846">
        <v>1.1999999999999999E-3</v>
      </c>
      <c r="G1846" s="19">
        <v>5.9569999999999999E-23</v>
      </c>
      <c r="H1846">
        <v>695200</v>
      </c>
      <c r="I1846" t="s">
        <v>21</v>
      </c>
    </row>
    <row r="1847" spans="1:9" x14ac:dyDescent="0.25">
      <c r="A1847" t="s">
        <v>780</v>
      </c>
      <c r="B1847" t="s">
        <v>282</v>
      </c>
      <c r="C1847" t="s">
        <v>283</v>
      </c>
      <c r="D1847">
        <v>0.45129999999999998</v>
      </c>
      <c r="E1847">
        <v>7.4999999999999997E-3</v>
      </c>
      <c r="F1847" s="19">
        <v>8.9999999999999998E-4</v>
      </c>
      <c r="G1847" s="19">
        <v>3.7770000000000002E-17</v>
      </c>
      <c r="H1847">
        <v>704887</v>
      </c>
      <c r="I1847" t="s">
        <v>21</v>
      </c>
    </row>
    <row r="1848" spans="1:9" x14ac:dyDescent="0.25">
      <c r="A1848" t="s">
        <v>5207</v>
      </c>
      <c r="B1848" t="s">
        <v>282</v>
      </c>
      <c r="C1848" t="s">
        <v>283</v>
      </c>
      <c r="D1848">
        <v>0.67269999999999996</v>
      </c>
      <c r="E1848">
        <v>-1.18E-2</v>
      </c>
      <c r="F1848">
        <v>1E-3</v>
      </c>
      <c r="G1848" s="19">
        <v>9.2099999999999998E-35</v>
      </c>
      <c r="H1848">
        <v>685212</v>
      </c>
      <c r="I1848" t="s">
        <v>21</v>
      </c>
    </row>
    <row r="1849" spans="1:9" x14ac:dyDescent="0.25">
      <c r="A1849" t="s">
        <v>4681</v>
      </c>
      <c r="B1849" t="s">
        <v>282</v>
      </c>
      <c r="C1849" t="s">
        <v>283</v>
      </c>
      <c r="D1849">
        <v>0.96389999999999998</v>
      </c>
      <c r="E1849">
        <v>-7.0099999999999996E-2</v>
      </c>
      <c r="F1849">
        <v>2.5999999999999999E-3</v>
      </c>
      <c r="G1849" s="19">
        <v>4.6400000000000002E-165</v>
      </c>
      <c r="H1849">
        <v>683382</v>
      </c>
      <c r="I1849" t="s">
        <v>21</v>
      </c>
    </row>
    <row r="1850" spans="1:9" x14ac:dyDescent="0.25">
      <c r="A1850" t="s">
        <v>6883</v>
      </c>
      <c r="B1850" t="s">
        <v>282</v>
      </c>
      <c r="C1850" t="s">
        <v>283</v>
      </c>
      <c r="D1850">
        <v>0.13500000000000001</v>
      </c>
      <c r="E1850">
        <v>9.1000000000000004E-3</v>
      </c>
      <c r="F1850">
        <v>1.4E-3</v>
      </c>
      <c r="G1850" s="19">
        <v>1.688E-10</v>
      </c>
      <c r="H1850">
        <v>681781</v>
      </c>
      <c r="I1850" t="s">
        <v>21</v>
      </c>
    </row>
    <row r="1851" spans="1:9" x14ac:dyDescent="0.25">
      <c r="A1851" t="s">
        <v>886</v>
      </c>
      <c r="B1851" t="s">
        <v>282</v>
      </c>
      <c r="C1851" t="s">
        <v>283</v>
      </c>
      <c r="D1851">
        <v>0.74480000000000002</v>
      </c>
      <c r="E1851">
        <v>-8.5000000000000006E-3</v>
      </c>
      <c r="F1851">
        <v>1.1999999999999999E-3</v>
      </c>
      <c r="G1851" s="19">
        <v>3.2629999999999998E-13</v>
      </c>
      <c r="H1851">
        <v>661308</v>
      </c>
      <c r="I1851" t="s">
        <v>21</v>
      </c>
    </row>
    <row r="1852" spans="1:9" x14ac:dyDescent="0.25">
      <c r="A1852" t="s">
        <v>386</v>
      </c>
      <c r="B1852" t="s">
        <v>282</v>
      </c>
      <c r="C1852" t="s">
        <v>283</v>
      </c>
      <c r="D1852">
        <v>0.31609999999999999</v>
      </c>
      <c r="E1852">
        <v>-1.4999999999999999E-2</v>
      </c>
      <c r="F1852" s="19">
        <v>8.9999999999999998E-4</v>
      </c>
      <c r="G1852" s="19">
        <v>5.9930000000000001E-60</v>
      </c>
      <c r="H1852">
        <v>702259</v>
      </c>
      <c r="I1852" t="s">
        <v>21</v>
      </c>
    </row>
    <row r="1853" spans="1:9" x14ac:dyDescent="0.25">
      <c r="A1853" t="s">
        <v>2878</v>
      </c>
      <c r="B1853" t="s">
        <v>294</v>
      </c>
      <c r="C1853" t="s">
        <v>286</v>
      </c>
      <c r="D1853">
        <v>0.73909999999999998</v>
      </c>
      <c r="E1853">
        <v>1.61E-2</v>
      </c>
      <c r="F1853">
        <v>1E-3</v>
      </c>
      <c r="G1853" s="19">
        <v>7.9920000000000006E-55</v>
      </c>
      <c r="H1853">
        <v>677877</v>
      </c>
      <c r="I1853" t="s">
        <v>21</v>
      </c>
    </row>
    <row r="1854" spans="1:9" x14ac:dyDescent="0.25">
      <c r="A1854" t="s">
        <v>1619</v>
      </c>
      <c r="B1854" t="s">
        <v>282</v>
      </c>
      <c r="C1854" t="s">
        <v>283</v>
      </c>
      <c r="D1854">
        <v>0.43819999999999998</v>
      </c>
      <c r="E1854">
        <v>-6.4999999999999997E-3</v>
      </c>
      <c r="F1854" s="19">
        <v>8.9999999999999998E-4</v>
      </c>
      <c r="G1854" s="19">
        <v>2.0730000000000001E-13</v>
      </c>
      <c r="H1854">
        <v>705436</v>
      </c>
      <c r="I1854" t="s">
        <v>21</v>
      </c>
    </row>
    <row r="1855" spans="1:9" x14ac:dyDescent="0.25">
      <c r="A1855" t="s">
        <v>4993</v>
      </c>
      <c r="B1855" t="s">
        <v>294</v>
      </c>
      <c r="C1855" t="s">
        <v>286</v>
      </c>
      <c r="D1855">
        <v>2.2599999999999999E-2</v>
      </c>
      <c r="E1855">
        <v>-2.0199999999999999E-2</v>
      </c>
      <c r="F1855">
        <v>3.3E-3</v>
      </c>
      <c r="G1855" s="19">
        <v>1.0379999999999999E-9</v>
      </c>
      <c r="H1855">
        <v>665423</v>
      </c>
      <c r="I1855" t="s">
        <v>21</v>
      </c>
    </row>
    <row r="1856" spans="1:9" x14ac:dyDescent="0.25">
      <c r="A1856" t="s">
        <v>3323</v>
      </c>
      <c r="B1856" t="s">
        <v>283</v>
      </c>
      <c r="C1856" t="s">
        <v>286</v>
      </c>
      <c r="D1856">
        <v>3.8E-3</v>
      </c>
      <c r="E1856">
        <v>8.3500000000000005E-2</v>
      </c>
      <c r="F1856">
        <v>8.6E-3</v>
      </c>
      <c r="G1856" s="19">
        <v>1.8700000000000001E-22</v>
      </c>
      <c r="H1856">
        <v>601908</v>
      </c>
      <c r="I1856" t="s">
        <v>21</v>
      </c>
    </row>
    <row r="1857" spans="1:9" x14ac:dyDescent="0.25">
      <c r="A1857" t="s">
        <v>4778</v>
      </c>
      <c r="B1857" t="s">
        <v>294</v>
      </c>
      <c r="C1857" t="s">
        <v>283</v>
      </c>
      <c r="D1857">
        <v>0.21229999999999999</v>
      </c>
      <c r="E1857">
        <v>-1.29E-2</v>
      </c>
      <c r="F1857">
        <v>1.1000000000000001E-3</v>
      </c>
      <c r="G1857" s="19">
        <v>6.9359999999999998E-32</v>
      </c>
      <c r="H1857">
        <v>694155</v>
      </c>
      <c r="I1857" t="s">
        <v>21</v>
      </c>
    </row>
    <row r="1858" spans="1:9" x14ac:dyDescent="0.25">
      <c r="A1858" t="s">
        <v>676</v>
      </c>
      <c r="B1858" t="s">
        <v>282</v>
      </c>
      <c r="C1858" t="s">
        <v>283</v>
      </c>
      <c r="D1858">
        <v>0.95050000000000001</v>
      </c>
      <c r="E1858">
        <v>1.9900000000000001E-2</v>
      </c>
      <c r="F1858">
        <v>2.2000000000000001E-3</v>
      </c>
      <c r="G1858" s="19">
        <v>4.0829999999999998E-20</v>
      </c>
      <c r="H1858">
        <v>667113</v>
      </c>
      <c r="I1858" t="s">
        <v>21</v>
      </c>
    </row>
    <row r="1859" spans="1:9" x14ac:dyDescent="0.25">
      <c r="A1859" t="s">
        <v>4368</v>
      </c>
      <c r="B1859" t="s">
        <v>294</v>
      </c>
      <c r="C1859" t="s">
        <v>286</v>
      </c>
      <c r="D1859">
        <v>0.4456</v>
      </c>
      <c r="E1859">
        <v>-1.3100000000000001E-2</v>
      </c>
      <c r="F1859" s="19">
        <v>8.9999999999999998E-4</v>
      </c>
      <c r="G1859" s="19">
        <v>4.9719999999999999E-49</v>
      </c>
      <c r="H1859">
        <v>697031</v>
      </c>
      <c r="I1859" t="s">
        <v>21</v>
      </c>
    </row>
    <row r="1860" spans="1:9" x14ac:dyDescent="0.25">
      <c r="A1860" t="s">
        <v>2188</v>
      </c>
      <c r="B1860" t="s">
        <v>294</v>
      </c>
      <c r="C1860" t="s">
        <v>286</v>
      </c>
      <c r="D1860">
        <v>0.31759999999999999</v>
      </c>
      <c r="E1860">
        <v>-6.4000000000000003E-3</v>
      </c>
      <c r="F1860">
        <v>1E-3</v>
      </c>
      <c r="G1860" s="19">
        <v>1.3730000000000001E-10</v>
      </c>
      <c r="H1860">
        <v>677265</v>
      </c>
      <c r="I1860" t="s">
        <v>21</v>
      </c>
    </row>
    <row r="1861" spans="1:9" x14ac:dyDescent="0.25">
      <c r="A1861" t="s">
        <v>1201</v>
      </c>
      <c r="B1861" t="s">
        <v>282</v>
      </c>
      <c r="C1861" t="s">
        <v>283</v>
      </c>
      <c r="D1861">
        <v>7.0800000000000002E-2</v>
      </c>
      <c r="E1861">
        <v>1.23E-2</v>
      </c>
      <c r="F1861">
        <v>1.8E-3</v>
      </c>
      <c r="G1861" s="19">
        <v>2.5510000000000001E-11</v>
      </c>
      <c r="H1861">
        <v>664319</v>
      </c>
      <c r="I1861" t="s">
        <v>21</v>
      </c>
    </row>
    <row r="1862" spans="1:9" x14ac:dyDescent="0.25">
      <c r="A1862" t="s">
        <v>5320</v>
      </c>
      <c r="B1862" t="s">
        <v>282</v>
      </c>
      <c r="C1862" t="s">
        <v>283</v>
      </c>
      <c r="D1862">
        <v>2.3400000000000001E-2</v>
      </c>
      <c r="E1862">
        <v>-5.6000000000000001E-2</v>
      </c>
      <c r="F1862">
        <v>5.7000000000000002E-3</v>
      </c>
      <c r="G1862" s="19">
        <v>6.2820000000000005E-23</v>
      </c>
      <c r="H1862">
        <v>647333</v>
      </c>
      <c r="I1862" t="s">
        <v>21</v>
      </c>
    </row>
    <row r="1863" spans="1:9" x14ac:dyDescent="0.25">
      <c r="A1863" t="s">
        <v>983</v>
      </c>
      <c r="B1863" t="s">
        <v>282</v>
      </c>
      <c r="C1863" t="s">
        <v>283</v>
      </c>
      <c r="D1863">
        <v>0.57479999999999998</v>
      </c>
      <c r="E1863">
        <v>6.3E-3</v>
      </c>
      <c r="F1863" s="19">
        <v>8.9999999999999998E-4</v>
      </c>
      <c r="G1863" s="19">
        <v>1.042E-11</v>
      </c>
      <c r="H1863">
        <v>697223</v>
      </c>
      <c r="I1863" t="s">
        <v>21</v>
      </c>
    </row>
    <row r="1864" spans="1:9" x14ac:dyDescent="0.25">
      <c r="A1864" t="s">
        <v>1588</v>
      </c>
      <c r="B1864" t="s">
        <v>294</v>
      </c>
      <c r="C1864" t="s">
        <v>286</v>
      </c>
      <c r="D1864">
        <v>0.32090000000000002</v>
      </c>
      <c r="E1864">
        <v>-6.3E-3</v>
      </c>
      <c r="F1864">
        <v>1E-3</v>
      </c>
      <c r="G1864" s="19">
        <v>4.9899999999999997E-11</v>
      </c>
      <c r="H1864">
        <v>686962</v>
      </c>
      <c r="I1864" t="s">
        <v>21</v>
      </c>
    </row>
    <row r="1865" spans="1:9" x14ac:dyDescent="0.25">
      <c r="A1865" t="s">
        <v>4970</v>
      </c>
      <c r="B1865" t="s">
        <v>294</v>
      </c>
      <c r="C1865" t="s">
        <v>286</v>
      </c>
      <c r="D1865">
        <v>0.6875</v>
      </c>
      <c r="E1865">
        <v>6.1999999999999998E-3</v>
      </c>
      <c r="F1865">
        <v>1E-3</v>
      </c>
      <c r="G1865" s="19">
        <v>9.0499999999999998E-11</v>
      </c>
      <c r="H1865">
        <v>704887</v>
      </c>
      <c r="I1865" t="s">
        <v>21</v>
      </c>
    </row>
    <row r="1866" spans="1:9" x14ac:dyDescent="0.25">
      <c r="A1866" t="s">
        <v>446</v>
      </c>
      <c r="B1866" t="s">
        <v>286</v>
      </c>
      <c r="C1866" t="s">
        <v>447</v>
      </c>
      <c r="D1866">
        <v>0.55000000000000004</v>
      </c>
      <c r="E1866">
        <v>-1.2999999999999999E-2</v>
      </c>
      <c r="F1866">
        <v>1E-3</v>
      </c>
      <c r="G1866" s="19">
        <v>2.487E-37</v>
      </c>
      <c r="H1866">
        <v>635698</v>
      </c>
      <c r="I1866" t="s">
        <v>21</v>
      </c>
    </row>
    <row r="1867" spans="1:9" x14ac:dyDescent="0.25">
      <c r="A1867" t="s">
        <v>6884</v>
      </c>
      <c r="B1867" t="s">
        <v>294</v>
      </c>
      <c r="C1867" t="s">
        <v>286</v>
      </c>
      <c r="D1867">
        <v>0.79879999999999995</v>
      </c>
      <c r="E1867">
        <v>-1.35E-2</v>
      </c>
      <c r="F1867">
        <v>1.6999999999999999E-3</v>
      </c>
      <c r="G1867" s="19">
        <v>1.6300000000000001E-15</v>
      </c>
      <c r="H1867">
        <v>695111</v>
      </c>
      <c r="I1867" t="s">
        <v>21</v>
      </c>
    </row>
    <row r="1868" spans="1:9" x14ac:dyDescent="0.25">
      <c r="A1868" t="s">
        <v>1524</v>
      </c>
      <c r="B1868" t="s">
        <v>282</v>
      </c>
      <c r="C1868" t="s">
        <v>283</v>
      </c>
      <c r="D1868">
        <v>0.2452</v>
      </c>
      <c r="E1868">
        <v>-1.0800000000000001E-2</v>
      </c>
      <c r="F1868">
        <v>1E-3</v>
      </c>
      <c r="G1868" s="19">
        <v>1.7279999999999999E-25</v>
      </c>
      <c r="H1868">
        <v>695351</v>
      </c>
      <c r="I1868" t="s">
        <v>21</v>
      </c>
    </row>
    <row r="1869" spans="1:9" x14ac:dyDescent="0.25">
      <c r="A1869" t="s">
        <v>1661</v>
      </c>
      <c r="B1869" t="s">
        <v>294</v>
      </c>
      <c r="C1869" t="s">
        <v>286</v>
      </c>
      <c r="D1869">
        <v>0.12640000000000001</v>
      </c>
      <c r="E1869">
        <v>9.7000000000000003E-3</v>
      </c>
      <c r="F1869">
        <v>1.5E-3</v>
      </c>
      <c r="G1869" s="19">
        <v>2.78E-11</v>
      </c>
      <c r="H1869">
        <v>682822</v>
      </c>
      <c r="I1869" t="s">
        <v>21</v>
      </c>
    </row>
    <row r="1870" spans="1:9" x14ac:dyDescent="0.25">
      <c r="A1870" t="s">
        <v>5000</v>
      </c>
      <c r="B1870" t="s">
        <v>283</v>
      </c>
      <c r="C1870" t="s">
        <v>286</v>
      </c>
      <c r="D1870">
        <v>0.17419999999999999</v>
      </c>
      <c r="E1870">
        <v>-8.0000000000000002E-3</v>
      </c>
      <c r="F1870">
        <v>1.1999999999999999E-3</v>
      </c>
      <c r="G1870" s="19">
        <v>3.004E-11</v>
      </c>
      <c r="H1870">
        <v>694969</v>
      </c>
      <c r="I1870" t="s">
        <v>21</v>
      </c>
    </row>
    <row r="1871" spans="1:9" x14ac:dyDescent="0.25">
      <c r="A1871" t="s">
        <v>1263</v>
      </c>
      <c r="B1871" t="s">
        <v>282</v>
      </c>
      <c r="C1871" t="s">
        <v>283</v>
      </c>
      <c r="D1871">
        <v>2.1600000000000001E-2</v>
      </c>
      <c r="E1871">
        <v>2.1899999999999999E-2</v>
      </c>
      <c r="F1871">
        <v>3.3999999999999998E-3</v>
      </c>
      <c r="G1871" s="19">
        <v>1.101E-10</v>
      </c>
      <c r="H1871">
        <v>654012</v>
      </c>
      <c r="I1871" t="s">
        <v>21</v>
      </c>
    </row>
    <row r="1872" spans="1:9" x14ac:dyDescent="0.25">
      <c r="A1872" t="s">
        <v>1093</v>
      </c>
      <c r="B1872" t="s">
        <v>282</v>
      </c>
      <c r="C1872" t="s">
        <v>286</v>
      </c>
      <c r="D1872">
        <v>0.63360000000000005</v>
      </c>
      <c r="E1872">
        <v>-6.8999999999999999E-3</v>
      </c>
      <c r="F1872" s="19">
        <v>8.9999999999999998E-4</v>
      </c>
      <c r="G1872" s="19">
        <v>7.2630000000000002E-14</v>
      </c>
      <c r="H1872">
        <v>704887</v>
      </c>
      <c r="I1872" t="s">
        <v>21</v>
      </c>
    </row>
    <row r="1873" spans="1:9" x14ac:dyDescent="0.25">
      <c r="A1873" t="s">
        <v>1243</v>
      </c>
      <c r="B1873" t="s">
        <v>282</v>
      </c>
      <c r="C1873" t="s">
        <v>283</v>
      </c>
      <c r="D1873">
        <v>0.1988</v>
      </c>
      <c r="E1873">
        <v>7.1000000000000004E-3</v>
      </c>
      <c r="F1873">
        <v>1.1000000000000001E-3</v>
      </c>
      <c r="G1873" s="19">
        <v>3.6160000000000002E-10</v>
      </c>
      <c r="H1873">
        <v>686750</v>
      </c>
      <c r="I1873" t="s">
        <v>21</v>
      </c>
    </row>
    <row r="1874" spans="1:9" x14ac:dyDescent="0.25">
      <c r="A1874" t="s">
        <v>440</v>
      </c>
      <c r="B1874" t="s">
        <v>294</v>
      </c>
      <c r="C1874" t="s">
        <v>286</v>
      </c>
      <c r="D1874">
        <v>3.1800000000000002E-2</v>
      </c>
      <c r="E1874">
        <v>-3.6299999999999999E-2</v>
      </c>
      <c r="F1874">
        <v>2.8E-3</v>
      </c>
      <c r="G1874" s="19">
        <v>2.0479999999999999E-37</v>
      </c>
      <c r="H1874">
        <v>654290</v>
      </c>
      <c r="I1874" t="s">
        <v>21</v>
      </c>
    </row>
    <row r="1875" spans="1:9" x14ac:dyDescent="0.25">
      <c r="A1875" t="s">
        <v>3718</v>
      </c>
      <c r="B1875" t="s">
        <v>282</v>
      </c>
      <c r="C1875" t="s">
        <v>283</v>
      </c>
      <c r="D1875">
        <v>0.19059999999999999</v>
      </c>
      <c r="E1875">
        <v>-1.3299999999999999E-2</v>
      </c>
      <c r="F1875">
        <v>1.1999999999999999E-3</v>
      </c>
      <c r="G1875" s="19">
        <v>1.7610000000000001E-26</v>
      </c>
      <c r="H1875">
        <v>679968</v>
      </c>
      <c r="I1875" t="s">
        <v>21</v>
      </c>
    </row>
    <row r="1876" spans="1:9" x14ac:dyDescent="0.25">
      <c r="A1876" t="s">
        <v>4789</v>
      </c>
      <c r="B1876" t="s">
        <v>282</v>
      </c>
      <c r="C1876" t="s">
        <v>283</v>
      </c>
      <c r="D1876">
        <v>0.19769999999999999</v>
      </c>
      <c r="E1876">
        <v>1.3100000000000001E-2</v>
      </c>
      <c r="F1876">
        <v>1.1000000000000001E-3</v>
      </c>
      <c r="G1876" s="19">
        <v>5.0519999999999996E-31</v>
      </c>
      <c r="H1876">
        <v>685584</v>
      </c>
      <c r="I1876" t="s">
        <v>21</v>
      </c>
    </row>
    <row r="1877" spans="1:9" x14ac:dyDescent="0.25">
      <c r="A1877" t="s">
        <v>6885</v>
      </c>
      <c r="B1877" t="s">
        <v>294</v>
      </c>
      <c r="C1877" t="s">
        <v>286</v>
      </c>
      <c r="D1877">
        <v>0.221</v>
      </c>
      <c r="E1877">
        <v>-7.6E-3</v>
      </c>
      <c r="F1877">
        <v>1.1000000000000001E-3</v>
      </c>
      <c r="G1877" s="19">
        <v>5.8389999999999997E-13</v>
      </c>
      <c r="H1877">
        <v>697031</v>
      </c>
      <c r="I1877" t="s">
        <v>21</v>
      </c>
    </row>
    <row r="1878" spans="1:9" x14ac:dyDescent="0.25">
      <c r="A1878" t="s">
        <v>2151</v>
      </c>
      <c r="B1878" t="s">
        <v>294</v>
      </c>
      <c r="C1878" t="s">
        <v>286</v>
      </c>
      <c r="D1878">
        <v>0.214</v>
      </c>
      <c r="E1878">
        <v>1.04E-2</v>
      </c>
      <c r="F1878">
        <v>1.1000000000000001E-3</v>
      </c>
      <c r="G1878" s="19">
        <v>4.9179999999999998E-21</v>
      </c>
      <c r="H1878">
        <v>687647</v>
      </c>
      <c r="I1878" t="s">
        <v>21</v>
      </c>
    </row>
    <row r="1879" spans="1:9" x14ac:dyDescent="0.25">
      <c r="A1879" t="s">
        <v>6886</v>
      </c>
      <c r="B1879" t="s">
        <v>282</v>
      </c>
      <c r="C1879" t="s">
        <v>283</v>
      </c>
      <c r="D1879">
        <v>0.96589999999999998</v>
      </c>
      <c r="E1879">
        <v>1.7899999999999999E-2</v>
      </c>
      <c r="F1879">
        <v>2.5999999999999999E-3</v>
      </c>
      <c r="G1879" s="19">
        <v>5.2359999999999999E-12</v>
      </c>
      <c r="H1879">
        <v>664585</v>
      </c>
      <c r="I1879" t="s">
        <v>21</v>
      </c>
    </row>
    <row r="1880" spans="1:9" x14ac:dyDescent="0.25">
      <c r="A1880" t="s">
        <v>6887</v>
      </c>
      <c r="B1880" t="s">
        <v>282</v>
      </c>
      <c r="C1880" t="s">
        <v>286</v>
      </c>
      <c r="D1880">
        <v>0.81889999999999996</v>
      </c>
      <c r="E1880">
        <v>7.4000000000000003E-3</v>
      </c>
      <c r="F1880">
        <v>1.1999999999999999E-3</v>
      </c>
      <c r="G1880" s="19">
        <v>3.5030000000000002E-10</v>
      </c>
      <c r="H1880">
        <v>691315</v>
      </c>
      <c r="I1880" t="s">
        <v>21</v>
      </c>
    </row>
    <row r="1881" spans="1:9" x14ac:dyDescent="0.25">
      <c r="A1881" t="s">
        <v>408</v>
      </c>
      <c r="B1881" t="s">
        <v>294</v>
      </c>
      <c r="C1881" t="s">
        <v>283</v>
      </c>
      <c r="D1881">
        <v>3.1699999999999999E-2</v>
      </c>
      <c r="E1881">
        <v>-3.6799999999999999E-2</v>
      </c>
      <c r="F1881">
        <v>2.5999999999999999E-3</v>
      </c>
      <c r="G1881" s="19">
        <v>8.6710000000000002E-46</v>
      </c>
      <c r="H1881">
        <v>669193</v>
      </c>
      <c r="I1881" t="s">
        <v>21</v>
      </c>
    </row>
    <row r="1882" spans="1:9" x14ac:dyDescent="0.25">
      <c r="A1882" t="s">
        <v>615</v>
      </c>
      <c r="B1882" t="s">
        <v>294</v>
      </c>
      <c r="C1882" t="s">
        <v>286</v>
      </c>
      <c r="D1882">
        <v>9.0700000000000003E-2</v>
      </c>
      <c r="E1882">
        <v>-1.5900000000000001E-2</v>
      </c>
      <c r="F1882">
        <v>1.6000000000000001E-3</v>
      </c>
      <c r="G1882" s="19">
        <v>1.972E-22</v>
      </c>
      <c r="H1882">
        <v>669265</v>
      </c>
      <c r="I1882" t="s">
        <v>21</v>
      </c>
    </row>
    <row r="1883" spans="1:9" x14ac:dyDescent="0.25">
      <c r="A1883" t="s">
        <v>1295</v>
      </c>
      <c r="B1883" t="s">
        <v>294</v>
      </c>
      <c r="C1883" t="s">
        <v>286</v>
      </c>
      <c r="D1883">
        <v>0.28189999999999998</v>
      </c>
      <c r="E1883">
        <v>-6.4999999999999997E-3</v>
      </c>
      <c r="F1883">
        <v>1E-3</v>
      </c>
      <c r="G1883" s="19">
        <v>3.0499999999999998E-10</v>
      </c>
      <c r="H1883">
        <v>678480</v>
      </c>
      <c r="I1883" t="s">
        <v>21</v>
      </c>
    </row>
    <row r="1884" spans="1:9" x14ac:dyDescent="0.25">
      <c r="A1884" t="s">
        <v>883</v>
      </c>
      <c r="B1884" t="s">
        <v>294</v>
      </c>
      <c r="C1884" t="s">
        <v>286</v>
      </c>
      <c r="D1884">
        <v>0.38019999999999998</v>
      </c>
      <c r="E1884">
        <v>-7.1000000000000004E-3</v>
      </c>
      <c r="F1884" s="19">
        <v>8.9999999999999998E-4</v>
      </c>
      <c r="G1884" s="19">
        <v>1.114E-15</v>
      </c>
      <c r="H1884">
        <v>695994</v>
      </c>
      <c r="I1884" t="s">
        <v>21</v>
      </c>
    </row>
    <row r="1885" spans="1:9" x14ac:dyDescent="0.25">
      <c r="A1885" t="s">
        <v>6888</v>
      </c>
      <c r="B1885" t="s">
        <v>282</v>
      </c>
      <c r="C1885" t="s">
        <v>283</v>
      </c>
      <c r="D1885">
        <v>0.29120000000000001</v>
      </c>
      <c r="E1885">
        <v>8.6E-3</v>
      </c>
      <c r="F1885">
        <v>1E-3</v>
      </c>
      <c r="G1885" s="19">
        <v>6.0039999999999998E-17</v>
      </c>
      <c r="H1885">
        <v>681696</v>
      </c>
      <c r="I1885" t="s">
        <v>21</v>
      </c>
    </row>
    <row r="1886" spans="1:9" x14ac:dyDescent="0.25">
      <c r="A1886" t="s">
        <v>838</v>
      </c>
      <c r="B1886" t="s">
        <v>282</v>
      </c>
      <c r="C1886" t="s">
        <v>283</v>
      </c>
      <c r="D1886">
        <v>0.72919999999999996</v>
      </c>
      <c r="E1886">
        <v>8.0999999999999996E-3</v>
      </c>
      <c r="F1886">
        <v>1E-3</v>
      </c>
      <c r="G1886" s="19">
        <v>3.4879999999999999E-15</v>
      </c>
      <c r="H1886">
        <v>691768</v>
      </c>
      <c r="I1886" t="s">
        <v>21</v>
      </c>
    </row>
    <row r="1887" spans="1:9" x14ac:dyDescent="0.25">
      <c r="A1887" t="s">
        <v>324</v>
      </c>
      <c r="B1887" t="s">
        <v>282</v>
      </c>
      <c r="C1887" t="s">
        <v>286</v>
      </c>
      <c r="D1887">
        <v>0.97299999999999998</v>
      </c>
      <c r="E1887">
        <v>7.2999999999999995E-2</v>
      </c>
      <c r="F1887">
        <v>3.0000000000000001E-3</v>
      </c>
      <c r="G1887" s="19">
        <v>6.4000000000000006E-129</v>
      </c>
      <c r="H1887">
        <v>665876</v>
      </c>
      <c r="I1887" t="s">
        <v>21</v>
      </c>
    </row>
    <row r="1888" spans="1:9" x14ac:dyDescent="0.25">
      <c r="A1888" t="s">
        <v>675</v>
      </c>
      <c r="B1888" t="s">
        <v>294</v>
      </c>
      <c r="C1888" t="s">
        <v>286</v>
      </c>
      <c r="D1888">
        <v>6.8099999999999994E-2</v>
      </c>
      <c r="E1888">
        <v>1.6799999999999999E-2</v>
      </c>
      <c r="F1888">
        <v>1.8E-3</v>
      </c>
      <c r="G1888" s="19">
        <v>1.6169999999999999E-20</v>
      </c>
      <c r="H1888">
        <v>690749</v>
      </c>
      <c r="I1888" t="s">
        <v>21</v>
      </c>
    </row>
    <row r="1889" spans="1:9" x14ac:dyDescent="0.25">
      <c r="A1889" t="s">
        <v>1554</v>
      </c>
      <c r="B1889" t="s">
        <v>282</v>
      </c>
      <c r="C1889" t="s">
        <v>283</v>
      </c>
      <c r="D1889">
        <v>2.1000000000000001E-2</v>
      </c>
      <c r="E1889">
        <v>-2.5899999999999999E-2</v>
      </c>
      <c r="F1889">
        <v>3.2000000000000002E-3</v>
      </c>
      <c r="G1889" s="19">
        <v>6.4849999999999999E-16</v>
      </c>
      <c r="H1889">
        <v>667724</v>
      </c>
      <c r="I1889" t="s">
        <v>21</v>
      </c>
    </row>
    <row r="1890" spans="1:9" x14ac:dyDescent="0.25">
      <c r="A1890" t="s">
        <v>6889</v>
      </c>
      <c r="B1890" t="s">
        <v>294</v>
      </c>
      <c r="C1890" t="s">
        <v>286</v>
      </c>
      <c r="D1890">
        <v>6.5199999999999994E-2</v>
      </c>
      <c r="E1890">
        <v>-5.4600000000000003E-2</v>
      </c>
      <c r="F1890">
        <v>5.4000000000000003E-3</v>
      </c>
      <c r="G1890" s="19">
        <v>4.2870000000000002E-24</v>
      </c>
      <c r="H1890">
        <v>269656</v>
      </c>
      <c r="I1890" t="s">
        <v>21</v>
      </c>
    </row>
    <row r="1891" spans="1:9" x14ac:dyDescent="0.25">
      <c r="A1891" t="s">
        <v>4983</v>
      </c>
      <c r="B1891" t="s">
        <v>282</v>
      </c>
      <c r="C1891" t="s">
        <v>283</v>
      </c>
      <c r="D1891">
        <v>0.9365</v>
      </c>
      <c r="E1891">
        <v>-1.24E-2</v>
      </c>
      <c r="F1891">
        <v>1.9E-3</v>
      </c>
      <c r="G1891" s="19">
        <v>4.4760000000000002E-11</v>
      </c>
      <c r="H1891">
        <v>668566</v>
      </c>
      <c r="I1891" t="s">
        <v>21</v>
      </c>
    </row>
    <row r="1892" spans="1:9" x14ac:dyDescent="0.25">
      <c r="A1892" t="s">
        <v>1200</v>
      </c>
      <c r="B1892" t="s">
        <v>294</v>
      </c>
      <c r="C1892" t="s">
        <v>286</v>
      </c>
      <c r="D1892">
        <v>3.3700000000000001E-2</v>
      </c>
      <c r="E1892">
        <v>-1.6400000000000001E-2</v>
      </c>
      <c r="F1892">
        <v>2.5999999999999999E-3</v>
      </c>
      <c r="G1892" s="19">
        <v>2.133E-10</v>
      </c>
      <c r="H1892">
        <v>688784</v>
      </c>
      <c r="I1892" t="s">
        <v>21</v>
      </c>
    </row>
    <row r="1893" spans="1:9" x14ac:dyDescent="0.25">
      <c r="A1893" t="s">
        <v>486</v>
      </c>
      <c r="B1893" t="s">
        <v>282</v>
      </c>
      <c r="C1893" t="s">
        <v>286</v>
      </c>
      <c r="D1893">
        <v>0.98019999999999996</v>
      </c>
      <c r="E1893">
        <v>4.3900000000000002E-2</v>
      </c>
      <c r="F1893">
        <v>3.8999999999999998E-3</v>
      </c>
      <c r="G1893" s="19">
        <v>9.52E-30</v>
      </c>
      <c r="H1893">
        <v>642591</v>
      </c>
      <c r="I1893" t="s">
        <v>21</v>
      </c>
    </row>
    <row r="1894" spans="1:9" x14ac:dyDescent="0.25">
      <c r="A1894" t="s">
        <v>6890</v>
      </c>
      <c r="B1894" t="s">
        <v>294</v>
      </c>
      <c r="C1894" t="s">
        <v>286</v>
      </c>
      <c r="D1894">
        <v>0.4793</v>
      </c>
      <c r="E1894">
        <v>6.4000000000000003E-3</v>
      </c>
      <c r="F1894" s="19">
        <v>8.9999999999999998E-4</v>
      </c>
      <c r="G1894" s="19">
        <v>4.7829999999999999E-13</v>
      </c>
      <c r="H1894">
        <v>689094</v>
      </c>
      <c r="I1894" t="s">
        <v>21</v>
      </c>
    </row>
    <row r="1895" spans="1:9" x14ac:dyDescent="0.25">
      <c r="A1895" t="s">
        <v>1553</v>
      </c>
      <c r="B1895" t="s">
        <v>283</v>
      </c>
      <c r="C1895" t="s">
        <v>286</v>
      </c>
      <c r="D1895">
        <v>0.15210000000000001</v>
      </c>
      <c r="E1895">
        <v>1.1299999999999999E-2</v>
      </c>
      <c r="F1895">
        <v>1.2999999999999999E-3</v>
      </c>
      <c r="G1895" s="19">
        <v>1.2320000000000001E-18</v>
      </c>
      <c r="H1895">
        <v>686395</v>
      </c>
      <c r="I1895" t="s">
        <v>21</v>
      </c>
    </row>
    <row r="1896" spans="1:9" x14ac:dyDescent="0.25">
      <c r="A1896" t="s">
        <v>6891</v>
      </c>
      <c r="B1896" t="s">
        <v>282</v>
      </c>
      <c r="C1896" t="s">
        <v>283</v>
      </c>
      <c r="D1896">
        <v>0.44740000000000002</v>
      </c>
      <c r="E1896">
        <v>5.8999999999999999E-3</v>
      </c>
      <c r="F1896" s="19">
        <v>8.9999999999999998E-4</v>
      </c>
      <c r="G1896" s="19">
        <v>1.313E-10</v>
      </c>
      <c r="H1896">
        <v>680041</v>
      </c>
      <c r="I1896" t="s">
        <v>21</v>
      </c>
    </row>
    <row r="1897" spans="1:9" x14ac:dyDescent="0.25">
      <c r="A1897" t="s">
        <v>6892</v>
      </c>
      <c r="B1897" t="s">
        <v>294</v>
      </c>
      <c r="C1897" t="s">
        <v>283</v>
      </c>
      <c r="D1897">
        <v>0.55489999999999995</v>
      </c>
      <c r="E1897">
        <v>6.8999999999999999E-3</v>
      </c>
      <c r="F1897" s="19">
        <v>8.0000000000000004E-4</v>
      </c>
      <c r="G1897" s="19">
        <v>4.6830000000000004E-16</v>
      </c>
      <c r="H1897">
        <v>706116</v>
      </c>
      <c r="I1897" t="s">
        <v>21</v>
      </c>
    </row>
    <row r="1898" spans="1:9" x14ac:dyDescent="0.25">
      <c r="A1898" t="s">
        <v>4918</v>
      </c>
      <c r="B1898" t="s">
        <v>283</v>
      </c>
      <c r="C1898" t="s">
        <v>286</v>
      </c>
      <c r="D1898">
        <v>0.6502</v>
      </c>
      <c r="E1898">
        <v>6.7999999999999996E-3</v>
      </c>
      <c r="F1898" s="19">
        <v>8.9999999999999998E-4</v>
      </c>
      <c r="G1898" s="19">
        <v>1.079E-13</v>
      </c>
      <c r="H1898">
        <v>704728</v>
      </c>
      <c r="I1898" t="s">
        <v>21</v>
      </c>
    </row>
    <row r="1899" spans="1:9" x14ac:dyDescent="0.25">
      <c r="A1899" t="s">
        <v>375</v>
      </c>
      <c r="B1899" t="s">
        <v>294</v>
      </c>
      <c r="C1899" t="s">
        <v>286</v>
      </c>
      <c r="D1899">
        <v>0.88949999999999996</v>
      </c>
      <c r="E1899">
        <v>8.9499999999999996E-2</v>
      </c>
      <c r="F1899">
        <v>5.1000000000000004E-3</v>
      </c>
      <c r="G1899" s="19">
        <v>1.9760000000000001E-68</v>
      </c>
      <c r="H1899">
        <v>67005</v>
      </c>
      <c r="I1899" t="s">
        <v>21</v>
      </c>
    </row>
    <row r="1900" spans="1:9" x14ac:dyDescent="0.25">
      <c r="A1900" t="s">
        <v>4879</v>
      </c>
      <c r="B1900" t="s">
        <v>282</v>
      </c>
      <c r="C1900" t="s">
        <v>283</v>
      </c>
      <c r="D1900">
        <v>0.1552</v>
      </c>
      <c r="E1900">
        <v>-1.01E-2</v>
      </c>
      <c r="F1900">
        <v>1.1999999999999999E-3</v>
      </c>
      <c r="G1900" s="19">
        <v>4.2629999999999999E-16</v>
      </c>
      <c r="H1900">
        <v>675912</v>
      </c>
      <c r="I1900" t="s">
        <v>21</v>
      </c>
    </row>
    <row r="1901" spans="1:9" x14ac:dyDescent="0.25">
      <c r="A1901" t="s">
        <v>6893</v>
      </c>
      <c r="B1901" t="s">
        <v>294</v>
      </c>
      <c r="C1901" t="s">
        <v>286</v>
      </c>
      <c r="D1901">
        <v>0.94259999999999999</v>
      </c>
      <c r="E1901">
        <v>-1.2800000000000001E-2</v>
      </c>
      <c r="F1901">
        <v>2E-3</v>
      </c>
      <c r="G1901" s="19">
        <v>1.3809999999999999E-10</v>
      </c>
      <c r="H1901">
        <v>682830</v>
      </c>
      <c r="I1901" t="s">
        <v>21</v>
      </c>
    </row>
    <row r="1902" spans="1:9" x14ac:dyDescent="0.25">
      <c r="A1902" t="s">
        <v>6894</v>
      </c>
      <c r="B1902" t="s">
        <v>294</v>
      </c>
      <c r="C1902" t="s">
        <v>286</v>
      </c>
      <c r="D1902">
        <v>0.79149999999999998</v>
      </c>
      <c r="E1902">
        <v>-1.2500000000000001E-2</v>
      </c>
      <c r="F1902">
        <v>1.6000000000000001E-3</v>
      </c>
      <c r="G1902" s="19">
        <v>1.335E-15</v>
      </c>
      <c r="H1902">
        <v>693753</v>
      </c>
      <c r="I1902" t="s">
        <v>21</v>
      </c>
    </row>
    <row r="1903" spans="1:9" x14ac:dyDescent="0.25">
      <c r="A1903" t="s">
        <v>1341</v>
      </c>
      <c r="B1903" t="s">
        <v>282</v>
      </c>
      <c r="C1903" t="s">
        <v>283</v>
      </c>
      <c r="D1903">
        <v>4.6399999999999997E-2</v>
      </c>
      <c r="E1903">
        <v>1.66E-2</v>
      </c>
      <c r="F1903">
        <v>2.5000000000000001E-3</v>
      </c>
      <c r="G1903" s="19">
        <v>2.7589999999999999E-11</v>
      </c>
      <c r="H1903">
        <v>665843</v>
      </c>
      <c r="I1903" t="s">
        <v>21</v>
      </c>
    </row>
    <row r="1904" spans="1:9" x14ac:dyDescent="0.25">
      <c r="A1904" t="s">
        <v>4766</v>
      </c>
      <c r="B1904" t="s">
        <v>294</v>
      </c>
      <c r="C1904" t="s">
        <v>286</v>
      </c>
      <c r="D1904">
        <v>0.1739</v>
      </c>
      <c r="E1904">
        <v>1.66E-2</v>
      </c>
      <c r="F1904">
        <v>1.1999999999999999E-3</v>
      </c>
      <c r="G1904" s="19">
        <v>1.0889999999999999E-40</v>
      </c>
      <c r="H1904">
        <v>687324</v>
      </c>
      <c r="I1904" t="s">
        <v>21</v>
      </c>
    </row>
    <row r="1905" spans="1:9" x14ac:dyDescent="0.25">
      <c r="A1905" t="s">
        <v>6895</v>
      </c>
      <c r="B1905" t="s">
        <v>294</v>
      </c>
      <c r="C1905" t="s">
        <v>286</v>
      </c>
      <c r="D1905">
        <v>0.62639999999999996</v>
      </c>
      <c r="E1905">
        <v>7.6E-3</v>
      </c>
      <c r="F1905" s="19">
        <v>8.9999999999999998E-4</v>
      </c>
      <c r="G1905" s="19">
        <v>1.758E-17</v>
      </c>
      <c r="H1905">
        <v>705595</v>
      </c>
      <c r="I1905" t="s">
        <v>21</v>
      </c>
    </row>
    <row r="1906" spans="1:9" x14ac:dyDescent="0.25">
      <c r="A1906" t="s">
        <v>6896</v>
      </c>
      <c r="B1906" t="s">
        <v>282</v>
      </c>
      <c r="C1906" t="s">
        <v>283</v>
      </c>
      <c r="D1906">
        <v>0.92830000000000001</v>
      </c>
      <c r="E1906">
        <v>2.6599999999999999E-2</v>
      </c>
      <c r="F1906">
        <v>1.8E-3</v>
      </c>
      <c r="G1906" s="19">
        <v>1.614E-48</v>
      </c>
      <c r="H1906">
        <v>675177</v>
      </c>
      <c r="I1906" t="s">
        <v>21</v>
      </c>
    </row>
    <row r="1907" spans="1:9" x14ac:dyDescent="0.25">
      <c r="A1907" t="s">
        <v>6897</v>
      </c>
      <c r="B1907" t="s">
        <v>282</v>
      </c>
      <c r="C1907" t="s">
        <v>283</v>
      </c>
      <c r="D1907">
        <v>0.38640000000000002</v>
      </c>
      <c r="E1907">
        <v>-1.6299999999999999E-2</v>
      </c>
      <c r="F1907" s="19">
        <v>8.9999999999999998E-4</v>
      </c>
      <c r="G1907" s="19">
        <v>1.056E-75</v>
      </c>
      <c r="H1907">
        <v>688138</v>
      </c>
      <c r="I1907" t="s">
        <v>21</v>
      </c>
    </row>
    <row r="1908" spans="1:9" x14ac:dyDescent="0.25">
      <c r="A1908" t="s">
        <v>6898</v>
      </c>
      <c r="B1908" t="s">
        <v>282</v>
      </c>
      <c r="C1908" t="s">
        <v>286</v>
      </c>
      <c r="D1908">
        <v>0.6038</v>
      </c>
      <c r="E1908">
        <v>5.7000000000000002E-3</v>
      </c>
      <c r="F1908" s="19">
        <v>8.9999999999999998E-4</v>
      </c>
      <c r="G1908" s="19">
        <v>1.3850000000000001E-10</v>
      </c>
      <c r="H1908">
        <v>706116</v>
      </c>
      <c r="I1908" t="s">
        <v>21</v>
      </c>
    </row>
    <row r="1909" spans="1:9" x14ac:dyDescent="0.25">
      <c r="A1909" t="s">
        <v>6899</v>
      </c>
      <c r="B1909" t="s">
        <v>294</v>
      </c>
      <c r="C1909" t="s">
        <v>283</v>
      </c>
      <c r="D1909">
        <v>0.55820000000000003</v>
      </c>
      <c r="E1909">
        <v>-6.4000000000000003E-3</v>
      </c>
      <c r="F1909" s="19">
        <v>8.9999999999999998E-4</v>
      </c>
      <c r="G1909" s="19">
        <v>5.2350000000000004E-13</v>
      </c>
      <c r="H1909">
        <v>704887</v>
      </c>
      <c r="I1909" t="s">
        <v>21</v>
      </c>
    </row>
    <row r="1910" spans="1:9" x14ac:dyDescent="0.25">
      <c r="A1910" t="s">
        <v>1363</v>
      </c>
      <c r="B1910" t="s">
        <v>294</v>
      </c>
      <c r="C1910" t="s">
        <v>286</v>
      </c>
      <c r="D1910">
        <v>0.98429999999999995</v>
      </c>
      <c r="E1910">
        <v>-2.4899999999999999E-2</v>
      </c>
      <c r="F1910">
        <v>4.0000000000000001E-3</v>
      </c>
      <c r="G1910" s="19">
        <v>4.5750000000000002E-10</v>
      </c>
      <c r="H1910">
        <v>647558</v>
      </c>
      <c r="I1910" t="s">
        <v>21</v>
      </c>
    </row>
    <row r="1911" spans="1:9" x14ac:dyDescent="0.25">
      <c r="A1911" t="s">
        <v>6900</v>
      </c>
      <c r="B1911" t="s">
        <v>282</v>
      </c>
      <c r="C1911" t="s">
        <v>283</v>
      </c>
      <c r="D1911">
        <v>0.53779999999999994</v>
      </c>
      <c r="E1911">
        <v>5.4999999999999997E-3</v>
      </c>
      <c r="F1911" s="19">
        <v>8.0000000000000004E-4</v>
      </c>
      <c r="G1911" s="19">
        <v>6.7179999999999994E-11</v>
      </c>
      <c r="H1911">
        <v>704605</v>
      </c>
      <c r="I1911" t="s">
        <v>21</v>
      </c>
    </row>
    <row r="1912" spans="1:9" x14ac:dyDescent="0.25">
      <c r="A1912" t="s">
        <v>424</v>
      </c>
      <c r="B1912" t="s">
        <v>294</v>
      </c>
      <c r="C1912" t="s">
        <v>282</v>
      </c>
      <c r="D1912">
        <v>0.70840000000000003</v>
      </c>
      <c r="E1912">
        <v>-1.3599999999999999E-2</v>
      </c>
      <c r="F1912">
        <v>1E-3</v>
      </c>
      <c r="G1912" s="19">
        <v>2.519E-45</v>
      </c>
      <c r="H1912">
        <v>696510</v>
      </c>
      <c r="I1912" t="s">
        <v>21</v>
      </c>
    </row>
    <row r="1913" spans="1:9" x14ac:dyDescent="0.25">
      <c r="A1913" t="s">
        <v>6703</v>
      </c>
      <c r="B1913" t="s">
        <v>282</v>
      </c>
      <c r="C1913" t="s">
        <v>283</v>
      </c>
      <c r="D1913">
        <v>0.32100000000000001</v>
      </c>
      <c r="E1913">
        <v>-8.0999999999999996E-3</v>
      </c>
      <c r="F1913">
        <v>1E-3</v>
      </c>
      <c r="G1913" s="19">
        <v>4.407E-17</v>
      </c>
      <c r="H1913">
        <v>695510</v>
      </c>
      <c r="I1913" t="s">
        <v>21</v>
      </c>
    </row>
    <row r="1914" spans="1:9" x14ac:dyDescent="0.25">
      <c r="A1914" t="s">
        <v>1276</v>
      </c>
      <c r="B1914" t="s">
        <v>282</v>
      </c>
      <c r="C1914" t="s">
        <v>283</v>
      </c>
      <c r="D1914">
        <v>3.2899999999999999E-2</v>
      </c>
      <c r="E1914">
        <v>1.7600000000000001E-2</v>
      </c>
      <c r="F1914">
        <v>2.5999999999999999E-3</v>
      </c>
      <c r="G1914" s="19">
        <v>2.1349999999999999E-11</v>
      </c>
      <c r="H1914">
        <v>664585</v>
      </c>
      <c r="I1914" t="s">
        <v>21</v>
      </c>
    </row>
    <row r="1915" spans="1:9" x14ac:dyDescent="0.25">
      <c r="A1915" t="s">
        <v>6901</v>
      </c>
      <c r="B1915" t="s">
        <v>294</v>
      </c>
      <c r="C1915" t="s">
        <v>283</v>
      </c>
      <c r="D1915">
        <v>0.46839999999999998</v>
      </c>
      <c r="E1915">
        <v>-5.5999999999999999E-3</v>
      </c>
      <c r="F1915" s="19">
        <v>8.9999999999999998E-4</v>
      </c>
      <c r="G1915" s="19">
        <v>2.6049999999999998E-10</v>
      </c>
      <c r="H1915">
        <v>695994</v>
      </c>
      <c r="I1915" t="s">
        <v>21</v>
      </c>
    </row>
    <row r="1916" spans="1:9" x14ac:dyDescent="0.25">
      <c r="A1916" t="s">
        <v>6902</v>
      </c>
      <c r="B1916" t="s">
        <v>283</v>
      </c>
      <c r="C1916" t="s">
        <v>286</v>
      </c>
      <c r="D1916">
        <v>0.72299999999999998</v>
      </c>
      <c r="E1916">
        <v>7.4000000000000003E-3</v>
      </c>
      <c r="F1916">
        <v>1E-3</v>
      </c>
      <c r="G1916" s="19">
        <v>8.9850000000000007E-15</v>
      </c>
      <c r="H1916">
        <v>685770</v>
      </c>
      <c r="I1916" t="s">
        <v>21</v>
      </c>
    </row>
    <row r="1917" spans="1:9" x14ac:dyDescent="0.25">
      <c r="A1917" t="s">
        <v>4984</v>
      </c>
      <c r="B1917" t="s">
        <v>294</v>
      </c>
      <c r="C1917" t="s">
        <v>286</v>
      </c>
      <c r="D1917">
        <v>0.1235</v>
      </c>
      <c r="E1917">
        <v>-9.1000000000000004E-3</v>
      </c>
      <c r="F1917">
        <v>1.4E-3</v>
      </c>
      <c r="G1917" s="19">
        <v>6.3800000000000002E-11</v>
      </c>
      <c r="H1917">
        <v>679302</v>
      </c>
      <c r="I1917" t="s">
        <v>21</v>
      </c>
    </row>
    <row r="1918" spans="1:9" x14ac:dyDescent="0.25">
      <c r="A1918" t="s">
        <v>6903</v>
      </c>
      <c r="B1918" t="s">
        <v>282</v>
      </c>
      <c r="C1918" t="s">
        <v>286</v>
      </c>
      <c r="D1918">
        <v>0.6552</v>
      </c>
      <c r="E1918">
        <v>1.03E-2</v>
      </c>
      <c r="F1918">
        <v>1E-3</v>
      </c>
      <c r="G1918" s="19">
        <v>8.3550000000000002E-27</v>
      </c>
      <c r="H1918">
        <v>706116</v>
      </c>
      <c r="I1918" t="s">
        <v>21</v>
      </c>
    </row>
    <row r="1919" spans="1:9" x14ac:dyDescent="0.25">
      <c r="A1919" t="s">
        <v>2677</v>
      </c>
      <c r="B1919" t="s">
        <v>282</v>
      </c>
      <c r="C1919" t="s">
        <v>283</v>
      </c>
      <c r="D1919">
        <v>0.18490000000000001</v>
      </c>
      <c r="E1919">
        <v>1.6799999999999999E-2</v>
      </c>
      <c r="F1919">
        <v>1.1000000000000001E-3</v>
      </c>
      <c r="G1919" s="19">
        <v>1.181E-52</v>
      </c>
      <c r="H1919">
        <v>696683</v>
      </c>
      <c r="I1919" t="s">
        <v>21</v>
      </c>
    </row>
    <row r="1920" spans="1:9" x14ac:dyDescent="0.25">
      <c r="A1920" t="s">
        <v>6904</v>
      </c>
      <c r="B1920" t="s">
        <v>282</v>
      </c>
      <c r="C1920" t="s">
        <v>283</v>
      </c>
      <c r="D1920">
        <v>0.2631</v>
      </c>
      <c r="E1920">
        <v>-8.5000000000000006E-3</v>
      </c>
      <c r="F1920">
        <v>1E-3</v>
      </c>
      <c r="G1920" s="19">
        <v>6.1539999999999998E-18</v>
      </c>
      <c r="H1920">
        <v>694477</v>
      </c>
      <c r="I1920" t="s">
        <v>21</v>
      </c>
    </row>
    <row r="1921" spans="1:9" x14ac:dyDescent="0.25">
      <c r="A1921" t="s">
        <v>5806</v>
      </c>
      <c r="B1921" t="s">
        <v>282</v>
      </c>
      <c r="C1921" t="s">
        <v>283</v>
      </c>
      <c r="D1921">
        <v>0.13370000000000001</v>
      </c>
      <c r="E1921">
        <v>8.8000000000000005E-3</v>
      </c>
      <c r="F1921">
        <v>1.4E-3</v>
      </c>
      <c r="G1921" s="19">
        <v>6.1409999999999998E-11</v>
      </c>
      <c r="H1921">
        <v>674192</v>
      </c>
      <c r="I1921" t="s">
        <v>21</v>
      </c>
    </row>
    <row r="1922" spans="1:9" x14ac:dyDescent="0.25">
      <c r="A1922" t="s">
        <v>608</v>
      </c>
      <c r="B1922" t="s">
        <v>282</v>
      </c>
      <c r="C1922" t="s">
        <v>283</v>
      </c>
      <c r="D1922">
        <v>2.8500000000000001E-2</v>
      </c>
      <c r="E1922">
        <v>2.75E-2</v>
      </c>
      <c r="F1922">
        <v>2.8999999999999998E-3</v>
      </c>
      <c r="G1922" s="19">
        <v>1.3680000000000001E-21</v>
      </c>
      <c r="H1922">
        <v>651691</v>
      </c>
      <c r="I1922" t="s">
        <v>21</v>
      </c>
    </row>
    <row r="1923" spans="1:9" x14ac:dyDescent="0.25">
      <c r="A1923" t="s">
        <v>4802</v>
      </c>
      <c r="B1923" t="s">
        <v>294</v>
      </c>
      <c r="C1923" t="s">
        <v>283</v>
      </c>
      <c r="D1923">
        <v>0.25819999999999999</v>
      </c>
      <c r="E1923">
        <v>-1.03E-2</v>
      </c>
      <c r="F1923">
        <v>1E-3</v>
      </c>
      <c r="G1923" s="19">
        <v>1.054E-23</v>
      </c>
      <c r="H1923">
        <v>694060</v>
      </c>
      <c r="I1923" t="s">
        <v>21</v>
      </c>
    </row>
    <row r="1924" spans="1:9" x14ac:dyDescent="0.25">
      <c r="A1924" t="s">
        <v>443</v>
      </c>
      <c r="B1924" t="s">
        <v>282</v>
      </c>
      <c r="C1924" t="s">
        <v>283</v>
      </c>
      <c r="D1924">
        <v>0.2024</v>
      </c>
      <c r="E1924">
        <v>1.44E-2</v>
      </c>
      <c r="F1924">
        <v>1.1000000000000001E-3</v>
      </c>
      <c r="G1924" s="19">
        <v>4.2220000000000002E-39</v>
      </c>
      <c r="H1924">
        <v>696781</v>
      </c>
      <c r="I1924" t="s">
        <v>21</v>
      </c>
    </row>
    <row r="1925" spans="1:9" x14ac:dyDescent="0.25">
      <c r="A1925" t="s">
        <v>1735</v>
      </c>
      <c r="B1925" t="s">
        <v>282</v>
      </c>
      <c r="C1925" t="s">
        <v>283</v>
      </c>
      <c r="D1925">
        <v>0.31859999999999999</v>
      </c>
      <c r="E1925">
        <v>5.8999999999999999E-3</v>
      </c>
      <c r="F1925">
        <v>1E-3</v>
      </c>
      <c r="G1925" s="19">
        <v>9.3819999999999992E-10</v>
      </c>
      <c r="H1925">
        <v>705927</v>
      </c>
      <c r="I1925" t="s">
        <v>21</v>
      </c>
    </row>
    <row r="1926" spans="1:9" x14ac:dyDescent="0.25">
      <c r="A1926" t="s">
        <v>4867</v>
      </c>
      <c r="B1926" t="s">
        <v>282</v>
      </c>
      <c r="C1926" t="s">
        <v>286</v>
      </c>
      <c r="D1926">
        <v>0.7087</v>
      </c>
      <c r="E1926">
        <v>8.6E-3</v>
      </c>
      <c r="F1926">
        <v>1E-3</v>
      </c>
      <c r="G1926" s="19">
        <v>9.4710000000000002E-17</v>
      </c>
      <c r="H1926">
        <v>650743</v>
      </c>
      <c r="I1926" t="s">
        <v>21</v>
      </c>
    </row>
    <row r="1927" spans="1:9" x14ac:dyDescent="0.25">
      <c r="A1927" t="s">
        <v>1045</v>
      </c>
      <c r="B1927" t="s">
        <v>282</v>
      </c>
      <c r="C1927" t="s">
        <v>286</v>
      </c>
      <c r="D1927">
        <v>0.77559999999999996</v>
      </c>
      <c r="E1927">
        <v>7.4999999999999997E-3</v>
      </c>
      <c r="F1927">
        <v>1.1000000000000001E-3</v>
      </c>
      <c r="G1927" s="19">
        <v>1.0580000000000001E-11</v>
      </c>
      <c r="H1927">
        <v>686577</v>
      </c>
      <c r="I1927" t="s">
        <v>21</v>
      </c>
    </row>
    <row r="1928" spans="1:9" x14ac:dyDescent="0.25">
      <c r="A1928" t="s">
        <v>6905</v>
      </c>
      <c r="B1928" t="s">
        <v>294</v>
      </c>
      <c r="C1928" t="s">
        <v>286</v>
      </c>
      <c r="D1928">
        <v>0.81889999999999996</v>
      </c>
      <c r="E1928">
        <v>-1.0500000000000001E-2</v>
      </c>
      <c r="F1928">
        <v>1.1999999999999999E-3</v>
      </c>
      <c r="G1928" s="19">
        <v>4.5850000000000001E-19</v>
      </c>
      <c r="H1928">
        <v>697031</v>
      </c>
      <c r="I1928" t="s">
        <v>21</v>
      </c>
    </row>
    <row r="1929" spans="1:9" x14ac:dyDescent="0.25">
      <c r="A1929" t="s">
        <v>4806</v>
      </c>
      <c r="B1929" t="s">
        <v>294</v>
      </c>
      <c r="C1929" t="s">
        <v>385</v>
      </c>
      <c r="D1929">
        <v>0.1764</v>
      </c>
      <c r="E1929">
        <v>-1.4500000000000001E-2</v>
      </c>
      <c r="F1929">
        <v>1.2999999999999999E-3</v>
      </c>
      <c r="G1929" s="19">
        <v>9.372E-29</v>
      </c>
      <c r="H1929">
        <v>640776</v>
      </c>
      <c r="I1929" t="s">
        <v>21</v>
      </c>
    </row>
    <row r="1930" spans="1:9" x14ac:dyDescent="0.25">
      <c r="A1930" t="s">
        <v>422</v>
      </c>
      <c r="B1930" t="s">
        <v>294</v>
      </c>
      <c r="C1930" t="s">
        <v>282</v>
      </c>
      <c r="D1930">
        <v>0.77669999999999995</v>
      </c>
      <c r="E1930">
        <v>-1.4800000000000001E-2</v>
      </c>
      <c r="F1930">
        <v>1E-3</v>
      </c>
      <c r="G1930" s="19">
        <v>1.307E-46</v>
      </c>
      <c r="H1930">
        <v>694802</v>
      </c>
      <c r="I1930" t="s">
        <v>21</v>
      </c>
    </row>
    <row r="1931" spans="1:9" x14ac:dyDescent="0.25">
      <c r="A1931" t="s">
        <v>823</v>
      </c>
      <c r="B1931" t="s">
        <v>294</v>
      </c>
      <c r="C1931" t="s">
        <v>286</v>
      </c>
      <c r="D1931">
        <v>0.10630000000000001</v>
      </c>
      <c r="E1931">
        <v>-2.5499999999999998E-2</v>
      </c>
      <c r="F1931">
        <v>3.0999999999999999E-3</v>
      </c>
      <c r="G1931" s="19">
        <v>2.389E-16</v>
      </c>
      <c r="H1931">
        <v>360887</v>
      </c>
      <c r="I1931" t="s">
        <v>21</v>
      </c>
    </row>
    <row r="1932" spans="1:9" x14ac:dyDescent="0.25">
      <c r="A1932" t="s">
        <v>4797</v>
      </c>
      <c r="B1932" t="s">
        <v>282</v>
      </c>
      <c r="C1932" t="s">
        <v>283</v>
      </c>
      <c r="D1932">
        <v>4.5100000000000001E-2</v>
      </c>
      <c r="E1932">
        <v>2.35E-2</v>
      </c>
      <c r="F1932">
        <v>2.3E-3</v>
      </c>
      <c r="G1932" s="19">
        <v>5.0640000000000004E-25</v>
      </c>
      <c r="H1932">
        <v>668125</v>
      </c>
      <c r="I1932" t="s">
        <v>21</v>
      </c>
    </row>
    <row r="1933" spans="1:9" x14ac:dyDescent="0.25">
      <c r="A1933" t="s">
        <v>720</v>
      </c>
      <c r="B1933" t="s">
        <v>294</v>
      </c>
      <c r="C1933" t="s">
        <v>286</v>
      </c>
      <c r="D1933">
        <v>0.56030000000000002</v>
      </c>
      <c r="E1933">
        <v>7.1999999999999998E-3</v>
      </c>
      <c r="F1933" s="19">
        <v>8.0000000000000004E-4</v>
      </c>
      <c r="G1933" s="19">
        <v>1.5140000000000001E-17</v>
      </c>
      <c r="H1933">
        <v>706116</v>
      </c>
      <c r="I1933" t="s">
        <v>21</v>
      </c>
    </row>
    <row r="1934" spans="1:9" x14ac:dyDescent="0.25">
      <c r="A1934" t="s">
        <v>6906</v>
      </c>
      <c r="B1934" t="s">
        <v>282</v>
      </c>
      <c r="C1934" t="s">
        <v>283</v>
      </c>
      <c r="D1934">
        <v>0.83689999999999998</v>
      </c>
      <c r="E1934">
        <v>-1.3599999999999999E-2</v>
      </c>
      <c r="F1934">
        <v>1.1999999999999999E-3</v>
      </c>
      <c r="G1934" s="19">
        <v>3.4289999999999999E-31</v>
      </c>
      <c r="H1934">
        <v>691707</v>
      </c>
      <c r="I1934" t="s">
        <v>21</v>
      </c>
    </row>
    <row r="1935" spans="1:9" x14ac:dyDescent="0.25">
      <c r="A1935" t="s">
        <v>890</v>
      </c>
      <c r="B1935" t="s">
        <v>820</v>
      </c>
      <c r="C1935" t="s">
        <v>283</v>
      </c>
      <c r="D1935">
        <v>0.29299999999999998</v>
      </c>
      <c r="E1935">
        <v>-8.6E-3</v>
      </c>
      <c r="F1935">
        <v>1.1000000000000001E-3</v>
      </c>
      <c r="G1935" s="19">
        <v>2.6060000000000001E-15</v>
      </c>
      <c r="H1935">
        <v>636665</v>
      </c>
      <c r="I1935" t="s">
        <v>21</v>
      </c>
    </row>
    <row r="1936" spans="1:9" x14ac:dyDescent="0.25">
      <c r="A1936" t="s">
        <v>1172</v>
      </c>
      <c r="B1936" t="s">
        <v>294</v>
      </c>
      <c r="C1936" t="s">
        <v>282</v>
      </c>
      <c r="D1936">
        <v>0.59470000000000001</v>
      </c>
      <c r="E1936">
        <v>5.8999999999999999E-3</v>
      </c>
      <c r="F1936" s="19">
        <v>8.9999999999999998E-4</v>
      </c>
      <c r="G1936" s="19">
        <v>3.0939999999999999E-11</v>
      </c>
      <c r="H1936">
        <v>704728</v>
      </c>
      <c r="I1936" t="s">
        <v>21</v>
      </c>
    </row>
    <row r="1937" spans="1:9" x14ac:dyDescent="0.25">
      <c r="A1937" t="s">
        <v>1091</v>
      </c>
      <c r="B1937" t="s">
        <v>294</v>
      </c>
      <c r="C1937" t="s">
        <v>283</v>
      </c>
      <c r="D1937">
        <v>0.41699999999999998</v>
      </c>
      <c r="E1937">
        <v>-6.7000000000000002E-3</v>
      </c>
      <c r="F1937">
        <v>1E-3</v>
      </c>
      <c r="G1937" s="19">
        <v>2.2520000000000001E-12</v>
      </c>
      <c r="H1937">
        <v>642068</v>
      </c>
      <c r="I1937" t="s">
        <v>21</v>
      </c>
    </row>
    <row r="1938" spans="1:9" x14ac:dyDescent="0.25">
      <c r="A1938" t="s">
        <v>495</v>
      </c>
      <c r="B1938" t="s">
        <v>294</v>
      </c>
      <c r="C1938" t="s">
        <v>286</v>
      </c>
      <c r="D1938">
        <v>0.1124</v>
      </c>
      <c r="E1938">
        <v>-1.9699999999999999E-2</v>
      </c>
      <c r="F1938">
        <v>1.6999999999999999E-3</v>
      </c>
      <c r="G1938" s="19">
        <v>1.078E-29</v>
      </c>
      <c r="H1938">
        <v>688366</v>
      </c>
      <c r="I1938" t="s">
        <v>21</v>
      </c>
    </row>
    <row r="1939" spans="1:9" x14ac:dyDescent="0.25">
      <c r="A1939" t="s">
        <v>6907</v>
      </c>
      <c r="B1939" t="s">
        <v>294</v>
      </c>
      <c r="C1939" t="s">
        <v>286</v>
      </c>
      <c r="D1939">
        <v>0.40699999999999997</v>
      </c>
      <c r="E1939">
        <v>-6.7000000000000002E-3</v>
      </c>
      <c r="F1939" s="19">
        <v>8.9999999999999998E-4</v>
      </c>
      <c r="G1939" s="19">
        <v>3.2369999999999999E-14</v>
      </c>
      <c r="H1939">
        <v>694295</v>
      </c>
      <c r="I1939" t="s">
        <v>21</v>
      </c>
    </row>
    <row r="1940" spans="1:9" x14ac:dyDescent="0.25">
      <c r="A1940" t="s">
        <v>1322</v>
      </c>
      <c r="B1940" t="s">
        <v>294</v>
      </c>
      <c r="C1940" t="s">
        <v>286</v>
      </c>
      <c r="D1940">
        <v>0.1062</v>
      </c>
      <c r="E1940">
        <v>-9.4000000000000004E-3</v>
      </c>
      <c r="F1940">
        <v>1.5E-3</v>
      </c>
      <c r="G1940" s="19">
        <v>1.053E-10</v>
      </c>
      <c r="H1940">
        <v>686642</v>
      </c>
      <c r="I1940" t="s">
        <v>21</v>
      </c>
    </row>
    <row r="1941" spans="1:9" x14ac:dyDescent="0.25">
      <c r="A1941" t="s">
        <v>4889</v>
      </c>
      <c r="B1941" t="s">
        <v>282</v>
      </c>
      <c r="C1941" t="s">
        <v>283</v>
      </c>
      <c r="D1941">
        <v>0.26340000000000002</v>
      </c>
      <c r="E1941">
        <v>7.4999999999999997E-3</v>
      </c>
      <c r="F1941">
        <v>1.1000000000000001E-3</v>
      </c>
      <c r="G1941" s="19">
        <v>1.574E-12</v>
      </c>
      <c r="H1941">
        <v>686888</v>
      </c>
      <c r="I1941" t="s">
        <v>21</v>
      </c>
    </row>
    <row r="1942" spans="1:9" x14ac:dyDescent="0.25">
      <c r="A1942" t="s">
        <v>5850</v>
      </c>
      <c r="B1942" t="s">
        <v>294</v>
      </c>
      <c r="C1942" t="s">
        <v>286</v>
      </c>
      <c r="D1942">
        <v>0.13189999999999999</v>
      </c>
      <c r="E1942">
        <v>-9.1000000000000004E-3</v>
      </c>
      <c r="F1942">
        <v>1.5E-3</v>
      </c>
      <c r="G1942" s="19">
        <v>1.08E-9</v>
      </c>
      <c r="H1942">
        <v>678347</v>
      </c>
      <c r="I1942" t="s">
        <v>21</v>
      </c>
    </row>
    <row r="1943" spans="1:9" x14ac:dyDescent="0.25">
      <c r="A1943" t="s">
        <v>6908</v>
      </c>
      <c r="B1943" t="s">
        <v>294</v>
      </c>
      <c r="C1943" t="s">
        <v>6909</v>
      </c>
      <c r="D1943">
        <v>0.31509999999999999</v>
      </c>
      <c r="E1943">
        <v>-6.6E-3</v>
      </c>
      <c r="F1943">
        <v>1.1000000000000001E-3</v>
      </c>
      <c r="G1943" s="19">
        <v>6.3990000000000003E-10</v>
      </c>
      <c r="H1943">
        <v>650632</v>
      </c>
      <c r="I1943" t="s">
        <v>21</v>
      </c>
    </row>
    <row r="1944" spans="1:9" x14ac:dyDescent="0.25">
      <c r="A1944" t="s">
        <v>1149</v>
      </c>
      <c r="B1944" t="s">
        <v>282</v>
      </c>
      <c r="C1944" t="s">
        <v>283</v>
      </c>
      <c r="D1944">
        <v>0.6079</v>
      </c>
      <c r="E1944">
        <v>-6.1999999999999998E-3</v>
      </c>
      <c r="F1944" s="19">
        <v>8.9999999999999998E-4</v>
      </c>
      <c r="G1944" s="19">
        <v>2.0440000000000002E-12</v>
      </c>
      <c r="H1944">
        <v>691933</v>
      </c>
      <c r="I1944" t="s">
        <v>21</v>
      </c>
    </row>
    <row r="1945" spans="1:9" x14ac:dyDescent="0.25">
      <c r="A1945" t="s">
        <v>6910</v>
      </c>
      <c r="B1945" t="s">
        <v>282</v>
      </c>
      <c r="C1945" t="s">
        <v>283</v>
      </c>
      <c r="D1945">
        <v>6.83E-2</v>
      </c>
      <c r="E1945">
        <v>1.24E-2</v>
      </c>
      <c r="F1945">
        <v>1.9E-3</v>
      </c>
      <c r="G1945" s="19">
        <v>4.6870000000000002E-11</v>
      </c>
      <c r="H1945">
        <v>679345</v>
      </c>
      <c r="I1945" t="s">
        <v>21</v>
      </c>
    </row>
    <row r="1946" spans="1:9" x14ac:dyDescent="0.25">
      <c r="A1946" t="s">
        <v>1489</v>
      </c>
      <c r="B1946" t="s">
        <v>294</v>
      </c>
      <c r="C1946" t="s">
        <v>286</v>
      </c>
      <c r="D1946">
        <v>0.44359999999999999</v>
      </c>
      <c r="E1946">
        <v>5.4999999999999997E-3</v>
      </c>
      <c r="F1946" s="19">
        <v>8.9999999999999998E-4</v>
      </c>
      <c r="G1946" s="19">
        <v>5.4850000000000002E-10</v>
      </c>
      <c r="H1946">
        <v>689126</v>
      </c>
      <c r="I1946" t="s">
        <v>21</v>
      </c>
    </row>
    <row r="1947" spans="1:9" x14ac:dyDescent="0.25">
      <c r="A1947" t="s">
        <v>6911</v>
      </c>
      <c r="B1947" t="s">
        <v>294</v>
      </c>
      <c r="C1947" t="s">
        <v>283</v>
      </c>
      <c r="D1947">
        <v>0.217</v>
      </c>
      <c r="E1947">
        <v>8.3000000000000001E-3</v>
      </c>
      <c r="F1947">
        <v>1.1000000000000001E-3</v>
      </c>
      <c r="G1947" s="19">
        <v>8.2579999999999997E-15</v>
      </c>
      <c r="H1947">
        <v>692784</v>
      </c>
      <c r="I1947" t="s">
        <v>21</v>
      </c>
    </row>
    <row r="1948" spans="1:9" x14ac:dyDescent="0.25">
      <c r="A1948" t="s">
        <v>1335</v>
      </c>
      <c r="B1948" t="s">
        <v>282</v>
      </c>
      <c r="C1948" t="s">
        <v>283</v>
      </c>
      <c r="D1948">
        <v>0.82289999999999996</v>
      </c>
      <c r="E1948">
        <v>-7.4999999999999997E-3</v>
      </c>
      <c r="F1948">
        <v>1.1999999999999999E-3</v>
      </c>
      <c r="G1948" s="19">
        <v>5.7410000000000001E-10</v>
      </c>
      <c r="H1948">
        <v>690415</v>
      </c>
      <c r="I1948" t="s">
        <v>21</v>
      </c>
    </row>
    <row r="1949" spans="1:9" x14ac:dyDescent="0.25">
      <c r="A1949" t="s">
        <v>972</v>
      </c>
      <c r="B1949" t="s">
        <v>294</v>
      </c>
      <c r="C1949" t="s">
        <v>286</v>
      </c>
      <c r="D1949">
        <v>0.75870000000000004</v>
      </c>
      <c r="E1949">
        <v>-7.9000000000000008E-3</v>
      </c>
      <c r="F1949">
        <v>1.1000000000000001E-3</v>
      </c>
      <c r="G1949" s="19">
        <v>1.0569999999999999E-13</v>
      </c>
      <c r="H1949">
        <v>694738</v>
      </c>
      <c r="I1949" t="s">
        <v>21</v>
      </c>
    </row>
    <row r="1950" spans="1:9" x14ac:dyDescent="0.25">
      <c r="A1950" t="s">
        <v>1196</v>
      </c>
      <c r="B1950" t="s">
        <v>282</v>
      </c>
      <c r="C1950" t="s">
        <v>283</v>
      </c>
      <c r="D1950">
        <v>0.94320000000000004</v>
      </c>
      <c r="E1950">
        <v>-1.46E-2</v>
      </c>
      <c r="F1950">
        <v>2.2000000000000001E-3</v>
      </c>
      <c r="G1950" s="19">
        <v>3.925E-11</v>
      </c>
      <c r="H1950">
        <v>661483</v>
      </c>
      <c r="I1950" t="s">
        <v>21</v>
      </c>
    </row>
    <row r="1951" spans="1:9" x14ac:dyDescent="0.25">
      <c r="A1951" t="s">
        <v>6712</v>
      </c>
      <c r="B1951" t="s">
        <v>294</v>
      </c>
      <c r="C1951" t="s">
        <v>282</v>
      </c>
      <c r="D1951">
        <v>0.95650000000000002</v>
      </c>
      <c r="E1951">
        <v>2.24E-2</v>
      </c>
      <c r="F1951">
        <v>3.5999999999999999E-3</v>
      </c>
      <c r="G1951" s="19">
        <v>4.394E-10</v>
      </c>
      <c r="H1951">
        <v>661274</v>
      </c>
      <c r="I1951" t="s">
        <v>21</v>
      </c>
    </row>
    <row r="1952" spans="1:9" x14ac:dyDescent="0.25">
      <c r="A1952" t="s">
        <v>1245</v>
      </c>
      <c r="B1952" t="s">
        <v>283</v>
      </c>
      <c r="C1952" t="s">
        <v>286</v>
      </c>
      <c r="D1952">
        <v>0.43169999999999997</v>
      </c>
      <c r="E1952">
        <v>5.4999999999999997E-3</v>
      </c>
      <c r="F1952" s="19">
        <v>8.0000000000000004E-4</v>
      </c>
      <c r="G1952" s="19">
        <v>6.8650000000000003E-11</v>
      </c>
      <c r="H1952">
        <v>706115</v>
      </c>
      <c r="I1952" t="s">
        <v>21</v>
      </c>
    </row>
    <row r="1953" spans="1:9" x14ac:dyDescent="0.25">
      <c r="A1953" t="s">
        <v>563</v>
      </c>
      <c r="B1953" t="s">
        <v>282</v>
      </c>
      <c r="C1953" t="s">
        <v>283</v>
      </c>
      <c r="D1953">
        <v>7.2800000000000004E-2</v>
      </c>
      <c r="E1953">
        <v>1.7899999999999999E-2</v>
      </c>
      <c r="F1953">
        <v>1.8E-3</v>
      </c>
      <c r="G1953" s="19">
        <v>3.2369999999999998E-24</v>
      </c>
      <c r="H1953">
        <v>670519</v>
      </c>
      <c r="I1953" t="s">
        <v>21</v>
      </c>
    </row>
    <row r="1954" spans="1:9" x14ac:dyDescent="0.25">
      <c r="A1954" t="s">
        <v>4956</v>
      </c>
      <c r="B1954" t="s">
        <v>294</v>
      </c>
      <c r="C1954" t="s">
        <v>286</v>
      </c>
      <c r="D1954">
        <v>0.96040000000000003</v>
      </c>
      <c r="E1954">
        <v>1.78E-2</v>
      </c>
      <c r="F1954">
        <v>2.5999999999999999E-3</v>
      </c>
      <c r="G1954" s="19">
        <v>1.3010000000000001E-11</v>
      </c>
      <c r="H1954">
        <v>661483</v>
      </c>
      <c r="I1954" t="s">
        <v>21</v>
      </c>
    </row>
    <row r="1955" spans="1:9" x14ac:dyDescent="0.25">
      <c r="A1955" t="s">
        <v>6912</v>
      </c>
      <c r="B1955" t="s">
        <v>294</v>
      </c>
      <c r="C1955" t="s">
        <v>286</v>
      </c>
      <c r="D1955">
        <v>9.4799999999999995E-2</v>
      </c>
      <c r="E1955">
        <v>-9.4999999999999998E-3</v>
      </c>
      <c r="F1955">
        <v>1.6000000000000001E-3</v>
      </c>
      <c r="G1955" s="19">
        <v>1.1100000000000001E-9</v>
      </c>
      <c r="H1955">
        <v>663129</v>
      </c>
      <c r="I1955" t="s">
        <v>21</v>
      </c>
    </row>
    <row r="1956" spans="1:9" x14ac:dyDescent="0.25">
      <c r="A1956" t="s">
        <v>6913</v>
      </c>
      <c r="B1956" t="s">
        <v>294</v>
      </c>
      <c r="C1956" t="s">
        <v>286</v>
      </c>
      <c r="D1956">
        <v>0.82869999999999999</v>
      </c>
      <c r="E1956">
        <v>-7.4999999999999997E-3</v>
      </c>
      <c r="F1956">
        <v>1.1999999999999999E-3</v>
      </c>
      <c r="G1956" s="19">
        <v>4.6320000000000001E-10</v>
      </c>
      <c r="H1956">
        <v>691859</v>
      </c>
      <c r="I1956" t="s">
        <v>21</v>
      </c>
    </row>
    <row r="1957" spans="1:9" x14ac:dyDescent="0.25">
      <c r="A1957" t="s">
        <v>6914</v>
      </c>
      <c r="B1957" t="s">
        <v>282</v>
      </c>
      <c r="C1957" t="s">
        <v>286</v>
      </c>
      <c r="D1957">
        <v>2.1999999999999999E-2</v>
      </c>
      <c r="E1957">
        <v>2.7099999999999999E-2</v>
      </c>
      <c r="F1957">
        <v>4.3E-3</v>
      </c>
      <c r="G1957" s="19">
        <v>2.9929999999999999E-10</v>
      </c>
      <c r="H1957">
        <v>647798</v>
      </c>
      <c r="I1957" t="s">
        <v>21</v>
      </c>
    </row>
    <row r="1958" spans="1:9" x14ac:dyDescent="0.25">
      <c r="A1958" t="s">
        <v>5017</v>
      </c>
      <c r="B1958" t="s">
        <v>294</v>
      </c>
      <c r="C1958" t="s">
        <v>286</v>
      </c>
      <c r="D1958">
        <v>0.59550000000000003</v>
      </c>
      <c r="E1958">
        <v>-5.5999999999999999E-3</v>
      </c>
      <c r="F1958" s="19">
        <v>8.9999999999999998E-4</v>
      </c>
      <c r="G1958" s="19">
        <v>2.7099999999999999E-10</v>
      </c>
      <c r="H1958">
        <v>685402</v>
      </c>
      <c r="I1958" t="s">
        <v>21</v>
      </c>
    </row>
    <row r="1959" spans="1:9" x14ac:dyDescent="0.25">
      <c r="A1959" t="s">
        <v>6915</v>
      </c>
      <c r="B1959" t="s">
        <v>294</v>
      </c>
      <c r="C1959" t="s">
        <v>286</v>
      </c>
      <c r="D1959">
        <v>0.96550000000000002</v>
      </c>
      <c r="E1959">
        <v>1.8700000000000001E-2</v>
      </c>
      <c r="F1959">
        <v>2.5999999999999999E-3</v>
      </c>
      <c r="G1959" s="19">
        <v>1.207E-12</v>
      </c>
      <c r="H1959">
        <v>668734</v>
      </c>
      <c r="I1959" t="s">
        <v>21</v>
      </c>
    </row>
    <row r="1960" spans="1:9" x14ac:dyDescent="0.25">
      <c r="A1960" t="s">
        <v>6916</v>
      </c>
      <c r="B1960" t="s">
        <v>283</v>
      </c>
      <c r="C1960" t="s">
        <v>286</v>
      </c>
      <c r="D1960">
        <v>0.82850000000000001</v>
      </c>
      <c r="E1960">
        <v>8.2000000000000007E-3</v>
      </c>
      <c r="F1960">
        <v>1.1999999999999999E-3</v>
      </c>
      <c r="G1960" s="19">
        <v>2.9979999999999999E-12</v>
      </c>
      <c r="H1960">
        <v>695281</v>
      </c>
      <c r="I1960" t="s">
        <v>21</v>
      </c>
    </row>
    <row r="1961" spans="1:9" x14ac:dyDescent="0.25">
      <c r="A1961" t="s">
        <v>6917</v>
      </c>
      <c r="B1961" t="s">
        <v>283</v>
      </c>
      <c r="C1961" t="s">
        <v>286</v>
      </c>
      <c r="D1961">
        <v>0.75319999999999998</v>
      </c>
      <c r="E1961">
        <v>1.6799999999999999E-2</v>
      </c>
      <c r="F1961">
        <v>2.5000000000000001E-3</v>
      </c>
      <c r="G1961" s="19">
        <v>3.1730000000000003E-11</v>
      </c>
      <c r="H1961">
        <v>673994</v>
      </c>
      <c r="I1961" t="s">
        <v>21</v>
      </c>
    </row>
    <row r="1962" spans="1:9" x14ac:dyDescent="0.25">
      <c r="A1962" t="s">
        <v>4882</v>
      </c>
      <c r="B1962" t="s">
        <v>282</v>
      </c>
      <c r="C1962" t="s">
        <v>283</v>
      </c>
      <c r="D1962">
        <v>0.86739999999999995</v>
      </c>
      <c r="E1962">
        <v>-1.09E-2</v>
      </c>
      <c r="F1962">
        <v>1.2999999999999999E-3</v>
      </c>
      <c r="G1962" s="19">
        <v>5.4809999999999997E-16</v>
      </c>
      <c r="H1962">
        <v>693197</v>
      </c>
      <c r="I1962" t="s">
        <v>21</v>
      </c>
    </row>
    <row r="1963" spans="1:9" x14ac:dyDescent="0.25">
      <c r="A1963" t="s">
        <v>6918</v>
      </c>
      <c r="B1963" t="s">
        <v>294</v>
      </c>
      <c r="C1963" t="s">
        <v>286</v>
      </c>
      <c r="D1963">
        <v>0.27660000000000001</v>
      </c>
      <c r="E1963">
        <v>-6.7999999999999996E-3</v>
      </c>
      <c r="F1963">
        <v>1E-3</v>
      </c>
      <c r="G1963" s="19">
        <v>1.3479999999999999E-12</v>
      </c>
      <c r="H1963">
        <v>685541</v>
      </c>
      <c r="I1963" t="s">
        <v>21</v>
      </c>
    </row>
    <row r="1964" spans="1:9" x14ac:dyDescent="0.25">
      <c r="A1964" t="s">
        <v>6919</v>
      </c>
      <c r="B1964" t="s">
        <v>282</v>
      </c>
      <c r="C1964" t="s">
        <v>286</v>
      </c>
      <c r="D1964">
        <v>0.24110000000000001</v>
      </c>
      <c r="E1964">
        <v>-6.7000000000000002E-3</v>
      </c>
      <c r="F1964">
        <v>1E-3</v>
      </c>
      <c r="G1964" s="19">
        <v>6.3520000000000004E-11</v>
      </c>
      <c r="H1964">
        <v>694477</v>
      </c>
      <c r="I1964" t="s">
        <v>21</v>
      </c>
    </row>
    <row r="1965" spans="1:9" x14ac:dyDescent="0.25">
      <c r="A1965" t="s">
        <v>651</v>
      </c>
      <c r="B1965" t="s">
        <v>282</v>
      </c>
      <c r="C1965" t="s">
        <v>283</v>
      </c>
      <c r="D1965">
        <v>7.0400000000000004E-2</v>
      </c>
      <c r="E1965">
        <v>1.7399999999999999E-2</v>
      </c>
      <c r="F1965">
        <v>1.9E-3</v>
      </c>
      <c r="G1965" s="19">
        <v>4.3310000000000003E-21</v>
      </c>
      <c r="H1965">
        <v>664272</v>
      </c>
      <c r="I1965" t="s">
        <v>21</v>
      </c>
    </row>
    <row r="1966" spans="1:9" x14ac:dyDescent="0.25">
      <c r="A1966" t="s">
        <v>1378</v>
      </c>
      <c r="B1966" t="s">
        <v>282</v>
      </c>
      <c r="C1966" t="s">
        <v>286</v>
      </c>
      <c r="D1966">
        <v>0.98040000000000005</v>
      </c>
      <c r="E1966">
        <v>-2.76E-2</v>
      </c>
      <c r="F1966">
        <v>4.3E-3</v>
      </c>
      <c r="G1966" s="19">
        <v>1.5130000000000001E-10</v>
      </c>
      <c r="H1966">
        <v>631302</v>
      </c>
      <c r="I1966" t="s">
        <v>21</v>
      </c>
    </row>
    <row r="1967" spans="1:9" x14ac:dyDescent="0.25">
      <c r="A1967" t="s">
        <v>644</v>
      </c>
      <c r="B1967" t="s">
        <v>294</v>
      </c>
      <c r="C1967" t="s">
        <v>283</v>
      </c>
      <c r="D1967">
        <v>1.2E-2</v>
      </c>
      <c r="E1967">
        <v>4.1700000000000001E-2</v>
      </c>
      <c r="F1967">
        <v>4.5999999999999999E-3</v>
      </c>
      <c r="G1967" s="19">
        <v>1.5339999999999999E-19</v>
      </c>
      <c r="H1967">
        <v>629968</v>
      </c>
      <c r="I1967" t="s">
        <v>21</v>
      </c>
    </row>
    <row r="1968" spans="1:9" x14ac:dyDescent="0.25">
      <c r="A1968" t="s">
        <v>6715</v>
      </c>
      <c r="B1968" t="s">
        <v>282</v>
      </c>
      <c r="C1968" t="s">
        <v>286</v>
      </c>
      <c r="D1968">
        <v>0.45500000000000002</v>
      </c>
      <c r="E1968">
        <v>-1.2800000000000001E-2</v>
      </c>
      <c r="F1968" s="19">
        <v>8.9999999999999998E-4</v>
      </c>
      <c r="G1968" s="19">
        <v>6.9429999999999995E-47</v>
      </c>
      <c r="H1968">
        <v>701738</v>
      </c>
      <c r="I1968" t="s">
        <v>21</v>
      </c>
    </row>
    <row r="1969" spans="1:9" x14ac:dyDescent="0.25">
      <c r="A1969" t="s">
        <v>810</v>
      </c>
      <c r="B1969" t="s">
        <v>294</v>
      </c>
      <c r="C1969" t="s">
        <v>283</v>
      </c>
      <c r="D1969">
        <v>3.3700000000000001E-2</v>
      </c>
      <c r="E1969">
        <v>-2.0500000000000001E-2</v>
      </c>
      <c r="F1969">
        <v>2.5999999999999999E-3</v>
      </c>
      <c r="G1969" s="19">
        <v>3.1809999999999998E-15</v>
      </c>
      <c r="H1969">
        <v>670693</v>
      </c>
      <c r="I1969" t="s">
        <v>21</v>
      </c>
    </row>
    <row r="1970" spans="1:9" x14ac:dyDescent="0.25">
      <c r="A1970" t="s">
        <v>1690</v>
      </c>
      <c r="B1970" t="s">
        <v>282</v>
      </c>
      <c r="C1970" t="s">
        <v>283</v>
      </c>
      <c r="D1970">
        <v>0.73240000000000005</v>
      </c>
      <c r="E1970">
        <v>-6.4999999999999997E-3</v>
      </c>
      <c r="F1970">
        <v>1E-3</v>
      </c>
      <c r="G1970" s="19">
        <v>2.9419999999999998E-10</v>
      </c>
      <c r="H1970">
        <v>690766</v>
      </c>
      <c r="I1970" t="s">
        <v>21</v>
      </c>
    </row>
    <row r="1971" spans="1:9" x14ac:dyDescent="0.25">
      <c r="A1971" t="s">
        <v>587</v>
      </c>
      <c r="B1971" t="s">
        <v>294</v>
      </c>
      <c r="C1971" t="s">
        <v>286</v>
      </c>
      <c r="D1971">
        <v>0.56389999999999996</v>
      </c>
      <c r="E1971">
        <v>9.4999999999999998E-3</v>
      </c>
      <c r="F1971">
        <v>1E-3</v>
      </c>
      <c r="G1971" s="19">
        <v>2.9490000000000002E-23</v>
      </c>
      <c r="H1971">
        <v>642068</v>
      </c>
      <c r="I1971" t="s">
        <v>21</v>
      </c>
    </row>
    <row r="1972" spans="1:9" x14ac:dyDescent="0.25">
      <c r="A1972" t="s">
        <v>1023</v>
      </c>
      <c r="B1972" t="s">
        <v>282</v>
      </c>
      <c r="C1972" t="s">
        <v>283</v>
      </c>
      <c r="D1972">
        <v>0.76480000000000004</v>
      </c>
      <c r="E1972">
        <v>8.3000000000000001E-3</v>
      </c>
      <c r="F1972">
        <v>1.1000000000000001E-3</v>
      </c>
      <c r="G1972" s="19">
        <v>4.4090000000000002E-13</v>
      </c>
      <c r="H1972">
        <v>676600</v>
      </c>
      <c r="I1972" t="s">
        <v>21</v>
      </c>
    </row>
    <row r="1973" spans="1:9" x14ac:dyDescent="0.25">
      <c r="A1973" t="s">
        <v>600</v>
      </c>
      <c r="B1973" t="s">
        <v>294</v>
      </c>
      <c r="C1973" t="s">
        <v>282</v>
      </c>
      <c r="D1973">
        <v>4.0000000000000001E-3</v>
      </c>
      <c r="E1973">
        <v>-9.0899999999999995E-2</v>
      </c>
      <c r="F1973">
        <v>9.4999999999999998E-3</v>
      </c>
      <c r="G1973" s="19">
        <v>9.5349999999999997E-22</v>
      </c>
      <c r="H1973">
        <v>523074</v>
      </c>
      <c r="I1973" t="s">
        <v>21</v>
      </c>
    </row>
    <row r="1974" spans="1:9" x14ac:dyDescent="0.25">
      <c r="A1974" t="s">
        <v>1089</v>
      </c>
      <c r="B1974" t="s">
        <v>282</v>
      </c>
      <c r="C1974" t="s">
        <v>283</v>
      </c>
      <c r="D1974">
        <v>0.96970000000000001</v>
      </c>
      <c r="E1974">
        <v>1.83E-2</v>
      </c>
      <c r="F1974">
        <v>2.8E-3</v>
      </c>
      <c r="G1974" s="19">
        <v>7.7539999999999998E-11</v>
      </c>
      <c r="H1974">
        <v>668342</v>
      </c>
      <c r="I1974" t="s">
        <v>21</v>
      </c>
    </row>
    <row r="1975" spans="1:9" x14ac:dyDescent="0.25">
      <c r="A1975" t="s">
        <v>750</v>
      </c>
      <c r="B1975" t="s">
        <v>294</v>
      </c>
      <c r="C1975" t="s">
        <v>286</v>
      </c>
      <c r="D1975">
        <v>4.8099999999999997E-2</v>
      </c>
      <c r="E1975">
        <v>-1.8800000000000001E-2</v>
      </c>
      <c r="F1975">
        <v>2.2000000000000001E-3</v>
      </c>
      <c r="G1975" s="19">
        <v>1.2640000000000001E-17</v>
      </c>
      <c r="H1975">
        <v>668890</v>
      </c>
      <c r="I1975" t="s">
        <v>21</v>
      </c>
    </row>
    <row r="1976" spans="1:9" x14ac:dyDescent="0.25">
      <c r="A1976" t="s">
        <v>5064</v>
      </c>
      <c r="B1976" t="s">
        <v>282</v>
      </c>
      <c r="C1976" t="s">
        <v>571</v>
      </c>
      <c r="D1976">
        <v>0.10390000000000001</v>
      </c>
      <c r="E1976">
        <v>1.11E-2</v>
      </c>
      <c r="F1976">
        <v>1.6999999999999999E-3</v>
      </c>
      <c r="G1976" s="19">
        <v>2.6750000000000001E-11</v>
      </c>
      <c r="H1976">
        <v>637252</v>
      </c>
      <c r="I1976" t="s">
        <v>21</v>
      </c>
    </row>
    <row r="1977" spans="1:9" x14ac:dyDescent="0.25">
      <c r="A1977" t="s">
        <v>6920</v>
      </c>
      <c r="B1977" t="s">
        <v>294</v>
      </c>
      <c r="C1977" t="s">
        <v>286</v>
      </c>
      <c r="D1977">
        <v>7.17E-2</v>
      </c>
      <c r="E1977">
        <v>-3.8300000000000001E-2</v>
      </c>
      <c r="F1977">
        <v>6.3E-3</v>
      </c>
      <c r="G1977" s="19">
        <v>1.086E-9</v>
      </c>
      <c r="H1977">
        <v>64476</v>
      </c>
      <c r="I1977" t="s">
        <v>21</v>
      </c>
    </row>
    <row r="1978" spans="1:9" x14ac:dyDescent="0.25">
      <c r="A1978" t="s">
        <v>6921</v>
      </c>
      <c r="B1978" t="s">
        <v>294</v>
      </c>
      <c r="C1978" t="s">
        <v>283</v>
      </c>
      <c r="D1978">
        <v>0.53290000000000004</v>
      </c>
      <c r="E1978">
        <v>-5.7000000000000002E-3</v>
      </c>
      <c r="F1978" s="19">
        <v>8.9999999999999998E-4</v>
      </c>
      <c r="G1978" s="19">
        <v>5.5760000000000002E-10</v>
      </c>
      <c r="H1978">
        <v>692780</v>
      </c>
      <c r="I1978" t="s">
        <v>21</v>
      </c>
    </row>
    <row r="1979" spans="1:9" x14ac:dyDescent="0.25">
      <c r="A1979" t="s">
        <v>420</v>
      </c>
      <c r="B1979" t="s">
        <v>283</v>
      </c>
      <c r="C1979" t="s">
        <v>286</v>
      </c>
      <c r="D1979">
        <v>8.7800000000000003E-2</v>
      </c>
      <c r="E1979">
        <v>2.4199999999999999E-2</v>
      </c>
      <c r="F1979">
        <v>1.8E-3</v>
      </c>
      <c r="G1979" s="19">
        <v>5.1760000000000001E-42</v>
      </c>
      <c r="H1979">
        <v>678911</v>
      </c>
      <c r="I1979" t="s">
        <v>21</v>
      </c>
    </row>
    <row r="1980" spans="1:9" x14ac:dyDescent="0.25">
      <c r="A1980" t="s">
        <v>309</v>
      </c>
      <c r="B1980" t="s">
        <v>294</v>
      </c>
      <c r="C1980" t="s">
        <v>286</v>
      </c>
      <c r="D1980">
        <v>1.9099999999999999E-2</v>
      </c>
      <c r="E1980">
        <v>-0.1137</v>
      </c>
      <c r="F1980">
        <v>3.5999999999999999E-3</v>
      </c>
      <c r="G1980" s="19">
        <v>7.73E-224</v>
      </c>
      <c r="H1980">
        <v>644126</v>
      </c>
      <c r="I1980" t="s">
        <v>21</v>
      </c>
    </row>
    <row r="1981" spans="1:9" x14ac:dyDescent="0.25">
      <c r="A1981" t="s">
        <v>733</v>
      </c>
      <c r="B1981" t="s">
        <v>286</v>
      </c>
      <c r="C1981" t="s">
        <v>734</v>
      </c>
      <c r="D1981">
        <v>2.5999999999999999E-2</v>
      </c>
      <c r="E1981">
        <v>3.0800000000000001E-2</v>
      </c>
      <c r="F1981">
        <v>3.5000000000000001E-3</v>
      </c>
      <c r="G1981" s="19">
        <v>2.383E-18</v>
      </c>
      <c r="H1981">
        <v>600623</v>
      </c>
      <c r="I1981" t="s">
        <v>21</v>
      </c>
    </row>
    <row r="1982" spans="1:9" x14ac:dyDescent="0.25">
      <c r="A1982" t="s">
        <v>366</v>
      </c>
      <c r="B1982" t="s">
        <v>294</v>
      </c>
      <c r="C1982" t="s">
        <v>282</v>
      </c>
      <c r="D1982">
        <v>0.6069</v>
      </c>
      <c r="E1982">
        <v>-1.5599999999999999E-2</v>
      </c>
      <c r="F1982" s="19">
        <v>8.9999999999999998E-4</v>
      </c>
      <c r="G1982" s="19">
        <v>5.3390000000000003E-69</v>
      </c>
      <c r="H1982">
        <v>695855</v>
      </c>
      <c r="I1982" t="s">
        <v>21</v>
      </c>
    </row>
    <row r="1983" spans="1:9" x14ac:dyDescent="0.25">
      <c r="A1983" t="s">
        <v>1006</v>
      </c>
      <c r="B1983" t="s">
        <v>283</v>
      </c>
      <c r="C1983" t="s">
        <v>286</v>
      </c>
      <c r="D1983">
        <v>0.80330000000000001</v>
      </c>
      <c r="E1983">
        <v>8.3000000000000001E-3</v>
      </c>
      <c r="F1983">
        <v>1.1000000000000001E-3</v>
      </c>
      <c r="G1983" s="19">
        <v>3.3319999999999998E-13</v>
      </c>
      <c r="H1983">
        <v>679882</v>
      </c>
      <c r="I1983" t="s">
        <v>21</v>
      </c>
    </row>
    <row r="1984" spans="1:9" x14ac:dyDescent="0.25">
      <c r="A1984" t="s">
        <v>6922</v>
      </c>
      <c r="B1984" t="s">
        <v>282</v>
      </c>
      <c r="C1984" t="s">
        <v>283</v>
      </c>
      <c r="D1984">
        <v>0.52580000000000005</v>
      </c>
      <c r="E1984">
        <v>6.3E-3</v>
      </c>
      <c r="F1984" s="19">
        <v>8.9999999999999998E-4</v>
      </c>
      <c r="G1984" s="19">
        <v>1.6940000000000001E-12</v>
      </c>
      <c r="H1984">
        <v>681876</v>
      </c>
      <c r="I1984" t="s">
        <v>21</v>
      </c>
    </row>
    <row r="1985" spans="1:9" x14ac:dyDescent="0.25">
      <c r="A1985" t="s">
        <v>503</v>
      </c>
      <c r="B1985" t="s">
        <v>282</v>
      </c>
      <c r="C1985" t="s">
        <v>283</v>
      </c>
      <c r="D1985">
        <v>0.93240000000000001</v>
      </c>
      <c r="E1985">
        <v>-2.18E-2</v>
      </c>
      <c r="F1985">
        <v>1.9E-3</v>
      </c>
      <c r="G1985" s="19">
        <v>5.3039999999999998E-32</v>
      </c>
      <c r="H1985">
        <v>677427</v>
      </c>
      <c r="I1985" t="s">
        <v>21</v>
      </c>
    </row>
    <row r="1986" spans="1:9" x14ac:dyDescent="0.25">
      <c r="A1986" t="s">
        <v>341</v>
      </c>
      <c r="B1986" t="s">
        <v>282</v>
      </c>
      <c r="C1986" t="s">
        <v>283</v>
      </c>
      <c r="D1986">
        <v>0.97319999999999995</v>
      </c>
      <c r="E1986">
        <v>-5.9200000000000003E-2</v>
      </c>
      <c r="F1986">
        <v>2.8999999999999998E-3</v>
      </c>
      <c r="G1986" s="19">
        <v>1.06E-94</v>
      </c>
      <c r="H1986">
        <v>662047</v>
      </c>
      <c r="I1986" t="s">
        <v>21</v>
      </c>
    </row>
    <row r="1987" spans="1:9" x14ac:dyDescent="0.25">
      <c r="A1987" t="s">
        <v>905</v>
      </c>
      <c r="B1987" t="s">
        <v>294</v>
      </c>
      <c r="C1987" t="s">
        <v>283</v>
      </c>
      <c r="D1987">
        <v>1.4500000000000001E-2</v>
      </c>
      <c r="E1987">
        <v>3.04E-2</v>
      </c>
      <c r="F1987">
        <v>4.0000000000000001E-3</v>
      </c>
      <c r="G1987" s="19">
        <v>2.6179999999999999E-14</v>
      </c>
      <c r="H1987">
        <v>655124</v>
      </c>
      <c r="I1987" t="s">
        <v>21</v>
      </c>
    </row>
    <row r="1988" spans="1:9" x14ac:dyDescent="0.25">
      <c r="A1988" t="s">
        <v>346</v>
      </c>
      <c r="B1988" t="s">
        <v>282</v>
      </c>
      <c r="C1988" t="s">
        <v>283</v>
      </c>
      <c r="D1988">
        <v>9.7999999999999997E-3</v>
      </c>
      <c r="E1988">
        <v>-0.1032</v>
      </c>
      <c r="F1988">
        <v>5.1000000000000004E-3</v>
      </c>
      <c r="G1988" s="19">
        <v>1.9800000000000001E-91</v>
      </c>
      <c r="H1988">
        <v>637305</v>
      </c>
      <c r="I1988" t="s">
        <v>21</v>
      </c>
    </row>
    <row r="1989" spans="1:9" x14ac:dyDescent="0.25">
      <c r="A1989" t="s">
        <v>6923</v>
      </c>
      <c r="B1989" t="s">
        <v>282</v>
      </c>
      <c r="C1989" t="s">
        <v>283</v>
      </c>
      <c r="D1989">
        <v>0.97430000000000005</v>
      </c>
      <c r="E1989">
        <v>-2.7900000000000001E-2</v>
      </c>
      <c r="F1989">
        <v>3.0000000000000001E-3</v>
      </c>
      <c r="G1989" s="19">
        <v>9.7720000000000001E-21</v>
      </c>
      <c r="H1989">
        <v>664078</v>
      </c>
      <c r="I1989" t="s">
        <v>21</v>
      </c>
    </row>
    <row r="1990" spans="1:9" x14ac:dyDescent="0.25">
      <c r="A1990" t="s">
        <v>6924</v>
      </c>
      <c r="B1990" t="s">
        <v>294</v>
      </c>
      <c r="C1990" t="s">
        <v>286</v>
      </c>
      <c r="D1990">
        <v>0.91069999999999995</v>
      </c>
      <c r="E1990">
        <v>-1.3299999999999999E-2</v>
      </c>
      <c r="F1990">
        <v>1.9E-3</v>
      </c>
      <c r="G1990" s="19">
        <v>6.8630000000000001E-13</v>
      </c>
      <c r="H1990">
        <v>686815</v>
      </c>
      <c r="I1990" t="s">
        <v>21</v>
      </c>
    </row>
    <row r="1991" spans="1:9" x14ac:dyDescent="0.25">
      <c r="A1991" t="s">
        <v>1600</v>
      </c>
      <c r="B1991" t="s">
        <v>294</v>
      </c>
      <c r="C1991" t="s">
        <v>286</v>
      </c>
      <c r="D1991">
        <v>5.0000000000000001E-3</v>
      </c>
      <c r="E1991">
        <v>-4.9299999999999997E-2</v>
      </c>
      <c r="F1991">
        <v>7.4000000000000003E-3</v>
      </c>
      <c r="G1991" s="19">
        <v>3.4050000000000001E-11</v>
      </c>
      <c r="H1991">
        <v>585145</v>
      </c>
      <c r="I1991" t="s">
        <v>21</v>
      </c>
    </row>
    <row r="1992" spans="1:9" x14ac:dyDescent="0.25">
      <c r="A1992" t="s">
        <v>1070</v>
      </c>
      <c r="B1992" t="s">
        <v>282</v>
      </c>
      <c r="C1992" t="s">
        <v>286</v>
      </c>
      <c r="D1992">
        <v>3.6799999999999999E-2</v>
      </c>
      <c r="E1992">
        <v>1.77E-2</v>
      </c>
      <c r="F1992">
        <v>2.5000000000000001E-3</v>
      </c>
      <c r="G1992" s="19">
        <v>2.4999999999999998E-12</v>
      </c>
      <c r="H1992">
        <v>669428</v>
      </c>
      <c r="I1992" t="s">
        <v>21</v>
      </c>
    </row>
    <row r="1993" spans="1:9" x14ac:dyDescent="0.25">
      <c r="A1993" t="s">
        <v>5652</v>
      </c>
      <c r="B1993" t="s">
        <v>294</v>
      </c>
      <c r="C1993" t="s">
        <v>283</v>
      </c>
      <c r="D1993">
        <v>0.13589999999999999</v>
      </c>
      <c r="E1993">
        <v>1.6299999999999999E-2</v>
      </c>
      <c r="F1993">
        <v>1.4E-3</v>
      </c>
      <c r="G1993" s="19">
        <v>1.5510000000000001E-33</v>
      </c>
      <c r="H1993">
        <v>674554</v>
      </c>
      <c r="I1993" t="s">
        <v>21</v>
      </c>
    </row>
    <row r="1994" spans="1:9" x14ac:dyDescent="0.25">
      <c r="A1994" t="s">
        <v>4964</v>
      </c>
      <c r="B1994" t="s">
        <v>282</v>
      </c>
      <c r="C1994" t="s">
        <v>283</v>
      </c>
      <c r="D1994">
        <v>0.2069</v>
      </c>
      <c r="E1994">
        <v>-7.7000000000000002E-3</v>
      </c>
      <c r="F1994">
        <v>1.1999999999999999E-3</v>
      </c>
      <c r="G1994" s="19">
        <v>4.5609999999999998E-11</v>
      </c>
      <c r="H1994">
        <v>682953</v>
      </c>
      <c r="I1994" t="s">
        <v>21</v>
      </c>
    </row>
    <row r="1995" spans="1:9" x14ac:dyDescent="0.25">
      <c r="A1995" t="s">
        <v>1035</v>
      </c>
      <c r="B1995" t="s">
        <v>294</v>
      </c>
      <c r="C1995" t="s">
        <v>286</v>
      </c>
      <c r="D1995">
        <v>0.9073</v>
      </c>
      <c r="E1995">
        <v>-1.0699999999999999E-2</v>
      </c>
      <c r="F1995">
        <v>1.6000000000000001E-3</v>
      </c>
      <c r="G1995" s="19">
        <v>8.7560000000000003E-12</v>
      </c>
      <c r="H1995">
        <v>690851</v>
      </c>
      <c r="I1995" t="s">
        <v>21</v>
      </c>
    </row>
    <row r="1996" spans="1:9" x14ac:dyDescent="0.25">
      <c r="A1996" t="s">
        <v>1315</v>
      </c>
      <c r="B1996" t="s">
        <v>282</v>
      </c>
      <c r="C1996" t="s">
        <v>283</v>
      </c>
      <c r="D1996">
        <v>0.443</v>
      </c>
      <c r="E1996">
        <v>6.0000000000000001E-3</v>
      </c>
      <c r="F1996" s="19">
        <v>8.9999999999999998E-4</v>
      </c>
      <c r="G1996" s="19">
        <v>9.2079999999999994E-11</v>
      </c>
      <c r="H1996">
        <v>697223</v>
      </c>
      <c r="I1996" t="s">
        <v>21</v>
      </c>
    </row>
    <row r="1997" spans="1:9" x14ac:dyDescent="0.25">
      <c r="A1997" t="s">
        <v>6925</v>
      </c>
      <c r="B1997" t="s">
        <v>283</v>
      </c>
      <c r="C1997" t="s">
        <v>286</v>
      </c>
      <c r="D1997">
        <v>0.85619999999999996</v>
      </c>
      <c r="E1997">
        <v>-8.5000000000000006E-3</v>
      </c>
      <c r="F1997">
        <v>1.2999999999999999E-3</v>
      </c>
      <c r="G1997" s="19">
        <v>9.5709999999999998E-11</v>
      </c>
      <c r="H1997">
        <v>696014</v>
      </c>
      <c r="I1997" t="s">
        <v>21</v>
      </c>
    </row>
    <row r="1998" spans="1:9" x14ac:dyDescent="0.25">
      <c r="A1998" t="s">
        <v>3780</v>
      </c>
      <c r="B1998" t="s">
        <v>282</v>
      </c>
      <c r="C1998" t="s">
        <v>283</v>
      </c>
      <c r="D1998">
        <v>0.1958</v>
      </c>
      <c r="E1998">
        <v>1.4E-2</v>
      </c>
      <c r="F1998">
        <v>1.1000000000000001E-3</v>
      </c>
      <c r="G1998" s="19">
        <v>7.2109999999999998E-35</v>
      </c>
      <c r="H1998">
        <v>696264</v>
      </c>
      <c r="I1998" t="s">
        <v>21</v>
      </c>
    </row>
    <row r="1999" spans="1:9" x14ac:dyDescent="0.25">
      <c r="A1999" t="s">
        <v>887</v>
      </c>
      <c r="B1999" t="s">
        <v>294</v>
      </c>
      <c r="C1999" t="s">
        <v>282</v>
      </c>
      <c r="D1999">
        <v>0.97399999999999998</v>
      </c>
      <c r="E1999">
        <v>-2.2800000000000001E-2</v>
      </c>
      <c r="F1999">
        <v>2.8999999999999998E-3</v>
      </c>
      <c r="G1999" s="19">
        <v>1.039E-14</v>
      </c>
      <c r="H1999">
        <v>657844</v>
      </c>
      <c r="I1999" t="s">
        <v>21</v>
      </c>
    </row>
    <row r="2000" spans="1:9" x14ac:dyDescent="0.25">
      <c r="A2000" t="s">
        <v>1014</v>
      </c>
      <c r="B2000" t="s">
        <v>294</v>
      </c>
      <c r="C2000" t="s">
        <v>286</v>
      </c>
      <c r="D2000">
        <v>0.1174</v>
      </c>
      <c r="E2000">
        <v>-1.12E-2</v>
      </c>
      <c r="F2000">
        <v>1.6000000000000001E-3</v>
      </c>
      <c r="G2000" s="19">
        <v>7.7830000000000003E-13</v>
      </c>
      <c r="H2000">
        <v>672560</v>
      </c>
      <c r="I2000" t="s">
        <v>21</v>
      </c>
    </row>
    <row r="2001" spans="1:9" x14ac:dyDescent="0.25">
      <c r="A2001" t="s">
        <v>6926</v>
      </c>
      <c r="B2001" t="s">
        <v>286</v>
      </c>
      <c r="C2001" t="s">
        <v>382</v>
      </c>
      <c r="D2001">
        <v>0.3503</v>
      </c>
      <c r="E2001">
        <v>2.3800000000000002E-2</v>
      </c>
      <c r="F2001">
        <v>1.1000000000000001E-3</v>
      </c>
      <c r="G2001" s="19">
        <v>5.3800000000000002E-111</v>
      </c>
      <c r="H2001">
        <v>650632</v>
      </c>
      <c r="I2001" t="s">
        <v>21</v>
      </c>
    </row>
    <row r="2002" spans="1:9" x14ac:dyDescent="0.25">
      <c r="A2002" t="s">
        <v>4784</v>
      </c>
      <c r="B2002" t="s">
        <v>282</v>
      </c>
      <c r="C2002" t="s">
        <v>286</v>
      </c>
      <c r="D2002">
        <v>2.0799999999999999E-2</v>
      </c>
      <c r="E2002">
        <v>3.73E-2</v>
      </c>
      <c r="F2002">
        <v>3.3999999999999998E-3</v>
      </c>
      <c r="G2002" s="19">
        <v>4.4220000000000002E-28</v>
      </c>
      <c r="H2002">
        <v>658646</v>
      </c>
      <c r="I2002" t="s">
        <v>21</v>
      </c>
    </row>
    <row r="2003" spans="1:9" x14ac:dyDescent="0.25">
      <c r="A2003" t="s">
        <v>6927</v>
      </c>
      <c r="B2003" t="s">
        <v>283</v>
      </c>
      <c r="C2003" t="s">
        <v>286</v>
      </c>
      <c r="D2003">
        <v>0.81969999999999998</v>
      </c>
      <c r="E2003">
        <v>8.0999999999999996E-3</v>
      </c>
      <c r="F2003">
        <v>1.1999999999999999E-3</v>
      </c>
      <c r="G2003" s="19">
        <v>3.7979999999999998E-12</v>
      </c>
      <c r="H2003">
        <v>696510</v>
      </c>
      <c r="I2003" t="s">
        <v>21</v>
      </c>
    </row>
    <row r="2004" spans="1:9" x14ac:dyDescent="0.25">
      <c r="A2004" t="s">
        <v>1203</v>
      </c>
      <c r="B2004" t="s">
        <v>282</v>
      </c>
      <c r="C2004" t="s">
        <v>283</v>
      </c>
      <c r="D2004">
        <v>0.43969999999999998</v>
      </c>
      <c r="E2004">
        <v>-6.0000000000000001E-3</v>
      </c>
      <c r="F2004" s="19">
        <v>8.9999999999999998E-4</v>
      </c>
      <c r="G2004" s="19">
        <v>1.5579999999999999E-11</v>
      </c>
      <c r="H2004">
        <v>705927</v>
      </c>
      <c r="I2004" t="s">
        <v>21</v>
      </c>
    </row>
    <row r="2005" spans="1:9" x14ac:dyDescent="0.25">
      <c r="A2005" t="s">
        <v>323</v>
      </c>
      <c r="B2005" t="s">
        <v>282</v>
      </c>
      <c r="C2005" t="s">
        <v>283</v>
      </c>
      <c r="D2005">
        <v>0.30859999999999999</v>
      </c>
      <c r="E2005">
        <v>-2.3E-2</v>
      </c>
      <c r="F2005">
        <v>1E-3</v>
      </c>
      <c r="G2005" s="19">
        <v>4.4899999999999998E-127</v>
      </c>
      <c r="H2005">
        <v>685541</v>
      </c>
      <c r="I2005" t="s">
        <v>21</v>
      </c>
    </row>
    <row r="2006" spans="1:9" x14ac:dyDescent="0.25">
      <c r="A2006" t="s">
        <v>4825</v>
      </c>
      <c r="B2006" t="s">
        <v>294</v>
      </c>
      <c r="C2006" t="s">
        <v>286</v>
      </c>
      <c r="D2006">
        <v>0.40189999999999998</v>
      </c>
      <c r="E2006">
        <v>8.8000000000000005E-3</v>
      </c>
      <c r="F2006" s="19">
        <v>8.9999999999999998E-4</v>
      </c>
      <c r="G2006" s="19">
        <v>6.2300000000000005E-23</v>
      </c>
      <c r="H2006">
        <v>693902</v>
      </c>
      <c r="I2006" t="s">
        <v>21</v>
      </c>
    </row>
    <row r="2007" spans="1:9" x14ac:dyDescent="0.25">
      <c r="A2007" t="s">
        <v>1606</v>
      </c>
      <c r="B2007" t="s">
        <v>294</v>
      </c>
      <c r="C2007" t="s">
        <v>283</v>
      </c>
      <c r="D2007">
        <v>0.49059999999999998</v>
      </c>
      <c r="E2007">
        <v>-6.4000000000000003E-3</v>
      </c>
      <c r="F2007" s="19">
        <v>8.9999999999999998E-4</v>
      </c>
      <c r="G2007" s="19">
        <v>5.0039999999999997E-13</v>
      </c>
      <c r="H2007">
        <v>693440</v>
      </c>
      <c r="I2007" t="s">
        <v>21</v>
      </c>
    </row>
    <row r="2008" spans="1:9" x14ac:dyDescent="0.25">
      <c r="A2008" t="s">
        <v>6928</v>
      </c>
      <c r="B2008" t="s">
        <v>282</v>
      </c>
      <c r="C2008" t="s">
        <v>283</v>
      </c>
      <c r="D2008">
        <v>6.3200000000000006E-2</v>
      </c>
      <c r="E2008">
        <v>2.9399999999999999E-2</v>
      </c>
      <c r="F2008">
        <v>1.9E-3</v>
      </c>
      <c r="G2008" s="19">
        <v>6.3359999999999999E-53</v>
      </c>
      <c r="H2008">
        <v>669953</v>
      </c>
      <c r="I2008" t="s">
        <v>21</v>
      </c>
    </row>
    <row r="2009" spans="1:9" x14ac:dyDescent="0.25">
      <c r="A2009" t="s">
        <v>4857</v>
      </c>
      <c r="B2009" t="s">
        <v>294</v>
      </c>
      <c r="C2009" t="s">
        <v>286</v>
      </c>
      <c r="D2009">
        <v>0.20330000000000001</v>
      </c>
      <c r="E2009">
        <v>8.9999999999999993E-3</v>
      </c>
      <c r="F2009">
        <v>1.1000000000000001E-3</v>
      </c>
      <c r="G2009" s="19">
        <v>1.8859999999999999E-15</v>
      </c>
      <c r="H2009">
        <v>697031</v>
      </c>
      <c r="I2009" t="s">
        <v>21</v>
      </c>
    </row>
    <row r="2010" spans="1:9" x14ac:dyDescent="0.25">
      <c r="A2010" t="s">
        <v>878</v>
      </c>
      <c r="B2010" t="s">
        <v>282</v>
      </c>
      <c r="C2010" t="s">
        <v>283</v>
      </c>
      <c r="D2010">
        <v>0.42599999999999999</v>
      </c>
      <c r="E2010">
        <v>7.1000000000000004E-3</v>
      </c>
      <c r="F2010" s="19">
        <v>8.9999999999999998E-4</v>
      </c>
      <c r="G2010" s="19">
        <v>1.114E-15</v>
      </c>
      <c r="H2010">
        <v>704887</v>
      </c>
      <c r="I2010" t="s">
        <v>21</v>
      </c>
    </row>
    <row r="2011" spans="1:9" x14ac:dyDescent="0.25">
      <c r="A2011" t="s">
        <v>4949</v>
      </c>
      <c r="B2011" t="s">
        <v>294</v>
      </c>
      <c r="C2011" t="s">
        <v>282</v>
      </c>
      <c r="D2011">
        <v>0.97699999999999998</v>
      </c>
      <c r="E2011">
        <v>-5.7099999999999998E-2</v>
      </c>
      <c r="F2011">
        <v>5.4000000000000003E-3</v>
      </c>
      <c r="G2011" s="19">
        <v>8.7620000000000002E-26</v>
      </c>
      <c r="H2011">
        <v>646036</v>
      </c>
      <c r="I2011" t="s">
        <v>21</v>
      </c>
    </row>
    <row r="2012" spans="1:9" x14ac:dyDescent="0.25">
      <c r="A2012" t="s">
        <v>951</v>
      </c>
      <c r="B2012" t="s">
        <v>282</v>
      </c>
      <c r="C2012" t="s">
        <v>283</v>
      </c>
      <c r="D2012">
        <v>2.12E-2</v>
      </c>
      <c r="E2012">
        <v>2.4799999999999999E-2</v>
      </c>
      <c r="F2012">
        <v>3.3999999999999998E-3</v>
      </c>
      <c r="G2012" s="19">
        <v>3.6320000000000001E-13</v>
      </c>
      <c r="H2012">
        <v>653143</v>
      </c>
      <c r="I2012" t="s">
        <v>21</v>
      </c>
    </row>
    <row r="2013" spans="1:9" x14ac:dyDescent="0.25">
      <c r="A2013" t="s">
        <v>4951</v>
      </c>
      <c r="B2013" t="s">
        <v>283</v>
      </c>
      <c r="C2013" t="s">
        <v>286</v>
      </c>
      <c r="D2013">
        <v>0.94499999999999995</v>
      </c>
      <c r="E2013">
        <v>1.4200000000000001E-2</v>
      </c>
      <c r="F2013">
        <v>2E-3</v>
      </c>
      <c r="G2013" s="19">
        <v>3.0250000000000001E-12</v>
      </c>
      <c r="H2013">
        <v>672251</v>
      </c>
      <c r="I2013" t="s">
        <v>21</v>
      </c>
    </row>
    <row r="2014" spans="1:9" x14ac:dyDescent="0.25">
      <c r="A2014" t="s">
        <v>432</v>
      </c>
      <c r="B2014" t="s">
        <v>294</v>
      </c>
      <c r="C2014" t="s">
        <v>286</v>
      </c>
      <c r="D2014">
        <v>5.3800000000000001E-2</v>
      </c>
      <c r="E2014">
        <v>-2.8299999999999999E-2</v>
      </c>
      <c r="F2014">
        <v>2.2000000000000001E-3</v>
      </c>
      <c r="G2014" s="19">
        <v>7.7310000000000003E-38</v>
      </c>
      <c r="H2014">
        <v>667399</v>
      </c>
      <c r="I2014" t="s">
        <v>21</v>
      </c>
    </row>
    <row r="2015" spans="1:9" x14ac:dyDescent="0.25">
      <c r="A2015" t="s">
        <v>1320</v>
      </c>
      <c r="B2015" t="s">
        <v>282</v>
      </c>
      <c r="C2015" t="s">
        <v>283</v>
      </c>
      <c r="D2015">
        <v>2.2100000000000002E-2</v>
      </c>
      <c r="E2015">
        <v>-2.0899999999999998E-2</v>
      </c>
      <c r="F2015">
        <v>3.3999999999999998E-3</v>
      </c>
      <c r="G2015" s="19">
        <v>1.1619999999999999E-9</v>
      </c>
      <c r="H2015">
        <v>650360</v>
      </c>
      <c r="I2015" t="s">
        <v>21</v>
      </c>
    </row>
    <row r="2016" spans="1:9" x14ac:dyDescent="0.25">
      <c r="A2016" t="s">
        <v>4761</v>
      </c>
      <c r="B2016" t="s">
        <v>294</v>
      </c>
      <c r="C2016" t="s">
        <v>286</v>
      </c>
      <c r="D2016">
        <v>0.91859999999999997</v>
      </c>
      <c r="E2016">
        <v>2.24E-2</v>
      </c>
      <c r="F2016">
        <v>1.6999999999999999E-3</v>
      </c>
      <c r="G2016" s="19">
        <v>2.1250000000000001E-39</v>
      </c>
      <c r="H2016">
        <v>685101</v>
      </c>
      <c r="I2016" t="s">
        <v>21</v>
      </c>
    </row>
    <row r="2017" spans="1:9" x14ac:dyDescent="0.25">
      <c r="A2017" t="s">
        <v>6929</v>
      </c>
      <c r="B2017" t="s">
        <v>282</v>
      </c>
      <c r="C2017" t="s">
        <v>1590</v>
      </c>
      <c r="D2017">
        <v>9.5699999999999993E-2</v>
      </c>
      <c r="E2017">
        <v>3.1199999999999999E-2</v>
      </c>
      <c r="F2017">
        <v>1.8E-3</v>
      </c>
      <c r="G2017" s="19">
        <v>7.4959999999999999E-70</v>
      </c>
      <c r="H2017">
        <v>621831</v>
      </c>
      <c r="I2017" t="s">
        <v>21</v>
      </c>
    </row>
    <row r="2018" spans="1:9" x14ac:dyDescent="0.25">
      <c r="A2018" t="s">
        <v>322</v>
      </c>
      <c r="B2018" t="s">
        <v>282</v>
      </c>
      <c r="C2018" t="s">
        <v>283</v>
      </c>
      <c r="D2018">
        <v>3.2399999999999998E-2</v>
      </c>
      <c r="E2018">
        <v>7.1099999999999997E-2</v>
      </c>
      <c r="F2018">
        <v>2.7000000000000001E-3</v>
      </c>
      <c r="G2018" s="19">
        <v>2.0500000000000001E-148</v>
      </c>
      <c r="H2018">
        <v>653378</v>
      </c>
      <c r="I2018" t="s">
        <v>21</v>
      </c>
    </row>
    <row r="2019" spans="1:9" x14ac:dyDescent="0.25">
      <c r="A2019" t="s">
        <v>1177</v>
      </c>
      <c r="B2019" t="s">
        <v>294</v>
      </c>
      <c r="C2019" t="s">
        <v>283</v>
      </c>
      <c r="D2019">
        <v>0.08</v>
      </c>
      <c r="E2019">
        <v>1.18E-2</v>
      </c>
      <c r="F2019">
        <v>1.6999999999999999E-3</v>
      </c>
      <c r="G2019" s="19">
        <v>5.2320000000000003E-12</v>
      </c>
      <c r="H2019">
        <v>672642</v>
      </c>
      <c r="I2019" t="s">
        <v>21</v>
      </c>
    </row>
    <row r="2020" spans="1:9" x14ac:dyDescent="0.25">
      <c r="A2020" t="s">
        <v>968</v>
      </c>
      <c r="B2020" t="s">
        <v>286</v>
      </c>
      <c r="C2020" t="s">
        <v>501</v>
      </c>
      <c r="D2020">
        <v>0.49869999999999998</v>
      </c>
      <c r="E2020">
        <v>7.1000000000000004E-3</v>
      </c>
      <c r="F2020">
        <v>1E-3</v>
      </c>
      <c r="G2020" s="19">
        <v>8.4730000000000003E-13</v>
      </c>
      <c r="H2020">
        <v>646452</v>
      </c>
      <c r="I2020" t="s">
        <v>21</v>
      </c>
    </row>
    <row r="2021" spans="1:9" x14ac:dyDescent="0.25">
      <c r="A2021" t="s">
        <v>6930</v>
      </c>
      <c r="B2021" t="s">
        <v>282</v>
      </c>
      <c r="C2021" t="s">
        <v>283</v>
      </c>
      <c r="D2021">
        <v>0.81599999999999995</v>
      </c>
      <c r="E2021">
        <v>7.3000000000000001E-3</v>
      </c>
      <c r="F2021">
        <v>1.1999999999999999E-3</v>
      </c>
      <c r="G2021" s="19">
        <v>4.5329999999999998E-10</v>
      </c>
      <c r="H2021">
        <v>688373</v>
      </c>
      <c r="I2021" t="s">
        <v>21</v>
      </c>
    </row>
    <row r="2022" spans="1:9" x14ac:dyDescent="0.25">
      <c r="A2022" t="s">
        <v>1048</v>
      </c>
      <c r="B2022" t="s">
        <v>294</v>
      </c>
      <c r="C2022" t="s">
        <v>286</v>
      </c>
      <c r="D2022">
        <v>1.11E-2</v>
      </c>
      <c r="E2022">
        <v>-3.5700000000000003E-2</v>
      </c>
      <c r="F2022">
        <v>5.0000000000000001E-3</v>
      </c>
      <c r="G2022" s="19">
        <v>7.5769999999999999E-13</v>
      </c>
      <c r="H2022">
        <v>627914</v>
      </c>
      <c r="I2022" t="s">
        <v>21</v>
      </c>
    </row>
    <row r="2023" spans="1:9" x14ac:dyDescent="0.25">
      <c r="A2023" t="s">
        <v>488</v>
      </c>
      <c r="B2023" t="s">
        <v>282</v>
      </c>
      <c r="C2023" t="s">
        <v>283</v>
      </c>
      <c r="D2023">
        <v>0.69330000000000003</v>
      </c>
      <c r="E2023">
        <v>-1.14E-2</v>
      </c>
      <c r="F2023">
        <v>1E-3</v>
      </c>
      <c r="G2023" s="19">
        <v>1.259E-32</v>
      </c>
      <c r="H2023">
        <v>681924</v>
      </c>
      <c r="I2023" t="s">
        <v>21</v>
      </c>
    </row>
    <row r="2024" spans="1:9" x14ac:dyDescent="0.25">
      <c r="A2024" t="s">
        <v>6931</v>
      </c>
      <c r="B2024" t="s">
        <v>294</v>
      </c>
      <c r="C2024" t="s">
        <v>286</v>
      </c>
      <c r="D2024">
        <v>0.223</v>
      </c>
      <c r="E2024">
        <v>8.9999999999999993E-3</v>
      </c>
      <c r="F2024">
        <v>1E-3</v>
      </c>
      <c r="G2024" s="19">
        <v>1.6960000000000001E-18</v>
      </c>
      <c r="H2024">
        <v>695281</v>
      </c>
      <c r="I2024" t="s">
        <v>21</v>
      </c>
    </row>
    <row r="2025" spans="1:9" x14ac:dyDescent="0.25">
      <c r="A2025" t="s">
        <v>6932</v>
      </c>
      <c r="B2025" t="s">
        <v>282</v>
      </c>
      <c r="C2025" t="s">
        <v>283</v>
      </c>
      <c r="D2025">
        <v>0.11260000000000001</v>
      </c>
      <c r="E2025">
        <v>-1.0699999999999999E-2</v>
      </c>
      <c r="F2025">
        <v>1.4E-3</v>
      </c>
      <c r="G2025" s="19">
        <v>3.55E-14</v>
      </c>
      <c r="H2025">
        <v>692738</v>
      </c>
      <c r="I2025" t="s">
        <v>21</v>
      </c>
    </row>
    <row r="2026" spans="1:9" x14ac:dyDescent="0.25">
      <c r="A2026" t="s">
        <v>4822</v>
      </c>
      <c r="B2026" t="s">
        <v>282</v>
      </c>
      <c r="C2026" t="s">
        <v>1590</v>
      </c>
      <c r="D2026">
        <v>0.94599999999999995</v>
      </c>
      <c r="E2026">
        <v>2.1899999999999999E-2</v>
      </c>
      <c r="F2026">
        <v>2.3999999999999998E-3</v>
      </c>
      <c r="G2026" s="19">
        <v>5.0569999999999997E-20</v>
      </c>
      <c r="H2026">
        <v>616173</v>
      </c>
      <c r="I2026" t="s">
        <v>21</v>
      </c>
    </row>
    <row r="2027" spans="1:9" x14ac:dyDescent="0.25">
      <c r="A2027" t="s">
        <v>1234</v>
      </c>
      <c r="B2027" t="s">
        <v>282</v>
      </c>
      <c r="C2027" t="s">
        <v>283</v>
      </c>
      <c r="D2027">
        <v>5.8999999999999997E-2</v>
      </c>
      <c r="E2027">
        <v>1.3100000000000001E-2</v>
      </c>
      <c r="F2027">
        <v>2E-3</v>
      </c>
      <c r="G2027" s="19">
        <v>1.134E-10</v>
      </c>
      <c r="H2027">
        <v>670781</v>
      </c>
      <c r="I2027" t="s">
        <v>21</v>
      </c>
    </row>
    <row r="2028" spans="1:9" x14ac:dyDescent="0.25">
      <c r="A2028" t="s">
        <v>997</v>
      </c>
      <c r="B2028" t="s">
        <v>294</v>
      </c>
      <c r="C2028" t="s">
        <v>477</v>
      </c>
      <c r="D2028">
        <v>0.96140000000000003</v>
      </c>
      <c r="E2028">
        <v>-1.9E-2</v>
      </c>
      <c r="F2028">
        <v>2.7000000000000001E-3</v>
      </c>
      <c r="G2028" s="19">
        <v>3.592E-12</v>
      </c>
      <c r="H2028">
        <v>619278</v>
      </c>
      <c r="I2028" t="s">
        <v>21</v>
      </c>
    </row>
    <row r="2029" spans="1:9" x14ac:dyDescent="0.25">
      <c r="A2029" t="s">
        <v>6933</v>
      </c>
      <c r="B2029" t="s">
        <v>294</v>
      </c>
      <c r="C2029" t="s">
        <v>286</v>
      </c>
      <c r="D2029">
        <v>0.16370000000000001</v>
      </c>
      <c r="E2029">
        <v>1.15E-2</v>
      </c>
      <c r="F2029">
        <v>1.1999999999999999E-3</v>
      </c>
      <c r="G2029" s="19">
        <v>7.4090000000000004E-23</v>
      </c>
      <c r="H2029">
        <v>695335</v>
      </c>
      <c r="I2029" t="s">
        <v>21</v>
      </c>
    </row>
    <row r="2030" spans="1:9" x14ac:dyDescent="0.25">
      <c r="A2030" t="s">
        <v>314</v>
      </c>
      <c r="B2030" t="s">
        <v>294</v>
      </c>
      <c r="C2030" t="s">
        <v>286</v>
      </c>
      <c r="D2030">
        <v>0.78449999999999998</v>
      </c>
      <c r="E2030">
        <v>3.1899999999999998E-2</v>
      </c>
      <c r="F2030">
        <v>1.1000000000000001E-3</v>
      </c>
      <c r="G2030" s="19">
        <v>1.2599999999999999E-184</v>
      </c>
      <c r="H2030">
        <v>687413</v>
      </c>
      <c r="I2030" t="s">
        <v>21</v>
      </c>
    </row>
    <row r="2031" spans="1:9" x14ac:dyDescent="0.25">
      <c r="A2031" t="s">
        <v>5084</v>
      </c>
      <c r="B2031" t="s">
        <v>282</v>
      </c>
      <c r="C2031" t="s">
        <v>283</v>
      </c>
      <c r="D2031">
        <v>0.54039999999999999</v>
      </c>
      <c r="E2031">
        <v>5.4000000000000003E-3</v>
      </c>
      <c r="F2031" s="19">
        <v>8.9999999999999998E-4</v>
      </c>
      <c r="G2031" s="19">
        <v>1.179E-9</v>
      </c>
      <c r="H2031">
        <v>704366</v>
      </c>
      <c r="I2031" t="s">
        <v>21</v>
      </c>
    </row>
    <row r="2032" spans="1:9" x14ac:dyDescent="0.25">
      <c r="A2032" t="s">
        <v>5075</v>
      </c>
      <c r="B2032" t="s">
        <v>294</v>
      </c>
      <c r="C2032" t="s">
        <v>283</v>
      </c>
      <c r="D2032">
        <v>0.61729999999999996</v>
      </c>
      <c r="E2032">
        <v>6.1999999999999998E-3</v>
      </c>
      <c r="F2032">
        <v>1E-3</v>
      </c>
      <c r="G2032" s="19">
        <v>3.718E-10</v>
      </c>
      <c r="H2032">
        <v>685332</v>
      </c>
      <c r="I2032" t="s">
        <v>21</v>
      </c>
    </row>
    <row r="2033" spans="1:9" x14ac:dyDescent="0.25">
      <c r="A2033" t="s">
        <v>6726</v>
      </c>
      <c r="B2033" t="s">
        <v>294</v>
      </c>
      <c r="C2033" t="s">
        <v>286</v>
      </c>
      <c r="D2033">
        <v>8.4599999999999995E-2</v>
      </c>
      <c r="E2033">
        <v>1.9900000000000001E-2</v>
      </c>
      <c r="F2033">
        <v>1.6999999999999999E-3</v>
      </c>
      <c r="G2033" s="19">
        <v>1.0599999999999999E-32</v>
      </c>
      <c r="H2033">
        <v>675270</v>
      </c>
      <c r="I2033" t="s">
        <v>21</v>
      </c>
    </row>
    <row r="2034" spans="1:9" x14ac:dyDescent="0.25">
      <c r="A2034" t="s">
        <v>1256</v>
      </c>
      <c r="B2034" t="s">
        <v>282</v>
      </c>
      <c r="C2034" t="s">
        <v>283</v>
      </c>
      <c r="D2034">
        <v>5.4000000000000003E-3</v>
      </c>
      <c r="E2034">
        <v>4.7500000000000001E-2</v>
      </c>
      <c r="F2034">
        <v>7.3000000000000001E-3</v>
      </c>
      <c r="G2034" s="19">
        <v>7.7349999999999997E-11</v>
      </c>
      <c r="H2034">
        <v>579845</v>
      </c>
      <c r="I2034" t="s">
        <v>21</v>
      </c>
    </row>
    <row r="2035" spans="1:9" x14ac:dyDescent="0.25">
      <c r="A2035" t="s">
        <v>430</v>
      </c>
      <c r="B2035" t="s">
        <v>294</v>
      </c>
      <c r="C2035" t="s">
        <v>283</v>
      </c>
      <c r="D2035">
        <v>0.35349999999999998</v>
      </c>
      <c r="E2035">
        <v>1.24E-2</v>
      </c>
      <c r="F2035">
        <v>1E-3</v>
      </c>
      <c r="G2035" s="19">
        <v>1.918E-38</v>
      </c>
      <c r="H2035">
        <v>704078</v>
      </c>
      <c r="I2035" t="s">
        <v>21</v>
      </c>
    </row>
    <row r="2036" spans="1:9" x14ac:dyDescent="0.25">
      <c r="A2036" t="s">
        <v>1228</v>
      </c>
      <c r="B2036" t="s">
        <v>282</v>
      </c>
      <c r="C2036" t="s">
        <v>283</v>
      </c>
      <c r="D2036">
        <v>1.2999999999999999E-2</v>
      </c>
      <c r="E2036">
        <v>2.81E-2</v>
      </c>
      <c r="F2036">
        <v>4.3E-3</v>
      </c>
      <c r="G2036" s="19">
        <v>4.5789999999999998E-11</v>
      </c>
      <c r="H2036">
        <v>652310</v>
      </c>
      <c r="I2036" t="s">
        <v>21</v>
      </c>
    </row>
    <row r="2037" spans="1:9" x14ac:dyDescent="0.25">
      <c r="A2037" t="s">
        <v>1269</v>
      </c>
      <c r="B2037" t="s">
        <v>294</v>
      </c>
      <c r="C2037" t="s">
        <v>286</v>
      </c>
      <c r="D2037">
        <v>6.1199999999999997E-2</v>
      </c>
      <c r="E2037">
        <v>-1.7299999999999999E-2</v>
      </c>
      <c r="F2037">
        <v>2.7000000000000001E-3</v>
      </c>
      <c r="G2037" s="19">
        <v>1.6630000000000001E-10</v>
      </c>
      <c r="H2037">
        <v>687417</v>
      </c>
      <c r="I2037" t="s">
        <v>21</v>
      </c>
    </row>
    <row r="2038" spans="1:9" x14ac:dyDescent="0.25">
      <c r="A2038" t="s">
        <v>4887</v>
      </c>
      <c r="B2038" t="s">
        <v>294</v>
      </c>
      <c r="C2038" t="s">
        <v>286</v>
      </c>
      <c r="D2038">
        <v>0.78720000000000001</v>
      </c>
      <c r="E2038">
        <v>8.9999999999999993E-3</v>
      </c>
      <c r="F2038">
        <v>1.1000000000000001E-3</v>
      </c>
      <c r="G2038" s="19">
        <v>2.1310000000000001E-15</v>
      </c>
      <c r="H2038">
        <v>671933</v>
      </c>
      <c r="I2038" t="s">
        <v>21</v>
      </c>
    </row>
    <row r="2039" spans="1:9" x14ac:dyDescent="0.25">
      <c r="A2039" t="s">
        <v>315</v>
      </c>
      <c r="B2039" t="s">
        <v>282</v>
      </c>
      <c r="C2039" t="s">
        <v>283</v>
      </c>
      <c r="D2039">
        <v>7.22E-2</v>
      </c>
      <c r="E2039">
        <v>-0.05</v>
      </c>
      <c r="F2039">
        <v>1.6999999999999999E-3</v>
      </c>
      <c r="G2039" s="19">
        <v>6.2100000000000002E-189</v>
      </c>
      <c r="H2039">
        <v>691713</v>
      </c>
      <c r="I2039" t="s">
        <v>21</v>
      </c>
    </row>
    <row r="2040" spans="1:9" x14ac:dyDescent="0.25">
      <c r="A2040" t="s">
        <v>1098</v>
      </c>
      <c r="B2040" t="s">
        <v>282</v>
      </c>
      <c r="C2040" t="s">
        <v>1099</v>
      </c>
      <c r="D2040">
        <v>0.59770000000000001</v>
      </c>
      <c r="E2040">
        <v>-9.7999999999999997E-3</v>
      </c>
      <c r="F2040">
        <v>1.4E-3</v>
      </c>
      <c r="G2040" s="19">
        <v>2.0260000000000001E-12</v>
      </c>
      <c r="H2040">
        <v>605476</v>
      </c>
      <c r="I2040" t="s">
        <v>21</v>
      </c>
    </row>
    <row r="2041" spans="1:9" x14ac:dyDescent="0.25">
      <c r="A2041" t="s">
        <v>6934</v>
      </c>
      <c r="B2041" t="s">
        <v>282</v>
      </c>
      <c r="C2041" t="s">
        <v>332</v>
      </c>
      <c r="D2041">
        <v>5.4699999999999999E-2</v>
      </c>
      <c r="E2041">
        <v>1.52E-2</v>
      </c>
      <c r="F2041">
        <v>2.3E-3</v>
      </c>
      <c r="G2041" s="19">
        <v>1.511E-11</v>
      </c>
      <c r="H2041">
        <v>616219</v>
      </c>
      <c r="I2041" t="s">
        <v>21</v>
      </c>
    </row>
    <row r="2042" spans="1:9" x14ac:dyDescent="0.25">
      <c r="A2042" t="s">
        <v>1199</v>
      </c>
      <c r="B2042" t="s">
        <v>282</v>
      </c>
      <c r="C2042" t="s">
        <v>283</v>
      </c>
      <c r="D2042">
        <v>0.128</v>
      </c>
      <c r="E2042">
        <v>-9.1999999999999998E-3</v>
      </c>
      <c r="F2042">
        <v>1.2999999999999999E-3</v>
      </c>
      <c r="G2042" s="19">
        <v>8.4860000000000008E-12</v>
      </c>
      <c r="H2042">
        <v>693058</v>
      </c>
      <c r="I2042" t="s">
        <v>21</v>
      </c>
    </row>
    <row r="2043" spans="1:9" x14ac:dyDescent="0.25">
      <c r="A2043" t="s">
        <v>717</v>
      </c>
      <c r="B2043" t="s">
        <v>283</v>
      </c>
      <c r="C2043" t="s">
        <v>286</v>
      </c>
      <c r="D2043">
        <v>0.52969999999999995</v>
      </c>
      <c r="E2043">
        <v>-8.5000000000000006E-3</v>
      </c>
      <c r="F2043">
        <v>1E-3</v>
      </c>
      <c r="G2043" s="19">
        <v>2.2770000000000001E-17</v>
      </c>
      <c r="H2043">
        <v>673844</v>
      </c>
      <c r="I2043" t="s">
        <v>21</v>
      </c>
    </row>
    <row r="2044" spans="1:9" x14ac:dyDescent="0.25">
      <c r="A2044" t="s">
        <v>6935</v>
      </c>
      <c r="B2044" t="s">
        <v>294</v>
      </c>
      <c r="C2044" t="s">
        <v>286</v>
      </c>
      <c r="D2044">
        <v>0.25430000000000003</v>
      </c>
      <c r="E2044">
        <v>6.4999999999999997E-3</v>
      </c>
      <c r="F2044">
        <v>1E-3</v>
      </c>
      <c r="G2044" s="19">
        <v>3.75E-10</v>
      </c>
      <c r="H2044">
        <v>692462</v>
      </c>
      <c r="I2044" t="s">
        <v>21</v>
      </c>
    </row>
    <row r="2045" spans="1:9" x14ac:dyDescent="0.25">
      <c r="A2045" t="s">
        <v>759</v>
      </c>
      <c r="B2045" t="s">
        <v>294</v>
      </c>
      <c r="C2045" t="s">
        <v>286</v>
      </c>
      <c r="D2045">
        <v>0.871</v>
      </c>
      <c r="E2045">
        <v>-1.2200000000000001E-2</v>
      </c>
      <c r="F2045">
        <v>1.4E-3</v>
      </c>
      <c r="G2045" s="19">
        <v>1.5519999999999999E-18</v>
      </c>
      <c r="H2045">
        <v>677269</v>
      </c>
      <c r="I2045" t="s">
        <v>21</v>
      </c>
    </row>
    <row r="2046" spans="1:9" x14ac:dyDescent="0.25">
      <c r="A2046" t="s">
        <v>6936</v>
      </c>
      <c r="B2046" t="s">
        <v>282</v>
      </c>
      <c r="C2046" t="s">
        <v>286</v>
      </c>
      <c r="D2046">
        <v>0.30380000000000001</v>
      </c>
      <c r="E2046">
        <v>-5.7999999999999996E-3</v>
      </c>
      <c r="F2046">
        <v>1E-3</v>
      </c>
      <c r="G2046" s="19">
        <v>1.1539999999999999E-9</v>
      </c>
      <c r="H2046">
        <v>682987</v>
      </c>
      <c r="I2046" t="s">
        <v>21</v>
      </c>
    </row>
    <row r="2047" spans="1:9" x14ac:dyDescent="0.25">
      <c r="A2047" t="s">
        <v>431</v>
      </c>
      <c r="B2047" t="s">
        <v>294</v>
      </c>
      <c r="C2047" t="s">
        <v>286</v>
      </c>
      <c r="D2047">
        <v>7.3200000000000001E-2</v>
      </c>
      <c r="E2047">
        <v>-2.3300000000000001E-2</v>
      </c>
      <c r="F2047">
        <v>1.8E-3</v>
      </c>
      <c r="G2047" s="19">
        <v>4.2850000000000002E-39</v>
      </c>
      <c r="H2047">
        <v>671264</v>
      </c>
      <c r="I2047" t="s">
        <v>21</v>
      </c>
    </row>
    <row r="2048" spans="1:9" x14ac:dyDescent="0.25">
      <c r="A2048" t="s">
        <v>740</v>
      </c>
      <c r="B2048" t="s">
        <v>282</v>
      </c>
      <c r="C2048" t="s">
        <v>283</v>
      </c>
      <c r="D2048">
        <v>0.9456</v>
      </c>
      <c r="E2048">
        <v>1.83E-2</v>
      </c>
      <c r="F2048">
        <v>2.0999999999999999E-3</v>
      </c>
      <c r="G2048" s="19">
        <v>9.3589999999999993E-18</v>
      </c>
      <c r="H2048">
        <v>665913</v>
      </c>
      <c r="I2048" t="s">
        <v>21</v>
      </c>
    </row>
    <row r="2049" spans="1:9" x14ac:dyDescent="0.25">
      <c r="A2049" t="s">
        <v>305</v>
      </c>
      <c r="B2049" t="s">
        <v>283</v>
      </c>
      <c r="C2049" t="s">
        <v>286</v>
      </c>
      <c r="D2049">
        <v>0.46229999999999999</v>
      </c>
      <c r="E2049">
        <v>-3.2399999999999998E-2</v>
      </c>
      <c r="F2049">
        <v>1E-3</v>
      </c>
      <c r="G2049" s="19">
        <v>1.39E-231</v>
      </c>
      <c r="H2049">
        <v>679844</v>
      </c>
      <c r="I2049" t="s">
        <v>21</v>
      </c>
    </row>
    <row r="2050" spans="1:9" x14ac:dyDescent="0.25">
      <c r="A2050" t="s">
        <v>6937</v>
      </c>
      <c r="B2050" t="s">
        <v>294</v>
      </c>
      <c r="C2050" t="s">
        <v>6938</v>
      </c>
      <c r="D2050">
        <v>8.6499999999999994E-2</v>
      </c>
      <c r="E2050">
        <v>3.8199999999999998E-2</v>
      </c>
      <c r="F2050">
        <v>4.8999999999999998E-3</v>
      </c>
      <c r="G2050" s="19">
        <v>8.9659999999999994E-15</v>
      </c>
      <c r="H2050">
        <v>604415</v>
      </c>
      <c r="I2050" t="s">
        <v>21</v>
      </c>
    </row>
    <row r="2051" spans="1:9" x14ac:dyDescent="0.25">
      <c r="A2051" t="s">
        <v>6939</v>
      </c>
      <c r="B2051" t="s">
        <v>294</v>
      </c>
      <c r="C2051" t="s">
        <v>283</v>
      </c>
      <c r="D2051">
        <v>0.36549999999999999</v>
      </c>
      <c r="E2051">
        <v>6.4999999999999997E-3</v>
      </c>
      <c r="F2051" s="19">
        <v>8.9999999999999998E-4</v>
      </c>
      <c r="G2051" s="19">
        <v>2.5709999999999998E-13</v>
      </c>
      <c r="H2051">
        <v>695994</v>
      </c>
      <c r="I2051" t="s">
        <v>21</v>
      </c>
    </row>
    <row r="2052" spans="1:9" x14ac:dyDescent="0.25">
      <c r="A2052" t="s">
        <v>6940</v>
      </c>
      <c r="B2052" t="s">
        <v>282</v>
      </c>
      <c r="C2052" t="s">
        <v>283</v>
      </c>
      <c r="D2052">
        <v>0.39290000000000003</v>
      </c>
      <c r="E2052">
        <v>6.0000000000000001E-3</v>
      </c>
      <c r="F2052" s="19">
        <v>8.9999999999999998E-4</v>
      </c>
      <c r="G2052" s="19">
        <v>1.1390000000000001E-11</v>
      </c>
      <c r="H2052">
        <v>677877</v>
      </c>
      <c r="I2052" t="s">
        <v>21</v>
      </c>
    </row>
    <row r="2053" spans="1:9" x14ac:dyDescent="0.25">
      <c r="A2053" t="s">
        <v>515</v>
      </c>
      <c r="B2053" t="s">
        <v>282</v>
      </c>
      <c r="C2053" t="s">
        <v>283</v>
      </c>
      <c r="D2053">
        <v>0.65149999999999997</v>
      </c>
      <c r="E2053">
        <v>-1.06E-2</v>
      </c>
      <c r="F2053" s="19">
        <v>8.9999999999999998E-4</v>
      </c>
      <c r="G2053" s="19">
        <v>1.3989999999999999E-30</v>
      </c>
      <c r="H2053">
        <v>703599</v>
      </c>
      <c r="I2053" t="s">
        <v>21</v>
      </c>
    </row>
    <row r="2054" spans="1:9" x14ac:dyDescent="0.25">
      <c r="A2054" t="s">
        <v>6941</v>
      </c>
      <c r="B2054" t="s">
        <v>282</v>
      </c>
      <c r="C2054" t="s">
        <v>283</v>
      </c>
      <c r="D2054">
        <v>1.7999999999999999E-2</v>
      </c>
      <c r="E2054">
        <v>5.45E-2</v>
      </c>
      <c r="F2054">
        <v>8.5000000000000006E-3</v>
      </c>
      <c r="G2054" s="19">
        <v>1.2240000000000001E-10</v>
      </c>
      <c r="H2054">
        <v>579375</v>
      </c>
      <c r="I2054" t="s">
        <v>21</v>
      </c>
    </row>
    <row r="2055" spans="1:9" x14ac:dyDescent="0.25">
      <c r="A2055" t="s">
        <v>4932</v>
      </c>
      <c r="B2055" t="s">
        <v>294</v>
      </c>
      <c r="C2055" t="s">
        <v>286</v>
      </c>
      <c r="D2055">
        <v>0.97140000000000004</v>
      </c>
      <c r="E2055">
        <v>-2.1399999999999999E-2</v>
      </c>
      <c r="F2055">
        <v>2.8999999999999998E-3</v>
      </c>
      <c r="G2055" s="19">
        <v>2.1420000000000001E-13</v>
      </c>
      <c r="H2055">
        <v>659517</v>
      </c>
      <c r="I2055" t="s">
        <v>21</v>
      </c>
    </row>
    <row r="2056" spans="1:9" x14ac:dyDescent="0.25">
      <c r="A2056" t="s">
        <v>487</v>
      </c>
      <c r="B2056" t="s">
        <v>294</v>
      </c>
      <c r="C2056" t="s">
        <v>286</v>
      </c>
      <c r="D2056">
        <v>0.53480000000000005</v>
      </c>
      <c r="E2056">
        <v>1.01E-2</v>
      </c>
      <c r="F2056" s="19">
        <v>8.0000000000000004E-4</v>
      </c>
      <c r="G2056" s="19">
        <v>4.0749999999999997E-33</v>
      </c>
      <c r="H2056">
        <v>703931</v>
      </c>
      <c r="I2056" t="s">
        <v>21</v>
      </c>
    </row>
    <row r="2057" spans="1:9" x14ac:dyDescent="0.25">
      <c r="A2057" t="s">
        <v>328</v>
      </c>
      <c r="B2057" t="s">
        <v>294</v>
      </c>
      <c r="C2057" t="s">
        <v>286</v>
      </c>
      <c r="D2057">
        <v>0.65690000000000004</v>
      </c>
      <c r="E2057">
        <v>2.2200000000000001E-2</v>
      </c>
      <c r="F2057">
        <v>1E-3</v>
      </c>
      <c r="G2057" s="19">
        <v>3.4200000000000002E-118</v>
      </c>
      <c r="H2057">
        <v>676877</v>
      </c>
      <c r="I2057" t="s">
        <v>21</v>
      </c>
    </row>
    <row r="2058" spans="1:9" x14ac:dyDescent="0.25">
      <c r="A2058" t="s">
        <v>728</v>
      </c>
      <c r="B2058" t="s">
        <v>294</v>
      </c>
      <c r="C2058" t="s">
        <v>286</v>
      </c>
      <c r="D2058">
        <v>0.26519999999999999</v>
      </c>
      <c r="E2058">
        <v>8.3000000000000001E-3</v>
      </c>
      <c r="F2058">
        <v>1E-3</v>
      </c>
      <c r="G2058" s="19">
        <v>4.0700000000000001E-17</v>
      </c>
      <c r="H2058">
        <v>695802</v>
      </c>
      <c r="I2058" t="s">
        <v>21</v>
      </c>
    </row>
    <row r="2059" spans="1:9" x14ac:dyDescent="0.25">
      <c r="A2059" t="s">
        <v>1537</v>
      </c>
      <c r="B2059" t="s">
        <v>282</v>
      </c>
      <c r="C2059" t="s">
        <v>283</v>
      </c>
      <c r="D2059">
        <v>0.57399999999999995</v>
      </c>
      <c r="E2059">
        <v>8.8000000000000005E-3</v>
      </c>
      <c r="F2059" s="19">
        <v>8.9999999999999998E-4</v>
      </c>
      <c r="G2059" s="19">
        <v>3.1310000000000002E-23</v>
      </c>
      <c r="H2059">
        <v>697223</v>
      </c>
      <c r="I2059" t="s">
        <v>21</v>
      </c>
    </row>
    <row r="2060" spans="1:9" x14ac:dyDescent="0.25">
      <c r="A2060" t="s">
        <v>517</v>
      </c>
      <c r="B2060" t="s">
        <v>282</v>
      </c>
      <c r="C2060" t="s">
        <v>283</v>
      </c>
      <c r="D2060">
        <v>0.42020000000000002</v>
      </c>
      <c r="E2060">
        <v>1.0500000000000001E-2</v>
      </c>
      <c r="F2060" s="19">
        <v>8.9999999999999998E-4</v>
      </c>
      <c r="G2060" s="19">
        <v>4.171E-32</v>
      </c>
      <c r="H2060">
        <v>704887</v>
      </c>
      <c r="I2060" t="s">
        <v>21</v>
      </c>
    </row>
    <row r="2061" spans="1:9" x14ac:dyDescent="0.25">
      <c r="A2061" t="s">
        <v>1162</v>
      </c>
      <c r="B2061" t="s">
        <v>282</v>
      </c>
      <c r="C2061" t="s">
        <v>286</v>
      </c>
      <c r="D2061">
        <v>0.49630000000000002</v>
      </c>
      <c r="E2061">
        <v>6.3E-3</v>
      </c>
      <c r="F2061" s="19">
        <v>8.9999999999999998E-4</v>
      </c>
      <c r="G2061" s="19">
        <v>1.048E-12</v>
      </c>
      <c r="H2061">
        <v>692137</v>
      </c>
      <c r="I2061" t="s">
        <v>21</v>
      </c>
    </row>
    <row r="2062" spans="1:9" x14ac:dyDescent="0.25">
      <c r="A2062" t="s">
        <v>966</v>
      </c>
      <c r="B2062" t="s">
        <v>282</v>
      </c>
      <c r="C2062" t="s">
        <v>332</v>
      </c>
      <c r="D2062">
        <v>0.93520000000000003</v>
      </c>
      <c r="E2062">
        <v>1.54E-2</v>
      </c>
      <c r="F2062">
        <v>2.0999999999999999E-3</v>
      </c>
      <c r="G2062" s="19">
        <v>4.1940000000000001E-13</v>
      </c>
      <c r="H2062">
        <v>624519</v>
      </c>
      <c r="I2062" t="s">
        <v>21</v>
      </c>
    </row>
    <row r="2063" spans="1:9" x14ac:dyDescent="0.25">
      <c r="A2063" t="s">
        <v>1003</v>
      </c>
      <c r="B2063" t="s">
        <v>282</v>
      </c>
      <c r="C2063" t="s">
        <v>283</v>
      </c>
      <c r="D2063">
        <v>0.2374</v>
      </c>
      <c r="E2063">
        <v>7.6E-3</v>
      </c>
      <c r="F2063">
        <v>1.1000000000000001E-3</v>
      </c>
      <c r="G2063" s="19">
        <v>8.0119999999999996E-13</v>
      </c>
      <c r="H2063">
        <v>695989</v>
      </c>
      <c r="I2063" t="s">
        <v>21</v>
      </c>
    </row>
    <row r="2064" spans="1:9" x14ac:dyDescent="0.25">
      <c r="A2064" t="s">
        <v>6942</v>
      </c>
      <c r="B2064" t="s">
        <v>282</v>
      </c>
      <c r="C2064" t="s">
        <v>283</v>
      </c>
      <c r="D2064">
        <v>5.7299999999999997E-2</v>
      </c>
      <c r="E2064">
        <v>9.9699999999999997E-2</v>
      </c>
      <c r="F2064">
        <v>6.7000000000000002E-3</v>
      </c>
      <c r="G2064" s="19">
        <v>5.6180000000000002E-50</v>
      </c>
      <c r="H2064">
        <v>250874</v>
      </c>
      <c r="I2064" t="s">
        <v>21</v>
      </c>
    </row>
    <row r="2065" spans="1:9" x14ac:dyDescent="0.25">
      <c r="A2065" t="s">
        <v>6943</v>
      </c>
      <c r="B2065" t="s">
        <v>282</v>
      </c>
      <c r="C2065" t="s">
        <v>283</v>
      </c>
      <c r="D2065">
        <v>0.2873</v>
      </c>
      <c r="E2065">
        <v>-8.8999999999999999E-3</v>
      </c>
      <c r="F2065">
        <v>1E-3</v>
      </c>
      <c r="G2065" s="19">
        <v>2.1659999999999999E-20</v>
      </c>
      <c r="H2065">
        <v>697031</v>
      </c>
      <c r="I2065" t="s">
        <v>21</v>
      </c>
    </row>
    <row r="2066" spans="1:9" x14ac:dyDescent="0.25">
      <c r="A2066" t="s">
        <v>5947</v>
      </c>
      <c r="B2066" t="s">
        <v>282</v>
      </c>
      <c r="C2066" t="s">
        <v>283</v>
      </c>
      <c r="D2066">
        <v>0.64759999999999995</v>
      </c>
      <c r="E2066">
        <v>1.6400000000000001E-2</v>
      </c>
      <c r="F2066" s="19">
        <v>8.9999999999999998E-4</v>
      </c>
      <c r="G2066" s="19">
        <v>5.1119999999999998E-76</v>
      </c>
      <c r="H2066">
        <v>687979</v>
      </c>
      <c r="I2066" t="s">
        <v>21</v>
      </c>
    </row>
    <row r="2067" spans="1:9" x14ac:dyDescent="0.25">
      <c r="A2067" t="s">
        <v>6944</v>
      </c>
      <c r="B2067" t="s">
        <v>282</v>
      </c>
      <c r="C2067" t="s">
        <v>283</v>
      </c>
      <c r="D2067">
        <v>0.45319999999999999</v>
      </c>
      <c r="E2067">
        <v>-1.5900000000000001E-2</v>
      </c>
      <c r="F2067" s="19">
        <v>8.9999999999999998E-4</v>
      </c>
      <c r="G2067" s="19">
        <v>2.6520000000000001E-71</v>
      </c>
      <c r="H2067">
        <v>705116</v>
      </c>
      <c r="I2067" t="s">
        <v>21</v>
      </c>
    </row>
    <row r="2068" spans="1:9" x14ac:dyDescent="0.25">
      <c r="A2068" t="s">
        <v>6945</v>
      </c>
      <c r="B2068" t="s">
        <v>294</v>
      </c>
      <c r="C2068" t="s">
        <v>286</v>
      </c>
      <c r="D2068">
        <v>0.57809999999999995</v>
      </c>
      <c r="E2068">
        <v>-6.7000000000000002E-3</v>
      </c>
      <c r="F2068" s="19">
        <v>8.9999999999999998E-4</v>
      </c>
      <c r="G2068" s="19">
        <v>6.1220000000000003E-14</v>
      </c>
      <c r="H2068">
        <v>693366</v>
      </c>
      <c r="I2068" t="s">
        <v>21</v>
      </c>
    </row>
    <row r="2069" spans="1:9" x14ac:dyDescent="0.25">
      <c r="A2069" t="s">
        <v>1049</v>
      </c>
      <c r="B2069" t="s">
        <v>294</v>
      </c>
      <c r="C2069" t="s">
        <v>286</v>
      </c>
      <c r="D2069">
        <v>0.69820000000000004</v>
      </c>
      <c r="E2069">
        <v>-6.7999999999999996E-3</v>
      </c>
      <c r="F2069">
        <v>1E-3</v>
      </c>
      <c r="G2069" s="19">
        <v>1.011E-12</v>
      </c>
      <c r="H2069">
        <v>686770</v>
      </c>
      <c r="I2069" t="s">
        <v>21</v>
      </c>
    </row>
    <row r="2070" spans="1:9" x14ac:dyDescent="0.25">
      <c r="A2070" t="s">
        <v>6946</v>
      </c>
      <c r="B2070" t="s">
        <v>294</v>
      </c>
      <c r="C2070" t="s">
        <v>286</v>
      </c>
      <c r="D2070">
        <v>0.95230000000000004</v>
      </c>
      <c r="E2070">
        <v>-2.29E-2</v>
      </c>
      <c r="F2070">
        <v>3.0999999999999999E-3</v>
      </c>
      <c r="G2070" s="19">
        <v>2.7720000000000002E-13</v>
      </c>
      <c r="H2070">
        <v>675100</v>
      </c>
      <c r="I2070" t="s">
        <v>21</v>
      </c>
    </row>
    <row r="2071" spans="1:9" x14ac:dyDescent="0.25">
      <c r="A2071" t="s">
        <v>798</v>
      </c>
      <c r="B2071" t="s">
        <v>282</v>
      </c>
      <c r="C2071" t="s">
        <v>283</v>
      </c>
      <c r="D2071">
        <v>0.97719999999999996</v>
      </c>
      <c r="E2071">
        <v>2.7E-2</v>
      </c>
      <c r="F2071">
        <v>3.3E-3</v>
      </c>
      <c r="G2071" s="19">
        <v>3.2140000000000001E-16</v>
      </c>
      <c r="H2071">
        <v>661367</v>
      </c>
      <c r="I2071" t="s">
        <v>21</v>
      </c>
    </row>
    <row r="2072" spans="1:9" x14ac:dyDescent="0.25">
      <c r="A2072" t="s">
        <v>359</v>
      </c>
      <c r="B2072" t="s">
        <v>294</v>
      </c>
      <c r="C2072" t="s">
        <v>283</v>
      </c>
      <c r="D2072">
        <v>0.26960000000000001</v>
      </c>
      <c r="E2072">
        <v>1.7000000000000001E-2</v>
      </c>
      <c r="F2072">
        <v>1E-3</v>
      </c>
      <c r="G2072" s="19">
        <v>3.3600000000000003E-66</v>
      </c>
      <c r="H2072">
        <v>697031</v>
      </c>
      <c r="I2072" t="s">
        <v>21</v>
      </c>
    </row>
    <row r="2073" spans="1:9" x14ac:dyDescent="0.25">
      <c r="A2073" t="s">
        <v>513</v>
      </c>
      <c r="B2073" t="s">
        <v>294</v>
      </c>
      <c r="C2073" t="s">
        <v>286</v>
      </c>
      <c r="D2073">
        <v>0.42609999999999998</v>
      </c>
      <c r="E2073">
        <v>1.0800000000000001E-2</v>
      </c>
      <c r="F2073" s="19">
        <v>8.9999999999999998E-4</v>
      </c>
      <c r="G2073" s="19">
        <v>2.092E-31</v>
      </c>
      <c r="H2073">
        <v>680044</v>
      </c>
      <c r="I2073" t="s">
        <v>21</v>
      </c>
    </row>
    <row r="2074" spans="1:9" x14ac:dyDescent="0.25">
      <c r="A2074" t="s">
        <v>5014</v>
      </c>
      <c r="B2074" t="s">
        <v>282</v>
      </c>
      <c r="C2074" t="s">
        <v>283</v>
      </c>
      <c r="D2074">
        <v>0.62019999999999997</v>
      </c>
      <c r="E2074">
        <v>5.7000000000000002E-3</v>
      </c>
      <c r="F2074" s="19">
        <v>8.9999999999999998E-4</v>
      </c>
      <c r="G2074" s="19">
        <v>1.4239999999999999E-10</v>
      </c>
      <c r="H2074">
        <v>685770</v>
      </c>
      <c r="I2074" t="s">
        <v>21</v>
      </c>
    </row>
    <row r="2075" spans="1:9" x14ac:dyDescent="0.25">
      <c r="A2075" t="s">
        <v>6947</v>
      </c>
      <c r="B2075" t="s">
        <v>282</v>
      </c>
      <c r="C2075" t="s">
        <v>283</v>
      </c>
      <c r="D2075">
        <v>0.71109999999999995</v>
      </c>
      <c r="E2075">
        <v>-8.3000000000000001E-3</v>
      </c>
      <c r="F2075">
        <v>1E-3</v>
      </c>
      <c r="G2075" s="19">
        <v>7.9609999999999996E-16</v>
      </c>
      <c r="H2075">
        <v>650030</v>
      </c>
      <c r="I2075" t="s">
        <v>21</v>
      </c>
    </row>
    <row r="2076" spans="1:9" x14ac:dyDescent="0.25">
      <c r="A2076" t="s">
        <v>6948</v>
      </c>
      <c r="B2076" t="s">
        <v>282</v>
      </c>
      <c r="C2076" t="s">
        <v>283</v>
      </c>
      <c r="D2076">
        <v>0.64139999999999997</v>
      </c>
      <c r="E2076">
        <v>-1.2500000000000001E-2</v>
      </c>
      <c r="F2076" s="19">
        <v>8.9999999999999998E-4</v>
      </c>
      <c r="G2076" s="19">
        <v>8.6540000000000001E-45</v>
      </c>
      <c r="H2076">
        <v>691845</v>
      </c>
      <c r="I2076" t="s">
        <v>21</v>
      </c>
    </row>
    <row r="2077" spans="1:9" x14ac:dyDescent="0.25">
      <c r="A2077" t="s">
        <v>6949</v>
      </c>
      <c r="B2077" t="s">
        <v>282</v>
      </c>
      <c r="C2077" t="s">
        <v>283</v>
      </c>
      <c r="D2077">
        <v>4.07E-2</v>
      </c>
      <c r="E2077">
        <v>-1.7000000000000001E-2</v>
      </c>
      <c r="F2077">
        <v>2.5000000000000001E-3</v>
      </c>
      <c r="G2077" s="19">
        <v>4.8579999999999997E-12</v>
      </c>
      <c r="H2077">
        <v>662828</v>
      </c>
      <c r="I2077" t="s">
        <v>21</v>
      </c>
    </row>
    <row r="2078" spans="1:9" x14ac:dyDescent="0.25">
      <c r="A2078" t="s">
        <v>4930</v>
      </c>
      <c r="B2078" t="s">
        <v>935</v>
      </c>
      <c r="C2078" t="s">
        <v>283</v>
      </c>
      <c r="D2078">
        <v>0.54449999999999998</v>
      </c>
      <c r="E2078">
        <v>7.1000000000000004E-3</v>
      </c>
      <c r="F2078">
        <v>1E-3</v>
      </c>
      <c r="G2078" s="19">
        <v>6.4E-13</v>
      </c>
      <c r="H2078">
        <v>647311</v>
      </c>
      <c r="I2078" t="s">
        <v>21</v>
      </c>
    </row>
    <row r="2079" spans="1:9" x14ac:dyDescent="0.25">
      <c r="A2079" t="s">
        <v>414</v>
      </c>
      <c r="B2079" t="s">
        <v>282</v>
      </c>
      <c r="C2079" t="s">
        <v>283</v>
      </c>
      <c r="D2079">
        <v>5.0599999999999999E-2</v>
      </c>
      <c r="E2079">
        <v>3.39E-2</v>
      </c>
      <c r="F2079">
        <v>2.5000000000000001E-3</v>
      </c>
      <c r="G2079" s="19">
        <v>1.271E-42</v>
      </c>
      <c r="H2079">
        <v>694590</v>
      </c>
      <c r="I2079" t="s">
        <v>21</v>
      </c>
    </row>
    <row r="2080" spans="1:9" x14ac:dyDescent="0.25">
      <c r="A2080" t="s">
        <v>6950</v>
      </c>
      <c r="B2080" t="s">
        <v>294</v>
      </c>
      <c r="C2080" t="s">
        <v>283</v>
      </c>
      <c r="D2080">
        <v>0.66220000000000001</v>
      </c>
      <c r="E2080">
        <v>-1.12E-2</v>
      </c>
      <c r="F2080">
        <v>1E-3</v>
      </c>
      <c r="G2080" s="19">
        <v>2.6319999999999999E-31</v>
      </c>
      <c r="H2080">
        <v>686332</v>
      </c>
      <c r="I2080" t="s">
        <v>21</v>
      </c>
    </row>
    <row r="2081" spans="1:9" x14ac:dyDescent="0.25">
      <c r="A2081" t="s">
        <v>421</v>
      </c>
      <c r="B2081" t="s">
        <v>294</v>
      </c>
      <c r="C2081" t="s">
        <v>286</v>
      </c>
      <c r="D2081">
        <v>5.2600000000000001E-2</v>
      </c>
      <c r="E2081">
        <v>3.3399999999999999E-2</v>
      </c>
      <c r="F2081">
        <v>2.3999999999999998E-3</v>
      </c>
      <c r="G2081" s="19">
        <v>6.8329999999999997E-45</v>
      </c>
      <c r="H2081">
        <v>643853</v>
      </c>
      <c r="I2081" t="s">
        <v>21</v>
      </c>
    </row>
    <row r="2082" spans="1:9" x14ac:dyDescent="0.25">
      <c r="A2082" t="s">
        <v>6951</v>
      </c>
      <c r="B2082" t="s">
        <v>283</v>
      </c>
      <c r="C2082" t="s">
        <v>286</v>
      </c>
      <c r="D2082">
        <v>3.1199999999999999E-2</v>
      </c>
      <c r="E2082">
        <v>-2.92E-2</v>
      </c>
      <c r="F2082">
        <v>2.8999999999999998E-3</v>
      </c>
      <c r="G2082" s="19">
        <v>4.8360000000000003E-24</v>
      </c>
      <c r="H2082">
        <v>670156</v>
      </c>
      <c r="I2082" t="s">
        <v>21</v>
      </c>
    </row>
    <row r="2083" spans="1:9" x14ac:dyDescent="0.25">
      <c r="A2083" t="s">
        <v>6952</v>
      </c>
      <c r="B2083" t="s">
        <v>294</v>
      </c>
      <c r="C2083" t="s">
        <v>6953</v>
      </c>
      <c r="D2083">
        <v>0.75119999999999998</v>
      </c>
      <c r="E2083">
        <v>-7.9000000000000008E-3</v>
      </c>
      <c r="F2083">
        <v>1.1999999999999999E-3</v>
      </c>
      <c r="G2083" s="19">
        <v>1.146E-11</v>
      </c>
      <c r="H2083">
        <v>629940</v>
      </c>
      <c r="I2083" t="s">
        <v>21</v>
      </c>
    </row>
    <row r="2084" spans="1:9" x14ac:dyDescent="0.25">
      <c r="A2084" t="s">
        <v>1165</v>
      </c>
      <c r="B2084" t="s">
        <v>294</v>
      </c>
      <c r="C2084" t="s">
        <v>286</v>
      </c>
      <c r="D2084">
        <v>0.78449999999999998</v>
      </c>
      <c r="E2084">
        <v>-7.1999999999999998E-3</v>
      </c>
      <c r="F2084">
        <v>1.1000000000000001E-3</v>
      </c>
      <c r="G2084" s="19">
        <v>9.8380000000000007E-12</v>
      </c>
      <c r="H2084">
        <v>694802</v>
      </c>
      <c r="I2084" t="s">
        <v>21</v>
      </c>
    </row>
    <row r="2085" spans="1:9" x14ac:dyDescent="0.25">
      <c r="A2085" t="s">
        <v>4733</v>
      </c>
      <c r="B2085" t="s">
        <v>294</v>
      </c>
      <c r="C2085" t="s">
        <v>282</v>
      </c>
      <c r="D2085">
        <v>0.42459999999999998</v>
      </c>
      <c r="E2085">
        <v>2.0400000000000001E-2</v>
      </c>
      <c r="F2085" s="19">
        <v>8.9999999999999998E-4</v>
      </c>
      <c r="G2085" s="19">
        <v>2.16E-107</v>
      </c>
      <c r="H2085">
        <v>689126</v>
      </c>
      <c r="I2085" t="s">
        <v>21</v>
      </c>
    </row>
    <row r="2086" spans="1:9" x14ac:dyDescent="0.25">
      <c r="A2086" t="s">
        <v>6954</v>
      </c>
      <c r="B2086" t="s">
        <v>283</v>
      </c>
      <c r="C2086" t="s">
        <v>286</v>
      </c>
      <c r="D2086">
        <v>0.91269999999999996</v>
      </c>
      <c r="E2086">
        <v>4.7699999999999999E-2</v>
      </c>
      <c r="F2086">
        <v>5.4000000000000003E-3</v>
      </c>
      <c r="G2086" s="19">
        <v>6.0980000000000002E-19</v>
      </c>
      <c r="H2086">
        <v>73743</v>
      </c>
      <c r="I2086" t="s">
        <v>21</v>
      </c>
    </row>
    <row r="2087" spans="1:9" x14ac:dyDescent="0.25">
      <c r="A2087" t="s">
        <v>4947</v>
      </c>
      <c r="B2087" t="s">
        <v>282</v>
      </c>
      <c r="C2087" t="s">
        <v>283</v>
      </c>
      <c r="D2087">
        <v>0.93530000000000002</v>
      </c>
      <c r="E2087">
        <v>-1.34E-2</v>
      </c>
      <c r="F2087">
        <v>1.9E-3</v>
      </c>
      <c r="G2087" s="19">
        <v>3.4130000000000001E-12</v>
      </c>
      <c r="H2087">
        <v>669677</v>
      </c>
      <c r="I2087" t="s">
        <v>21</v>
      </c>
    </row>
    <row r="2088" spans="1:9" x14ac:dyDescent="0.25">
      <c r="A2088" t="s">
        <v>350</v>
      </c>
      <c r="B2088" t="s">
        <v>282</v>
      </c>
      <c r="C2088" t="s">
        <v>283</v>
      </c>
      <c r="D2088">
        <v>5.45E-2</v>
      </c>
      <c r="E2088">
        <v>-3.61E-2</v>
      </c>
      <c r="F2088">
        <v>2.0999999999999999E-3</v>
      </c>
      <c r="G2088" s="19">
        <v>1.072E-68</v>
      </c>
      <c r="H2088">
        <v>686300</v>
      </c>
      <c r="I2088" t="s">
        <v>21</v>
      </c>
    </row>
    <row r="2089" spans="1:9" x14ac:dyDescent="0.25">
      <c r="A2089" t="s">
        <v>574</v>
      </c>
      <c r="B2089" t="s">
        <v>282</v>
      </c>
      <c r="C2089" t="s">
        <v>283</v>
      </c>
      <c r="D2089">
        <v>4.0399999999999998E-2</v>
      </c>
      <c r="E2089">
        <v>2.76E-2</v>
      </c>
      <c r="F2089">
        <v>2.5999999999999999E-3</v>
      </c>
      <c r="G2089" s="19">
        <v>4.9599999999999999E-27</v>
      </c>
      <c r="H2089">
        <v>664684</v>
      </c>
      <c r="I2089" t="s">
        <v>21</v>
      </c>
    </row>
    <row r="2090" spans="1:9" x14ac:dyDescent="0.25">
      <c r="A2090" t="s">
        <v>6955</v>
      </c>
      <c r="B2090" t="s">
        <v>283</v>
      </c>
      <c r="C2090" t="s">
        <v>286</v>
      </c>
      <c r="D2090">
        <v>0.81020000000000003</v>
      </c>
      <c r="E2090">
        <v>-1.83E-2</v>
      </c>
      <c r="F2090">
        <v>1.1999999999999999E-3</v>
      </c>
      <c r="G2090" s="19">
        <v>7.5480000000000004E-52</v>
      </c>
      <c r="H2090">
        <v>680284</v>
      </c>
      <c r="I2090" t="s">
        <v>21</v>
      </c>
    </row>
    <row r="2091" spans="1:9" x14ac:dyDescent="0.25">
      <c r="A2091" t="s">
        <v>6956</v>
      </c>
      <c r="B2091" t="s">
        <v>2088</v>
      </c>
      <c r="C2091" t="s">
        <v>283</v>
      </c>
      <c r="D2091">
        <v>0.26390000000000002</v>
      </c>
      <c r="E2091">
        <v>7.6E-3</v>
      </c>
      <c r="F2091">
        <v>1.1000000000000001E-3</v>
      </c>
      <c r="G2091" s="19">
        <v>2.101E-11</v>
      </c>
      <c r="H2091">
        <v>636473</v>
      </c>
      <c r="I2091" t="s">
        <v>21</v>
      </c>
    </row>
    <row r="2092" spans="1:9" x14ac:dyDescent="0.25">
      <c r="A2092" t="s">
        <v>356</v>
      </c>
      <c r="B2092" t="s">
        <v>282</v>
      </c>
      <c r="C2092" t="s">
        <v>283</v>
      </c>
      <c r="D2092">
        <v>0.41389999999999999</v>
      </c>
      <c r="E2092">
        <v>-1.6199999999999999E-2</v>
      </c>
      <c r="F2092" s="19">
        <v>8.9999999999999998E-4</v>
      </c>
      <c r="G2092" s="19">
        <v>5.1929999999999997E-74</v>
      </c>
      <c r="H2092">
        <v>705957</v>
      </c>
      <c r="I2092" t="s">
        <v>21</v>
      </c>
    </row>
    <row r="2093" spans="1:9" x14ac:dyDescent="0.25">
      <c r="A2093" t="s">
        <v>1662</v>
      </c>
      <c r="B2093" t="s">
        <v>294</v>
      </c>
      <c r="C2093" t="s">
        <v>286</v>
      </c>
      <c r="D2093">
        <v>0.64749999999999996</v>
      </c>
      <c r="E2093">
        <v>-6.4000000000000003E-3</v>
      </c>
      <c r="F2093" s="19">
        <v>8.9999999999999998E-4</v>
      </c>
      <c r="G2093" s="19">
        <v>2.9969999999999999E-12</v>
      </c>
      <c r="H2093">
        <v>706116</v>
      </c>
      <c r="I2093" t="s">
        <v>21</v>
      </c>
    </row>
    <row r="2094" spans="1:9" x14ac:dyDescent="0.25">
      <c r="A2094" t="s">
        <v>1250</v>
      </c>
      <c r="B2094" t="s">
        <v>282</v>
      </c>
      <c r="C2094" t="s">
        <v>283</v>
      </c>
      <c r="D2094">
        <v>0.25090000000000001</v>
      </c>
      <c r="E2094">
        <v>-7.1000000000000004E-3</v>
      </c>
      <c r="F2094">
        <v>1.1000000000000001E-3</v>
      </c>
      <c r="G2094" s="19">
        <v>2.9650000000000001E-10</v>
      </c>
      <c r="H2094">
        <v>636839</v>
      </c>
      <c r="I2094" t="s">
        <v>21</v>
      </c>
    </row>
    <row r="2095" spans="1:9" x14ac:dyDescent="0.25">
      <c r="A2095" t="s">
        <v>4859</v>
      </c>
      <c r="B2095" t="s">
        <v>282</v>
      </c>
      <c r="C2095" t="s">
        <v>4860</v>
      </c>
      <c r="D2095">
        <v>0.96830000000000005</v>
      </c>
      <c r="E2095">
        <v>2.4799999999999999E-2</v>
      </c>
      <c r="F2095">
        <v>3.0999999999999999E-3</v>
      </c>
      <c r="G2095" s="19">
        <v>4.747E-16</v>
      </c>
      <c r="H2095">
        <v>614250</v>
      </c>
      <c r="I2095" t="s">
        <v>21</v>
      </c>
    </row>
    <row r="2096" spans="1:9" x14ac:dyDescent="0.25">
      <c r="A2096" t="s">
        <v>642</v>
      </c>
      <c r="B2096" t="s">
        <v>282</v>
      </c>
      <c r="C2096" t="s">
        <v>283</v>
      </c>
      <c r="D2096">
        <v>4.1999999999999997E-3</v>
      </c>
      <c r="E2096">
        <v>7.6999999999999999E-2</v>
      </c>
      <c r="F2096">
        <v>8.0999999999999996E-3</v>
      </c>
      <c r="G2096" s="19">
        <v>1.522E-21</v>
      </c>
      <c r="H2096">
        <v>565520</v>
      </c>
      <c r="I2096" t="s">
        <v>21</v>
      </c>
    </row>
    <row r="2097" spans="1:9" x14ac:dyDescent="0.25">
      <c r="A2097" t="s">
        <v>4823</v>
      </c>
      <c r="B2097" t="s">
        <v>294</v>
      </c>
      <c r="C2097" t="s">
        <v>282</v>
      </c>
      <c r="D2097">
        <v>0.97209999999999996</v>
      </c>
      <c r="E2097">
        <v>2.5100000000000001E-2</v>
      </c>
      <c r="F2097">
        <v>2.8E-3</v>
      </c>
      <c r="G2097" s="19">
        <v>4.1029999999999999E-19</v>
      </c>
      <c r="H2097">
        <v>673028</v>
      </c>
      <c r="I2097" t="s">
        <v>21</v>
      </c>
    </row>
    <row r="2098" spans="1:9" x14ac:dyDescent="0.25">
      <c r="A2098" t="s">
        <v>6957</v>
      </c>
      <c r="B2098" t="s">
        <v>282</v>
      </c>
      <c r="C2098" t="s">
        <v>283</v>
      </c>
      <c r="D2098">
        <v>0.69979999999999998</v>
      </c>
      <c r="E2098">
        <v>-7.0000000000000001E-3</v>
      </c>
      <c r="F2098">
        <v>1E-3</v>
      </c>
      <c r="G2098" s="19">
        <v>1.217E-11</v>
      </c>
      <c r="H2098">
        <v>688138</v>
      </c>
      <c r="I2098" t="s">
        <v>21</v>
      </c>
    </row>
    <row r="2099" spans="1:9" x14ac:dyDescent="0.25">
      <c r="A2099" t="s">
        <v>4824</v>
      </c>
      <c r="B2099" t="s">
        <v>282</v>
      </c>
      <c r="C2099" t="s">
        <v>283</v>
      </c>
      <c r="D2099">
        <v>0.57799999999999996</v>
      </c>
      <c r="E2099">
        <v>-7.9000000000000008E-3</v>
      </c>
      <c r="F2099" s="19">
        <v>8.9999999999999998E-4</v>
      </c>
      <c r="G2099" s="19">
        <v>6.5410000000000005E-19</v>
      </c>
      <c r="H2099">
        <v>681408</v>
      </c>
      <c r="I2099" t="s">
        <v>21</v>
      </c>
    </row>
    <row r="2100" spans="1:9" x14ac:dyDescent="0.25">
      <c r="A2100" t="s">
        <v>842</v>
      </c>
      <c r="B2100" t="s">
        <v>282</v>
      </c>
      <c r="C2100" t="s">
        <v>283</v>
      </c>
      <c r="D2100">
        <v>5.6899999999999999E-2</v>
      </c>
      <c r="E2100">
        <v>1.77E-2</v>
      </c>
      <c r="F2100">
        <v>2.2000000000000001E-3</v>
      </c>
      <c r="G2100" s="19">
        <v>1.1129999999999999E-15</v>
      </c>
      <c r="H2100">
        <v>661732</v>
      </c>
      <c r="I2100" t="s">
        <v>21</v>
      </c>
    </row>
    <row r="2101" spans="1:9" x14ac:dyDescent="0.25">
      <c r="A2101" t="s">
        <v>917</v>
      </c>
      <c r="B2101" t="s">
        <v>283</v>
      </c>
      <c r="C2101" t="s">
        <v>286</v>
      </c>
      <c r="D2101">
        <v>7.5800000000000006E-2</v>
      </c>
      <c r="E2101">
        <v>1.2800000000000001E-2</v>
      </c>
      <c r="F2101">
        <v>1.6999999999999999E-3</v>
      </c>
      <c r="G2101" s="19">
        <v>2.093E-13</v>
      </c>
      <c r="H2101">
        <v>675883</v>
      </c>
      <c r="I2101" t="s">
        <v>21</v>
      </c>
    </row>
    <row r="2102" spans="1:9" x14ac:dyDescent="0.25">
      <c r="A2102" t="s">
        <v>1258</v>
      </c>
      <c r="B2102" t="s">
        <v>294</v>
      </c>
      <c r="C2102" t="s">
        <v>282</v>
      </c>
      <c r="D2102">
        <v>0.50039999999999996</v>
      </c>
      <c r="E2102">
        <v>-5.7000000000000002E-3</v>
      </c>
      <c r="F2102" s="19">
        <v>8.9999999999999998E-4</v>
      </c>
      <c r="G2102" s="19">
        <v>1.0329999999999999E-10</v>
      </c>
      <c r="H2102">
        <v>697223</v>
      </c>
      <c r="I2102" t="s">
        <v>21</v>
      </c>
    </row>
    <row r="2103" spans="1:9" x14ac:dyDescent="0.25">
      <c r="A2103" t="s">
        <v>4862</v>
      </c>
      <c r="B2103" t="s">
        <v>282</v>
      </c>
      <c r="C2103" t="s">
        <v>283</v>
      </c>
      <c r="D2103">
        <v>6.9199999999999998E-2</v>
      </c>
      <c r="E2103">
        <v>-1.46E-2</v>
      </c>
      <c r="F2103">
        <v>1.9E-3</v>
      </c>
      <c r="G2103" s="19">
        <v>9.1219999999999995E-15</v>
      </c>
      <c r="H2103">
        <v>672692</v>
      </c>
      <c r="I2103" t="s">
        <v>21</v>
      </c>
    </row>
    <row r="2104" spans="1:9" x14ac:dyDescent="0.25">
      <c r="A2104" t="s">
        <v>530</v>
      </c>
      <c r="B2104" t="s">
        <v>282</v>
      </c>
      <c r="C2104" t="s">
        <v>286</v>
      </c>
      <c r="D2104">
        <v>0.65</v>
      </c>
      <c r="E2104">
        <v>-9.9000000000000008E-3</v>
      </c>
      <c r="F2104" s="19">
        <v>8.9999999999999998E-4</v>
      </c>
      <c r="G2104" s="19">
        <v>3.495E-27</v>
      </c>
      <c r="H2104">
        <v>706114</v>
      </c>
      <c r="I2104" t="s">
        <v>21</v>
      </c>
    </row>
    <row r="2105" spans="1:9" x14ac:dyDescent="0.25">
      <c r="A2105" t="s">
        <v>532</v>
      </c>
      <c r="B2105" t="s">
        <v>282</v>
      </c>
      <c r="C2105" t="s">
        <v>286</v>
      </c>
      <c r="D2105">
        <v>0.87439999999999996</v>
      </c>
      <c r="E2105">
        <v>-1.46E-2</v>
      </c>
      <c r="F2105">
        <v>1.2999999999999999E-3</v>
      </c>
      <c r="G2105" s="19">
        <v>1.6980000000000001E-27</v>
      </c>
      <c r="H2105">
        <v>694122</v>
      </c>
      <c r="I2105" t="s">
        <v>21</v>
      </c>
    </row>
    <row r="2106" spans="1:9" x14ac:dyDescent="0.25">
      <c r="A2106" t="s">
        <v>1138</v>
      </c>
      <c r="B2106" t="s">
        <v>294</v>
      </c>
      <c r="C2106" t="s">
        <v>286</v>
      </c>
      <c r="D2106">
        <v>0.36559999999999998</v>
      </c>
      <c r="E2106">
        <v>6.1999999999999998E-3</v>
      </c>
      <c r="F2106" s="19">
        <v>8.9999999999999998E-4</v>
      </c>
      <c r="G2106" s="19">
        <v>3.051E-11</v>
      </c>
      <c r="H2106">
        <v>704887</v>
      </c>
      <c r="I2106" t="s">
        <v>21</v>
      </c>
    </row>
    <row r="2107" spans="1:9" x14ac:dyDescent="0.25">
      <c r="A2107" t="s">
        <v>6958</v>
      </c>
      <c r="B2107" t="s">
        <v>282</v>
      </c>
      <c r="C2107" t="s">
        <v>283</v>
      </c>
      <c r="D2107">
        <v>0.2482</v>
      </c>
      <c r="E2107">
        <v>1.1299999999999999E-2</v>
      </c>
      <c r="F2107">
        <v>1E-3</v>
      </c>
      <c r="G2107" s="19">
        <v>8.7420000000000006E-28</v>
      </c>
      <c r="H2107">
        <v>691957</v>
      </c>
      <c r="I2107" t="s">
        <v>21</v>
      </c>
    </row>
    <row r="2108" spans="1:9" x14ac:dyDescent="0.25">
      <c r="A2108" t="s">
        <v>580</v>
      </c>
      <c r="B2108" t="s">
        <v>294</v>
      </c>
      <c r="C2108" t="s">
        <v>283</v>
      </c>
      <c r="D2108">
        <v>0.80479999999999996</v>
      </c>
      <c r="E2108">
        <v>1.14E-2</v>
      </c>
      <c r="F2108">
        <v>1.1999999999999999E-3</v>
      </c>
      <c r="G2108" s="19">
        <v>1.701E-22</v>
      </c>
      <c r="H2108">
        <v>692656</v>
      </c>
      <c r="I2108" t="s">
        <v>21</v>
      </c>
    </row>
    <row r="2109" spans="1:9" x14ac:dyDescent="0.25">
      <c r="A2109" t="s">
        <v>459</v>
      </c>
      <c r="B2109" t="s">
        <v>282</v>
      </c>
      <c r="C2109" t="s">
        <v>283</v>
      </c>
      <c r="D2109">
        <v>0.3322</v>
      </c>
      <c r="E2109">
        <v>-1.1299999999999999E-2</v>
      </c>
      <c r="F2109" s="19">
        <v>8.9999999999999998E-4</v>
      </c>
      <c r="G2109" s="19">
        <v>8.1879999999999998E-35</v>
      </c>
      <c r="H2109">
        <v>705957</v>
      </c>
      <c r="I2109" t="s">
        <v>21</v>
      </c>
    </row>
    <row r="2110" spans="1:9" x14ac:dyDescent="0.25">
      <c r="A2110" t="s">
        <v>1057</v>
      </c>
      <c r="B2110" t="s">
        <v>294</v>
      </c>
      <c r="C2110" t="s">
        <v>286</v>
      </c>
      <c r="D2110">
        <v>0.91439999999999999</v>
      </c>
      <c r="E2110">
        <v>1.0999999999999999E-2</v>
      </c>
      <c r="F2110">
        <v>1.6000000000000001E-3</v>
      </c>
      <c r="G2110" s="19">
        <v>1.837E-11</v>
      </c>
      <c r="H2110">
        <v>690983</v>
      </c>
      <c r="I2110" t="s">
        <v>21</v>
      </c>
    </row>
    <row r="2111" spans="1:9" x14ac:dyDescent="0.25">
      <c r="A2111" t="s">
        <v>6959</v>
      </c>
      <c r="B2111" t="s">
        <v>282</v>
      </c>
      <c r="C2111" t="s">
        <v>283</v>
      </c>
      <c r="D2111">
        <v>0.14000000000000001</v>
      </c>
      <c r="E2111">
        <v>-1.78E-2</v>
      </c>
      <c r="F2111">
        <v>1.4E-3</v>
      </c>
      <c r="G2111" s="19">
        <v>1.4220000000000001E-37</v>
      </c>
      <c r="H2111">
        <v>677951</v>
      </c>
      <c r="I2111" t="s">
        <v>21</v>
      </c>
    </row>
    <row r="2112" spans="1:9" x14ac:dyDescent="0.25">
      <c r="A2112" t="s">
        <v>4745</v>
      </c>
      <c r="B2112" t="s">
        <v>282</v>
      </c>
      <c r="C2112" t="s">
        <v>283</v>
      </c>
      <c r="D2112">
        <v>0.48509999999999998</v>
      </c>
      <c r="E2112">
        <v>1.3100000000000001E-2</v>
      </c>
      <c r="F2112" s="19">
        <v>8.9999999999999998E-4</v>
      </c>
      <c r="G2112" s="19">
        <v>6.3490000000000002E-49</v>
      </c>
      <c r="H2112">
        <v>702410</v>
      </c>
      <c r="I2112" t="s">
        <v>21</v>
      </c>
    </row>
    <row r="2113" spans="1:9" x14ac:dyDescent="0.25">
      <c r="A2113" t="s">
        <v>300</v>
      </c>
      <c r="B2113" t="s">
        <v>294</v>
      </c>
      <c r="C2113" t="s">
        <v>286</v>
      </c>
      <c r="D2113">
        <v>0.6431</v>
      </c>
      <c r="E2113">
        <v>3.3399999999999999E-2</v>
      </c>
      <c r="F2113" s="19">
        <v>8.9999999999999998E-4</v>
      </c>
      <c r="G2113" s="19" t="s">
        <v>6960</v>
      </c>
      <c r="H2113">
        <v>706116</v>
      </c>
      <c r="I2113" t="s">
        <v>21</v>
      </c>
    </row>
    <row r="2114" spans="1:9" x14ac:dyDescent="0.25">
      <c r="A2114" t="s">
        <v>709</v>
      </c>
      <c r="B2114" t="s">
        <v>282</v>
      </c>
      <c r="C2114" t="s">
        <v>283</v>
      </c>
      <c r="D2114">
        <v>0.48070000000000002</v>
      </c>
      <c r="E2114">
        <v>-7.6E-3</v>
      </c>
      <c r="F2114" s="19">
        <v>8.9999999999999998E-4</v>
      </c>
      <c r="G2114" s="19">
        <v>1.188E-17</v>
      </c>
      <c r="H2114">
        <v>701869</v>
      </c>
      <c r="I2114" t="s">
        <v>21</v>
      </c>
    </row>
    <row r="2115" spans="1:9" x14ac:dyDescent="0.25">
      <c r="A2115" t="s">
        <v>6961</v>
      </c>
      <c r="B2115" t="s">
        <v>294</v>
      </c>
      <c r="C2115" t="s">
        <v>286</v>
      </c>
      <c r="D2115">
        <v>0.47460000000000002</v>
      </c>
      <c r="E2115">
        <v>5.7999999999999996E-3</v>
      </c>
      <c r="F2115" s="19">
        <v>8.9999999999999998E-4</v>
      </c>
      <c r="G2115" s="19">
        <v>4.544E-11</v>
      </c>
      <c r="H2115">
        <v>704887</v>
      </c>
      <c r="I2115" t="s">
        <v>21</v>
      </c>
    </row>
    <row r="2116" spans="1:9" x14ac:dyDescent="0.25">
      <c r="A2116" t="s">
        <v>768</v>
      </c>
      <c r="B2116" t="s">
        <v>282</v>
      </c>
      <c r="C2116" t="s">
        <v>286</v>
      </c>
      <c r="D2116">
        <v>4.9000000000000002E-2</v>
      </c>
      <c r="E2116">
        <v>-1.77E-2</v>
      </c>
      <c r="F2116">
        <v>2.2000000000000001E-3</v>
      </c>
      <c r="G2116" s="19">
        <v>4.208E-16</v>
      </c>
      <c r="H2116">
        <v>669677</v>
      </c>
      <c r="I2116" t="s">
        <v>21</v>
      </c>
    </row>
    <row r="2117" spans="1:9" x14ac:dyDescent="0.25">
      <c r="A2117" t="s">
        <v>4788</v>
      </c>
      <c r="B2117" t="s">
        <v>282</v>
      </c>
      <c r="C2117" t="s">
        <v>286</v>
      </c>
      <c r="D2117">
        <v>0.37490000000000001</v>
      </c>
      <c r="E2117">
        <v>1.1599999999999999E-2</v>
      </c>
      <c r="F2117" s="19">
        <v>8.9999999999999998E-4</v>
      </c>
      <c r="G2117" s="19">
        <v>1.35E-36</v>
      </c>
      <c r="H2117">
        <v>706116</v>
      </c>
      <c r="I2117" t="s">
        <v>21</v>
      </c>
    </row>
    <row r="2118" spans="1:9" x14ac:dyDescent="0.25">
      <c r="A2118" t="s">
        <v>6962</v>
      </c>
      <c r="B2118" t="s">
        <v>282</v>
      </c>
      <c r="C2118" t="s">
        <v>283</v>
      </c>
      <c r="D2118">
        <v>0.66639999999999999</v>
      </c>
      <c r="E2118">
        <v>-8.3000000000000001E-3</v>
      </c>
      <c r="F2118">
        <v>1E-3</v>
      </c>
      <c r="G2118" s="19">
        <v>6.51E-18</v>
      </c>
      <c r="H2118">
        <v>696702</v>
      </c>
      <c r="I2118" t="s">
        <v>21</v>
      </c>
    </row>
    <row r="2119" spans="1:9" x14ac:dyDescent="0.25">
      <c r="A2119" t="s">
        <v>3044</v>
      </c>
      <c r="B2119" t="s">
        <v>294</v>
      </c>
      <c r="C2119" t="s">
        <v>286</v>
      </c>
      <c r="D2119">
        <v>0.21970000000000001</v>
      </c>
      <c r="E2119">
        <v>-9.7000000000000003E-3</v>
      </c>
      <c r="F2119">
        <v>1E-3</v>
      </c>
      <c r="G2119" s="19">
        <v>6.5109999999999998E-21</v>
      </c>
      <c r="H2119">
        <v>697031</v>
      </c>
      <c r="I2119" t="s">
        <v>21</v>
      </c>
    </row>
    <row r="2120" spans="1:9" x14ac:dyDescent="0.25">
      <c r="A2120" t="s">
        <v>512</v>
      </c>
      <c r="B2120" t="s">
        <v>282</v>
      </c>
      <c r="C2120" t="s">
        <v>283</v>
      </c>
      <c r="D2120">
        <v>2.4500000000000001E-2</v>
      </c>
      <c r="E2120">
        <v>-3.5999999999999997E-2</v>
      </c>
      <c r="F2120">
        <v>3.3E-3</v>
      </c>
      <c r="G2120" s="19">
        <v>1.1430000000000001E-27</v>
      </c>
      <c r="H2120">
        <v>658782</v>
      </c>
      <c r="I2120" t="s">
        <v>21</v>
      </c>
    </row>
    <row r="2121" spans="1:9" x14ac:dyDescent="0.25">
      <c r="A2121" t="s">
        <v>1720</v>
      </c>
      <c r="B2121" t="s">
        <v>282</v>
      </c>
      <c r="C2121" t="s">
        <v>283</v>
      </c>
      <c r="D2121">
        <v>0.28199999999999997</v>
      </c>
      <c r="E2121">
        <v>-6.3E-3</v>
      </c>
      <c r="F2121">
        <v>1E-3</v>
      </c>
      <c r="G2121" s="19">
        <v>1.0439999999999999E-9</v>
      </c>
      <c r="H2121">
        <v>649322</v>
      </c>
      <c r="I2121" t="s">
        <v>21</v>
      </c>
    </row>
    <row r="2122" spans="1:9" x14ac:dyDescent="0.25">
      <c r="A2122" t="s">
        <v>1412</v>
      </c>
      <c r="B2122" t="s">
        <v>282</v>
      </c>
      <c r="C2122" t="s">
        <v>283</v>
      </c>
      <c r="D2122">
        <v>7.1300000000000002E-2</v>
      </c>
      <c r="E2122">
        <v>1.12E-2</v>
      </c>
      <c r="F2122">
        <v>1.8E-3</v>
      </c>
      <c r="G2122" s="19">
        <v>6.1509999999999997E-10</v>
      </c>
      <c r="H2122">
        <v>669272</v>
      </c>
      <c r="I2122" t="s">
        <v>21</v>
      </c>
    </row>
    <row r="2123" spans="1:9" x14ac:dyDescent="0.25">
      <c r="A2123" t="s">
        <v>938</v>
      </c>
      <c r="B2123" t="s">
        <v>282</v>
      </c>
      <c r="C2123" t="s">
        <v>283</v>
      </c>
      <c r="D2123">
        <v>0.58260000000000001</v>
      </c>
      <c r="E2123">
        <v>6.7000000000000002E-3</v>
      </c>
      <c r="F2123" s="19">
        <v>8.9999999999999998E-4</v>
      </c>
      <c r="G2123" s="19">
        <v>3.7539999999999997E-14</v>
      </c>
      <c r="H2123">
        <v>695994</v>
      </c>
      <c r="I2123" t="s">
        <v>21</v>
      </c>
    </row>
    <row r="2124" spans="1:9" x14ac:dyDescent="0.25">
      <c r="A2124" t="s">
        <v>419</v>
      </c>
      <c r="B2124" t="s">
        <v>294</v>
      </c>
      <c r="C2124" t="s">
        <v>286</v>
      </c>
      <c r="D2124">
        <v>0.374</v>
      </c>
      <c r="E2124">
        <v>-1.2800000000000001E-2</v>
      </c>
      <c r="F2124">
        <v>1E-3</v>
      </c>
      <c r="G2124" s="19">
        <v>7.9990000000000002E-41</v>
      </c>
      <c r="H2124">
        <v>687602</v>
      </c>
      <c r="I2124" t="s">
        <v>21</v>
      </c>
    </row>
    <row r="2125" spans="1:9" x14ac:dyDescent="0.25">
      <c r="A2125" t="s">
        <v>6963</v>
      </c>
      <c r="B2125" t="s">
        <v>282</v>
      </c>
      <c r="C2125" t="s">
        <v>286</v>
      </c>
      <c r="D2125">
        <v>0.67559999999999998</v>
      </c>
      <c r="E2125">
        <v>-1.0699999999999999E-2</v>
      </c>
      <c r="F2125">
        <v>1E-3</v>
      </c>
      <c r="G2125" s="19">
        <v>5.5089999999999999E-29</v>
      </c>
      <c r="H2125">
        <v>700888</v>
      </c>
      <c r="I2125" t="s">
        <v>21</v>
      </c>
    </row>
    <row r="2126" spans="1:9" x14ac:dyDescent="0.25">
      <c r="A2126" t="s">
        <v>391</v>
      </c>
      <c r="B2126" t="s">
        <v>283</v>
      </c>
      <c r="C2126" t="s">
        <v>286</v>
      </c>
      <c r="D2126">
        <v>0.96089999999999998</v>
      </c>
      <c r="E2126">
        <v>-3.9399999999999998E-2</v>
      </c>
      <c r="F2126">
        <v>2.5000000000000001E-3</v>
      </c>
      <c r="G2126" s="19">
        <v>6.505E-58</v>
      </c>
      <c r="H2126">
        <v>666732</v>
      </c>
      <c r="I2126" t="s">
        <v>21</v>
      </c>
    </row>
    <row r="2127" spans="1:9" x14ac:dyDescent="0.25">
      <c r="A2127" t="s">
        <v>6964</v>
      </c>
      <c r="B2127" t="s">
        <v>282</v>
      </c>
      <c r="C2127" t="s">
        <v>286</v>
      </c>
      <c r="D2127">
        <v>0.15129999999999999</v>
      </c>
      <c r="E2127">
        <v>-1.49E-2</v>
      </c>
      <c r="F2127">
        <v>1.1999999999999999E-3</v>
      </c>
      <c r="G2127" s="19">
        <v>5.4149999999999998E-35</v>
      </c>
      <c r="H2127">
        <v>695446</v>
      </c>
      <c r="I2127" t="s">
        <v>21</v>
      </c>
    </row>
    <row r="2128" spans="1:9" x14ac:dyDescent="0.25">
      <c r="A2128" t="s">
        <v>2734</v>
      </c>
      <c r="B2128" t="s">
        <v>294</v>
      </c>
      <c r="C2128" t="s">
        <v>283</v>
      </c>
      <c r="D2128">
        <v>0.95909999999999995</v>
      </c>
      <c r="E2128">
        <v>-1.6E-2</v>
      </c>
      <c r="F2128">
        <v>2.3999999999999998E-3</v>
      </c>
      <c r="G2128" s="19">
        <v>1.8759999999999998E-11</v>
      </c>
      <c r="H2128">
        <v>668554</v>
      </c>
      <c r="I2128" t="s">
        <v>21</v>
      </c>
    </row>
    <row r="2129" spans="1:9" x14ac:dyDescent="0.25">
      <c r="A2129" t="s">
        <v>524</v>
      </c>
      <c r="B2129" t="s">
        <v>294</v>
      </c>
      <c r="C2129" t="s">
        <v>286</v>
      </c>
      <c r="D2129">
        <v>4.8800000000000003E-2</v>
      </c>
      <c r="E2129">
        <v>-2.5600000000000001E-2</v>
      </c>
      <c r="F2129">
        <v>2.3E-3</v>
      </c>
      <c r="G2129" s="19">
        <v>8.2139999999999992E-28</v>
      </c>
      <c r="H2129">
        <v>663414</v>
      </c>
      <c r="I2129" t="s">
        <v>21</v>
      </c>
    </row>
    <row r="2130" spans="1:9" x14ac:dyDescent="0.25">
      <c r="A2130" t="s">
        <v>6965</v>
      </c>
      <c r="B2130" t="s">
        <v>282</v>
      </c>
      <c r="C2130" t="s">
        <v>283</v>
      </c>
      <c r="D2130">
        <v>0.3</v>
      </c>
      <c r="E2130">
        <v>6.8999999999999999E-3</v>
      </c>
      <c r="F2130">
        <v>1.1000000000000001E-3</v>
      </c>
      <c r="G2130" s="19">
        <v>8.3400000000000004E-11</v>
      </c>
      <c r="H2130">
        <v>687506</v>
      </c>
      <c r="I2130" t="s">
        <v>21</v>
      </c>
    </row>
    <row r="2131" spans="1:9" x14ac:dyDescent="0.25">
      <c r="A2131" t="s">
        <v>4874</v>
      </c>
      <c r="B2131" t="s">
        <v>282</v>
      </c>
      <c r="C2131" t="s">
        <v>286</v>
      </c>
      <c r="D2131">
        <v>0.51719999999999999</v>
      </c>
      <c r="E2131">
        <v>7.1999999999999998E-3</v>
      </c>
      <c r="F2131" s="19">
        <v>8.0000000000000004E-4</v>
      </c>
      <c r="G2131" s="19">
        <v>2.3589999999999999E-17</v>
      </c>
      <c r="H2131">
        <v>706116</v>
      </c>
      <c r="I2131" t="s">
        <v>21</v>
      </c>
    </row>
    <row r="2132" spans="1:9" x14ac:dyDescent="0.25">
      <c r="A2132" t="s">
        <v>6966</v>
      </c>
      <c r="B2132" t="s">
        <v>294</v>
      </c>
      <c r="C2132" t="s">
        <v>286</v>
      </c>
      <c r="D2132">
        <v>0.76990000000000003</v>
      </c>
      <c r="E2132">
        <v>-8.5000000000000006E-3</v>
      </c>
      <c r="F2132">
        <v>1E-3</v>
      </c>
      <c r="G2132" s="19">
        <v>1.1570000000000001E-16</v>
      </c>
      <c r="H2132">
        <v>695281</v>
      </c>
      <c r="I2132" t="s">
        <v>21</v>
      </c>
    </row>
    <row r="2133" spans="1:9" x14ac:dyDescent="0.25">
      <c r="A2133" t="s">
        <v>1665</v>
      </c>
      <c r="B2133" t="s">
        <v>294</v>
      </c>
      <c r="C2133" t="s">
        <v>286</v>
      </c>
      <c r="D2133">
        <v>0.93159999999999998</v>
      </c>
      <c r="E2133">
        <v>1.0699999999999999E-2</v>
      </c>
      <c r="F2133">
        <v>1.6999999999999999E-3</v>
      </c>
      <c r="G2133" s="19">
        <v>6.0399999999999998E-10</v>
      </c>
      <c r="H2133">
        <v>686548</v>
      </c>
      <c r="I2133" t="s">
        <v>21</v>
      </c>
    </row>
    <row r="2134" spans="1:9" x14ac:dyDescent="0.25">
      <c r="A2134" t="s">
        <v>6967</v>
      </c>
      <c r="B2134" t="s">
        <v>294</v>
      </c>
      <c r="C2134" t="s">
        <v>286</v>
      </c>
      <c r="D2134">
        <v>0.49790000000000001</v>
      </c>
      <c r="E2134">
        <v>8.8999999999999999E-3</v>
      </c>
      <c r="F2134" s="19">
        <v>8.9999999999999998E-4</v>
      </c>
      <c r="G2134" s="19">
        <v>8.2750000000000006E-24</v>
      </c>
      <c r="H2134">
        <v>689082</v>
      </c>
      <c r="I2134" t="s">
        <v>21</v>
      </c>
    </row>
    <row r="2135" spans="1:9" x14ac:dyDescent="0.25">
      <c r="A2135" t="s">
        <v>541</v>
      </c>
      <c r="B2135" t="s">
        <v>282</v>
      </c>
      <c r="C2135" t="s">
        <v>283</v>
      </c>
      <c r="D2135">
        <v>0.84419999999999995</v>
      </c>
      <c r="E2135">
        <v>1.2999999999999999E-2</v>
      </c>
      <c r="F2135">
        <v>1.1999999999999999E-3</v>
      </c>
      <c r="G2135" s="19">
        <v>1.2379999999999999E-25</v>
      </c>
      <c r="H2135">
        <v>687105</v>
      </c>
      <c r="I2135" t="s">
        <v>21</v>
      </c>
    </row>
    <row r="2136" spans="1:9" x14ac:dyDescent="0.25">
      <c r="A2136" t="s">
        <v>1127</v>
      </c>
      <c r="B2136" t="s">
        <v>294</v>
      </c>
      <c r="C2136" t="s">
        <v>286</v>
      </c>
      <c r="D2136">
        <v>9.0399999999999994E-2</v>
      </c>
      <c r="E2136">
        <v>1.09E-2</v>
      </c>
      <c r="F2136">
        <v>1.6000000000000001E-3</v>
      </c>
      <c r="G2136" s="19">
        <v>9.3050000000000004E-12</v>
      </c>
      <c r="H2136">
        <v>681868</v>
      </c>
      <c r="I2136" t="s">
        <v>21</v>
      </c>
    </row>
    <row r="2137" spans="1:9" x14ac:dyDescent="0.25">
      <c r="A2137" t="s">
        <v>6968</v>
      </c>
      <c r="B2137" t="s">
        <v>282</v>
      </c>
      <c r="C2137" t="s">
        <v>283</v>
      </c>
      <c r="D2137">
        <v>0.1303</v>
      </c>
      <c r="E2137">
        <v>1.15E-2</v>
      </c>
      <c r="F2137">
        <v>1.8E-3</v>
      </c>
      <c r="G2137" s="19">
        <v>4.3279999999999999E-10</v>
      </c>
      <c r="H2137">
        <v>685079</v>
      </c>
      <c r="I2137" t="s">
        <v>21</v>
      </c>
    </row>
    <row r="2138" spans="1:9" x14ac:dyDescent="0.25">
      <c r="A2138" t="s">
        <v>1042</v>
      </c>
      <c r="B2138" t="s">
        <v>294</v>
      </c>
      <c r="C2138" t="s">
        <v>286</v>
      </c>
      <c r="D2138">
        <v>2.4199999999999999E-2</v>
      </c>
      <c r="E2138">
        <v>-2.23E-2</v>
      </c>
      <c r="F2138">
        <v>3.2000000000000002E-3</v>
      </c>
      <c r="G2138" s="19">
        <v>3.1099999999999999E-12</v>
      </c>
      <c r="H2138">
        <v>660397</v>
      </c>
      <c r="I2138" t="s">
        <v>21</v>
      </c>
    </row>
    <row r="2139" spans="1:9" x14ac:dyDescent="0.25">
      <c r="A2139" t="s">
        <v>5029</v>
      </c>
      <c r="B2139" t="s">
        <v>1823</v>
      </c>
      <c r="C2139" t="s">
        <v>283</v>
      </c>
      <c r="D2139">
        <v>0.1003</v>
      </c>
      <c r="E2139">
        <v>1.11E-2</v>
      </c>
      <c r="F2139">
        <v>1.6999999999999999E-3</v>
      </c>
      <c r="G2139" s="19">
        <v>1.703E-10</v>
      </c>
      <c r="H2139">
        <v>627613</v>
      </c>
      <c r="I2139" t="s">
        <v>21</v>
      </c>
    </row>
    <row r="2140" spans="1:9" x14ac:dyDescent="0.25">
      <c r="A2140" t="s">
        <v>4848</v>
      </c>
      <c r="B2140" t="s">
        <v>282</v>
      </c>
      <c r="C2140" t="s">
        <v>283</v>
      </c>
      <c r="D2140">
        <v>0.25769999999999998</v>
      </c>
      <c r="E2140">
        <v>8.3999999999999995E-3</v>
      </c>
      <c r="F2140">
        <v>1E-3</v>
      </c>
      <c r="G2140" s="19">
        <v>2.552E-17</v>
      </c>
      <c r="H2140">
        <v>693291</v>
      </c>
      <c r="I2140" t="s">
        <v>21</v>
      </c>
    </row>
    <row r="2141" spans="1:9" x14ac:dyDescent="0.25">
      <c r="A2141" t="s">
        <v>1011</v>
      </c>
      <c r="B2141" t="s">
        <v>294</v>
      </c>
      <c r="C2141" t="s">
        <v>286</v>
      </c>
      <c r="D2141">
        <v>0.63200000000000001</v>
      </c>
      <c r="E2141">
        <v>-6.7999999999999996E-3</v>
      </c>
      <c r="F2141" s="19">
        <v>8.9999999999999998E-4</v>
      </c>
      <c r="G2141" s="19">
        <v>2.5219999999999999E-14</v>
      </c>
      <c r="H2141">
        <v>704887</v>
      </c>
      <c r="I2141" t="s">
        <v>21</v>
      </c>
    </row>
    <row r="2142" spans="1:9" x14ac:dyDescent="0.25">
      <c r="A2142" t="s">
        <v>603</v>
      </c>
      <c r="B2142" t="s">
        <v>294</v>
      </c>
      <c r="C2142" t="s">
        <v>286</v>
      </c>
      <c r="D2142">
        <v>0.30030000000000001</v>
      </c>
      <c r="E2142">
        <v>9.5999999999999992E-3</v>
      </c>
      <c r="F2142">
        <v>1E-3</v>
      </c>
      <c r="G2142" s="19">
        <v>1.3549999999999999E-23</v>
      </c>
      <c r="H2142">
        <v>704555</v>
      </c>
      <c r="I2142" t="s">
        <v>21</v>
      </c>
    </row>
    <row r="2143" spans="1:9" x14ac:dyDescent="0.25">
      <c r="A2143" t="s">
        <v>756</v>
      </c>
      <c r="B2143" t="s">
        <v>282</v>
      </c>
      <c r="C2143" t="s">
        <v>286</v>
      </c>
      <c r="D2143">
        <v>0.9577</v>
      </c>
      <c r="E2143">
        <v>2.0799999999999999E-2</v>
      </c>
      <c r="F2143">
        <v>2.3999999999999998E-3</v>
      </c>
      <c r="G2143" s="19">
        <v>8.3610000000000004E-18</v>
      </c>
      <c r="H2143">
        <v>667992</v>
      </c>
      <c r="I2143" t="s">
        <v>21</v>
      </c>
    </row>
    <row r="2144" spans="1:9" x14ac:dyDescent="0.25">
      <c r="A2144" t="s">
        <v>6969</v>
      </c>
      <c r="B2144" t="s">
        <v>282</v>
      </c>
      <c r="C2144" t="s">
        <v>283</v>
      </c>
      <c r="D2144">
        <v>0.28489999999999999</v>
      </c>
      <c r="E2144">
        <v>-7.3000000000000001E-3</v>
      </c>
      <c r="F2144">
        <v>1E-3</v>
      </c>
      <c r="G2144" s="19">
        <v>1.113E-12</v>
      </c>
      <c r="H2144">
        <v>688138</v>
      </c>
      <c r="I2144" t="s">
        <v>21</v>
      </c>
    </row>
    <row r="2145" spans="1:9" x14ac:dyDescent="0.25">
      <c r="A2145" t="s">
        <v>700</v>
      </c>
      <c r="B2145" t="s">
        <v>294</v>
      </c>
      <c r="C2145" t="s">
        <v>286</v>
      </c>
      <c r="D2145">
        <v>0.18379999999999999</v>
      </c>
      <c r="E2145">
        <v>1.0500000000000001E-2</v>
      </c>
      <c r="F2145">
        <v>1.1999999999999999E-3</v>
      </c>
      <c r="G2145" s="19">
        <v>4.6210000000000003E-19</v>
      </c>
      <c r="H2145">
        <v>695510</v>
      </c>
      <c r="I2145" t="s">
        <v>21</v>
      </c>
    </row>
    <row r="2146" spans="1:9" x14ac:dyDescent="0.25">
      <c r="A2146" t="s">
        <v>4937</v>
      </c>
      <c r="B2146" t="s">
        <v>282</v>
      </c>
      <c r="C2146" t="s">
        <v>283</v>
      </c>
      <c r="D2146">
        <v>0.99109999999999998</v>
      </c>
      <c r="E2146">
        <v>4.1000000000000002E-2</v>
      </c>
      <c r="F2146">
        <v>6.1000000000000004E-3</v>
      </c>
      <c r="G2146" s="19">
        <v>1.6320000000000002E-11</v>
      </c>
      <c r="H2146">
        <v>622834</v>
      </c>
      <c r="I2146" t="s">
        <v>21</v>
      </c>
    </row>
    <row r="2147" spans="1:9" x14ac:dyDescent="0.25">
      <c r="A2147" t="s">
        <v>6970</v>
      </c>
      <c r="B2147" t="s">
        <v>283</v>
      </c>
      <c r="C2147" t="s">
        <v>286</v>
      </c>
      <c r="D2147">
        <v>0.69679999999999997</v>
      </c>
      <c r="E2147">
        <v>-6.7000000000000002E-3</v>
      </c>
      <c r="F2147">
        <v>1E-3</v>
      </c>
      <c r="G2147" s="19">
        <v>9.4270000000000001E-11</v>
      </c>
      <c r="H2147">
        <v>688138</v>
      </c>
      <c r="I2147" t="s">
        <v>21</v>
      </c>
    </row>
    <row r="2148" spans="1:9" x14ac:dyDescent="0.25">
      <c r="A2148" t="s">
        <v>5165</v>
      </c>
      <c r="B2148" t="s">
        <v>294</v>
      </c>
      <c r="C2148" t="s">
        <v>286</v>
      </c>
      <c r="D2148">
        <v>0.14280000000000001</v>
      </c>
      <c r="E2148">
        <v>-9.1000000000000004E-3</v>
      </c>
      <c r="F2148">
        <v>1.2999999999999999E-3</v>
      </c>
      <c r="G2148" s="19">
        <v>8.2830000000000001E-13</v>
      </c>
      <c r="H2148">
        <v>679696</v>
      </c>
      <c r="I2148" t="s">
        <v>21</v>
      </c>
    </row>
    <row r="2149" spans="1:9" x14ac:dyDescent="0.25">
      <c r="A2149" t="s">
        <v>4849</v>
      </c>
      <c r="B2149" t="s">
        <v>282</v>
      </c>
      <c r="C2149" t="s">
        <v>286</v>
      </c>
      <c r="D2149">
        <v>0.7288</v>
      </c>
      <c r="E2149">
        <v>8.2000000000000007E-3</v>
      </c>
      <c r="F2149">
        <v>1E-3</v>
      </c>
      <c r="G2149" s="19">
        <v>9.6030000000000004E-18</v>
      </c>
      <c r="H2149">
        <v>696510</v>
      </c>
      <c r="I2149" t="s">
        <v>21</v>
      </c>
    </row>
    <row r="2150" spans="1:9" x14ac:dyDescent="0.25">
      <c r="A2150" t="s">
        <v>584</v>
      </c>
      <c r="B2150" t="s">
        <v>294</v>
      </c>
      <c r="C2150" t="s">
        <v>385</v>
      </c>
      <c r="D2150">
        <v>0.95750000000000002</v>
      </c>
      <c r="E2150">
        <v>-4.8000000000000001E-2</v>
      </c>
      <c r="F2150">
        <v>4.7999999999999996E-3</v>
      </c>
      <c r="G2150" s="19">
        <v>6.4560000000000001E-24</v>
      </c>
      <c r="H2150">
        <v>415511</v>
      </c>
      <c r="I2150" t="s">
        <v>21</v>
      </c>
    </row>
    <row r="2151" spans="1:9" x14ac:dyDescent="0.25">
      <c r="A2151" t="s">
        <v>5681</v>
      </c>
      <c r="B2151" t="s">
        <v>294</v>
      </c>
      <c r="C2151" t="s">
        <v>286</v>
      </c>
      <c r="D2151">
        <v>0.44350000000000001</v>
      </c>
      <c r="E2151">
        <v>6.7000000000000002E-3</v>
      </c>
      <c r="F2151" s="19">
        <v>8.9999999999999998E-4</v>
      </c>
      <c r="G2151" s="19">
        <v>3.655E-14</v>
      </c>
      <c r="H2151">
        <v>697498</v>
      </c>
      <c r="I2151" t="s">
        <v>21</v>
      </c>
    </row>
    <row r="2152" spans="1:9" x14ac:dyDescent="0.25">
      <c r="A2152" t="s">
        <v>1125</v>
      </c>
      <c r="B2152" t="s">
        <v>283</v>
      </c>
      <c r="C2152" t="s">
        <v>286</v>
      </c>
      <c r="D2152">
        <v>0.55100000000000005</v>
      </c>
      <c r="E2152">
        <v>-5.8999999999999999E-3</v>
      </c>
      <c r="F2152" s="19">
        <v>8.9999999999999998E-4</v>
      </c>
      <c r="G2152" s="19">
        <v>4.2820000000000001E-11</v>
      </c>
      <c r="H2152">
        <v>698019</v>
      </c>
      <c r="I2152" t="s">
        <v>21</v>
      </c>
    </row>
    <row r="2153" spans="1:9" x14ac:dyDescent="0.25">
      <c r="A2153" t="s">
        <v>6971</v>
      </c>
      <c r="B2153" t="s">
        <v>282</v>
      </c>
      <c r="C2153" t="s">
        <v>283</v>
      </c>
      <c r="D2153">
        <v>0.2833</v>
      </c>
      <c r="E2153">
        <v>-8.8000000000000005E-3</v>
      </c>
      <c r="F2153">
        <v>1E-3</v>
      </c>
      <c r="G2153" s="19">
        <v>3.7200000000000001E-20</v>
      </c>
      <c r="H2153">
        <v>690741</v>
      </c>
      <c r="I2153" t="s">
        <v>21</v>
      </c>
    </row>
    <row r="2154" spans="1:9" x14ac:dyDescent="0.25">
      <c r="A2154" t="s">
        <v>4811</v>
      </c>
      <c r="B2154" t="s">
        <v>282</v>
      </c>
      <c r="C2154" t="s">
        <v>283</v>
      </c>
      <c r="D2154">
        <v>2.7699999999999999E-2</v>
      </c>
      <c r="E2154">
        <v>2.93E-2</v>
      </c>
      <c r="F2154">
        <v>3.0999999999999999E-3</v>
      </c>
      <c r="G2154" s="19">
        <v>1.266E-21</v>
      </c>
      <c r="H2154">
        <v>661332</v>
      </c>
      <c r="I2154" t="s">
        <v>21</v>
      </c>
    </row>
    <row r="2155" spans="1:9" x14ac:dyDescent="0.25">
      <c r="A2155" t="s">
        <v>4846</v>
      </c>
      <c r="B2155" t="s">
        <v>282</v>
      </c>
      <c r="C2155" t="s">
        <v>283</v>
      </c>
      <c r="D2155">
        <v>0.1487</v>
      </c>
      <c r="E2155">
        <v>-1.15E-2</v>
      </c>
      <c r="F2155">
        <v>1.2999999999999999E-3</v>
      </c>
      <c r="G2155" s="19">
        <v>2.2309999999999999E-18</v>
      </c>
      <c r="H2155">
        <v>687386</v>
      </c>
      <c r="I2155" t="s">
        <v>21</v>
      </c>
    </row>
    <row r="2156" spans="1:9" x14ac:dyDescent="0.25">
      <c r="A2156" t="s">
        <v>1159</v>
      </c>
      <c r="B2156" t="s">
        <v>294</v>
      </c>
      <c r="C2156" t="s">
        <v>283</v>
      </c>
      <c r="D2156">
        <v>0.1053</v>
      </c>
      <c r="E2156">
        <v>0.01</v>
      </c>
      <c r="F2156">
        <v>1.5E-3</v>
      </c>
      <c r="G2156" s="19">
        <v>1.8700000000000001E-11</v>
      </c>
      <c r="H2156">
        <v>680882</v>
      </c>
      <c r="I2156" t="s">
        <v>21</v>
      </c>
    </row>
    <row r="2157" spans="1:9" x14ac:dyDescent="0.25">
      <c r="A2157" t="s">
        <v>944</v>
      </c>
      <c r="B2157" t="s">
        <v>282</v>
      </c>
      <c r="C2157" t="s">
        <v>283</v>
      </c>
      <c r="D2157">
        <v>0.1452</v>
      </c>
      <c r="E2157">
        <v>-9.4000000000000004E-3</v>
      </c>
      <c r="F2157">
        <v>1.2999999999999999E-3</v>
      </c>
      <c r="G2157" s="19">
        <v>8.8239999999999996E-13</v>
      </c>
      <c r="H2157">
        <v>689253</v>
      </c>
      <c r="I2157" t="s">
        <v>21</v>
      </c>
    </row>
    <row r="2158" spans="1:9" x14ac:dyDescent="0.25">
      <c r="A2158" t="s">
        <v>5446</v>
      </c>
      <c r="B2158" t="s">
        <v>294</v>
      </c>
      <c r="C2158" t="s">
        <v>282</v>
      </c>
      <c r="D2158">
        <v>0.92279999999999995</v>
      </c>
      <c r="E2158">
        <v>-1.21E-2</v>
      </c>
      <c r="F2158">
        <v>1.8E-3</v>
      </c>
      <c r="G2158" s="19">
        <v>9.6150000000000005E-12</v>
      </c>
      <c r="H2158">
        <v>678476</v>
      </c>
      <c r="I2158" t="s">
        <v>21</v>
      </c>
    </row>
    <row r="2159" spans="1:9" x14ac:dyDescent="0.25">
      <c r="A2159" t="s">
        <v>738</v>
      </c>
      <c r="B2159" t="s">
        <v>283</v>
      </c>
      <c r="C2159" t="s">
        <v>286</v>
      </c>
      <c r="D2159">
        <v>0.25979999999999998</v>
      </c>
      <c r="E2159">
        <v>-9.1000000000000004E-3</v>
      </c>
      <c r="F2159">
        <v>1.1000000000000001E-3</v>
      </c>
      <c r="G2159" s="19">
        <v>1.09E-16</v>
      </c>
      <c r="H2159">
        <v>682272</v>
      </c>
      <c r="I2159" t="s">
        <v>21</v>
      </c>
    </row>
    <row r="2160" spans="1:9" x14ac:dyDescent="0.25">
      <c r="A2160" t="s">
        <v>556</v>
      </c>
      <c r="B2160" t="s">
        <v>282</v>
      </c>
      <c r="C2160" t="s">
        <v>283</v>
      </c>
      <c r="D2160">
        <v>2.93E-2</v>
      </c>
      <c r="E2160">
        <v>-3.2000000000000001E-2</v>
      </c>
      <c r="F2160">
        <v>3.0000000000000001E-3</v>
      </c>
      <c r="G2160" s="19">
        <v>2.1909999999999999E-27</v>
      </c>
      <c r="H2160">
        <v>662502</v>
      </c>
      <c r="I2160" t="s">
        <v>21</v>
      </c>
    </row>
    <row r="2161" spans="1:9" x14ac:dyDescent="0.25">
      <c r="A2161" t="s">
        <v>1082</v>
      </c>
      <c r="B2161" t="s">
        <v>294</v>
      </c>
      <c r="C2161" t="s">
        <v>282</v>
      </c>
      <c r="D2161">
        <v>0.92720000000000002</v>
      </c>
      <c r="E2161">
        <v>-1.23E-2</v>
      </c>
      <c r="F2161">
        <v>1.8E-3</v>
      </c>
      <c r="G2161" s="19">
        <v>4.5300000000000003E-12</v>
      </c>
      <c r="H2161">
        <v>676891</v>
      </c>
      <c r="I2161" t="s">
        <v>21</v>
      </c>
    </row>
    <row r="2162" spans="1:9" x14ac:dyDescent="0.25">
      <c r="A2162" t="s">
        <v>953</v>
      </c>
      <c r="B2162" t="s">
        <v>294</v>
      </c>
      <c r="C2162" t="s">
        <v>286</v>
      </c>
      <c r="D2162">
        <v>0.15620000000000001</v>
      </c>
      <c r="E2162">
        <v>-8.6E-3</v>
      </c>
      <c r="F2162">
        <v>1.1999999999999999E-3</v>
      </c>
      <c r="G2162" s="19">
        <v>3.771E-12</v>
      </c>
      <c r="H2162">
        <v>691875</v>
      </c>
      <c r="I2162" t="s">
        <v>21</v>
      </c>
    </row>
    <row r="2163" spans="1:9" x14ac:dyDescent="0.25">
      <c r="A2163" t="s">
        <v>6972</v>
      </c>
      <c r="B2163" t="s">
        <v>282</v>
      </c>
      <c r="C2163" t="s">
        <v>286</v>
      </c>
      <c r="D2163">
        <v>0.27489999999999998</v>
      </c>
      <c r="E2163">
        <v>-1.47E-2</v>
      </c>
      <c r="F2163">
        <v>1E-3</v>
      </c>
      <c r="G2163" s="19">
        <v>6.4070000000000003E-46</v>
      </c>
      <c r="H2163">
        <v>692240</v>
      </c>
      <c r="I2163" t="s">
        <v>21</v>
      </c>
    </row>
    <row r="2164" spans="1:9" x14ac:dyDescent="0.25">
      <c r="A2164" t="s">
        <v>6973</v>
      </c>
      <c r="B2164" t="s">
        <v>283</v>
      </c>
      <c r="C2164" t="s">
        <v>286</v>
      </c>
      <c r="D2164">
        <v>0.8125</v>
      </c>
      <c r="E2164">
        <v>-8.3999999999999995E-3</v>
      </c>
      <c r="F2164">
        <v>1.4E-3</v>
      </c>
      <c r="G2164" s="19">
        <v>9.3120000000000005E-10</v>
      </c>
      <c r="H2164">
        <v>613761</v>
      </c>
      <c r="I2164" t="s">
        <v>21</v>
      </c>
    </row>
    <row r="2165" spans="1:9" x14ac:dyDescent="0.25">
      <c r="A2165" t="s">
        <v>888</v>
      </c>
      <c r="B2165" t="s">
        <v>294</v>
      </c>
      <c r="C2165" t="s">
        <v>286</v>
      </c>
      <c r="D2165">
        <v>0.15809999999999999</v>
      </c>
      <c r="E2165">
        <v>9.2999999999999992E-3</v>
      </c>
      <c r="F2165">
        <v>1.2999999999999999E-3</v>
      </c>
      <c r="G2165" s="19">
        <v>4.3359999999999999E-13</v>
      </c>
      <c r="H2165">
        <v>675164</v>
      </c>
      <c r="I2165" t="s">
        <v>21</v>
      </c>
    </row>
    <row r="2166" spans="1:9" x14ac:dyDescent="0.25">
      <c r="A2166" t="s">
        <v>1081</v>
      </c>
      <c r="B2166" t="s">
        <v>282</v>
      </c>
      <c r="C2166" t="s">
        <v>283</v>
      </c>
      <c r="D2166">
        <v>0.11840000000000001</v>
      </c>
      <c r="E2166">
        <v>-1.0500000000000001E-2</v>
      </c>
      <c r="F2166">
        <v>1.6000000000000001E-3</v>
      </c>
      <c r="G2166" s="19">
        <v>1.6590000000000001E-11</v>
      </c>
      <c r="H2166">
        <v>692231</v>
      </c>
      <c r="I2166" t="s">
        <v>21</v>
      </c>
    </row>
    <row r="2167" spans="1:9" x14ac:dyDescent="0.25">
      <c r="A2167" t="s">
        <v>4804</v>
      </c>
      <c r="B2167" t="s">
        <v>294</v>
      </c>
      <c r="C2167" t="s">
        <v>283</v>
      </c>
      <c r="D2167">
        <v>0.94650000000000001</v>
      </c>
      <c r="E2167">
        <v>2.1399999999999999E-2</v>
      </c>
      <c r="F2167">
        <v>2.0999999999999999E-3</v>
      </c>
      <c r="G2167" s="19">
        <v>2.413E-24</v>
      </c>
      <c r="H2167">
        <v>672859</v>
      </c>
      <c r="I2167" t="s">
        <v>21</v>
      </c>
    </row>
    <row r="2168" spans="1:9" x14ac:dyDescent="0.25">
      <c r="A2168" t="s">
        <v>6974</v>
      </c>
      <c r="B2168" t="s">
        <v>294</v>
      </c>
      <c r="C2168" t="s">
        <v>6855</v>
      </c>
      <c r="D2168">
        <v>0.95320000000000005</v>
      </c>
      <c r="E2168">
        <v>-7.2099999999999997E-2</v>
      </c>
      <c r="F2168">
        <v>6.8999999999999999E-3</v>
      </c>
      <c r="G2168" s="19">
        <v>1.546E-25</v>
      </c>
      <c r="H2168">
        <v>71511</v>
      </c>
      <c r="I2168" t="s">
        <v>21</v>
      </c>
    </row>
    <row r="2169" spans="1:9" x14ac:dyDescent="0.25">
      <c r="A2169" t="s">
        <v>6975</v>
      </c>
      <c r="B2169" t="s">
        <v>283</v>
      </c>
      <c r="C2169" t="s">
        <v>286</v>
      </c>
      <c r="D2169">
        <v>0.4153</v>
      </c>
      <c r="E2169">
        <v>7.1000000000000004E-3</v>
      </c>
      <c r="F2169" s="19">
        <v>8.9999999999999998E-4</v>
      </c>
      <c r="G2169" s="19">
        <v>1.31E-15</v>
      </c>
      <c r="H2169">
        <v>705595</v>
      </c>
      <c r="I2169" t="s">
        <v>21</v>
      </c>
    </row>
    <row r="2170" spans="1:9" x14ac:dyDescent="0.25">
      <c r="A2170" t="s">
        <v>591</v>
      </c>
      <c r="B2170" t="s">
        <v>282</v>
      </c>
      <c r="C2170" t="s">
        <v>283</v>
      </c>
      <c r="D2170">
        <v>0.94820000000000004</v>
      </c>
      <c r="E2170">
        <v>-2.1899999999999999E-2</v>
      </c>
      <c r="F2170">
        <v>2.3E-3</v>
      </c>
      <c r="G2170" s="19">
        <v>8.47E-22</v>
      </c>
      <c r="H2170">
        <v>646582</v>
      </c>
      <c r="I2170" t="s">
        <v>21</v>
      </c>
    </row>
    <row r="2171" spans="1:9" x14ac:dyDescent="0.25">
      <c r="A2171" t="s">
        <v>4907</v>
      </c>
      <c r="B2171" t="s">
        <v>294</v>
      </c>
      <c r="C2171" t="s">
        <v>286</v>
      </c>
      <c r="D2171">
        <v>5.3600000000000002E-2</v>
      </c>
      <c r="E2171">
        <v>1.6799999999999999E-2</v>
      </c>
      <c r="F2171">
        <v>2.0999999999999999E-3</v>
      </c>
      <c r="G2171" s="19">
        <v>3.6419999999999998E-16</v>
      </c>
      <c r="H2171">
        <v>669342</v>
      </c>
      <c r="I2171" t="s">
        <v>21</v>
      </c>
    </row>
    <row r="2172" spans="1:9" x14ac:dyDescent="0.25">
      <c r="A2172" t="s">
        <v>5001</v>
      </c>
      <c r="B2172" t="s">
        <v>282</v>
      </c>
      <c r="C2172" t="s">
        <v>283</v>
      </c>
      <c r="D2172">
        <v>0.55349999999999999</v>
      </c>
      <c r="E2172">
        <v>-6.3E-3</v>
      </c>
      <c r="F2172" s="19">
        <v>8.9999999999999998E-4</v>
      </c>
      <c r="G2172" s="19">
        <v>7.1399999999999999E-12</v>
      </c>
      <c r="H2172">
        <v>675919</v>
      </c>
      <c r="I2172" t="s">
        <v>21</v>
      </c>
    </row>
    <row r="2173" spans="1:9" x14ac:dyDescent="0.25">
      <c r="A2173" t="s">
        <v>868</v>
      </c>
      <c r="B2173" t="s">
        <v>294</v>
      </c>
      <c r="C2173" t="s">
        <v>282</v>
      </c>
      <c r="D2173">
        <v>0.83089999999999997</v>
      </c>
      <c r="E2173">
        <v>-1.0200000000000001E-2</v>
      </c>
      <c r="F2173">
        <v>1.2999999999999999E-3</v>
      </c>
      <c r="G2173" s="19">
        <v>3.104E-14</v>
      </c>
      <c r="H2173">
        <v>644962</v>
      </c>
      <c r="I2173" t="s">
        <v>21</v>
      </c>
    </row>
    <row r="2174" spans="1:9" x14ac:dyDescent="0.25">
      <c r="A2174" t="s">
        <v>1570</v>
      </c>
      <c r="B2174" t="s">
        <v>282</v>
      </c>
      <c r="C2174" t="s">
        <v>286</v>
      </c>
      <c r="D2174">
        <v>2.3800000000000002E-2</v>
      </c>
      <c r="E2174">
        <v>-2.5600000000000001E-2</v>
      </c>
      <c r="F2174">
        <v>3.3E-3</v>
      </c>
      <c r="G2174" s="19">
        <v>4.712E-15</v>
      </c>
      <c r="H2174">
        <v>658135</v>
      </c>
      <c r="I2174" t="s">
        <v>21</v>
      </c>
    </row>
    <row r="2175" spans="1:9" x14ac:dyDescent="0.25">
      <c r="A2175" t="s">
        <v>1207</v>
      </c>
      <c r="B2175" t="s">
        <v>283</v>
      </c>
      <c r="C2175" t="s">
        <v>286</v>
      </c>
      <c r="D2175">
        <v>0.96189999999999998</v>
      </c>
      <c r="E2175">
        <v>2.01E-2</v>
      </c>
      <c r="F2175">
        <v>3.0999999999999999E-3</v>
      </c>
      <c r="G2175" s="19">
        <v>1.2739999999999999E-10</v>
      </c>
      <c r="H2175">
        <v>665845</v>
      </c>
      <c r="I2175" t="s">
        <v>21</v>
      </c>
    </row>
    <row r="2176" spans="1:9" x14ac:dyDescent="0.25">
      <c r="A2176" t="s">
        <v>6976</v>
      </c>
      <c r="B2176" t="s">
        <v>282</v>
      </c>
      <c r="C2176" t="s">
        <v>283</v>
      </c>
      <c r="D2176">
        <v>0.28079999999999999</v>
      </c>
      <c r="E2176">
        <v>1.2500000000000001E-2</v>
      </c>
      <c r="F2176">
        <v>1E-3</v>
      </c>
      <c r="G2176" s="19">
        <v>2.8489999999999998E-36</v>
      </c>
      <c r="H2176">
        <v>688934</v>
      </c>
      <c r="I2176" t="s">
        <v>21</v>
      </c>
    </row>
    <row r="2177" spans="1:9" x14ac:dyDescent="0.25">
      <c r="A2177" t="s">
        <v>579</v>
      </c>
      <c r="B2177" t="s">
        <v>282</v>
      </c>
      <c r="C2177" t="s">
        <v>283</v>
      </c>
      <c r="D2177">
        <v>0.52869999999999995</v>
      </c>
      <c r="E2177">
        <v>9.2999999999999992E-3</v>
      </c>
      <c r="F2177" s="19">
        <v>8.0000000000000004E-4</v>
      </c>
      <c r="G2177" s="19">
        <v>3.5070000000000002E-28</v>
      </c>
      <c r="H2177">
        <v>706116</v>
      </c>
      <c r="I2177" t="s">
        <v>21</v>
      </c>
    </row>
    <row r="2178" spans="1:9" x14ac:dyDescent="0.25">
      <c r="A2178" t="s">
        <v>320</v>
      </c>
      <c r="B2178" t="s">
        <v>294</v>
      </c>
      <c r="C2178" t="s">
        <v>286</v>
      </c>
      <c r="D2178">
        <v>0.65849999999999997</v>
      </c>
      <c r="E2178">
        <v>-2.5499999999999998E-2</v>
      </c>
      <c r="F2178">
        <v>1E-3</v>
      </c>
      <c r="G2178" s="19">
        <v>5.4800000000000001E-156</v>
      </c>
      <c r="H2178">
        <v>705595</v>
      </c>
      <c r="I2178" t="s">
        <v>21</v>
      </c>
    </row>
    <row r="2179" spans="1:9" x14ac:dyDescent="0.25">
      <c r="A2179" t="s">
        <v>6977</v>
      </c>
      <c r="B2179" t="s">
        <v>282</v>
      </c>
      <c r="C2179" t="s">
        <v>286</v>
      </c>
      <c r="D2179">
        <v>0.78210000000000002</v>
      </c>
      <c r="E2179">
        <v>-9.7999999999999997E-3</v>
      </c>
      <c r="F2179">
        <v>1.1000000000000001E-3</v>
      </c>
      <c r="G2179" s="19">
        <v>8.4460000000000002E-19</v>
      </c>
      <c r="H2179">
        <v>694552</v>
      </c>
      <c r="I2179" t="s">
        <v>21</v>
      </c>
    </row>
    <row r="2180" spans="1:9" x14ac:dyDescent="0.25">
      <c r="A2180" t="s">
        <v>562</v>
      </c>
      <c r="B2180" t="s">
        <v>282</v>
      </c>
      <c r="C2180" t="s">
        <v>283</v>
      </c>
      <c r="D2180">
        <v>0.01</v>
      </c>
      <c r="E2180">
        <v>5.1799999999999999E-2</v>
      </c>
      <c r="F2180">
        <v>4.8999999999999998E-3</v>
      </c>
      <c r="G2180" s="19">
        <v>5.758E-26</v>
      </c>
      <c r="H2180">
        <v>638644</v>
      </c>
      <c r="I2180" t="s">
        <v>21</v>
      </c>
    </row>
    <row r="2181" spans="1:9" x14ac:dyDescent="0.25">
      <c r="A2181" t="s">
        <v>757</v>
      </c>
      <c r="B2181" t="s">
        <v>294</v>
      </c>
      <c r="C2181" t="s">
        <v>286</v>
      </c>
      <c r="D2181">
        <v>0.16289999999999999</v>
      </c>
      <c r="E2181">
        <v>0.01</v>
      </c>
      <c r="F2181">
        <v>1.1999999999999999E-3</v>
      </c>
      <c r="G2181" s="19">
        <v>1.136E-17</v>
      </c>
      <c r="H2181">
        <v>685009</v>
      </c>
      <c r="I2181" t="s">
        <v>21</v>
      </c>
    </row>
    <row r="2182" spans="1:9" x14ac:dyDescent="0.25">
      <c r="A2182" t="s">
        <v>1043</v>
      </c>
      <c r="B2182" t="s">
        <v>294</v>
      </c>
      <c r="C2182" t="s">
        <v>286</v>
      </c>
      <c r="D2182">
        <v>0.1782</v>
      </c>
      <c r="E2182">
        <v>9.4999999999999998E-3</v>
      </c>
      <c r="F2182">
        <v>1.2999999999999999E-3</v>
      </c>
      <c r="G2182" s="19">
        <v>9.4000000000000003E-13</v>
      </c>
      <c r="H2182">
        <v>632495</v>
      </c>
      <c r="I2182" t="s">
        <v>21</v>
      </c>
    </row>
    <row r="2183" spans="1:9" x14ac:dyDescent="0.25">
      <c r="A2183" t="s">
        <v>884</v>
      </c>
      <c r="B2183" t="s">
        <v>282</v>
      </c>
      <c r="C2183" t="s">
        <v>283</v>
      </c>
      <c r="D2183">
        <v>0.20080000000000001</v>
      </c>
      <c r="E2183">
        <v>-8.9999999999999993E-3</v>
      </c>
      <c r="F2183">
        <v>1.1999999999999999E-3</v>
      </c>
      <c r="G2183" s="19">
        <v>2.3179999999999999E-14</v>
      </c>
      <c r="H2183">
        <v>677291</v>
      </c>
      <c r="I2183" t="s">
        <v>21</v>
      </c>
    </row>
    <row r="2184" spans="1:9" x14ac:dyDescent="0.25">
      <c r="A2184" t="s">
        <v>672</v>
      </c>
      <c r="B2184" t="s">
        <v>282</v>
      </c>
      <c r="C2184" t="s">
        <v>283</v>
      </c>
      <c r="D2184">
        <v>0.37030000000000002</v>
      </c>
      <c r="E2184">
        <v>-8.5000000000000006E-3</v>
      </c>
      <c r="F2184">
        <v>1E-3</v>
      </c>
      <c r="G2184" s="19">
        <v>8.6230000000000003E-19</v>
      </c>
      <c r="H2184">
        <v>692149</v>
      </c>
      <c r="I2184" t="s">
        <v>21</v>
      </c>
    </row>
    <row r="2185" spans="1:9" x14ac:dyDescent="0.25">
      <c r="A2185" t="s">
        <v>397</v>
      </c>
      <c r="B2185" t="s">
        <v>282</v>
      </c>
      <c r="C2185" t="s">
        <v>283</v>
      </c>
      <c r="D2185">
        <v>0.80640000000000001</v>
      </c>
      <c r="E2185">
        <v>-1.7299999999999999E-2</v>
      </c>
      <c r="F2185">
        <v>1.1000000000000001E-3</v>
      </c>
      <c r="G2185" s="19">
        <v>1.172E-52</v>
      </c>
      <c r="H2185">
        <v>696031</v>
      </c>
      <c r="I2185" t="s">
        <v>21</v>
      </c>
    </row>
    <row r="2186" spans="1:9" x14ac:dyDescent="0.25">
      <c r="A2186" t="s">
        <v>1387</v>
      </c>
      <c r="B2186" t="s">
        <v>294</v>
      </c>
      <c r="C2186" t="s">
        <v>286</v>
      </c>
      <c r="D2186">
        <v>0.57489999999999997</v>
      </c>
      <c r="E2186">
        <v>6.4000000000000003E-3</v>
      </c>
      <c r="F2186">
        <v>1E-3</v>
      </c>
      <c r="G2186" s="19">
        <v>9.7039999999999995E-11</v>
      </c>
      <c r="H2186">
        <v>649514</v>
      </c>
      <c r="I2186" t="s">
        <v>21</v>
      </c>
    </row>
    <row r="2187" spans="1:9" x14ac:dyDescent="0.25">
      <c r="A2187" t="s">
        <v>4998</v>
      </c>
      <c r="B2187" t="s">
        <v>294</v>
      </c>
      <c r="C2187" t="s">
        <v>282</v>
      </c>
      <c r="D2187">
        <v>0.74250000000000005</v>
      </c>
      <c r="E2187">
        <v>6.7999999999999996E-3</v>
      </c>
      <c r="F2187">
        <v>1E-3</v>
      </c>
      <c r="G2187" s="19">
        <v>5.4110000000000001E-11</v>
      </c>
      <c r="H2187">
        <v>697031</v>
      </c>
      <c r="I2187" t="s">
        <v>21</v>
      </c>
    </row>
    <row r="2188" spans="1:9" x14ac:dyDescent="0.25">
      <c r="A2188" t="s">
        <v>6978</v>
      </c>
      <c r="B2188" t="s">
        <v>294</v>
      </c>
      <c r="C2188" t="s">
        <v>283</v>
      </c>
      <c r="D2188">
        <v>0.65069999999999995</v>
      </c>
      <c r="E2188">
        <v>-8.0999999999999996E-3</v>
      </c>
      <c r="F2188" s="19">
        <v>8.9999999999999998E-4</v>
      </c>
      <c r="G2188" s="19">
        <v>1.507E-18</v>
      </c>
      <c r="H2188">
        <v>697223</v>
      </c>
      <c r="I2188" t="s">
        <v>21</v>
      </c>
    </row>
    <row r="2189" spans="1:9" x14ac:dyDescent="0.25">
      <c r="A2189" t="s">
        <v>6979</v>
      </c>
      <c r="B2189" t="s">
        <v>294</v>
      </c>
      <c r="C2189" t="s">
        <v>286</v>
      </c>
      <c r="D2189">
        <v>0.4047</v>
      </c>
      <c r="E2189">
        <v>-8.5000000000000006E-3</v>
      </c>
      <c r="F2189" s="19">
        <v>8.9999999999999998E-4</v>
      </c>
      <c r="G2189" s="19">
        <v>4.5830000000000001E-20</v>
      </c>
      <c r="H2189">
        <v>676648</v>
      </c>
      <c r="I2189" t="s">
        <v>21</v>
      </c>
    </row>
    <row r="2190" spans="1:9" x14ac:dyDescent="0.25">
      <c r="A2190" t="s">
        <v>1364</v>
      </c>
      <c r="B2190" t="s">
        <v>282</v>
      </c>
      <c r="C2190" t="s">
        <v>283</v>
      </c>
      <c r="D2190">
        <v>0.53790000000000004</v>
      </c>
      <c r="E2190">
        <v>5.7999999999999996E-3</v>
      </c>
      <c r="F2190" s="19">
        <v>8.9999999999999998E-4</v>
      </c>
      <c r="G2190" s="19">
        <v>3.8250000000000002E-10</v>
      </c>
      <c r="H2190">
        <v>677356</v>
      </c>
      <c r="I2190" t="s">
        <v>21</v>
      </c>
    </row>
    <row r="2191" spans="1:9" x14ac:dyDescent="0.25">
      <c r="A2191" t="s">
        <v>1549</v>
      </c>
      <c r="B2191" t="s">
        <v>294</v>
      </c>
      <c r="C2191" t="s">
        <v>286</v>
      </c>
      <c r="D2191">
        <v>0.2021</v>
      </c>
      <c r="E2191">
        <v>1.01E-2</v>
      </c>
      <c r="F2191">
        <v>1.1000000000000001E-3</v>
      </c>
      <c r="G2191" s="19">
        <v>3.8010000000000003E-20</v>
      </c>
      <c r="H2191">
        <v>683064</v>
      </c>
      <c r="I2191" t="s">
        <v>21</v>
      </c>
    </row>
    <row r="2192" spans="1:9" x14ac:dyDescent="0.25">
      <c r="A2192" t="s">
        <v>6980</v>
      </c>
      <c r="B2192" t="s">
        <v>294</v>
      </c>
      <c r="C2192" t="s">
        <v>286</v>
      </c>
      <c r="D2192">
        <v>0.80420000000000003</v>
      </c>
      <c r="E2192">
        <v>1.14E-2</v>
      </c>
      <c r="F2192">
        <v>1.1000000000000001E-3</v>
      </c>
      <c r="G2192" s="19">
        <v>3.743E-25</v>
      </c>
      <c r="H2192">
        <v>687095</v>
      </c>
      <c r="I2192" t="s">
        <v>21</v>
      </c>
    </row>
    <row r="2193" spans="1:9" x14ac:dyDescent="0.25">
      <c r="A2193" t="s">
        <v>1122</v>
      </c>
      <c r="B2193" t="s">
        <v>283</v>
      </c>
      <c r="C2193" t="s">
        <v>286</v>
      </c>
      <c r="D2193">
        <v>0.80900000000000005</v>
      </c>
      <c r="E2193">
        <v>-7.7000000000000002E-3</v>
      </c>
      <c r="F2193">
        <v>1.1999999999999999E-3</v>
      </c>
      <c r="G2193" s="19">
        <v>5.0529999999999999E-11</v>
      </c>
      <c r="H2193">
        <v>692288</v>
      </c>
      <c r="I2193" t="s">
        <v>21</v>
      </c>
    </row>
    <row r="2194" spans="1:9" x14ac:dyDescent="0.25">
      <c r="A2194" t="s">
        <v>1580</v>
      </c>
      <c r="B2194" t="s">
        <v>282</v>
      </c>
      <c r="C2194" t="s">
        <v>332</v>
      </c>
      <c r="D2194">
        <v>0.29370000000000002</v>
      </c>
      <c r="E2194">
        <v>-7.9000000000000008E-3</v>
      </c>
      <c r="F2194">
        <v>1.1000000000000001E-3</v>
      </c>
      <c r="G2194" s="19">
        <v>3.5029999999999998E-13</v>
      </c>
      <c r="H2194">
        <v>637723</v>
      </c>
      <c r="I2194" t="s">
        <v>21</v>
      </c>
    </row>
    <row r="2195" spans="1:9" x14ac:dyDescent="0.25">
      <c r="A2195" t="s">
        <v>4760</v>
      </c>
      <c r="B2195" t="s">
        <v>282</v>
      </c>
      <c r="C2195" t="s">
        <v>283</v>
      </c>
      <c r="D2195">
        <v>0.995</v>
      </c>
      <c r="E2195">
        <v>-0.1094</v>
      </c>
      <c r="F2195">
        <v>7.3000000000000001E-3</v>
      </c>
      <c r="G2195" s="19">
        <v>8.0500000000000002E-51</v>
      </c>
      <c r="H2195">
        <v>611276</v>
      </c>
      <c r="I2195" t="s">
        <v>21</v>
      </c>
    </row>
    <row r="2196" spans="1:9" x14ac:dyDescent="0.25">
      <c r="A2196" t="s">
        <v>4729</v>
      </c>
      <c r="B2196" t="s">
        <v>294</v>
      </c>
      <c r="C2196" t="s">
        <v>286</v>
      </c>
      <c r="D2196">
        <v>4.2900000000000001E-2</v>
      </c>
      <c r="E2196">
        <v>6.2899999999999998E-2</v>
      </c>
      <c r="F2196">
        <v>2.3E-3</v>
      </c>
      <c r="G2196" s="19">
        <v>1.5899999999999999E-159</v>
      </c>
      <c r="H2196">
        <v>682077</v>
      </c>
      <c r="I2196" t="s">
        <v>21</v>
      </c>
    </row>
    <row r="2197" spans="1:9" x14ac:dyDescent="0.25">
      <c r="A2197" t="s">
        <v>429</v>
      </c>
      <c r="B2197" t="s">
        <v>282</v>
      </c>
      <c r="C2197" t="s">
        <v>283</v>
      </c>
      <c r="D2197">
        <v>0.47</v>
      </c>
      <c r="E2197">
        <v>-1.1900000000000001E-2</v>
      </c>
      <c r="F2197" s="19">
        <v>8.9999999999999998E-4</v>
      </c>
      <c r="G2197" s="19">
        <v>8.8030000000000005E-41</v>
      </c>
      <c r="H2197">
        <v>705595</v>
      </c>
      <c r="I2197" t="s">
        <v>21</v>
      </c>
    </row>
    <row r="2198" spans="1:9" x14ac:dyDescent="0.25">
      <c r="A2198" t="s">
        <v>449</v>
      </c>
      <c r="B2198" t="s">
        <v>282</v>
      </c>
      <c r="C2198" t="s">
        <v>283</v>
      </c>
      <c r="D2198">
        <v>0.30299999999999999</v>
      </c>
      <c r="E2198">
        <v>1.2200000000000001E-2</v>
      </c>
      <c r="F2198">
        <v>1E-3</v>
      </c>
      <c r="G2198" s="19">
        <v>3.3790000000000002E-37</v>
      </c>
      <c r="H2198">
        <v>688138</v>
      </c>
      <c r="I2198" t="s">
        <v>21</v>
      </c>
    </row>
    <row r="2199" spans="1:9" x14ac:dyDescent="0.25">
      <c r="A2199" t="s">
        <v>547</v>
      </c>
      <c r="B2199" t="s">
        <v>282</v>
      </c>
      <c r="C2199" t="s">
        <v>283</v>
      </c>
      <c r="D2199">
        <v>0.65820000000000001</v>
      </c>
      <c r="E2199">
        <v>9.9000000000000008E-3</v>
      </c>
      <c r="F2199" s="19">
        <v>8.9999999999999998E-4</v>
      </c>
      <c r="G2199" s="19">
        <v>3.0880000000000002E-27</v>
      </c>
      <c r="H2199">
        <v>700888</v>
      </c>
      <c r="I2199" t="s">
        <v>21</v>
      </c>
    </row>
    <row r="2200" spans="1:9" x14ac:dyDescent="0.25">
      <c r="A2200" t="s">
        <v>347</v>
      </c>
      <c r="B2200" t="s">
        <v>282</v>
      </c>
      <c r="C2200" t="s">
        <v>283</v>
      </c>
      <c r="D2200">
        <v>0.13550000000000001</v>
      </c>
      <c r="E2200">
        <v>-2.4500000000000001E-2</v>
      </c>
      <c r="F2200">
        <v>1.2999999999999999E-3</v>
      </c>
      <c r="G2200" s="19">
        <v>1.6649999999999999E-77</v>
      </c>
      <c r="H2200">
        <v>680404</v>
      </c>
      <c r="I2200" t="s">
        <v>21</v>
      </c>
    </row>
    <row r="2201" spans="1:9" x14ac:dyDescent="0.25">
      <c r="A2201" t="s">
        <v>1521</v>
      </c>
      <c r="B2201" t="s">
        <v>294</v>
      </c>
      <c r="C2201" t="s">
        <v>282</v>
      </c>
      <c r="D2201">
        <v>0.41980000000000001</v>
      </c>
      <c r="E2201">
        <v>-1.0500000000000001E-2</v>
      </c>
      <c r="F2201" s="19">
        <v>8.9999999999999998E-4</v>
      </c>
      <c r="G2201" s="19">
        <v>2.06E-32</v>
      </c>
      <c r="H2201">
        <v>697223</v>
      </c>
      <c r="I2201" t="s">
        <v>21</v>
      </c>
    </row>
    <row r="2202" spans="1:9" x14ac:dyDescent="0.25">
      <c r="A2202" t="s">
        <v>6981</v>
      </c>
      <c r="B2202" t="s">
        <v>294</v>
      </c>
      <c r="C2202" t="s">
        <v>286</v>
      </c>
      <c r="D2202">
        <v>0.84930000000000005</v>
      </c>
      <c r="E2202">
        <v>-8.2000000000000007E-3</v>
      </c>
      <c r="F2202">
        <v>1.2999999999999999E-3</v>
      </c>
      <c r="G2202" s="19">
        <v>1.5939999999999999E-10</v>
      </c>
      <c r="H2202">
        <v>689081</v>
      </c>
      <c r="I2202" t="s">
        <v>21</v>
      </c>
    </row>
    <row r="2203" spans="1:9" x14ac:dyDescent="0.25">
      <c r="A2203" t="s">
        <v>6982</v>
      </c>
      <c r="B2203" t="s">
        <v>282</v>
      </c>
      <c r="C2203" t="s">
        <v>283</v>
      </c>
      <c r="D2203">
        <v>0.35349999999999998</v>
      </c>
      <c r="E2203">
        <v>-7.9000000000000008E-3</v>
      </c>
      <c r="F2203" s="19">
        <v>8.9999999999999998E-4</v>
      </c>
      <c r="G2203" s="19">
        <v>7.4450000000000001E-18</v>
      </c>
      <c r="H2203">
        <v>704887</v>
      </c>
      <c r="I2203" t="s">
        <v>21</v>
      </c>
    </row>
    <row r="2204" spans="1:9" x14ac:dyDescent="0.25">
      <c r="A2204" t="s">
        <v>6983</v>
      </c>
      <c r="B2204" t="s">
        <v>282</v>
      </c>
      <c r="C2204" t="s">
        <v>283</v>
      </c>
      <c r="D2204">
        <v>0.16830000000000001</v>
      </c>
      <c r="E2204">
        <v>1.0500000000000001E-2</v>
      </c>
      <c r="F2204">
        <v>1.2999999999999999E-3</v>
      </c>
      <c r="G2204" s="19">
        <v>1.5230000000000001E-15</v>
      </c>
      <c r="H2204">
        <v>690032</v>
      </c>
      <c r="I2204" t="s">
        <v>21</v>
      </c>
    </row>
    <row r="2205" spans="1:9" x14ac:dyDescent="0.25">
      <c r="A2205" t="s">
        <v>1029</v>
      </c>
      <c r="B2205" t="s">
        <v>294</v>
      </c>
      <c r="C2205" t="s">
        <v>283</v>
      </c>
      <c r="D2205">
        <v>0.47870000000000001</v>
      </c>
      <c r="E2205">
        <v>-6.4999999999999997E-3</v>
      </c>
      <c r="F2205">
        <v>1E-3</v>
      </c>
      <c r="G2205" s="19">
        <v>6.7639999999999999E-11</v>
      </c>
      <c r="H2205">
        <v>686894</v>
      </c>
      <c r="I2205" t="s">
        <v>21</v>
      </c>
    </row>
    <row r="2206" spans="1:9" x14ac:dyDescent="0.25">
      <c r="A2206" t="s">
        <v>306</v>
      </c>
      <c r="B2206" t="s">
        <v>282</v>
      </c>
      <c r="C2206" t="s">
        <v>283</v>
      </c>
      <c r="D2206">
        <v>0.32840000000000003</v>
      </c>
      <c r="E2206">
        <v>-3.1099999999999999E-2</v>
      </c>
      <c r="F2206">
        <v>1E-3</v>
      </c>
      <c r="G2206" s="19">
        <v>1.38E-230</v>
      </c>
      <c r="H2206">
        <v>704366</v>
      </c>
      <c r="I2206" t="s">
        <v>21</v>
      </c>
    </row>
    <row r="2207" spans="1:9" x14ac:dyDescent="0.25">
      <c r="A2207" t="s">
        <v>6984</v>
      </c>
      <c r="B2207" t="s">
        <v>294</v>
      </c>
      <c r="C2207" t="s">
        <v>286</v>
      </c>
      <c r="D2207">
        <v>0.1837</v>
      </c>
      <c r="E2207">
        <v>-7.1000000000000004E-3</v>
      </c>
      <c r="F2207">
        <v>1.1000000000000001E-3</v>
      </c>
      <c r="G2207" s="19">
        <v>2.8159999999999999E-10</v>
      </c>
      <c r="H2207">
        <v>686359</v>
      </c>
      <c r="I2207" t="s">
        <v>21</v>
      </c>
    </row>
    <row r="2208" spans="1:9" x14ac:dyDescent="0.25">
      <c r="A2208" t="s">
        <v>6985</v>
      </c>
      <c r="B2208" t="s">
        <v>282</v>
      </c>
      <c r="C2208" t="s">
        <v>283</v>
      </c>
      <c r="D2208">
        <v>0.92959999999999998</v>
      </c>
      <c r="E2208">
        <v>1.2800000000000001E-2</v>
      </c>
      <c r="F2208">
        <v>1.6999999999999999E-3</v>
      </c>
      <c r="G2208" s="19">
        <v>5.3140000000000001E-14</v>
      </c>
      <c r="H2208">
        <v>686940</v>
      </c>
      <c r="I2208" t="s">
        <v>21</v>
      </c>
    </row>
    <row r="2209" spans="1:9" x14ac:dyDescent="0.25">
      <c r="A2209" t="s">
        <v>339</v>
      </c>
      <c r="B2209" t="s">
        <v>282</v>
      </c>
      <c r="C2209" t="s">
        <v>283</v>
      </c>
      <c r="D2209">
        <v>0.79120000000000001</v>
      </c>
      <c r="E2209">
        <v>-2.2100000000000002E-2</v>
      </c>
      <c r="F2209">
        <v>1.1000000000000001E-3</v>
      </c>
      <c r="G2209" s="19">
        <v>3.05E-96</v>
      </c>
      <c r="H2209">
        <v>697031</v>
      </c>
      <c r="I2209" t="s">
        <v>21</v>
      </c>
    </row>
    <row r="2210" spans="1:9" x14ac:dyDescent="0.25">
      <c r="A2210" t="s">
        <v>6986</v>
      </c>
      <c r="B2210" t="s">
        <v>283</v>
      </c>
      <c r="C2210" t="s">
        <v>286</v>
      </c>
      <c r="D2210">
        <v>0.3629</v>
      </c>
      <c r="E2210">
        <v>-5.4000000000000003E-3</v>
      </c>
      <c r="F2210" s="19">
        <v>8.9999999999999998E-4</v>
      </c>
      <c r="G2210" s="19">
        <v>1.159E-9</v>
      </c>
      <c r="H2210">
        <v>705349</v>
      </c>
      <c r="I2210" t="s">
        <v>21</v>
      </c>
    </row>
    <row r="2211" spans="1:9" x14ac:dyDescent="0.25">
      <c r="A2211" t="s">
        <v>6784</v>
      </c>
      <c r="B2211" t="s">
        <v>294</v>
      </c>
      <c r="C2211" t="s">
        <v>283</v>
      </c>
      <c r="D2211">
        <v>0.89129999999999998</v>
      </c>
      <c r="E2211">
        <v>-1.09E-2</v>
      </c>
      <c r="F2211">
        <v>1.5E-3</v>
      </c>
      <c r="G2211" s="19">
        <v>6.4720000000000001E-14</v>
      </c>
      <c r="H2211">
        <v>679923</v>
      </c>
      <c r="I2211" t="s">
        <v>21</v>
      </c>
    </row>
    <row r="2212" spans="1:9" x14ac:dyDescent="0.25">
      <c r="A2212" t="s">
        <v>4940</v>
      </c>
      <c r="B2212" t="s">
        <v>294</v>
      </c>
      <c r="C2212" t="s">
        <v>286</v>
      </c>
      <c r="D2212">
        <v>4.6300000000000001E-2</v>
      </c>
      <c r="E2212">
        <v>1.5900000000000001E-2</v>
      </c>
      <c r="F2212">
        <v>2.3E-3</v>
      </c>
      <c r="G2212" s="19">
        <v>5.9820000000000002E-12</v>
      </c>
      <c r="H2212">
        <v>662065</v>
      </c>
      <c r="I2212" t="s">
        <v>21</v>
      </c>
    </row>
    <row r="2213" spans="1:9" x14ac:dyDescent="0.25">
      <c r="A2213" t="s">
        <v>504</v>
      </c>
      <c r="B2213" t="s">
        <v>282</v>
      </c>
      <c r="C2213" t="s">
        <v>283</v>
      </c>
      <c r="D2213">
        <v>0.97370000000000001</v>
      </c>
      <c r="E2213">
        <v>-4.7199999999999999E-2</v>
      </c>
      <c r="F2213">
        <v>4.3E-3</v>
      </c>
      <c r="G2213" s="19">
        <v>2.23E-28</v>
      </c>
      <c r="H2213">
        <v>670039</v>
      </c>
      <c r="I2213" t="s">
        <v>21</v>
      </c>
    </row>
    <row r="2214" spans="1:9" x14ac:dyDescent="0.25">
      <c r="A2214" t="s">
        <v>369</v>
      </c>
      <c r="B2214" t="s">
        <v>294</v>
      </c>
      <c r="C2214" t="s">
        <v>286</v>
      </c>
      <c r="D2214">
        <v>5.8200000000000002E-2</v>
      </c>
      <c r="E2214">
        <v>-3.1899999999999998E-2</v>
      </c>
      <c r="F2214">
        <v>1.9E-3</v>
      </c>
      <c r="G2214" s="19">
        <v>3.31E-60</v>
      </c>
      <c r="H2214">
        <v>672810</v>
      </c>
      <c r="I2214" t="s">
        <v>21</v>
      </c>
    </row>
    <row r="2215" spans="1:9" x14ac:dyDescent="0.25">
      <c r="A2215" t="s">
        <v>4875</v>
      </c>
      <c r="B2215" t="s">
        <v>282</v>
      </c>
      <c r="C2215" t="s">
        <v>283</v>
      </c>
      <c r="D2215">
        <v>0.99099999999999999</v>
      </c>
      <c r="E2215">
        <v>3.9199999999999999E-2</v>
      </c>
      <c r="F2215">
        <v>5.1999999999999998E-3</v>
      </c>
      <c r="G2215" s="19">
        <v>8.1199999999999997E-14</v>
      </c>
      <c r="H2215">
        <v>636443</v>
      </c>
      <c r="I2215" t="s">
        <v>21</v>
      </c>
    </row>
    <row r="2216" spans="1:9" x14ac:dyDescent="0.25">
      <c r="A2216" t="s">
        <v>4727</v>
      </c>
      <c r="B2216" t="s">
        <v>294</v>
      </c>
      <c r="C2216" t="s">
        <v>282</v>
      </c>
      <c r="D2216">
        <v>3.1199999999999999E-2</v>
      </c>
      <c r="E2216">
        <v>-7.1900000000000006E-2</v>
      </c>
      <c r="F2216">
        <v>2.7000000000000001E-3</v>
      </c>
      <c r="G2216" s="19">
        <v>6.6100000000000006E-157</v>
      </c>
      <c r="H2216">
        <v>661889</v>
      </c>
      <c r="I2216" t="s">
        <v>21</v>
      </c>
    </row>
    <row r="2217" spans="1:9" x14ac:dyDescent="0.25">
      <c r="A2217" t="s">
        <v>312</v>
      </c>
      <c r="B2217" t="s">
        <v>294</v>
      </c>
      <c r="C2217" t="s">
        <v>286</v>
      </c>
      <c r="D2217">
        <v>0.22189999999999999</v>
      </c>
      <c r="E2217">
        <v>-3.39E-2</v>
      </c>
      <c r="F2217">
        <v>1.1000000000000001E-3</v>
      </c>
      <c r="G2217" s="19">
        <v>7.8300000000000003E-224</v>
      </c>
      <c r="H2217">
        <v>697030</v>
      </c>
      <c r="I2217" t="s">
        <v>21</v>
      </c>
    </row>
    <row r="2218" spans="1:9" x14ac:dyDescent="0.25">
      <c r="A2218" t="s">
        <v>6987</v>
      </c>
      <c r="B2218" t="s">
        <v>294</v>
      </c>
      <c r="C2218" t="s">
        <v>286</v>
      </c>
      <c r="D2218">
        <v>0.44519999999999998</v>
      </c>
      <c r="E2218">
        <v>6.7000000000000002E-3</v>
      </c>
      <c r="F2218" s="19">
        <v>8.9999999999999998E-4</v>
      </c>
      <c r="G2218" s="19">
        <v>4.2489999999999999E-13</v>
      </c>
      <c r="H2218">
        <v>678615</v>
      </c>
      <c r="I2218" t="s">
        <v>21</v>
      </c>
    </row>
    <row r="2219" spans="1:9" x14ac:dyDescent="0.25">
      <c r="A2219" t="s">
        <v>4933</v>
      </c>
      <c r="B2219" t="s">
        <v>282</v>
      </c>
      <c r="C2219" t="s">
        <v>283</v>
      </c>
      <c r="D2219">
        <v>0.78779999999999994</v>
      </c>
      <c r="E2219">
        <v>-9.4000000000000004E-3</v>
      </c>
      <c r="F2219">
        <v>1.2999999999999999E-3</v>
      </c>
      <c r="G2219" s="19">
        <v>1.9990000000000001E-13</v>
      </c>
      <c r="H2219">
        <v>626646</v>
      </c>
      <c r="I2219" t="s">
        <v>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3754E-8752-47C1-B7F3-D9563971934D}">
  <dimension ref="A1:L7577"/>
  <sheetViews>
    <sheetView workbookViewId="0">
      <pane ySplit="4" topLeftCell="A5" activePane="bottomLeft" state="frozen"/>
      <selection pane="bottomLeft" activeCell="A2" sqref="A2"/>
    </sheetView>
  </sheetViews>
  <sheetFormatPr defaultRowHeight="15" x14ac:dyDescent="0.25"/>
  <cols>
    <col min="1" max="1" width="24" customWidth="1"/>
    <col min="4" max="4" width="16.28515625" customWidth="1"/>
    <col min="6" max="6" width="13.7109375" customWidth="1"/>
    <col min="8" max="8" width="11.5703125" customWidth="1"/>
    <col min="9" max="9" width="15.140625" customWidth="1"/>
    <col min="10" max="10" width="13.28515625" customWidth="1"/>
  </cols>
  <sheetData>
    <row r="1" spans="1:12" ht="18.75" x14ac:dyDescent="0.3">
      <c r="A1" s="23" t="s">
        <v>6993</v>
      </c>
    </row>
    <row r="2" spans="1:12" ht="15.75" x14ac:dyDescent="0.25">
      <c r="A2" s="198" t="s">
        <v>6997</v>
      </c>
    </row>
    <row r="4" spans="1:12" ht="30" x14ac:dyDescent="0.25">
      <c r="A4" s="199" t="s">
        <v>6061</v>
      </c>
      <c r="B4" s="200" t="s">
        <v>6062</v>
      </c>
      <c r="C4" s="200" t="s">
        <v>6063</v>
      </c>
      <c r="D4" s="200" t="s">
        <v>6068</v>
      </c>
      <c r="E4" s="200" t="s">
        <v>6064</v>
      </c>
      <c r="F4" s="200" t="s">
        <v>6996</v>
      </c>
      <c r="G4" s="200" t="s">
        <v>6065</v>
      </c>
      <c r="H4" s="200" t="s">
        <v>6067</v>
      </c>
      <c r="I4" s="200" t="s">
        <v>6066</v>
      </c>
      <c r="J4" s="200" t="s">
        <v>6315</v>
      </c>
      <c r="K4" s="200" t="s">
        <v>28</v>
      </c>
      <c r="L4" s="200" t="s">
        <v>280</v>
      </c>
    </row>
    <row r="5" spans="1:12" x14ac:dyDescent="0.25">
      <c r="A5" t="s">
        <v>4580</v>
      </c>
      <c r="B5" t="s">
        <v>294</v>
      </c>
      <c r="C5" t="s">
        <v>283</v>
      </c>
      <c r="D5">
        <v>0.53129999999999999</v>
      </c>
      <c r="E5">
        <v>1</v>
      </c>
      <c r="F5">
        <v>986336</v>
      </c>
      <c r="G5" s="19">
        <v>4.8779999999999999E-9</v>
      </c>
      <c r="H5" s="19">
        <v>3.5588437673279002E-6</v>
      </c>
      <c r="I5">
        <v>0.47849999999999998</v>
      </c>
      <c r="J5" s="19">
        <v>2.04E-6</v>
      </c>
      <c r="K5">
        <v>677429</v>
      </c>
      <c r="L5" t="s">
        <v>4326</v>
      </c>
    </row>
    <row r="6" spans="1:12" x14ac:dyDescent="0.25">
      <c r="A6" t="s">
        <v>4354</v>
      </c>
      <c r="B6" t="s">
        <v>294</v>
      </c>
      <c r="C6" t="s">
        <v>286</v>
      </c>
      <c r="D6">
        <v>9.4999999999999998E-3</v>
      </c>
      <c r="E6">
        <v>1</v>
      </c>
      <c r="F6">
        <v>4465096</v>
      </c>
      <c r="G6" s="19">
        <v>1.0760000000000001E-24</v>
      </c>
      <c r="H6" s="19">
        <v>2.7303097847211798E-21</v>
      </c>
      <c r="I6">
        <v>4.8469999999999999E-2</v>
      </c>
      <c r="J6">
        <v>0.96719999999999995</v>
      </c>
      <c r="K6">
        <v>658372</v>
      </c>
      <c r="L6" t="s">
        <v>4326</v>
      </c>
    </row>
    <row r="7" spans="1:12" x14ac:dyDescent="0.25">
      <c r="A7" t="s">
        <v>1722</v>
      </c>
      <c r="B7" t="s">
        <v>294</v>
      </c>
      <c r="C7" t="s">
        <v>286</v>
      </c>
      <c r="D7">
        <v>0.22370000000000001</v>
      </c>
      <c r="E7">
        <v>1</v>
      </c>
      <c r="F7">
        <v>9268027</v>
      </c>
      <c r="G7" s="19">
        <v>2.3509999999999998E-9</v>
      </c>
      <c r="H7" s="19">
        <v>2.0009659682892302E-6</v>
      </c>
      <c r="I7">
        <v>0.74890000000000001</v>
      </c>
      <c r="J7" s="19">
        <v>3.3640000000000002E-8</v>
      </c>
      <c r="K7">
        <v>689706</v>
      </c>
      <c r="L7" t="s">
        <v>1504</v>
      </c>
    </row>
    <row r="8" spans="1:12" x14ac:dyDescent="0.25">
      <c r="A8" t="s">
        <v>2777</v>
      </c>
      <c r="B8" t="s">
        <v>282</v>
      </c>
      <c r="C8" t="s">
        <v>283</v>
      </c>
      <c r="D8">
        <v>0.1008</v>
      </c>
      <c r="E8">
        <v>1</v>
      </c>
      <c r="F8">
        <v>15844408</v>
      </c>
      <c r="G8" s="19">
        <v>1.3069999999999999E-9</v>
      </c>
      <c r="H8" s="19">
        <v>1.3218129012534E-6</v>
      </c>
      <c r="I8">
        <v>3.4770000000000002E-2</v>
      </c>
      <c r="J8" s="19">
        <v>1.142E-9</v>
      </c>
      <c r="K8">
        <v>688287</v>
      </c>
      <c r="L8" t="s">
        <v>1767</v>
      </c>
    </row>
    <row r="9" spans="1:12" x14ac:dyDescent="0.25">
      <c r="A9" t="s">
        <v>2777</v>
      </c>
      <c r="B9" t="s">
        <v>282</v>
      </c>
      <c r="C9" t="s">
        <v>283</v>
      </c>
      <c r="D9">
        <v>9.5799999999999996E-2</v>
      </c>
      <c r="E9">
        <v>1</v>
      </c>
      <c r="F9">
        <v>15844408</v>
      </c>
      <c r="G9" s="19">
        <v>3.4130000000000001E-9</v>
      </c>
      <c r="H9" s="19">
        <v>3.2515065372418101E-6</v>
      </c>
      <c r="I9">
        <v>0.16420000000000001</v>
      </c>
      <c r="J9" s="19">
        <v>1.142E-9</v>
      </c>
      <c r="K9">
        <v>690759</v>
      </c>
      <c r="L9" t="s">
        <v>2887</v>
      </c>
    </row>
    <row r="10" spans="1:12" x14ac:dyDescent="0.25">
      <c r="A10" t="s">
        <v>2477</v>
      </c>
      <c r="B10" t="s">
        <v>282</v>
      </c>
      <c r="C10" t="s">
        <v>286</v>
      </c>
      <c r="D10">
        <v>0.61060000000000003</v>
      </c>
      <c r="E10">
        <v>1</v>
      </c>
      <c r="F10">
        <v>16141429</v>
      </c>
      <c r="G10" s="19">
        <v>1.8030000000000001E-12</v>
      </c>
      <c r="H10" s="19">
        <v>2.6006052307692298E-9</v>
      </c>
      <c r="I10">
        <v>1.4290000000000001E-2</v>
      </c>
      <c r="J10" s="19">
        <v>2.8339999999999999E-11</v>
      </c>
      <c r="K10">
        <v>703636</v>
      </c>
      <c r="L10" t="s">
        <v>1767</v>
      </c>
    </row>
    <row r="11" spans="1:12" x14ac:dyDescent="0.25">
      <c r="A11" t="s">
        <v>2477</v>
      </c>
      <c r="B11" t="s">
        <v>282</v>
      </c>
      <c r="C11" t="s">
        <v>286</v>
      </c>
      <c r="D11">
        <v>0.60650000000000004</v>
      </c>
      <c r="E11">
        <v>1</v>
      </c>
      <c r="F11">
        <v>16141429</v>
      </c>
      <c r="G11" s="19">
        <v>6.124E-11</v>
      </c>
      <c r="H11" s="19">
        <v>7.5616642434162705E-8</v>
      </c>
      <c r="I11">
        <v>0.7833</v>
      </c>
      <c r="J11" s="19">
        <v>2.8339999999999999E-11</v>
      </c>
      <c r="K11">
        <v>709982</v>
      </c>
      <c r="L11" t="s">
        <v>2887</v>
      </c>
    </row>
    <row r="12" spans="1:12" x14ac:dyDescent="0.25">
      <c r="A12" t="s">
        <v>2297</v>
      </c>
      <c r="B12" t="s">
        <v>282</v>
      </c>
      <c r="C12" t="s">
        <v>283</v>
      </c>
      <c r="D12">
        <v>0.66090000000000004</v>
      </c>
      <c r="E12">
        <v>1</v>
      </c>
      <c r="F12">
        <v>16179413</v>
      </c>
      <c r="G12" s="19">
        <v>9.2940000000000007E-16</v>
      </c>
      <c r="H12" s="19">
        <v>1.8160347080799901E-12</v>
      </c>
      <c r="I12">
        <v>0.41199999999999998</v>
      </c>
      <c r="J12" s="19">
        <v>2.2129999999999999E-15</v>
      </c>
      <c r="K12">
        <v>704306</v>
      </c>
      <c r="L12" t="s">
        <v>1767</v>
      </c>
    </row>
    <row r="13" spans="1:12" x14ac:dyDescent="0.25">
      <c r="A13" t="s">
        <v>2297</v>
      </c>
      <c r="B13" t="s">
        <v>282</v>
      </c>
      <c r="C13" t="s">
        <v>283</v>
      </c>
      <c r="D13">
        <v>0.65839999999999999</v>
      </c>
      <c r="E13">
        <v>1</v>
      </c>
      <c r="F13">
        <v>16179413</v>
      </c>
      <c r="G13" s="19">
        <v>1.8650000000000001E-15</v>
      </c>
      <c r="H13" s="19">
        <v>3.5745740316752301E-12</v>
      </c>
      <c r="I13">
        <v>0.48309999999999997</v>
      </c>
      <c r="J13" s="19">
        <v>2.2129999999999999E-15</v>
      </c>
      <c r="K13">
        <v>710982</v>
      </c>
      <c r="L13" t="s">
        <v>2887</v>
      </c>
    </row>
    <row r="14" spans="1:12" x14ac:dyDescent="0.25">
      <c r="A14" t="s">
        <v>2535</v>
      </c>
      <c r="B14" t="s">
        <v>282</v>
      </c>
      <c r="C14" t="s">
        <v>286</v>
      </c>
      <c r="D14">
        <v>0.69669999999999999</v>
      </c>
      <c r="E14">
        <v>1</v>
      </c>
      <c r="F14">
        <v>23048136</v>
      </c>
      <c r="G14" s="19">
        <v>1.145E-11</v>
      </c>
      <c r="H14" s="19">
        <v>1.5224576756076501E-8</v>
      </c>
      <c r="I14">
        <v>0.55730000000000002</v>
      </c>
      <c r="J14" s="19">
        <v>2.5829999999999998E-12</v>
      </c>
      <c r="K14">
        <v>721409</v>
      </c>
      <c r="L14" t="s">
        <v>1767</v>
      </c>
    </row>
    <row r="15" spans="1:12" x14ac:dyDescent="0.25">
      <c r="A15" t="s">
        <v>2535</v>
      </c>
      <c r="B15" t="s">
        <v>282</v>
      </c>
      <c r="C15" t="s">
        <v>286</v>
      </c>
      <c r="D15">
        <v>0.69610000000000005</v>
      </c>
      <c r="E15">
        <v>1</v>
      </c>
      <c r="F15">
        <v>23048136</v>
      </c>
      <c r="G15" s="19">
        <v>2.1050000000000001E-11</v>
      </c>
      <c r="H15" s="19">
        <v>2.7320328608296699E-8</v>
      </c>
      <c r="I15">
        <v>0.67490000000000006</v>
      </c>
      <c r="J15" s="19">
        <v>2.5829999999999998E-12</v>
      </c>
      <c r="K15">
        <v>727755</v>
      </c>
      <c r="L15" t="s">
        <v>2887</v>
      </c>
    </row>
    <row r="16" spans="1:12" x14ac:dyDescent="0.25">
      <c r="A16" t="s">
        <v>3749</v>
      </c>
      <c r="B16" t="s">
        <v>282</v>
      </c>
      <c r="C16" t="s">
        <v>283</v>
      </c>
      <c r="D16">
        <v>0.68340000000000001</v>
      </c>
      <c r="E16">
        <v>1</v>
      </c>
      <c r="F16">
        <v>23393692</v>
      </c>
      <c r="G16" s="19">
        <v>2.2110000000000001E-13</v>
      </c>
      <c r="H16" s="19">
        <v>2.7627029594250002E-10</v>
      </c>
      <c r="I16">
        <v>0.1804</v>
      </c>
      <c r="J16" s="19">
        <v>6.5160000000000001E-12</v>
      </c>
      <c r="K16">
        <v>667841</v>
      </c>
      <c r="L16" t="s">
        <v>3081</v>
      </c>
    </row>
    <row r="17" spans="1:12" x14ac:dyDescent="0.25">
      <c r="A17" t="s">
        <v>3749</v>
      </c>
      <c r="B17" t="s">
        <v>282</v>
      </c>
      <c r="C17" t="s">
        <v>283</v>
      </c>
      <c r="D17">
        <v>0.68279999999999996</v>
      </c>
      <c r="E17">
        <v>1</v>
      </c>
      <c r="F17">
        <v>23393692</v>
      </c>
      <c r="G17" s="19">
        <v>7.6940000000000003E-13</v>
      </c>
      <c r="H17" s="19">
        <v>9.1839329951826696E-10</v>
      </c>
      <c r="I17">
        <v>0.53539999999999999</v>
      </c>
      <c r="J17" s="19">
        <v>6.5160000000000001E-12</v>
      </c>
      <c r="K17">
        <v>673610</v>
      </c>
      <c r="L17" t="s">
        <v>4326</v>
      </c>
    </row>
    <row r="18" spans="1:12" x14ac:dyDescent="0.25">
      <c r="A18" t="s">
        <v>1678</v>
      </c>
      <c r="B18" t="s">
        <v>294</v>
      </c>
      <c r="C18" t="s">
        <v>286</v>
      </c>
      <c r="D18">
        <v>0.2208</v>
      </c>
      <c r="E18">
        <v>1</v>
      </c>
      <c r="F18">
        <v>23430202</v>
      </c>
      <c r="G18" s="19">
        <v>4.2480000000000002E-10</v>
      </c>
      <c r="H18" s="19">
        <v>4.0203196029197101E-7</v>
      </c>
      <c r="I18">
        <v>0.88170000000000004</v>
      </c>
      <c r="J18" s="19">
        <v>6.5249999999999994E-11</v>
      </c>
      <c r="K18">
        <v>674718</v>
      </c>
      <c r="L18" t="s">
        <v>1504</v>
      </c>
    </row>
    <row r="19" spans="1:12" x14ac:dyDescent="0.25">
      <c r="A19" t="s">
        <v>1307</v>
      </c>
      <c r="B19" t="s">
        <v>282</v>
      </c>
      <c r="C19" t="s">
        <v>283</v>
      </c>
      <c r="D19">
        <v>0.2155</v>
      </c>
      <c r="E19">
        <v>1</v>
      </c>
      <c r="F19">
        <v>23442866</v>
      </c>
      <c r="G19" s="19">
        <v>4.5079999999999998E-10</v>
      </c>
      <c r="H19" s="19">
        <v>4.1929989665754299E-7</v>
      </c>
      <c r="I19">
        <v>0.68959999999999999</v>
      </c>
      <c r="J19" s="19">
        <v>6.0949999999999994E-11</v>
      </c>
      <c r="K19">
        <v>682996</v>
      </c>
      <c r="L19" t="s">
        <v>284</v>
      </c>
    </row>
    <row r="20" spans="1:12" x14ac:dyDescent="0.25">
      <c r="A20" t="s">
        <v>2696</v>
      </c>
      <c r="B20" t="s">
        <v>294</v>
      </c>
      <c r="C20" t="s">
        <v>286</v>
      </c>
      <c r="D20">
        <v>0.19170000000000001</v>
      </c>
      <c r="E20">
        <v>1</v>
      </c>
      <c r="F20">
        <v>23462501</v>
      </c>
      <c r="G20" s="19">
        <v>3.295E-10</v>
      </c>
      <c r="H20" s="19">
        <v>3.63733184418468E-7</v>
      </c>
      <c r="I20">
        <v>0.97919999999999996</v>
      </c>
      <c r="J20" s="19">
        <v>4.4860000000000001E-11</v>
      </c>
      <c r="K20">
        <v>702535</v>
      </c>
      <c r="L20" t="s">
        <v>1767</v>
      </c>
    </row>
    <row r="21" spans="1:12" x14ac:dyDescent="0.25">
      <c r="A21" t="s">
        <v>2696</v>
      </c>
      <c r="B21" t="s">
        <v>294</v>
      </c>
      <c r="C21" t="s">
        <v>286</v>
      </c>
      <c r="D21">
        <v>0.1961</v>
      </c>
      <c r="E21">
        <v>1</v>
      </c>
      <c r="F21">
        <v>23462501</v>
      </c>
      <c r="G21" s="19">
        <v>4.959E-11</v>
      </c>
      <c r="H21" s="19">
        <v>6.1866295187431097E-8</v>
      </c>
      <c r="I21">
        <v>0.86439999999999995</v>
      </c>
      <c r="J21" s="19">
        <v>4.4860000000000001E-11</v>
      </c>
      <c r="K21">
        <v>708642</v>
      </c>
      <c r="L21" t="s">
        <v>2887</v>
      </c>
    </row>
    <row r="22" spans="1:12" x14ac:dyDescent="0.25">
      <c r="A22" t="s">
        <v>3040</v>
      </c>
      <c r="B22" t="s">
        <v>294</v>
      </c>
      <c r="C22" t="s">
        <v>286</v>
      </c>
      <c r="D22">
        <v>0.1711</v>
      </c>
      <c r="E22">
        <v>1</v>
      </c>
      <c r="F22">
        <v>25202547</v>
      </c>
      <c r="G22" s="19">
        <v>1.5010000000000001E-9</v>
      </c>
      <c r="H22" s="19">
        <v>1.51433823208607E-6</v>
      </c>
      <c r="I22">
        <v>0.74650000000000005</v>
      </c>
      <c r="J22" s="19">
        <v>6.226E-10</v>
      </c>
      <c r="K22">
        <v>694946</v>
      </c>
      <c r="L22" t="s">
        <v>2887</v>
      </c>
    </row>
    <row r="23" spans="1:12" x14ac:dyDescent="0.25">
      <c r="A23" t="s">
        <v>2661</v>
      </c>
      <c r="B23" t="s">
        <v>282</v>
      </c>
      <c r="C23" t="s">
        <v>283</v>
      </c>
      <c r="D23">
        <v>0.8155</v>
      </c>
      <c r="E23">
        <v>1</v>
      </c>
      <c r="F23">
        <v>25243590</v>
      </c>
      <c r="G23" s="19">
        <v>1.849E-10</v>
      </c>
      <c r="H23" s="19">
        <v>2.1212375015100601E-7</v>
      </c>
      <c r="I23">
        <v>0.48509999999999998</v>
      </c>
      <c r="J23" s="19">
        <v>9.7050000000000003E-11</v>
      </c>
      <c r="K23">
        <v>697616</v>
      </c>
      <c r="L23" t="s">
        <v>1767</v>
      </c>
    </row>
    <row r="24" spans="1:12" x14ac:dyDescent="0.25">
      <c r="A24" t="s">
        <v>2661</v>
      </c>
      <c r="B24" t="s">
        <v>282</v>
      </c>
      <c r="C24" t="s">
        <v>283</v>
      </c>
      <c r="D24">
        <v>0.8155</v>
      </c>
      <c r="E24">
        <v>1</v>
      </c>
      <c r="F24">
        <v>25243590</v>
      </c>
      <c r="G24" s="19">
        <v>5.454E-11</v>
      </c>
      <c r="H24" s="19">
        <v>6.7755336406221399E-8</v>
      </c>
      <c r="I24">
        <v>0.1472</v>
      </c>
      <c r="J24" s="19">
        <v>9.7050000000000003E-11</v>
      </c>
      <c r="K24">
        <v>703893</v>
      </c>
      <c r="L24" t="s">
        <v>2887</v>
      </c>
    </row>
    <row r="25" spans="1:12" x14ac:dyDescent="0.25">
      <c r="A25" t="s">
        <v>1987</v>
      </c>
      <c r="B25" t="s">
        <v>294</v>
      </c>
      <c r="C25" t="s">
        <v>282</v>
      </c>
      <c r="D25">
        <v>0.49630000000000002</v>
      </c>
      <c r="E25">
        <v>1</v>
      </c>
      <c r="F25">
        <v>25449242</v>
      </c>
      <c r="G25" s="19">
        <v>3.3569999999999998E-32</v>
      </c>
      <c r="H25" s="19">
        <v>1.6989971987425101E-28</v>
      </c>
      <c r="I25">
        <v>0.98770000000000002</v>
      </c>
      <c r="J25" s="19">
        <v>1.5249999999999999E-32</v>
      </c>
      <c r="K25">
        <v>702976</v>
      </c>
      <c r="L25" t="s">
        <v>1767</v>
      </c>
    </row>
    <row r="26" spans="1:12" x14ac:dyDescent="0.25">
      <c r="A26" t="s">
        <v>1987</v>
      </c>
      <c r="B26" t="s">
        <v>294</v>
      </c>
      <c r="C26" t="s">
        <v>282</v>
      </c>
      <c r="D26">
        <v>0.50039999999999996</v>
      </c>
      <c r="E26">
        <v>1</v>
      </c>
      <c r="F26">
        <v>25449242</v>
      </c>
      <c r="G26" s="19">
        <v>2.0250000000000001E-33</v>
      </c>
      <c r="H26" s="19">
        <v>1.07106014139919E-29</v>
      </c>
      <c r="I26">
        <v>0.2233</v>
      </c>
      <c r="J26" s="19">
        <v>1.5249999999999999E-32</v>
      </c>
      <c r="K26">
        <v>709322</v>
      </c>
      <c r="L26" t="s">
        <v>2887</v>
      </c>
    </row>
    <row r="27" spans="1:12" x14ac:dyDescent="0.25">
      <c r="A27" t="s">
        <v>3755</v>
      </c>
      <c r="B27" t="s">
        <v>282</v>
      </c>
      <c r="C27" t="s">
        <v>286</v>
      </c>
      <c r="D27">
        <v>0.61380000000000001</v>
      </c>
      <c r="E27">
        <v>1</v>
      </c>
      <c r="F27">
        <v>26742530</v>
      </c>
      <c r="G27" s="19">
        <v>2.5730000000000002E-13</v>
      </c>
      <c r="H27" s="19">
        <v>3.1978963557671101E-10</v>
      </c>
      <c r="I27">
        <v>0.32029999999999997</v>
      </c>
      <c r="J27" s="19">
        <v>9.5309999999999995E-10</v>
      </c>
      <c r="K27">
        <v>683428</v>
      </c>
      <c r="L27" t="s">
        <v>3081</v>
      </c>
    </row>
    <row r="28" spans="1:12" x14ac:dyDescent="0.25">
      <c r="A28" t="s">
        <v>3755</v>
      </c>
      <c r="B28" t="s">
        <v>282</v>
      </c>
      <c r="C28" t="s">
        <v>286</v>
      </c>
      <c r="D28">
        <v>0.61509999999999998</v>
      </c>
      <c r="E28">
        <v>1</v>
      </c>
      <c r="F28">
        <v>26742530</v>
      </c>
      <c r="G28" s="19">
        <v>2.168E-13</v>
      </c>
      <c r="H28" s="19">
        <v>2.7239361684802701E-10</v>
      </c>
      <c r="I28">
        <v>0.32219999999999999</v>
      </c>
      <c r="J28" s="19">
        <v>9.5309999999999995E-10</v>
      </c>
      <c r="K28">
        <v>685962</v>
      </c>
      <c r="L28" t="s">
        <v>4326</v>
      </c>
    </row>
    <row r="29" spans="1:12" x14ac:dyDescent="0.25">
      <c r="A29" t="s">
        <v>3259</v>
      </c>
      <c r="B29" t="s">
        <v>282</v>
      </c>
      <c r="C29" t="s">
        <v>283</v>
      </c>
      <c r="D29">
        <v>0.92679999999999996</v>
      </c>
      <c r="E29">
        <v>1</v>
      </c>
      <c r="F29">
        <v>26807930</v>
      </c>
      <c r="G29" s="19">
        <v>1.315E-37</v>
      </c>
      <c r="H29" s="19">
        <v>5.8276103571428598E-34</v>
      </c>
      <c r="I29">
        <v>0.77170000000000005</v>
      </c>
      <c r="J29" s="19">
        <v>1.242E-31</v>
      </c>
      <c r="K29">
        <v>680601</v>
      </c>
      <c r="L29" t="s">
        <v>3081</v>
      </c>
    </row>
    <row r="30" spans="1:12" x14ac:dyDescent="0.25">
      <c r="A30" t="s">
        <v>3259</v>
      </c>
      <c r="B30" t="s">
        <v>282</v>
      </c>
      <c r="C30" t="s">
        <v>283</v>
      </c>
      <c r="D30">
        <v>0.92669999999999997</v>
      </c>
      <c r="E30">
        <v>1</v>
      </c>
      <c r="F30">
        <v>26807930</v>
      </c>
      <c r="G30" s="19">
        <v>5.5579999999999996E-38</v>
      </c>
      <c r="H30" s="19">
        <v>2.4792751727989499E-34</v>
      </c>
      <c r="I30">
        <v>0.99880000000000002</v>
      </c>
      <c r="J30" s="19">
        <v>1.242E-31</v>
      </c>
      <c r="K30">
        <v>680723</v>
      </c>
      <c r="L30" t="s">
        <v>4326</v>
      </c>
    </row>
    <row r="31" spans="1:12" x14ac:dyDescent="0.25">
      <c r="A31" t="s">
        <v>608</v>
      </c>
      <c r="B31" t="s">
        <v>282</v>
      </c>
      <c r="C31" t="s">
        <v>283</v>
      </c>
      <c r="D31">
        <v>2.4500000000000001E-2</v>
      </c>
      <c r="E31">
        <v>1</v>
      </c>
      <c r="F31">
        <v>26936054</v>
      </c>
      <c r="G31" s="19">
        <v>5.1669999999999999E-23</v>
      </c>
      <c r="H31" s="19">
        <v>1.65180579632269E-19</v>
      </c>
      <c r="I31">
        <v>0.875</v>
      </c>
      <c r="J31" s="19">
        <v>1.3680000000000001E-21</v>
      </c>
      <c r="K31">
        <v>653211</v>
      </c>
      <c r="L31" t="s">
        <v>284</v>
      </c>
    </row>
    <row r="32" spans="1:12" x14ac:dyDescent="0.25">
      <c r="A32" t="s">
        <v>608</v>
      </c>
      <c r="B32" t="s">
        <v>282</v>
      </c>
      <c r="C32" t="s">
        <v>283</v>
      </c>
      <c r="D32">
        <v>2.46E-2</v>
      </c>
      <c r="E32">
        <v>1</v>
      </c>
      <c r="F32">
        <v>26936054</v>
      </c>
      <c r="G32" s="19">
        <v>9.7499999999999999E-23</v>
      </c>
      <c r="H32" s="19">
        <v>3.1516061175568101E-19</v>
      </c>
      <c r="I32">
        <v>0.89770000000000005</v>
      </c>
      <c r="J32" s="19">
        <v>1.3680000000000001E-21</v>
      </c>
      <c r="K32">
        <v>649808</v>
      </c>
      <c r="L32" t="s">
        <v>1504</v>
      </c>
    </row>
    <row r="33" spans="1:12" x14ac:dyDescent="0.25">
      <c r="A33" t="s">
        <v>608</v>
      </c>
      <c r="B33" t="s">
        <v>282</v>
      </c>
      <c r="C33" t="s">
        <v>283</v>
      </c>
      <c r="D33">
        <v>2.4500000000000001E-2</v>
      </c>
      <c r="E33">
        <v>1</v>
      </c>
      <c r="F33">
        <v>26936054</v>
      </c>
      <c r="G33" s="19">
        <v>6.0599999999999999E-19</v>
      </c>
      <c r="H33" s="19">
        <v>1.5382211883775101E-15</v>
      </c>
      <c r="I33">
        <v>0.16930000000000001</v>
      </c>
      <c r="J33" s="19">
        <v>1.3660000000000001E-19</v>
      </c>
      <c r="K33">
        <v>676223</v>
      </c>
      <c r="L33" t="s">
        <v>1767</v>
      </c>
    </row>
    <row r="34" spans="1:12" x14ac:dyDescent="0.25">
      <c r="A34" t="s">
        <v>608</v>
      </c>
      <c r="B34" t="s">
        <v>282</v>
      </c>
      <c r="C34" t="s">
        <v>283</v>
      </c>
      <c r="D34">
        <v>2.46E-2</v>
      </c>
      <c r="E34">
        <v>1</v>
      </c>
      <c r="F34">
        <v>26936054</v>
      </c>
      <c r="G34" s="19">
        <v>1.1740000000000001E-18</v>
      </c>
      <c r="H34" s="19">
        <v>2.93703280492299E-15</v>
      </c>
      <c r="I34">
        <v>0.63959999999999995</v>
      </c>
      <c r="J34" s="19">
        <v>1.3660000000000001E-19</v>
      </c>
      <c r="K34">
        <v>672893</v>
      </c>
      <c r="L34" t="s">
        <v>2887</v>
      </c>
    </row>
    <row r="35" spans="1:12" x14ac:dyDescent="0.25">
      <c r="A35" t="s">
        <v>846</v>
      </c>
      <c r="B35" t="s">
        <v>294</v>
      </c>
      <c r="C35" t="s">
        <v>286</v>
      </c>
      <c r="D35">
        <v>0.89949999999999997</v>
      </c>
      <c r="E35">
        <v>1</v>
      </c>
      <c r="F35">
        <v>26942246</v>
      </c>
      <c r="G35" s="19">
        <v>2.4289999999999998E-15</v>
      </c>
      <c r="H35" s="19">
        <v>4.1821953907369498E-12</v>
      </c>
      <c r="I35">
        <v>0.24959999999999999</v>
      </c>
      <c r="J35" s="19">
        <v>2.708E-14</v>
      </c>
      <c r="K35">
        <v>677753</v>
      </c>
      <c r="L35" t="s">
        <v>284</v>
      </c>
    </row>
    <row r="36" spans="1:12" x14ac:dyDescent="0.25">
      <c r="A36" t="s">
        <v>846</v>
      </c>
      <c r="B36" t="s">
        <v>294</v>
      </c>
      <c r="C36" t="s">
        <v>286</v>
      </c>
      <c r="D36">
        <v>0.89949999999999997</v>
      </c>
      <c r="E36">
        <v>1</v>
      </c>
      <c r="F36">
        <v>26942246</v>
      </c>
      <c r="G36" s="19">
        <v>4.2400000000000003E-15</v>
      </c>
      <c r="H36" s="19">
        <v>7.3254457400574005E-12</v>
      </c>
      <c r="I36">
        <v>0.74199999999999999</v>
      </c>
      <c r="J36" s="19">
        <v>2.708E-14</v>
      </c>
      <c r="K36">
        <v>678145</v>
      </c>
      <c r="L36" t="s">
        <v>1504</v>
      </c>
    </row>
    <row r="37" spans="1:12" x14ac:dyDescent="0.25">
      <c r="A37" t="s">
        <v>3909</v>
      </c>
      <c r="B37" t="s">
        <v>294</v>
      </c>
      <c r="C37" t="s">
        <v>286</v>
      </c>
      <c r="D37">
        <v>0.93289999999999995</v>
      </c>
      <c r="E37">
        <v>1</v>
      </c>
      <c r="F37">
        <v>27001701</v>
      </c>
      <c r="G37" s="19">
        <v>1.1290000000000001E-11</v>
      </c>
      <c r="H37" s="19">
        <v>1.18579139327204E-8</v>
      </c>
      <c r="I37">
        <v>0.61040000000000005</v>
      </c>
      <c r="J37" s="19">
        <v>2.3520000000000001E-12</v>
      </c>
      <c r="K37">
        <v>664548</v>
      </c>
      <c r="L37" t="s">
        <v>3081</v>
      </c>
    </row>
    <row r="38" spans="1:12" x14ac:dyDescent="0.25">
      <c r="A38" t="s">
        <v>3909</v>
      </c>
      <c r="B38" t="s">
        <v>294</v>
      </c>
      <c r="C38" t="s">
        <v>286</v>
      </c>
      <c r="D38">
        <v>0.93320000000000003</v>
      </c>
      <c r="E38">
        <v>1</v>
      </c>
      <c r="F38">
        <v>27001701</v>
      </c>
      <c r="G38" s="19">
        <v>7.4019999999999994E-12</v>
      </c>
      <c r="H38" s="19">
        <v>7.9581170377525795E-9</v>
      </c>
      <c r="I38">
        <v>0.50990000000000002</v>
      </c>
      <c r="J38" s="19">
        <v>2.3520000000000001E-12</v>
      </c>
      <c r="K38">
        <v>666309</v>
      </c>
      <c r="L38" t="s">
        <v>4326</v>
      </c>
    </row>
    <row r="39" spans="1:12" x14ac:dyDescent="0.25">
      <c r="A39" t="s">
        <v>3982</v>
      </c>
      <c r="B39" t="s">
        <v>283</v>
      </c>
      <c r="C39" t="s">
        <v>286</v>
      </c>
      <c r="D39">
        <v>0.68820000000000003</v>
      </c>
      <c r="E39">
        <v>1</v>
      </c>
      <c r="F39">
        <v>28062799</v>
      </c>
      <c r="G39" s="19">
        <v>6.4419999999999996E-11</v>
      </c>
      <c r="H39" s="19">
        <v>6.1628560834630103E-8</v>
      </c>
      <c r="I39">
        <v>0.1208</v>
      </c>
      <c r="J39" s="19">
        <v>1.823E-9</v>
      </c>
      <c r="K39">
        <v>695232</v>
      </c>
      <c r="L39" t="s">
        <v>3081</v>
      </c>
    </row>
    <row r="40" spans="1:12" x14ac:dyDescent="0.25">
      <c r="A40" t="s">
        <v>4453</v>
      </c>
      <c r="B40" t="s">
        <v>294</v>
      </c>
      <c r="C40" t="s">
        <v>286</v>
      </c>
      <c r="D40">
        <v>0.31330000000000002</v>
      </c>
      <c r="E40">
        <v>1</v>
      </c>
      <c r="F40">
        <v>28063483</v>
      </c>
      <c r="G40" s="19">
        <v>4.7099999999999998E-11</v>
      </c>
      <c r="H40" s="19">
        <v>4.58784746771879E-8</v>
      </c>
      <c r="I40">
        <v>0.27939999999999998</v>
      </c>
      <c r="J40" s="19">
        <v>3.3689999999999998E-9</v>
      </c>
      <c r="K40">
        <v>701333</v>
      </c>
      <c r="L40" t="s">
        <v>4326</v>
      </c>
    </row>
    <row r="41" spans="1:12" x14ac:dyDescent="0.25">
      <c r="A41" t="s">
        <v>869</v>
      </c>
      <c r="B41" t="s">
        <v>294</v>
      </c>
      <c r="C41" t="s">
        <v>282</v>
      </c>
      <c r="D41">
        <v>0.36670000000000003</v>
      </c>
      <c r="E41">
        <v>1</v>
      </c>
      <c r="F41">
        <v>39157635</v>
      </c>
      <c r="G41" s="19">
        <v>5.2799999999999998E-15</v>
      </c>
      <c r="H41" s="19">
        <v>8.8284756821231607E-12</v>
      </c>
      <c r="I41">
        <v>0.54749999999999999</v>
      </c>
      <c r="J41" s="19">
        <v>5.5540000000000001E-16</v>
      </c>
      <c r="K41">
        <v>690852</v>
      </c>
      <c r="L41" t="s">
        <v>284</v>
      </c>
    </row>
    <row r="42" spans="1:12" x14ac:dyDescent="0.25">
      <c r="A42" t="s">
        <v>869</v>
      </c>
      <c r="B42" t="s">
        <v>294</v>
      </c>
      <c r="C42" t="s">
        <v>282</v>
      </c>
      <c r="D42">
        <v>0.36420000000000002</v>
      </c>
      <c r="E42">
        <v>1</v>
      </c>
      <c r="F42">
        <v>39157635</v>
      </c>
      <c r="G42" s="19">
        <v>1.685E-15</v>
      </c>
      <c r="H42" s="19">
        <v>3.0196597373877001E-12</v>
      </c>
      <c r="I42">
        <v>0.23749999999999999</v>
      </c>
      <c r="J42" s="19">
        <v>5.5540000000000001E-16</v>
      </c>
      <c r="K42">
        <v>693085</v>
      </c>
      <c r="L42" t="s">
        <v>1504</v>
      </c>
    </row>
    <row r="43" spans="1:12" x14ac:dyDescent="0.25">
      <c r="A43" t="s">
        <v>3684</v>
      </c>
      <c r="B43" t="s">
        <v>294</v>
      </c>
      <c r="C43" t="s">
        <v>286</v>
      </c>
      <c r="D43">
        <v>0.25430000000000003</v>
      </c>
      <c r="E43">
        <v>1</v>
      </c>
      <c r="F43">
        <v>39240202</v>
      </c>
      <c r="G43" s="19">
        <v>2.1880000000000001E-14</v>
      </c>
      <c r="H43" s="19">
        <v>2.9912989034892698E-11</v>
      </c>
      <c r="I43">
        <v>0.48349999999999999</v>
      </c>
      <c r="J43" s="19">
        <v>6.3479999999999997E-8</v>
      </c>
      <c r="K43">
        <v>672563</v>
      </c>
      <c r="L43" t="s">
        <v>3081</v>
      </c>
    </row>
    <row r="44" spans="1:12" x14ac:dyDescent="0.25">
      <c r="A44" t="s">
        <v>3684</v>
      </c>
      <c r="B44" t="s">
        <v>294</v>
      </c>
      <c r="C44" t="s">
        <v>286</v>
      </c>
      <c r="D44">
        <v>0.2535</v>
      </c>
      <c r="E44">
        <v>1</v>
      </c>
      <c r="F44">
        <v>39240202</v>
      </c>
      <c r="G44" s="19">
        <v>9.0769999999999998E-15</v>
      </c>
      <c r="H44" s="19">
        <v>1.27626819564677E-11</v>
      </c>
      <c r="I44">
        <v>0.34860000000000002</v>
      </c>
      <c r="J44" s="19">
        <v>6.3479999999999997E-8</v>
      </c>
      <c r="K44">
        <v>674765</v>
      </c>
      <c r="L44" t="s">
        <v>4326</v>
      </c>
    </row>
    <row r="45" spans="1:12" x14ac:dyDescent="0.25">
      <c r="A45" t="s">
        <v>3215</v>
      </c>
      <c r="B45" t="s">
        <v>294</v>
      </c>
      <c r="C45" t="s">
        <v>286</v>
      </c>
      <c r="D45">
        <v>0.6643</v>
      </c>
      <c r="E45">
        <v>1</v>
      </c>
      <c r="F45">
        <v>39472024</v>
      </c>
      <c r="G45" s="19">
        <v>1.9859999999999998E-46</v>
      </c>
      <c r="H45" s="19">
        <v>1.32714391126482E-42</v>
      </c>
      <c r="I45">
        <v>0.11</v>
      </c>
      <c r="J45" s="19">
        <v>1.8419999999999999E-30</v>
      </c>
      <c r="K45">
        <v>685513</v>
      </c>
      <c r="L45" t="s">
        <v>3081</v>
      </c>
    </row>
    <row r="46" spans="1:12" x14ac:dyDescent="0.25">
      <c r="A46" t="s">
        <v>3215</v>
      </c>
      <c r="B46" t="s">
        <v>294</v>
      </c>
      <c r="C46" t="s">
        <v>286</v>
      </c>
      <c r="D46">
        <v>0.66449999999999998</v>
      </c>
      <c r="E46">
        <v>1</v>
      </c>
      <c r="F46">
        <v>39472024</v>
      </c>
      <c r="G46" s="19">
        <v>1.2950000000000001E-47</v>
      </c>
      <c r="H46" s="19">
        <v>8.9733203970198003E-44</v>
      </c>
      <c r="I46">
        <v>6.6170000000000007E-2</v>
      </c>
      <c r="J46" s="19">
        <v>1.8419999999999999E-30</v>
      </c>
      <c r="K46">
        <v>691614</v>
      </c>
      <c r="L46" t="s">
        <v>4326</v>
      </c>
    </row>
    <row r="47" spans="1:12" x14ac:dyDescent="0.25">
      <c r="A47" t="s">
        <v>3981</v>
      </c>
      <c r="B47" t="s">
        <v>283</v>
      </c>
      <c r="C47" t="s">
        <v>286</v>
      </c>
      <c r="D47">
        <v>0.18890000000000001</v>
      </c>
      <c r="E47">
        <v>1</v>
      </c>
      <c r="F47">
        <v>39509569</v>
      </c>
      <c r="G47" s="19">
        <v>6.3639999999999999E-11</v>
      </c>
      <c r="H47" s="19">
        <v>6.0934079099532794E-8</v>
      </c>
      <c r="I47">
        <v>9.7689999999999999E-2</v>
      </c>
      <c r="J47" s="19">
        <v>3.5480000000000002E-9</v>
      </c>
      <c r="K47">
        <v>662936</v>
      </c>
      <c r="L47" t="s">
        <v>3081</v>
      </c>
    </row>
    <row r="48" spans="1:12" x14ac:dyDescent="0.25">
      <c r="A48" t="s">
        <v>3981</v>
      </c>
      <c r="B48" t="s">
        <v>283</v>
      </c>
      <c r="C48" t="s">
        <v>286</v>
      </c>
      <c r="D48">
        <v>0.1883</v>
      </c>
      <c r="E48">
        <v>1</v>
      </c>
      <c r="F48">
        <v>39509569</v>
      </c>
      <c r="G48" s="19">
        <v>7.8850000000000004E-11</v>
      </c>
      <c r="H48" s="19">
        <v>7.4837999741374502E-8</v>
      </c>
      <c r="I48">
        <v>0.1835</v>
      </c>
      <c r="J48" s="19">
        <v>3.5480000000000002E-9</v>
      </c>
      <c r="K48">
        <v>665378</v>
      </c>
      <c r="L48" t="s">
        <v>4326</v>
      </c>
    </row>
    <row r="49" spans="1:12" x14ac:dyDescent="0.25">
      <c r="A49" t="s">
        <v>3490</v>
      </c>
      <c r="B49" t="s">
        <v>282</v>
      </c>
      <c r="C49" t="s">
        <v>283</v>
      </c>
      <c r="D49">
        <v>3.5000000000000003E-2</v>
      </c>
      <c r="E49">
        <v>1</v>
      </c>
      <c r="F49">
        <v>39535762</v>
      </c>
      <c r="G49" s="19">
        <v>1.3800000000000001E-19</v>
      </c>
      <c r="H49" s="19">
        <v>2.6829887477000898E-16</v>
      </c>
      <c r="I49">
        <v>0.77559999999999996</v>
      </c>
      <c r="J49" s="19">
        <v>3.8059999999999998E-14</v>
      </c>
      <c r="K49">
        <v>657382</v>
      </c>
      <c r="L49" t="s">
        <v>3081</v>
      </c>
    </row>
    <row r="50" spans="1:12" x14ac:dyDescent="0.25">
      <c r="A50" t="s">
        <v>3490</v>
      </c>
      <c r="B50" t="s">
        <v>282</v>
      </c>
      <c r="C50" t="s">
        <v>283</v>
      </c>
      <c r="D50">
        <v>3.5000000000000003E-2</v>
      </c>
      <c r="E50">
        <v>1</v>
      </c>
      <c r="F50">
        <v>39535762</v>
      </c>
      <c r="G50" s="19">
        <v>1.312E-19</v>
      </c>
      <c r="H50" s="19">
        <v>2.5490717490842498E-16</v>
      </c>
      <c r="I50">
        <v>0.6331</v>
      </c>
      <c r="J50" s="19">
        <v>3.8059999999999998E-14</v>
      </c>
      <c r="K50">
        <v>663373</v>
      </c>
      <c r="L50" t="s">
        <v>4326</v>
      </c>
    </row>
    <row r="51" spans="1:12" x14ac:dyDescent="0.25">
      <c r="A51" t="s">
        <v>681</v>
      </c>
      <c r="B51" t="s">
        <v>282</v>
      </c>
      <c r="C51" t="s">
        <v>283</v>
      </c>
      <c r="D51">
        <v>0.19070000000000001</v>
      </c>
      <c r="E51">
        <v>1</v>
      </c>
      <c r="F51">
        <v>39537738</v>
      </c>
      <c r="G51" s="19">
        <v>6.1820000000000004E-20</v>
      </c>
      <c r="H51" s="19">
        <v>1.5875445365239301E-16</v>
      </c>
      <c r="I51">
        <v>0.82609999999999995</v>
      </c>
      <c r="J51" s="19">
        <v>3.127E-20</v>
      </c>
      <c r="K51">
        <v>680900</v>
      </c>
      <c r="L51" t="s">
        <v>284</v>
      </c>
    </row>
    <row r="52" spans="1:12" x14ac:dyDescent="0.25">
      <c r="A52" t="s">
        <v>681</v>
      </c>
      <c r="B52" t="s">
        <v>282</v>
      </c>
      <c r="C52" t="s">
        <v>283</v>
      </c>
      <c r="D52">
        <v>0.19</v>
      </c>
      <c r="E52">
        <v>1</v>
      </c>
      <c r="F52">
        <v>39537738</v>
      </c>
      <c r="G52" s="19">
        <v>1.8099999999999999E-20</v>
      </c>
      <c r="H52" s="19">
        <v>4.9809533322449E-17</v>
      </c>
      <c r="I52">
        <v>0.19089999999999999</v>
      </c>
      <c r="J52" s="19">
        <v>3.127E-20</v>
      </c>
      <c r="K52">
        <v>682433</v>
      </c>
      <c r="L52" t="s">
        <v>1504</v>
      </c>
    </row>
    <row r="53" spans="1:12" x14ac:dyDescent="0.25">
      <c r="A53" t="s">
        <v>3148</v>
      </c>
      <c r="B53" t="s">
        <v>282</v>
      </c>
      <c r="C53" t="s">
        <v>286</v>
      </c>
      <c r="D53">
        <v>0.18099999999999999</v>
      </c>
      <c r="E53">
        <v>1</v>
      </c>
      <c r="F53">
        <v>39570256</v>
      </c>
      <c r="G53" s="19">
        <v>4.9640000000000004E-80</v>
      </c>
      <c r="H53" s="19">
        <v>7.44645313569845E-76</v>
      </c>
      <c r="I53">
        <v>0.19789999999999999</v>
      </c>
      <c r="J53" s="19">
        <v>1.252E-51</v>
      </c>
      <c r="K53">
        <v>685386</v>
      </c>
      <c r="L53" t="s">
        <v>3081</v>
      </c>
    </row>
    <row r="54" spans="1:12" x14ac:dyDescent="0.25">
      <c r="A54" t="s">
        <v>3148</v>
      </c>
      <c r="B54" t="s">
        <v>282</v>
      </c>
      <c r="C54" t="s">
        <v>286</v>
      </c>
      <c r="D54">
        <v>0.18060000000000001</v>
      </c>
      <c r="E54">
        <v>1</v>
      </c>
      <c r="F54">
        <v>39570256</v>
      </c>
      <c r="G54" s="19">
        <v>5.2059999999999999E-80</v>
      </c>
      <c r="H54" s="19">
        <v>7.8092703071144497E-76</v>
      </c>
      <c r="I54">
        <v>0.36380000000000001</v>
      </c>
      <c r="J54" s="19">
        <v>1.252E-51</v>
      </c>
      <c r="K54">
        <v>690938</v>
      </c>
      <c r="L54" t="s">
        <v>4326</v>
      </c>
    </row>
    <row r="55" spans="1:12" x14ac:dyDescent="0.25">
      <c r="A55" t="s">
        <v>4087</v>
      </c>
      <c r="B55" t="s">
        <v>282</v>
      </c>
      <c r="C55" t="s">
        <v>283</v>
      </c>
      <c r="D55">
        <v>5.7200000000000001E-2</v>
      </c>
      <c r="E55">
        <v>1</v>
      </c>
      <c r="F55">
        <v>39642085</v>
      </c>
      <c r="G55" s="19">
        <v>3.305E-10</v>
      </c>
      <c r="H55" s="19">
        <v>2.8938164243358001E-7</v>
      </c>
      <c r="I55">
        <v>0.66600000000000004</v>
      </c>
      <c r="J55" s="19">
        <v>5.5160000000000004E-7</v>
      </c>
      <c r="K55">
        <v>647956</v>
      </c>
      <c r="L55" t="s">
        <v>3081</v>
      </c>
    </row>
    <row r="56" spans="1:12" x14ac:dyDescent="0.25">
      <c r="A56" t="s">
        <v>4087</v>
      </c>
      <c r="B56" t="s">
        <v>282</v>
      </c>
      <c r="C56" t="s">
        <v>283</v>
      </c>
      <c r="D56">
        <v>5.7299999999999997E-2</v>
      </c>
      <c r="E56">
        <v>1</v>
      </c>
      <c r="F56">
        <v>39642085</v>
      </c>
      <c r="G56" s="19">
        <v>1.719E-10</v>
      </c>
      <c r="H56" s="19">
        <v>1.56079586019205E-7</v>
      </c>
      <c r="I56">
        <v>0.79120000000000001</v>
      </c>
      <c r="J56" s="19">
        <v>5.5160000000000004E-7</v>
      </c>
      <c r="K56">
        <v>646657</v>
      </c>
      <c r="L56" t="s">
        <v>4326</v>
      </c>
    </row>
    <row r="57" spans="1:12" x14ac:dyDescent="0.25">
      <c r="A57" t="s">
        <v>4218</v>
      </c>
      <c r="B57" t="s">
        <v>294</v>
      </c>
      <c r="C57" t="s">
        <v>283</v>
      </c>
      <c r="D57">
        <v>0.76500000000000001</v>
      </c>
      <c r="E57">
        <v>1</v>
      </c>
      <c r="F57">
        <v>39692806</v>
      </c>
      <c r="G57" s="19">
        <v>1.8199999999999999E-9</v>
      </c>
      <c r="H57" s="19">
        <v>1.4159599581243401E-6</v>
      </c>
      <c r="I57">
        <v>0.42820000000000003</v>
      </c>
      <c r="J57" s="19">
        <v>3.6730000000000001E-7</v>
      </c>
      <c r="K57">
        <v>685147</v>
      </c>
      <c r="L57" t="s">
        <v>3081</v>
      </c>
    </row>
    <row r="58" spans="1:12" x14ac:dyDescent="0.25">
      <c r="A58" t="s">
        <v>4218</v>
      </c>
      <c r="B58" t="s">
        <v>294</v>
      </c>
      <c r="C58" t="s">
        <v>283</v>
      </c>
      <c r="D58">
        <v>0.7621</v>
      </c>
      <c r="E58">
        <v>1</v>
      </c>
      <c r="F58">
        <v>39692806</v>
      </c>
      <c r="G58" s="19">
        <v>4.4210000000000003E-9</v>
      </c>
      <c r="H58" s="19">
        <v>3.2481882058524298E-6</v>
      </c>
      <c r="I58">
        <v>0.67759999999999998</v>
      </c>
      <c r="J58" s="19">
        <v>3.6730000000000001E-7</v>
      </c>
      <c r="K58">
        <v>691248</v>
      </c>
      <c r="L58" t="s">
        <v>4326</v>
      </c>
    </row>
    <row r="59" spans="1:12" x14ac:dyDescent="0.25">
      <c r="A59" t="s">
        <v>4013</v>
      </c>
      <c r="B59" t="s">
        <v>294</v>
      </c>
      <c r="C59" t="s">
        <v>283</v>
      </c>
      <c r="D59">
        <v>8.9300000000000004E-2</v>
      </c>
      <c r="E59">
        <v>1</v>
      </c>
      <c r="F59">
        <v>39696062</v>
      </c>
      <c r="G59" s="19">
        <v>1.135E-10</v>
      </c>
      <c r="H59" s="19">
        <v>1.05544933515758E-7</v>
      </c>
      <c r="I59">
        <v>0.50870000000000004</v>
      </c>
      <c r="J59" s="19">
        <v>4.1729999999999997E-8</v>
      </c>
      <c r="K59">
        <v>661759</v>
      </c>
      <c r="L59" t="s">
        <v>3081</v>
      </c>
    </row>
    <row r="60" spans="1:12" x14ac:dyDescent="0.25">
      <c r="A60" t="s">
        <v>4013</v>
      </c>
      <c r="B60" t="s">
        <v>294</v>
      </c>
      <c r="C60" t="s">
        <v>283</v>
      </c>
      <c r="D60">
        <v>8.9300000000000004E-2</v>
      </c>
      <c r="E60">
        <v>1</v>
      </c>
      <c r="F60">
        <v>39696062</v>
      </c>
      <c r="G60" s="19">
        <v>3.2700000000000001E-10</v>
      </c>
      <c r="H60" s="19">
        <v>2.8598220340074698E-7</v>
      </c>
      <c r="I60">
        <v>0.88419999999999999</v>
      </c>
      <c r="J60" s="19">
        <v>4.1729999999999997E-8</v>
      </c>
      <c r="K60">
        <v>666444</v>
      </c>
      <c r="L60" t="s">
        <v>4326</v>
      </c>
    </row>
    <row r="61" spans="1:12" x14ac:dyDescent="0.25">
      <c r="A61" t="s">
        <v>1494</v>
      </c>
      <c r="B61" t="s">
        <v>283</v>
      </c>
      <c r="C61" t="s">
        <v>286</v>
      </c>
      <c r="D61">
        <v>0.8004</v>
      </c>
      <c r="E61">
        <v>1</v>
      </c>
      <c r="F61">
        <v>39956146</v>
      </c>
      <c r="G61" s="19">
        <v>4.6779999999999998E-9</v>
      </c>
      <c r="H61" s="19">
        <v>3.75762494437017E-6</v>
      </c>
      <c r="I61">
        <v>0.1017</v>
      </c>
      <c r="J61" s="19">
        <v>8.5259999999999997E-9</v>
      </c>
      <c r="K61">
        <v>686636</v>
      </c>
      <c r="L61" t="s">
        <v>284</v>
      </c>
    </row>
    <row r="62" spans="1:12" x14ac:dyDescent="0.25">
      <c r="A62" t="s">
        <v>1494</v>
      </c>
      <c r="B62" t="s">
        <v>283</v>
      </c>
      <c r="C62" t="s">
        <v>286</v>
      </c>
      <c r="D62">
        <v>0.76449999999999996</v>
      </c>
      <c r="E62">
        <v>1</v>
      </c>
      <c r="F62">
        <v>39956146</v>
      </c>
      <c r="G62" s="19">
        <v>2.6470000000000001E-9</v>
      </c>
      <c r="H62" s="19">
        <v>2.0043929422896E-6</v>
      </c>
      <c r="I62">
        <v>0.91620000000000001</v>
      </c>
      <c r="J62" s="19">
        <v>1.6239999999999999E-8</v>
      </c>
      <c r="K62">
        <v>682873</v>
      </c>
      <c r="L62" t="s">
        <v>3081</v>
      </c>
    </row>
    <row r="63" spans="1:12" x14ac:dyDescent="0.25">
      <c r="A63" t="s">
        <v>1494</v>
      </c>
      <c r="B63" t="s">
        <v>283</v>
      </c>
      <c r="C63" t="s">
        <v>286</v>
      </c>
      <c r="D63">
        <v>0.76490000000000002</v>
      </c>
      <c r="E63">
        <v>1</v>
      </c>
      <c r="F63">
        <v>39956146</v>
      </c>
      <c r="G63" s="19">
        <v>2.369E-9</v>
      </c>
      <c r="H63" s="19">
        <v>1.8228871288194801E-6</v>
      </c>
      <c r="I63">
        <v>0.61939999999999995</v>
      </c>
      <c r="J63" s="19">
        <v>1.6239999999999999E-8</v>
      </c>
      <c r="K63">
        <v>684374</v>
      </c>
      <c r="L63" t="s">
        <v>4326</v>
      </c>
    </row>
    <row r="64" spans="1:12" x14ac:dyDescent="0.25">
      <c r="A64" t="s">
        <v>1760</v>
      </c>
      <c r="B64" t="s">
        <v>294</v>
      </c>
      <c r="C64" t="s">
        <v>286</v>
      </c>
      <c r="D64">
        <v>3.7699999999999997E-2</v>
      </c>
      <c r="E64">
        <v>1</v>
      </c>
      <c r="F64">
        <v>50386851</v>
      </c>
      <c r="G64" s="19">
        <v>4.5290000000000004E-9</v>
      </c>
      <c r="H64" s="19">
        <v>3.6952474595928999E-6</v>
      </c>
      <c r="I64">
        <v>0.18129999999999999</v>
      </c>
      <c r="J64" s="19">
        <v>9.5360000000000002E-9</v>
      </c>
      <c r="K64">
        <v>677892</v>
      </c>
      <c r="L64" t="s">
        <v>1504</v>
      </c>
    </row>
    <row r="65" spans="1:12" x14ac:dyDescent="0.25">
      <c r="A65" t="s">
        <v>959</v>
      </c>
      <c r="B65" t="s">
        <v>282</v>
      </c>
      <c r="C65" t="s">
        <v>283</v>
      </c>
      <c r="D65">
        <v>0.1235</v>
      </c>
      <c r="E65">
        <v>1</v>
      </c>
      <c r="F65">
        <v>50972693</v>
      </c>
      <c r="G65" s="19">
        <v>2.085E-13</v>
      </c>
      <c r="H65" s="19">
        <v>2.9705568211654099E-10</v>
      </c>
      <c r="I65">
        <v>0.43469999999999998</v>
      </c>
      <c r="J65" s="19">
        <v>2.6820000000000001E-13</v>
      </c>
      <c r="K65">
        <v>678919</v>
      </c>
      <c r="L65" t="s">
        <v>284</v>
      </c>
    </row>
    <row r="66" spans="1:12" x14ac:dyDescent="0.25">
      <c r="A66" t="s">
        <v>959</v>
      </c>
      <c r="B66" t="s">
        <v>282</v>
      </c>
      <c r="C66" t="s">
        <v>283</v>
      </c>
      <c r="D66">
        <v>0.12280000000000001</v>
      </c>
      <c r="E66">
        <v>1</v>
      </c>
      <c r="F66">
        <v>50972693</v>
      </c>
      <c r="G66" s="19">
        <v>1.1449999999999999E-14</v>
      </c>
      <c r="H66" s="19">
        <v>1.8950779870384899E-11</v>
      </c>
      <c r="I66">
        <v>0.18240000000000001</v>
      </c>
      <c r="J66" s="19">
        <v>2.6820000000000001E-13</v>
      </c>
      <c r="K66">
        <v>684146</v>
      </c>
      <c r="L66" t="s">
        <v>1504</v>
      </c>
    </row>
    <row r="67" spans="1:12" x14ac:dyDescent="0.25">
      <c r="A67" t="s">
        <v>1441</v>
      </c>
      <c r="B67" t="s">
        <v>282</v>
      </c>
      <c r="C67" t="s">
        <v>286</v>
      </c>
      <c r="D67">
        <v>0.56710000000000005</v>
      </c>
      <c r="E67">
        <v>1</v>
      </c>
      <c r="F67">
        <v>54396154</v>
      </c>
      <c r="G67" s="19">
        <v>2.442E-9</v>
      </c>
      <c r="H67" s="19">
        <v>2.0462631041095902E-6</v>
      </c>
      <c r="I67">
        <v>0.39200000000000002</v>
      </c>
      <c r="J67" s="19">
        <v>1.728E-9</v>
      </c>
      <c r="K67">
        <v>654494</v>
      </c>
      <c r="L67" t="s">
        <v>284</v>
      </c>
    </row>
    <row r="68" spans="1:12" x14ac:dyDescent="0.25">
      <c r="A68" t="s">
        <v>2589</v>
      </c>
      <c r="B68" t="s">
        <v>294</v>
      </c>
      <c r="C68" t="s">
        <v>286</v>
      </c>
      <c r="D68">
        <v>1.2999999999999999E-3</v>
      </c>
      <c r="E68">
        <v>1</v>
      </c>
      <c r="F68">
        <v>54633527</v>
      </c>
      <c r="G68" s="19">
        <v>4.2350000000000001E-11</v>
      </c>
      <c r="H68" s="19">
        <v>5.2762500361143899E-8</v>
      </c>
      <c r="I68">
        <v>0.86029999999999995</v>
      </c>
      <c r="J68" s="19">
        <v>9.5620000000000002E-11</v>
      </c>
      <c r="K68">
        <v>531056</v>
      </c>
      <c r="L68" t="s">
        <v>1767</v>
      </c>
    </row>
    <row r="69" spans="1:12" x14ac:dyDescent="0.25">
      <c r="A69" t="s">
        <v>2589</v>
      </c>
      <c r="B69" t="s">
        <v>294</v>
      </c>
      <c r="C69" t="s">
        <v>286</v>
      </c>
      <c r="D69">
        <v>1.2999999999999999E-3</v>
      </c>
      <c r="E69">
        <v>1</v>
      </c>
      <c r="F69">
        <v>54633527</v>
      </c>
      <c r="G69" s="19">
        <v>1.162E-10</v>
      </c>
      <c r="H69" s="19">
        <v>1.37930086684384E-7</v>
      </c>
      <c r="I69">
        <v>0.64219999999999999</v>
      </c>
      <c r="J69" s="19">
        <v>9.5620000000000002E-11</v>
      </c>
      <c r="K69">
        <v>531056</v>
      </c>
      <c r="L69" t="s">
        <v>2887</v>
      </c>
    </row>
    <row r="70" spans="1:12" x14ac:dyDescent="0.25">
      <c r="A70" t="s">
        <v>2453</v>
      </c>
      <c r="B70" t="s">
        <v>282</v>
      </c>
      <c r="C70" t="s">
        <v>286</v>
      </c>
      <c r="D70">
        <v>0.10199999999999999</v>
      </c>
      <c r="E70">
        <v>1</v>
      </c>
      <c r="F70">
        <v>54969258</v>
      </c>
      <c r="G70" s="19">
        <v>6.6590000000000002E-13</v>
      </c>
      <c r="H70" s="19">
        <v>1.0036404663724299E-9</v>
      </c>
      <c r="I70">
        <v>0.50490000000000002</v>
      </c>
      <c r="J70" s="19">
        <v>3.9679999999999999E-13</v>
      </c>
      <c r="K70">
        <v>709742</v>
      </c>
      <c r="L70" t="s">
        <v>1767</v>
      </c>
    </row>
    <row r="71" spans="1:12" x14ac:dyDescent="0.25">
      <c r="A71" t="s">
        <v>2453</v>
      </c>
      <c r="B71" t="s">
        <v>282</v>
      </c>
      <c r="C71" t="s">
        <v>286</v>
      </c>
      <c r="D71">
        <v>0.10199999999999999</v>
      </c>
      <c r="E71">
        <v>1</v>
      </c>
      <c r="F71">
        <v>54969258</v>
      </c>
      <c r="G71" s="19">
        <v>3.1989999999999998E-13</v>
      </c>
      <c r="H71" s="19">
        <v>5.0360913604322205E-10</v>
      </c>
      <c r="I71">
        <v>0.40479999999999999</v>
      </c>
      <c r="J71" s="19">
        <v>3.9679999999999999E-13</v>
      </c>
      <c r="K71">
        <v>710261</v>
      </c>
      <c r="L71" t="s">
        <v>2887</v>
      </c>
    </row>
    <row r="72" spans="1:12" x14ac:dyDescent="0.25">
      <c r="A72" t="s">
        <v>2423</v>
      </c>
      <c r="B72" t="s">
        <v>294</v>
      </c>
      <c r="C72" t="s">
        <v>286</v>
      </c>
      <c r="D72">
        <v>0.25990000000000002</v>
      </c>
      <c r="E72">
        <v>1</v>
      </c>
      <c r="F72">
        <v>54989471</v>
      </c>
      <c r="G72" s="19">
        <v>1.9720000000000001E-13</v>
      </c>
      <c r="H72" s="19">
        <v>3.1375177982963899E-10</v>
      </c>
      <c r="I72">
        <v>0.51690000000000003</v>
      </c>
      <c r="J72" s="19">
        <v>4.3429999999999998E-13</v>
      </c>
      <c r="K72">
        <v>704396</v>
      </c>
      <c r="L72" t="s">
        <v>1767</v>
      </c>
    </row>
    <row r="73" spans="1:12" x14ac:dyDescent="0.25">
      <c r="A73" t="s">
        <v>2962</v>
      </c>
      <c r="B73" t="s">
        <v>294</v>
      </c>
      <c r="C73" t="s">
        <v>286</v>
      </c>
      <c r="D73">
        <v>0.66059999999999997</v>
      </c>
      <c r="E73">
        <v>1</v>
      </c>
      <c r="F73">
        <v>54995411</v>
      </c>
      <c r="G73" s="19">
        <v>8.9040000000000005E-14</v>
      </c>
      <c r="H73" s="19">
        <v>1.4863788516351099E-10</v>
      </c>
      <c r="I73">
        <v>7.3410000000000003E-2</v>
      </c>
      <c r="J73" s="19">
        <v>1.817E-13</v>
      </c>
      <c r="K73">
        <v>709982</v>
      </c>
      <c r="L73" t="s">
        <v>2887</v>
      </c>
    </row>
    <row r="74" spans="1:12" x14ac:dyDescent="0.25">
      <c r="A74" t="s">
        <v>2239</v>
      </c>
      <c r="B74" t="s">
        <v>282</v>
      </c>
      <c r="C74" t="s">
        <v>283</v>
      </c>
      <c r="D74">
        <v>9.4299999999999995E-2</v>
      </c>
      <c r="E74">
        <v>1</v>
      </c>
      <c r="F74">
        <v>55000630</v>
      </c>
      <c r="G74" s="19">
        <v>3.8000000000000001E-17</v>
      </c>
      <c r="H74" s="19">
        <v>8.3535924572469005E-14</v>
      </c>
      <c r="I74">
        <v>0.88800000000000001</v>
      </c>
      <c r="J74" s="19">
        <v>3.083E-17</v>
      </c>
      <c r="K74">
        <v>705169</v>
      </c>
      <c r="L74" t="s">
        <v>1767</v>
      </c>
    </row>
    <row r="75" spans="1:12" x14ac:dyDescent="0.25">
      <c r="A75" t="s">
        <v>2239</v>
      </c>
      <c r="B75" t="s">
        <v>282</v>
      </c>
      <c r="C75" t="s">
        <v>283</v>
      </c>
      <c r="D75">
        <v>8.9700000000000002E-2</v>
      </c>
      <c r="E75">
        <v>1</v>
      </c>
      <c r="F75">
        <v>55000630</v>
      </c>
      <c r="G75" s="19">
        <v>2.234E-17</v>
      </c>
      <c r="H75" s="19">
        <v>5.0432501715767803E-14</v>
      </c>
      <c r="I75">
        <v>0.28860000000000002</v>
      </c>
      <c r="J75" s="19">
        <v>3.083E-17</v>
      </c>
      <c r="K75">
        <v>708120</v>
      </c>
      <c r="L75" t="s">
        <v>2887</v>
      </c>
    </row>
    <row r="76" spans="1:12" x14ac:dyDescent="0.25">
      <c r="A76" t="s">
        <v>1810</v>
      </c>
      <c r="B76" t="s">
        <v>283</v>
      </c>
      <c r="C76" t="s">
        <v>286</v>
      </c>
      <c r="D76">
        <v>0.75190000000000001</v>
      </c>
      <c r="E76">
        <v>1</v>
      </c>
      <c r="F76">
        <v>55021673</v>
      </c>
      <c r="G76" s="19">
        <v>6.6299999999999998E-159</v>
      </c>
      <c r="H76" s="19">
        <v>2.1740656143550001E-154</v>
      </c>
      <c r="I76">
        <v>3.7220000000000003E-2</v>
      </c>
      <c r="J76" s="19">
        <v>4.2300000000000002E-151</v>
      </c>
      <c r="K76">
        <v>714700</v>
      </c>
      <c r="L76" t="s">
        <v>1767</v>
      </c>
    </row>
    <row r="77" spans="1:12" x14ac:dyDescent="0.25">
      <c r="A77" t="s">
        <v>1810</v>
      </c>
      <c r="B77" t="s">
        <v>283</v>
      </c>
      <c r="C77" t="s">
        <v>286</v>
      </c>
      <c r="D77">
        <v>0.75349999999999995</v>
      </c>
      <c r="E77">
        <v>1</v>
      </c>
      <c r="F77">
        <v>55021673</v>
      </c>
      <c r="G77" s="19">
        <v>9.5800000000000005E-160</v>
      </c>
      <c r="H77" s="19">
        <v>3.1542447342385998E-155</v>
      </c>
      <c r="I77">
        <v>0.1079</v>
      </c>
      <c r="J77" s="19">
        <v>4.2300000000000002E-151</v>
      </c>
      <c r="K77">
        <v>721046</v>
      </c>
      <c r="L77" t="s">
        <v>2887</v>
      </c>
    </row>
    <row r="78" spans="1:12" x14ac:dyDescent="0.25">
      <c r="A78" t="s">
        <v>3041</v>
      </c>
      <c r="B78" t="s">
        <v>283</v>
      </c>
      <c r="C78" t="s">
        <v>286</v>
      </c>
      <c r="D78">
        <v>0.96530000000000005</v>
      </c>
      <c r="E78">
        <v>1</v>
      </c>
      <c r="F78">
        <v>55022758</v>
      </c>
      <c r="G78" s="19">
        <v>1.504E-9</v>
      </c>
      <c r="H78" s="19">
        <v>1.5170943594924701E-6</v>
      </c>
      <c r="I78">
        <v>4.439E-4</v>
      </c>
      <c r="J78" s="19">
        <v>9.1399999999999998E-8</v>
      </c>
      <c r="K78">
        <v>714079</v>
      </c>
      <c r="L78" t="s">
        <v>2887</v>
      </c>
    </row>
    <row r="79" spans="1:12" x14ac:dyDescent="0.25">
      <c r="A79" t="s">
        <v>2440</v>
      </c>
      <c r="B79" t="s">
        <v>294</v>
      </c>
      <c r="C79" t="s">
        <v>286</v>
      </c>
      <c r="D79">
        <v>1.78E-2</v>
      </c>
      <c r="E79">
        <v>1</v>
      </c>
      <c r="F79">
        <v>55024295</v>
      </c>
      <c r="G79" s="19">
        <v>4.6199999999999995E-13</v>
      </c>
      <c r="H79" s="19">
        <v>7.0774548081018597E-10</v>
      </c>
      <c r="I79">
        <v>0.35020000000000001</v>
      </c>
      <c r="J79" s="19">
        <v>4.5530000000000003E-14</v>
      </c>
      <c r="K79">
        <v>613115</v>
      </c>
      <c r="L79" t="s">
        <v>1767</v>
      </c>
    </row>
    <row r="80" spans="1:12" x14ac:dyDescent="0.25">
      <c r="A80" t="s">
        <v>2440</v>
      </c>
      <c r="B80" t="s">
        <v>294</v>
      </c>
      <c r="C80" t="s">
        <v>286</v>
      </c>
      <c r="D80">
        <v>1.78E-2</v>
      </c>
      <c r="E80">
        <v>1</v>
      </c>
      <c r="F80">
        <v>55024295</v>
      </c>
      <c r="G80" s="19">
        <v>4.8159999999999999E-13</v>
      </c>
      <c r="H80" s="19">
        <v>7.4432667965762203E-10</v>
      </c>
      <c r="I80">
        <v>9.0200000000000002E-2</v>
      </c>
      <c r="J80" s="19">
        <v>4.5530000000000003E-14</v>
      </c>
      <c r="K80">
        <v>616105</v>
      </c>
      <c r="L80" t="s">
        <v>2887</v>
      </c>
    </row>
    <row r="81" spans="1:12" x14ac:dyDescent="0.25">
      <c r="A81" t="s">
        <v>2191</v>
      </c>
      <c r="B81" t="s">
        <v>294</v>
      </c>
      <c r="C81" t="s">
        <v>286</v>
      </c>
      <c r="D81">
        <v>1.9199999999999998E-2</v>
      </c>
      <c r="E81">
        <v>1</v>
      </c>
      <c r="F81">
        <v>55029217</v>
      </c>
      <c r="G81" s="19">
        <v>6.8959999999999997E-19</v>
      </c>
      <c r="H81" s="19">
        <v>1.74426947275176E-15</v>
      </c>
      <c r="I81">
        <v>0.93100000000000005</v>
      </c>
      <c r="J81" s="19">
        <v>5.1630000000000002E-18</v>
      </c>
      <c r="K81">
        <v>691005</v>
      </c>
      <c r="L81" t="s">
        <v>1767</v>
      </c>
    </row>
    <row r="82" spans="1:12" x14ac:dyDescent="0.25">
      <c r="A82" t="s">
        <v>2191</v>
      </c>
      <c r="B82" t="s">
        <v>294</v>
      </c>
      <c r="C82" t="s">
        <v>286</v>
      </c>
      <c r="D82">
        <v>1.9199999999999998E-2</v>
      </c>
      <c r="E82">
        <v>1</v>
      </c>
      <c r="F82">
        <v>55029217</v>
      </c>
      <c r="G82" s="19">
        <v>8.7669999999999993E-19</v>
      </c>
      <c r="H82" s="19">
        <v>2.2128376694549799E-15</v>
      </c>
      <c r="I82">
        <v>0.60189999999999999</v>
      </c>
      <c r="J82" s="19">
        <v>5.1630000000000002E-18</v>
      </c>
      <c r="K82">
        <v>687675</v>
      </c>
      <c r="L82" t="s">
        <v>2887</v>
      </c>
    </row>
    <row r="83" spans="1:12" x14ac:dyDescent="0.25">
      <c r="A83" t="s">
        <v>1908</v>
      </c>
      <c r="B83" t="s">
        <v>294</v>
      </c>
      <c r="C83" t="s">
        <v>286</v>
      </c>
      <c r="D83">
        <v>0.12</v>
      </c>
      <c r="E83">
        <v>1</v>
      </c>
      <c r="F83">
        <v>55029233</v>
      </c>
      <c r="G83" s="19">
        <v>9.8569999999999998E-53</v>
      </c>
      <c r="H83" s="19">
        <v>8.5534947350102694E-49</v>
      </c>
      <c r="I83">
        <v>0.51719999999999999</v>
      </c>
      <c r="J83" s="19">
        <v>1.218E-52</v>
      </c>
      <c r="K83">
        <v>711454</v>
      </c>
      <c r="L83" t="s">
        <v>1767</v>
      </c>
    </row>
    <row r="84" spans="1:12" x14ac:dyDescent="0.25">
      <c r="A84" t="s">
        <v>1908</v>
      </c>
      <c r="B84" t="s">
        <v>294</v>
      </c>
      <c r="C84" t="s">
        <v>286</v>
      </c>
      <c r="D84">
        <v>0.10920000000000001</v>
      </c>
      <c r="E84">
        <v>1</v>
      </c>
      <c r="F84">
        <v>55029233</v>
      </c>
      <c r="G84" s="19">
        <v>1.75E-52</v>
      </c>
      <c r="H84" s="19">
        <v>1.5177693216658201E-48</v>
      </c>
      <c r="I84">
        <v>0.93010000000000004</v>
      </c>
      <c r="J84" s="19">
        <v>1.218E-52</v>
      </c>
      <c r="K84">
        <v>714443</v>
      </c>
      <c r="L84" t="s">
        <v>2887</v>
      </c>
    </row>
    <row r="85" spans="1:12" x14ac:dyDescent="0.25">
      <c r="A85" t="s">
        <v>2301</v>
      </c>
      <c r="B85" t="s">
        <v>282</v>
      </c>
      <c r="C85" t="s">
        <v>283</v>
      </c>
      <c r="D85">
        <v>0.45069999999999999</v>
      </c>
      <c r="E85">
        <v>1</v>
      </c>
      <c r="F85">
        <v>55030071</v>
      </c>
      <c r="G85" s="19">
        <v>1.2199999999999999E-15</v>
      </c>
      <c r="H85" s="19">
        <v>2.3616145983395398E-12</v>
      </c>
      <c r="I85">
        <v>0.1351</v>
      </c>
      <c r="J85" s="19">
        <v>6.3619999999999996E-16</v>
      </c>
      <c r="K85">
        <v>692407</v>
      </c>
      <c r="L85" t="s">
        <v>1767</v>
      </c>
    </row>
    <row r="86" spans="1:12" x14ac:dyDescent="0.25">
      <c r="A86" t="s">
        <v>2301</v>
      </c>
      <c r="B86" t="s">
        <v>282</v>
      </c>
      <c r="C86" t="s">
        <v>283</v>
      </c>
      <c r="D86">
        <v>0.45250000000000001</v>
      </c>
      <c r="E86">
        <v>1</v>
      </c>
      <c r="F86">
        <v>55030071</v>
      </c>
      <c r="G86" s="19">
        <v>1.925E-16</v>
      </c>
      <c r="H86" s="19">
        <v>4.02079992462466E-13</v>
      </c>
      <c r="I86">
        <v>9.0759999999999993E-2</v>
      </c>
      <c r="J86" s="19">
        <v>6.3619999999999996E-16</v>
      </c>
      <c r="K86">
        <v>698753</v>
      </c>
      <c r="L86" t="s">
        <v>2887</v>
      </c>
    </row>
    <row r="87" spans="1:12" x14ac:dyDescent="0.25">
      <c r="A87" t="s">
        <v>2204</v>
      </c>
      <c r="B87" t="s">
        <v>282</v>
      </c>
      <c r="C87" t="s">
        <v>283</v>
      </c>
      <c r="D87">
        <v>0.23139999999999999</v>
      </c>
      <c r="E87">
        <v>1</v>
      </c>
      <c r="F87">
        <v>55030975</v>
      </c>
      <c r="G87" s="19">
        <v>1.793E-18</v>
      </c>
      <c r="H87" s="19">
        <v>4.3884389577933803E-15</v>
      </c>
      <c r="I87">
        <v>0.52649999999999997</v>
      </c>
      <c r="J87" s="19">
        <v>2.293E-18</v>
      </c>
      <c r="K87">
        <v>705000</v>
      </c>
      <c r="L87" t="s">
        <v>1767</v>
      </c>
    </row>
    <row r="88" spans="1:12" x14ac:dyDescent="0.25">
      <c r="A88" t="s">
        <v>2204</v>
      </c>
      <c r="B88" t="s">
        <v>282</v>
      </c>
      <c r="C88" t="s">
        <v>283</v>
      </c>
      <c r="D88">
        <v>0.2281</v>
      </c>
      <c r="E88">
        <v>1</v>
      </c>
      <c r="F88">
        <v>55030975</v>
      </c>
      <c r="G88" s="19">
        <v>3.5029999999999998E-19</v>
      </c>
      <c r="H88" s="19">
        <v>9.0821676075001896E-16</v>
      </c>
      <c r="I88">
        <v>0.99060000000000004</v>
      </c>
      <c r="J88" s="19">
        <v>2.293E-18</v>
      </c>
      <c r="K88">
        <v>711346</v>
      </c>
      <c r="L88" t="s">
        <v>2887</v>
      </c>
    </row>
    <row r="89" spans="1:12" x14ac:dyDescent="0.25">
      <c r="A89" t="s">
        <v>2518</v>
      </c>
      <c r="B89" t="s">
        <v>294</v>
      </c>
      <c r="C89" t="s">
        <v>286</v>
      </c>
      <c r="D89">
        <v>8.6199999999999999E-2</v>
      </c>
      <c r="E89">
        <v>1</v>
      </c>
      <c r="F89">
        <v>55031188</v>
      </c>
      <c r="G89" s="19">
        <v>6.0199999999999998E-12</v>
      </c>
      <c r="H89" s="19">
        <v>8.2471580095631708E-9</v>
      </c>
      <c r="I89">
        <v>0.80820000000000003</v>
      </c>
      <c r="J89" s="19">
        <v>2.7620000000000001E-11</v>
      </c>
      <c r="K89">
        <v>700018</v>
      </c>
      <c r="L89" t="s">
        <v>1767</v>
      </c>
    </row>
    <row r="90" spans="1:12" x14ac:dyDescent="0.25">
      <c r="A90" t="s">
        <v>2518</v>
      </c>
      <c r="B90" t="s">
        <v>294</v>
      </c>
      <c r="C90" t="s">
        <v>286</v>
      </c>
      <c r="D90">
        <v>8.77E-2</v>
      </c>
      <c r="E90">
        <v>1</v>
      </c>
      <c r="F90">
        <v>55031188</v>
      </c>
      <c r="G90" s="19">
        <v>1.5250000000000001E-12</v>
      </c>
      <c r="H90" s="19">
        <v>2.2443268176103399E-9</v>
      </c>
      <c r="I90">
        <v>2.9000000000000001E-2</v>
      </c>
      <c r="J90" s="19">
        <v>2.7620000000000001E-11</v>
      </c>
      <c r="K90">
        <v>706364</v>
      </c>
      <c r="L90" t="s">
        <v>2887</v>
      </c>
    </row>
    <row r="91" spans="1:12" x14ac:dyDescent="0.25">
      <c r="A91" t="s">
        <v>1839</v>
      </c>
      <c r="B91" t="s">
        <v>282</v>
      </c>
      <c r="C91" t="s">
        <v>283</v>
      </c>
      <c r="D91">
        <v>0.25180000000000002</v>
      </c>
      <c r="E91">
        <v>1</v>
      </c>
      <c r="F91">
        <v>55033125</v>
      </c>
      <c r="G91" s="19">
        <v>2.05E-93</v>
      </c>
      <c r="H91" s="19">
        <v>3.1632190506617997E-89</v>
      </c>
      <c r="I91">
        <v>5.951E-2</v>
      </c>
      <c r="J91" s="19">
        <v>4.2500000000000003E-92</v>
      </c>
      <c r="K91">
        <v>714700</v>
      </c>
      <c r="L91" t="s">
        <v>1767</v>
      </c>
    </row>
    <row r="92" spans="1:12" x14ac:dyDescent="0.25">
      <c r="A92" t="s">
        <v>1839</v>
      </c>
      <c r="B92" t="s">
        <v>282</v>
      </c>
      <c r="C92" t="s">
        <v>283</v>
      </c>
      <c r="D92">
        <v>0.24959999999999999</v>
      </c>
      <c r="E92">
        <v>1</v>
      </c>
      <c r="F92">
        <v>55033125</v>
      </c>
      <c r="G92" s="19">
        <v>6.1800000000000003E-94</v>
      </c>
      <c r="H92" s="19">
        <v>9.6586670856353601E-90</v>
      </c>
      <c r="I92">
        <v>0.79169999999999996</v>
      </c>
      <c r="J92" s="19">
        <v>4.2500000000000003E-92</v>
      </c>
      <c r="K92">
        <v>720807</v>
      </c>
      <c r="L92" t="s">
        <v>2887</v>
      </c>
    </row>
    <row r="93" spans="1:12" x14ac:dyDescent="0.25">
      <c r="A93" t="s">
        <v>2108</v>
      </c>
      <c r="B93" t="s">
        <v>283</v>
      </c>
      <c r="C93" t="s">
        <v>286</v>
      </c>
      <c r="D93">
        <v>0.98370000000000002</v>
      </c>
      <c r="E93">
        <v>1</v>
      </c>
      <c r="F93">
        <v>55035305</v>
      </c>
      <c r="G93" s="19">
        <v>1.804E-23</v>
      </c>
      <c r="H93" s="19">
        <v>5.9964009312751895E-20</v>
      </c>
      <c r="I93">
        <v>0.38629999999999998</v>
      </c>
      <c r="J93" s="19">
        <v>1.9160000000000001E-24</v>
      </c>
      <c r="K93">
        <v>675775</v>
      </c>
      <c r="L93" t="s">
        <v>1767</v>
      </c>
    </row>
    <row r="94" spans="1:12" x14ac:dyDescent="0.25">
      <c r="A94" t="s">
        <v>2108</v>
      </c>
      <c r="B94" t="s">
        <v>283</v>
      </c>
      <c r="C94" t="s">
        <v>286</v>
      </c>
      <c r="D94">
        <v>0.98509999999999998</v>
      </c>
      <c r="E94">
        <v>1</v>
      </c>
      <c r="F94">
        <v>55035305</v>
      </c>
      <c r="G94" s="19">
        <v>6.4240000000000003E-23</v>
      </c>
      <c r="H94" s="19">
        <v>2.0768483036190499E-19</v>
      </c>
      <c r="I94">
        <v>0.71009999999999995</v>
      </c>
      <c r="J94" s="19">
        <v>1.9160000000000001E-24</v>
      </c>
      <c r="K94">
        <v>682334</v>
      </c>
      <c r="L94" t="s">
        <v>2887</v>
      </c>
    </row>
    <row r="95" spans="1:12" x14ac:dyDescent="0.25">
      <c r="A95" t="s">
        <v>2322</v>
      </c>
      <c r="B95" t="s">
        <v>294</v>
      </c>
      <c r="C95" t="s">
        <v>2323</v>
      </c>
      <c r="D95">
        <v>6.0400000000000002E-2</v>
      </c>
      <c r="E95">
        <v>1</v>
      </c>
      <c r="F95">
        <v>55036754</v>
      </c>
      <c r="G95" s="19">
        <v>2.9999999999999998E-15</v>
      </c>
      <c r="H95" s="19">
        <v>5.6013477660573299E-12</v>
      </c>
      <c r="I95">
        <v>0.48549999999999999</v>
      </c>
      <c r="J95" s="19">
        <v>1.083E-15</v>
      </c>
      <c r="K95">
        <v>629769</v>
      </c>
      <c r="L95" t="s">
        <v>1767</v>
      </c>
    </row>
    <row r="96" spans="1:12" x14ac:dyDescent="0.25">
      <c r="A96" t="s">
        <v>2322</v>
      </c>
      <c r="B96" t="s">
        <v>294</v>
      </c>
      <c r="C96" t="s">
        <v>2323</v>
      </c>
      <c r="D96">
        <v>5.9700000000000003E-2</v>
      </c>
      <c r="E96">
        <v>1</v>
      </c>
      <c r="F96">
        <v>55036754</v>
      </c>
      <c r="G96" s="19">
        <v>6.3980000000000002E-15</v>
      </c>
      <c r="H96" s="19">
        <v>1.17850385810408E-11</v>
      </c>
      <c r="I96">
        <v>0.95740000000000003</v>
      </c>
      <c r="J96" s="19">
        <v>1.083E-15</v>
      </c>
      <c r="K96">
        <v>634497</v>
      </c>
      <c r="L96" t="s">
        <v>2887</v>
      </c>
    </row>
    <row r="97" spans="1:12" x14ac:dyDescent="0.25">
      <c r="A97" t="s">
        <v>1790</v>
      </c>
      <c r="B97" t="s">
        <v>282</v>
      </c>
      <c r="C97" t="s">
        <v>286</v>
      </c>
      <c r="D97">
        <v>1.46E-2</v>
      </c>
      <c r="E97">
        <v>1</v>
      </c>
      <c r="F97">
        <v>55039974</v>
      </c>
      <c r="G97">
        <v>0</v>
      </c>
      <c r="H97">
        <v>0</v>
      </c>
      <c r="I97">
        <v>0.85940000000000005</v>
      </c>
      <c r="J97">
        <v>0</v>
      </c>
      <c r="K97">
        <v>661672</v>
      </c>
      <c r="L97" t="s">
        <v>1767</v>
      </c>
    </row>
    <row r="98" spans="1:12" x14ac:dyDescent="0.25">
      <c r="A98" t="s">
        <v>1790</v>
      </c>
      <c r="B98" t="s">
        <v>282</v>
      </c>
      <c r="C98" t="s">
        <v>286</v>
      </c>
      <c r="D98">
        <v>1.46E-2</v>
      </c>
      <c r="E98">
        <v>1</v>
      </c>
      <c r="F98">
        <v>55039974</v>
      </c>
      <c r="G98">
        <v>0</v>
      </c>
      <c r="H98">
        <v>0</v>
      </c>
      <c r="I98">
        <v>7.6670000000000002E-2</v>
      </c>
      <c r="J98">
        <v>0</v>
      </c>
      <c r="K98">
        <v>665925</v>
      </c>
      <c r="L98" t="s">
        <v>2887</v>
      </c>
    </row>
    <row r="99" spans="1:12" x14ac:dyDescent="0.25">
      <c r="A99" t="s">
        <v>1881</v>
      </c>
      <c r="B99" t="s">
        <v>294</v>
      </c>
      <c r="C99" t="s">
        <v>286</v>
      </c>
      <c r="D99">
        <v>0.29320000000000002</v>
      </c>
      <c r="E99">
        <v>1</v>
      </c>
      <c r="F99">
        <v>55040188</v>
      </c>
      <c r="G99" s="19">
        <v>1.3000000000000001E-63</v>
      </c>
      <c r="H99" s="19">
        <v>1.33790649619483E-59</v>
      </c>
      <c r="I99">
        <v>1.851E-3</v>
      </c>
      <c r="J99" s="19">
        <v>4.9779999999999998E-60</v>
      </c>
      <c r="K99">
        <v>722638</v>
      </c>
      <c r="L99" t="s">
        <v>1767</v>
      </c>
    </row>
    <row r="100" spans="1:12" x14ac:dyDescent="0.25">
      <c r="A100" t="s">
        <v>1881</v>
      </c>
      <c r="B100" t="s">
        <v>294</v>
      </c>
      <c r="C100" t="s">
        <v>286</v>
      </c>
      <c r="D100">
        <v>0.2949</v>
      </c>
      <c r="E100">
        <v>1</v>
      </c>
      <c r="F100">
        <v>55040188</v>
      </c>
      <c r="G100" s="19">
        <v>7.0750000000000004E-63</v>
      </c>
      <c r="H100" s="19">
        <v>7.2492579120132796E-59</v>
      </c>
      <c r="I100">
        <v>0.63739999999999997</v>
      </c>
      <c r="J100" s="19">
        <v>4.9779999999999998E-60</v>
      </c>
      <c r="K100">
        <v>728984</v>
      </c>
      <c r="L100" t="s">
        <v>2887</v>
      </c>
    </row>
    <row r="101" spans="1:12" x14ac:dyDescent="0.25">
      <c r="A101" t="s">
        <v>2289</v>
      </c>
      <c r="B101" t="s">
        <v>283</v>
      </c>
      <c r="C101" t="s">
        <v>286</v>
      </c>
      <c r="D101">
        <v>0.99750000000000005</v>
      </c>
      <c r="E101">
        <v>1</v>
      </c>
      <c r="F101">
        <v>55046549</v>
      </c>
      <c r="G101" s="19">
        <v>7.0840000000000003E-16</v>
      </c>
      <c r="H101" s="19">
        <v>1.3955768131926999E-12</v>
      </c>
      <c r="I101">
        <v>0.95350000000000001</v>
      </c>
      <c r="J101" s="19">
        <v>7.0850000000000002E-19</v>
      </c>
      <c r="K101">
        <v>27894</v>
      </c>
      <c r="L101" t="s">
        <v>1767</v>
      </c>
    </row>
    <row r="102" spans="1:12" x14ac:dyDescent="0.25">
      <c r="A102" t="s">
        <v>2289</v>
      </c>
      <c r="B102" t="s">
        <v>283</v>
      </c>
      <c r="C102" t="s">
        <v>286</v>
      </c>
      <c r="D102">
        <v>0.99750000000000005</v>
      </c>
      <c r="E102">
        <v>1</v>
      </c>
      <c r="F102">
        <v>55046549</v>
      </c>
      <c r="G102" s="19">
        <v>1.019E-15</v>
      </c>
      <c r="H102" s="19">
        <v>1.9957863434687299E-12</v>
      </c>
      <c r="I102">
        <v>0.74590000000000001</v>
      </c>
      <c r="J102" s="19">
        <v>7.0850000000000002E-19</v>
      </c>
      <c r="K102">
        <v>27894</v>
      </c>
      <c r="L102" t="s">
        <v>2887</v>
      </c>
    </row>
    <row r="103" spans="1:12" x14ac:dyDescent="0.25">
      <c r="A103" t="s">
        <v>2544</v>
      </c>
      <c r="B103" t="s">
        <v>282</v>
      </c>
      <c r="C103" t="s">
        <v>283</v>
      </c>
      <c r="D103">
        <v>0.2412</v>
      </c>
      <c r="E103">
        <v>1</v>
      </c>
      <c r="F103">
        <v>55046876</v>
      </c>
      <c r="G103" s="19">
        <v>1.5269999999999999E-11</v>
      </c>
      <c r="H103" s="19">
        <v>2.00390553668193E-8</v>
      </c>
      <c r="I103">
        <v>0.26390000000000002</v>
      </c>
      <c r="J103" s="19">
        <v>9.3670000000000008E-12</v>
      </c>
      <c r="K103">
        <v>704865</v>
      </c>
      <c r="L103" t="s">
        <v>1767</v>
      </c>
    </row>
    <row r="104" spans="1:12" x14ac:dyDescent="0.25">
      <c r="A104" t="s">
        <v>2544</v>
      </c>
      <c r="B104" t="s">
        <v>282</v>
      </c>
      <c r="C104" t="s">
        <v>283</v>
      </c>
      <c r="D104">
        <v>0.2412</v>
      </c>
      <c r="E104">
        <v>1</v>
      </c>
      <c r="F104">
        <v>55046876</v>
      </c>
      <c r="G104" s="19">
        <v>1.0799999999999999E-11</v>
      </c>
      <c r="H104" s="19">
        <v>1.45028183868033E-8</v>
      </c>
      <c r="I104">
        <v>0.47039999999999998</v>
      </c>
      <c r="J104" s="19">
        <v>9.3670000000000008E-12</v>
      </c>
      <c r="K104">
        <v>711211</v>
      </c>
      <c r="L104" t="s">
        <v>2887</v>
      </c>
    </row>
    <row r="105" spans="1:12" x14ac:dyDescent="0.25">
      <c r="A105" t="s">
        <v>1979</v>
      </c>
      <c r="B105" t="s">
        <v>294</v>
      </c>
      <c r="C105" t="s">
        <v>286</v>
      </c>
      <c r="D105">
        <v>4.1099999999999998E-2</v>
      </c>
      <c r="E105">
        <v>1</v>
      </c>
      <c r="F105">
        <v>55055265</v>
      </c>
      <c r="G105" s="19">
        <v>1.5360000000000001E-33</v>
      </c>
      <c r="H105" s="19">
        <v>8.1482638079397494E-30</v>
      </c>
      <c r="I105">
        <v>0.5917</v>
      </c>
      <c r="J105" s="19">
        <v>2.316E-35</v>
      </c>
      <c r="K105">
        <v>677941</v>
      </c>
      <c r="L105" t="s">
        <v>1767</v>
      </c>
    </row>
    <row r="106" spans="1:12" x14ac:dyDescent="0.25">
      <c r="A106" t="s">
        <v>1979</v>
      </c>
      <c r="B106" t="s">
        <v>294</v>
      </c>
      <c r="C106" t="s">
        <v>286</v>
      </c>
      <c r="D106">
        <v>3.61E-2</v>
      </c>
      <c r="E106">
        <v>1</v>
      </c>
      <c r="F106">
        <v>55055265</v>
      </c>
      <c r="G106" s="19">
        <v>1.4019999999999999E-35</v>
      </c>
      <c r="H106" s="19">
        <v>7.9639031107764402E-32</v>
      </c>
      <c r="I106">
        <v>1.439E-2</v>
      </c>
      <c r="J106" s="19">
        <v>2.316E-35</v>
      </c>
      <c r="K106">
        <v>682319</v>
      </c>
      <c r="L106" t="s">
        <v>2887</v>
      </c>
    </row>
    <row r="107" spans="1:12" x14ac:dyDescent="0.25">
      <c r="A107" t="s">
        <v>1806</v>
      </c>
      <c r="B107" t="s">
        <v>282</v>
      </c>
      <c r="C107" t="s">
        <v>286</v>
      </c>
      <c r="D107">
        <v>0.61480000000000001</v>
      </c>
      <c r="E107">
        <v>1</v>
      </c>
      <c r="F107">
        <v>55055640</v>
      </c>
      <c r="G107" s="19">
        <v>3.1299999999999999E-166</v>
      </c>
      <c r="H107" s="19">
        <v>1.0786812114169199E-161</v>
      </c>
      <c r="I107">
        <v>0.66359999999999997</v>
      </c>
      <c r="J107" s="19">
        <v>3.0299999999999999E-160</v>
      </c>
      <c r="K107">
        <v>713803</v>
      </c>
      <c r="L107" t="s">
        <v>1767</v>
      </c>
    </row>
    <row r="108" spans="1:12" x14ac:dyDescent="0.25">
      <c r="A108" t="s">
        <v>1806</v>
      </c>
      <c r="B108" t="s">
        <v>282</v>
      </c>
      <c r="C108" t="s">
        <v>286</v>
      </c>
      <c r="D108">
        <v>0.61529999999999996</v>
      </c>
      <c r="E108">
        <v>1</v>
      </c>
      <c r="F108">
        <v>55055640</v>
      </c>
      <c r="G108" s="19">
        <v>1.9099999999999999E-166</v>
      </c>
      <c r="H108" s="19">
        <v>6.5958138809765996E-162</v>
      </c>
      <c r="I108">
        <v>5.0849999999999999E-2</v>
      </c>
      <c r="J108" s="19">
        <v>3.0299999999999999E-160</v>
      </c>
      <c r="K108">
        <v>720149</v>
      </c>
      <c r="L108" t="s">
        <v>2887</v>
      </c>
    </row>
    <row r="109" spans="1:12" x14ac:dyDescent="0.25">
      <c r="A109" t="s">
        <v>1840</v>
      </c>
      <c r="B109" t="s">
        <v>294</v>
      </c>
      <c r="C109" t="s">
        <v>286</v>
      </c>
      <c r="D109">
        <v>5.9499999999999997E-2</v>
      </c>
      <c r="E109">
        <v>1</v>
      </c>
      <c r="F109">
        <v>55058182</v>
      </c>
      <c r="G109" s="19">
        <v>4.1399999999999997E-92</v>
      </c>
      <c r="H109" s="19">
        <v>6.3361056369397903E-88</v>
      </c>
      <c r="I109">
        <v>5.4550000000000001E-2</v>
      </c>
      <c r="J109" s="19">
        <v>2.3899999999999999E-91</v>
      </c>
      <c r="K109">
        <v>75858</v>
      </c>
      <c r="L109" t="s">
        <v>1767</v>
      </c>
    </row>
    <row r="110" spans="1:12" x14ac:dyDescent="0.25">
      <c r="A110" t="s">
        <v>1840</v>
      </c>
      <c r="B110" t="s">
        <v>294</v>
      </c>
      <c r="C110" t="s">
        <v>286</v>
      </c>
      <c r="D110">
        <v>5.96E-2</v>
      </c>
      <c r="E110">
        <v>1</v>
      </c>
      <c r="F110">
        <v>55058182</v>
      </c>
      <c r="G110" s="19">
        <v>4.1100000000000002E-94</v>
      </c>
      <c r="H110" s="19">
        <v>6.4323669640387303E-90</v>
      </c>
      <c r="I110">
        <v>0.55930000000000002</v>
      </c>
      <c r="J110" s="19">
        <v>2.3899999999999999E-91</v>
      </c>
      <c r="K110">
        <v>76997</v>
      </c>
      <c r="L110" t="s">
        <v>2887</v>
      </c>
    </row>
    <row r="111" spans="1:12" x14ac:dyDescent="0.25">
      <c r="A111" t="s">
        <v>2395</v>
      </c>
      <c r="B111" t="s">
        <v>283</v>
      </c>
      <c r="C111" t="s">
        <v>286</v>
      </c>
      <c r="D111">
        <v>0.96930000000000005</v>
      </c>
      <c r="E111">
        <v>1</v>
      </c>
      <c r="F111">
        <v>55061167</v>
      </c>
      <c r="G111" s="19">
        <v>7.9450000000000005E-14</v>
      </c>
      <c r="H111" s="19">
        <v>1.3138500844257501E-10</v>
      </c>
      <c r="I111">
        <v>0.40050000000000002</v>
      </c>
      <c r="J111" s="19">
        <v>8.4219999999999999E-13</v>
      </c>
      <c r="K111">
        <v>696407</v>
      </c>
      <c r="L111" t="s">
        <v>1767</v>
      </c>
    </row>
    <row r="112" spans="1:12" x14ac:dyDescent="0.25">
      <c r="A112" t="s">
        <v>2395</v>
      </c>
      <c r="B112" t="s">
        <v>283</v>
      </c>
      <c r="C112" t="s">
        <v>286</v>
      </c>
      <c r="D112">
        <v>0.97150000000000003</v>
      </c>
      <c r="E112">
        <v>1</v>
      </c>
      <c r="F112">
        <v>55061167</v>
      </c>
      <c r="G112" s="19">
        <v>1.49E-13</v>
      </c>
      <c r="H112" s="19">
        <v>2.4319421362631002E-10</v>
      </c>
      <c r="I112">
        <v>5.6559999999999999E-2</v>
      </c>
      <c r="J112" s="19">
        <v>8.4219999999999999E-13</v>
      </c>
      <c r="K112">
        <v>708924</v>
      </c>
      <c r="L112" t="s">
        <v>2887</v>
      </c>
    </row>
    <row r="113" spans="1:12" x14ac:dyDescent="0.25">
      <c r="A113" t="s">
        <v>1843</v>
      </c>
      <c r="B113" t="s">
        <v>294</v>
      </c>
      <c r="C113" t="s">
        <v>286</v>
      </c>
      <c r="D113">
        <v>0.92820000000000003</v>
      </c>
      <c r="E113">
        <v>1</v>
      </c>
      <c r="F113">
        <v>55063514</v>
      </c>
      <c r="G113" s="19">
        <v>1.7899999999999999E-88</v>
      </c>
      <c r="H113" s="19">
        <v>2.66004763604396E-84</v>
      </c>
      <c r="I113">
        <v>0.31459999999999999</v>
      </c>
      <c r="J113" s="19">
        <v>1.3500000000000001E-95</v>
      </c>
      <c r="K113">
        <v>690022</v>
      </c>
      <c r="L113" t="s">
        <v>1767</v>
      </c>
    </row>
    <row r="114" spans="1:12" x14ac:dyDescent="0.25">
      <c r="A114" t="s">
        <v>1843</v>
      </c>
      <c r="B114" t="s">
        <v>294</v>
      </c>
      <c r="C114" t="s">
        <v>286</v>
      </c>
      <c r="D114">
        <v>0.9294</v>
      </c>
      <c r="E114">
        <v>1</v>
      </c>
      <c r="F114">
        <v>55063514</v>
      </c>
      <c r="G114" s="19">
        <v>7.9900000000000005E-91</v>
      </c>
      <c r="H114" s="19">
        <v>1.21845687353998E-86</v>
      </c>
      <c r="I114">
        <v>0.61799999999999999</v>
      </c>
      <c r="J114" s="19">
        <v>1.3500000000000001E-95</v>
      </c>
      <c r="K114">
        <v>697732</v>
      </c>
      <c r="L114" t="s">
        <v>2887</v>
      </c>
    </row>
    <row r="115" spans="1:12" x14ac:dyDescent="0.25">
      <c r="A115" t="s">
        <v>1879</v>
      </c>
      <c r="B115" t="s">
        <v>294</v>
      </c>
      <c r="C115" t="s">
        <v>283</v>
      </c>
      <c r="D115">
        <v>8.8000000000000005E-3</v>
      </c>
      <c r="E115">
        <v>1</v>
      </c>
      <c r="F115">
        <v>55063542</v>
      </c>
      <c r="G115" s="19">
        <v>1.2830000000000001E-65</v>
      </c>
      <c r="H115" s="19">
        <v>1.3827062366592299E-61</v>
      </c>
      <c r="I115">
        <v>0.68600000000000005</v>
      </c>
      <c r="J115" s="19">
        <v>7.1500000000000002E-82</v>
      </c>
      <c r="K115">
        <v>35630</v>
      </c>
      <c r="L115" t="s">
        <v>1767</v>
      </c>
    </row>
    <row r="116" spans="1:12" x14ac:dyDescent="0.25">
      <c r="A116" t="s">
        <v>1879</v>
      </c>
      <c r="B116" t="s">
        <v>294</v>
      </c>
      <c r="C116" t="s">
        <v>283</v>
      </c>
      <c r="D116">
        <v>8.5000000000000006E-3</v>
      </c>
      <c r="E116">
        <v>1</v>
      </c>
      <c r="F116">
        <v>55063542</v>
      </c>
      <c r="G116" s="19">
        <v>4.3349999999999999E-62</v>
      </c>
      <c r="H116" s="19">
        <v>4.3914022179946301E-58</v>
      </c>
      <c r="I116">
        <v>0.78010000000000002</v>
      </c>
      <c r="J116" s="19">
        <v>7.1500000000000002E-82</v>
      </c>
      <c r="K116">
        <v>33512</v>
      </c>
      <c r="L116" t="s">
        <v>2887</v>
      </c>
    </row>
    <row r="117" spans="1:12" x14ac:dyDescent="0.25">
      <c r="A117" t="s">
        <v>2735</v>
      </c>
      <c r="B117" t="s">
        <v>282</v>
      </c>
      <c r="C117" t="s">
        <v>286</v>
      </c>
      <c r="D117">
        <v>0.97709999999999997</v>
      </c>
      <c r="E117">
        <v>1</v>
      </c>
      <c r="F117">
        <v>55066469</v>
      </c>
      <c r="G117" s="19">
        <v>7.5029999999999998E-10</v>
      </c>
      <c r="H117" s="19">
        <v>7.8573996717777197E-7</v>
      </c>
      <c r="I117">
        <v>0.5948</v>
      </c>
      <c r="J117" s="19">
        <v>9.9920000000000002E-11</v>
      </c>
      <c r="K117">
        <v>668861</v>
      </c>
      <c r="L117" t="s">
        <v>1767</v>
      </c>
    </row>
    <row r="118" spans="1:12" x14ac:dyDescent="0.25">
      <c r="A118" t="s">
        <v>2735</v>
      </c>
      <c r="B118" t="s">
        <v>282</v>
      </c>
      <c r="C118" t="s">
        <v>286</v>
      </c>
      <c r="D118">
        <v>0.97709999999999997</v>
      </c>
      <c r="E118">
        <v>1</v>
      </c>
      <c r="F118">
        <v>55066469</v>
      </c>
      <c r="G118" s="19">
        <v>4.0910000000000001E-10</v>
      </c>
      <c r="H118" s="19">
        <v>4.4810772658191102E-7</v>
      </c>
      <c r="I118">
        <v>0.77969999999999995</v>
      </c>
      <c r="J118" s="19">
        <v>9.9920000000000002E-11</v>
      </c>
      <c r="K118">
        <v>667437</v>
      </c>
      <c r="L118" t="s">
        <v>2887</v>
      </c>
    </row>
    <row r="119" spans="1:12" x14ac:dyDescent="0.25">
      <c r="A119" t="s">
        <v>2315</v>
      </c>
      <c r="B119" t="s">
        <v>286</v>
      </c>
      <c r="C119" t="s">
        <v>501</v>
      </c>
      <c r="D119">
        <v>0.98560000000000003</v>
      </c>
      <c r="E119">
        <v>1</v>
      </c>
      <c r="F119">
        <v>55095673</v>
      </c>
      <c r="G119" s="19">
        <v>1.9610000000000001E-15</v>
      </c>
      <c r="H119" s="19">
        <v>3.7216363056023398E-12</v>
      </c>
      <c r="I119">
        <v>0.59530000000000005</v>
      </c>
      <c r="J119" s="19">
        <v>8.6169999999999994E-15</v>
      </c>
      <c r="K119">
        <v>52466</v>
      </c>
      <c r="L119" t="s">
        <v>1767</v>
      </c>
    </row>
    <row r="120" spans="1:12" x14ac:dyDescent="0.25">
      <c r="A120" t="s">
        <v>2875</v>
      </c>
      <c r="B120" t="s">
        <v>282</v>
      </c>
      <c r="C120" t="s">
        <v>286</v>
      </c>
      <c r="D120">
        <v>0.98870000000000002</v>
      </c>
      <c r="E120">
        <v>1</v>
      </c>
      <c r="F120">
        <v>55098379</v>
      </c>
      <c r="G120" s="19">
        <v>4.5189999999999998E-9</v>
      </c>
      <c r="H120" s="19">
        <v>4.2139775339125598E-6</v>
      </c>
      <c r="I120">
        <v>0.85570000000000002</v>
      </c>
      <c r="J120" s="19">
        <v>2.7290000000000001E-10</v>
      </c>
      <c r="K120">
        <v>47752</v>
      </c>
      <c r="L120" t="s">
        <v>1767</v>
      </c>
    </row>
    <row r="121" spans="1:12" x14ac:dyDescent="0.25">
      <c r="A121" t="s">
        <v>2875</v>
      </c>
      <c r="B121" t="s">
        <v>282</v>
      </c>
      <c r="C121" t="s">
        <v>286</v>
      </c>
      <c r="D121">
        <v>0.99050000000000005</v>
      </c>
      <c r="E121">
        <v>1</v>
      </c>
      <c r="F121">
        <v>55098379</v>
      </c>
      <c r="G121" s="19">
        <v>2.2150000000000001E-10</v>
      </c>
      <c r="H121" s="19">
        <v>2.5232517508976803E-7</v>
      </c>
      <c r="I121">
        <v>0.88080000000000003</v>
      </c>
      <c r="J121" s="19">
        <v>2.7290000000000001E-10</v>
      </c>
      <c r="K121">
        <v>59895</v>
      </c>
      <c r="L121" t="s">
        <v>2887</v>
      </c>
    </row>
    <row r="122" spans="1:12" x14ac:dyDescent="0.25">
      <c r="A122" t="s">
        <v>1822</v>
      </c>
      <c r="B122" t="s">
        <v>1823</v>
      </c>
      <c r="C122" t="s">
        <v>283</v>
      </c>
      <c r="D122">
        <v>0.99590000000000001</v>
      </c>
      <c r="E122">
        <v>1</v>
      </c>
      <c r="F122">
        <v>55101964</v>
      </c>
      <c r="G122" s="19">
        <v>2.07E-121</v>
      </c>
      <c r="H122" s="19">
        <v>5.2776988506787298E-117</v>
      </c>
      <c r="I122">
        <v>0.76570000000000005</v>
      </c>
      <c r="J122" s="19">
        <v>2.3400000000000002E-112</v>
      </c>
      <c r="K122">
        <v>583320</v>
      </c>
      <c r="L122" t="s">
        <v>1767</v>
      </c>
    </row>
    <row r="123" spans="1:12" x14ac:dyDescent="0.25">
      <c r="A123" t="s">
        <v>1822</v>
      </c>
      <c r="B123" t="s">
        <v>1823</v>
      </c>
      <c r="C123" t="s">
        <v>283</v>
      </c>
      <c r="D123">
        <v>0.99609999999999999</v>
      </c>
      <c r="E123">
        <v>1</v>
      </c>
      <c r="F123">
        <v>55101964</v>
      </c>
      <c r="G123" s="19">
        <v>2.7700000000000002E-119</v>
      </c>
      <c r="H123" s="19">
        <v>6.6218595880281696E-115</v>
      </c>
      <c r="I123">
        <v>0.71450000000000002</v>
      </c>
      <c r="J123" s="19">
        <v>2.3400000000000002E-112</v>
      </c>
      <c r="K123">
        <v>592447</v>
      </c>
      <c r="L123" t="s">
        <v>2887</v>
      </c>
    </row>
    <row r="124" spans="1:12" x14ac:dyDescent="0.25">
      <c r="A124" t="s">
        <v>2913</v>
      </c>
      <c r="B124" t="s">
        <v>282</v>
      </c>
      <c r="C124" t="s">
        <v>283</v>
      </c>
      <c r="D124">
        <v>0.97589999999999999</v>
      </c>
      <c r="E124">
        <v>1</v>
      </c>
      <c r="F124">
        <v>55110429</v>
      </c>
      <c r="G124" s="19">
        <v>1.103E-26</v>
      </c>
      <c r="H124" s="19">
        <v>4.3608703103890103E-23</v>
      </c>
      <c r="I124">
        <v>0.14149999999999999</v>
      </c>
      <c r="J124" s="19">
        <v>9.7810000000000008E-25</v>
      </c>
      <c r="K124">
        <v>681936</v>
      </c>
      <c r="L124" t="s">
        <v>2887</v>
      </c>
    </row>
    <row r="125" spans="1:12" x14ac:dyDescent="0.25">
      <c r="A125" t="s">
        <v>2363</v>
      </c>
      <c r="B125" t="s">
        <v>282</v>
      </c>
      <c r="C125" t="s">
        <v>283</v>
      </c>
      <c r="D125">
        <v>0.1263</v>
      </c>
      <c r="E125">
        <v>1</v>
      </c>
      <c r="F125">
        <v>55117620</v>
      </c>
      <c r="G125" s="19">
        <v>1.5369999999999999E-14</v>
      </c>
      <c r="H125" s="19">
        <v>2.7124650579944701E-11</v>
      </c>
      <c r="I125">
        <v>0.1019</v>
      </c>
      <c r="J125" s="19">
        <v>6.3929999999999999E-14</v>
      </c>
      <c r="K125">
        <v>636595</v>
      </c>
      <c r="L125" t="s">
        <v>1767</v>
      </c>
    </row>
    <row r="126" spans="1:12" x14ac:dyDescent="0.25">
      <c r="A126" t="s">
        <v>2363</v>
      </c>
      <c r="B126" t="s">
        <v>282</v>
      </c>
      <c r="C126" t="s">
        <v>283</v>
      </c>
      <c r="D126">
        <v>0.1183</v>
      </c>
      <c r="E126">
        <v>1</v>
      </c>
      <c r="F126">
        <v>55117620</v>
      </c>
      <c r="G126" s="19">
        <v>2.8879999999999999E-14</v>
      </c>
      <c r="H126" s="19">
        <v>5.0440437106400497E-11</v>
      </c>
      <c r="I126">
        <v>0.30609999999999998</v>
      </c>
      <c r="J126" s="19">
        <v>6.3929999999999999E-14</v>
      </c>
      <c r="K126">
        <v>642595</v>
      </c>
      <c r="L126" t="s">
        <v>2887</v>
      </c>
    </row>
    <row r="127" spans="1:12" x14ac:dyDescent="0.25">
      <c r="A127" t="s">
        <v>2946</v>
      </c>
      <c r="B127" t="s">
        <v>282</v>
      </c>
      <c r="C127" t="s">
        <v>283</v>
      </c>
      <c r="D127">
        <v>1.61E-2</v>
      </c>
      <c r="E127">
        <v>1</v>
      </c>
      <c r="F127">
        <v>55138251</v>
      </c>
      <c r="G127" s="19">
        <v>7.8919999999999999E-16</v>
      </c>
      <c r="H127" s="19">
        <v>1.56210957749271E-12</v>
      </c>
      <c r="I127">
        <v>0.20830000000000001</v>
      </c>
      <c r="J127" s="19">
        <v>1.859E-14</v>
      </c>
      <c r="K127">
        <v>55812</v>
      </c>
      <c r="L127" t="s">
        <v>2887</v>
      </c>
    </row>
    <row r="128" spans="1:12" x14ac:dyDescent="0.25">
      <c r="A128" t="s">
        <v>2040</v>
      </c>
      <c r="B128" t="s">
        <v>294</v>
      </c>
      <c r="C128" t="s">
        <v>286</v>
      </c>
      <c r="D128">
        <v>0.97819999999999996</v>
      </c>
      <c r="E128">
        <v>1</v>
      </c>
      <c r="F128">
        <v>55138731</v>
      </c>
      <c r="G128" s="19">
        <v>1.7729999999999999E-27</v>
      </c>
      <c r="H128" s="19">
        <v>7.3448535674549702E-24</v>
      </c>
      <c r="I128">
        <v>0.19650000000000001</v>
      </c>
      <c r="J128" s="19">
        <v>3.7060000000000002E-24</v>
      </c>
      <c r="K128">
        <v>683897</v>
      </c>
      <c r="L128" t="s">
        <v>1767</v>
      </c>
    </row>
    <row r="129" spans="1:12" x14ac:dyDescent="0.25">
      <c r="A129" t="s">
        <v>1832</v>
      </c>
      <c r="B129" t="s">
        <v>282</v>
      </c>
      <c r="C129" t="s">
        <v>283</v>
      </c>
      <c r="D129">
        <v>0.98799999999999999</v>
      </c>
      <c r="E129">
        <v>1</v>
      </c>
      <c r="F129">
        <v>55170567</v>
      </c>
      <c r="G129" s="19">
        <v>1.99E-105</v>
      </c>
      <c r="H129" s="19">
        <v>3.7881563806306302E-101</v>
      </c>
      <c r="I129">
        <v>0.94850000000000001</v>
      </c>
      <c r="J129" s="19">
        <v>1.8500000000000001E-100</v>
      </c>
      <c r="K129">
        <v>673923</v>
      </c>
      <c r="L129" t="s">
        <v>1767</v>
      </c>
    </row>
    <row r="130" spans="1:12" x14ac:dyDescent="0.25">
      <c r="A130" t="s">
        <v>1832</v>
      </c>
      <c r="B130" t="s">
        <v>282</v>
      </c>
      <c r="C130" t="s">
        <v>283</v>
      </c>
      <c r="D130">
        <v>0.98799999999999999</v>
      </c>
      <c r="E130">
        <v>1</v>
      </c>
      <c r="F130">
        <v>55170567</v>
      </c>
      <c r="G130" s="19">
        <v>7.3499999999999997E-108</v>
      </c>
      <c r="H130" s="19">
        <v>1.4355757379171499E-103</v>
      </c>
      <c r="I130">
        <v>0.94</v>
      </c>
      <c r="J130" s="19">
        <v>1.8500000000000001E-100</v>
      </c>
      <c r="K130">
        <v>675526</v>
      </c>
      <c r="L130" t="s">
        <v>2887</v>
      </c>
    </row>
    <row r="131" spans="1:12" x14ac:dyDescent="0.25">
      <c r="A131" t="s">
        <v>1930</v>
      </c>
      <c r="B131" t="s">
        <v>282</v>
      </c>
      <c r="C131" t="s">
        <v>286</v>
      </c>
      <c r="D131">
        <v>0.97160000000000002</v>
      </c>
      <c r="E131">
        <v>1</v>
      </c>
      <c r="F131">
        <v>55191596</v>
      </c>
      <c r="G131" s="19">
        <v>3.6710000000000002E-44</v>
      </c>
      <c r="H131" s="19">
        <v>2.7433395983200702E-40</v>
      </c>
      <c r="I131">
        <v>0.31790000000000002</v>
      </c>
      <c r="J131" s="19">
        <v>1.514E-47</v>
      </c>
      <c r="K131">
        <v>686017</v>
      </c>
      <c r="L131" t="s">
        <v>1767</v>
      </c>
    </row>
    <row r="132" spans="1:12" x14ac:dyDescent="0.25">
      <c r="A132" t="s">
        <v>1930</v>
      </c>
      <c r="B132" t="s">
        <v>282</v>
      </c>
      <c r="C132" t="s">
        <v>286</v>
      </c>
      <c r="D132">
        <v>0.97640000000000005</v>
      </c>
      <c r="E132">
        <v>1</v>
      </c>
      <c r="F132">
        <v>55191596</v>
      </c>
      <c r="G132" s="19">
        <v>1.495E-45</v>
      </c>
      <c r="H132" s="19">
        <v>1.1512990590971E-41</v>
      </c>
      <c r="I132">
        <v>0.97189999999999999</v>
      </c>
      <c r="J132" s="19">
        <v>1.514E-47</v>
      </c>
      <c r="K132">
        <v>699345</v>
      </c>
      <c r="L132" t="s">
        <v>2887</v>
      </c>
    </row>
    <row r="133" spans="1:12" x14ac:dyDescent="0.25">
      <c r="A133" t="s">
        <v>1858</v>
      </c>
      <c r="B133" t="s">
        <v>283</v>
      </c>
      <c r="C133" t="s">
        <v>286</v>
      </c>
      <c r="D133">
        <v>0.125</v>
      </c>
      <c r="E133">
        <v>1</v>
      </c>
      <c r="F133">
        <v>55194619</v>
      </c>
      <c r="G133" s="19">
        <v>3.5530000000000002E-79</v>
      </c>
      <c r="H133" s="19">
        <v>4.6360229642608996E-75</v>
      </c>
      <c r="I133">
        <v>0.65720000000000001</v>
      </c>
      <c r="J133" s="19">
        <v>5.6640000000000002E-77</v>
      </c>
      <c r="K133">
        <v>712122</v>
      </c>
      <c r="L133" t="s">
        <v>1767</v>
      </c>
    </row>
    <row r="134" spans="1:12" x14ac:dyDescent="0.25">
      <c r="A134" t="s">
        <v>1858</v>
      </c>
      <c r="B134" t="s">
        <v>283</v>
      </c>
      <c r="C134" t="s">
        <v>286</v>
      </c>
      <c r="D134">
        <v>0.1245</v>
      </c>
      <c r="E134">
        <v>1</v>
      </c>
      <c r="F134">
        <v>55194619</v>
      </c>
      <c r="G134" s="19">
        <v>5.05E-81</v>
      </c>
      <c r="H134" s="19">
        <v>6.7999712316541103E-77</v>
      </c>
      <c r="I134">
        <v>0.4143</v>
      </c>
      <c r="J134" s="19">
        <v>5.6640000000000002E-77</v>
      </c>
      <c r="K134">
        <v>718229</v>
      </c>
      <c r="L134" t="s">
        <v>2887</v>
      </c>
    </row>
    <row r="135" spans="1:12" x14ac:dyDescent="0.25">
      <c r="A135" t="s">
        <v>2690</v>
      </c>
      <c r="B135" t="s">
        <v>283</v>
      </c>
      <c r="C135" t="s">
        <v>286</v>
      </c>
      <c r="D135">
        <v>3.2000000000000002E-3</v>
      </c>
      <c r="E135">
        <v>1</v>
      </c>
      <c r="F135">
        <v>55195789</v>
      </c>
      <c r="G135" s="19">
        <v>2.9650000000000001E-10</v>
      </c>
      <c r="H135" s="19">
        <v>3.2974877009112098E-7</v>
      </c>
      <c r="I135">
        <v>0.78990000000000005</v>
      </c>
      <c r="J135" s="19">
        <v>3.1079999999999998E-11</v>
      </c>
      <c r="K135">
        <v>574983</v>
      </c>
      <c r="L135" t="s">
        <v>1767</v>
      </c>
    </row>
    <row r="136" spans="1:12" x14ac:dyDescent="0.25">
      <c r="A136" t="s">
        <v>2690</v>
      </c>
      <c r="B136" t="s">
        <v>283</v>
      </c>
      <c r="C136" t="s">
        <v>286</v>
      </c>
      <c r="D136">
        <v>3.2000000000000002E-3</v>
      </c>
      <c r="E136">
        <v>1</v>
      </c>
      <c r="F136">
        <v>55195789</v>
      </c>
      <c r="G136" s="19">
        <v>2.1949999999999999E-10</v>
      </c>
      <c r="H136" s="19">
        <v>2.5021477895496801E-7</v>
      </c>
      <c r="I136">
        <v>0.75229999999999997</v>
      </c>
      <c r="J136" s="19">
        <v>3.1079999999999998E-11</v>
      </c>
      <c r="K136">
        <v>574983</v>
      </c>
      <c r="L136" t="s">
        <v>2887</v>
      </c>
    </row>
    <row r="137" spans="1:12" x14ac:dyDescent="0.25">
      <c r="A137" t="s">
        <v>2481</v>
      </c>
      <c r="B137" t="s">
        <v>282</v>
      </c>
      <c r="C137" t="s">
        <v>283</v>
      </c>
      <c r="D137">
        <v>0.99609999999999999</v>
      </c>
      <c r="E137">
        <v>1</v>
      </c>
      <c r="F137">
        <v>55204381</v>
      </c>
      <c r="G137" s="19">
        <v>2.1329999999999999E-12</v>
      </c>
      <c r="H137" s="19">
        <v>3.0545655050830198E-9</v>
      </c>
      <c r="I137">
        <v>0.75239999999999996</v>
      </c>
      <c r="J137" s="19">
        <v>1.8980000000000002E-12</v>
      </c>
      <c r="K137">
        <v>620148</v>
      </c>
      <c r="L137" t="s">
        <v>1767</v>
      </c>
    </row>
    <row r="138" spans="1:12" x14ac:dyDescent="0.25">
      <c r="A138" t="s">
        <v>2481</v>
      </c>
      <c r="B138" t="s">
        <v>282</v>
      </c>
      <c r="C138" t="s">
        <v>283</v>
      </c>
      <c r="D138">
        <v>0.99619999999999997</v>
      </c>
      <c r="E138">
        <v>1</v>
      </c>
      <c r="F138">
        <v>55204381</v>
      </c>
      <c r="G138" s="19">
        <v>8.1800000000000004E-11</v>
      </c>
      <c r="H138" s="19">
        <v>9.9284267412757402E-8</v>
      </c>
      <c r="I138">
        <v>0.40529999999999999</v>
      </c>
      <c r="J138" s="19">
        <v>1.8980000000000002E-12</v>
      </c>
      <c r="K138">
        <v>619465</v>
      </c>
      <c r="L138" t="s">
        <v>2887</v>
      </c>
    </row>
    <row r="139" spans="1:12" x14ac:dyDescent="0.25">
      <c r="A139" t="s">
        <v>2804</v>
      </c>
      <c r="B139" t="s">
        <v>294</v>
      </c>
      <c r="C139" t="s">
        <v>286</v>
      </c>
      <c r="D139">
        <v>4.0099999999999997E-2</v>
      </c>
      <c r="E139">
        <v>1</v>
      </c>
      <c r="F139">
        <v>55237954</v>
      </c>
      <c r="G139" s="19">
        <v>1.804E-9</v>
      </c>
      <c r="H139" s="19">
        <v>1.78540380187354E-6</v>
      </c>
      <c r="I139">
        <v>0.51380000000000003</v>
      </c>
      <c r="J139" s="19">
        <v>3.396E-10</v>
      </c>
      <c r="K139">
        <v>678781</v>
      </c>
      <c r="L139" t="s">
        <v>1767</v>
      </c>
    </row>
    <row r="140" spans="1:12" x14ac:dyDescent="0.25">
      <c r="A140" t="s">
        <v>2804</v>
      </c>
      <c r="B140" t="s">
        <v>294</v>
      </c>
      <c r="C140" t="s">
        <v>286</v>
      </c>
      <c r="D140">
        <v>3.5000000000000003E-2</v>
      </c>
      <c r="E140">
        <v>1</v>
      </c>
      <c r="F140">
        <v>55237954</v>
      </c>
      <c r="G140" s="19">
        <v>2.7900000000000002E-10</v>
      </c>
      <c r="H140" s="19">
        <v>3.12964529938537E-7</v>
      </c>
      <c r="I140">
        <v>5.4620000000000002E-2</v>
      </c>
      <c r="J140" s="19">
        <v>3.396E-10</v>
      </c>
      <c r="K140">
        <v>686618</v>
      </c>
      <c r="L140" t="s">
        <v>2887</v>
      </c>
    </row>
    <row r="141" spans="1:12" x14ac:dyDescent="0.25">
      <c r="A141" t="s">
        <v>2358</v>
      </c>
      <c r="B141" t="s">
        <v>294</v>
      </c>
      <c r="C141" t="s">
        <v>286</v>
      </c>
      <c r="D141">
        <v>5.6399999999999999E-2</v>
      </c>
      <c r="E141">
        <v>1</v>
      </c>
      <c r="F141">
        <v>55259504</v>
      </c>
      <c r="G141" s="19">
        <v>1.2620000000000001E-14</v>
      </c>
      <c r="H141" s="19">
        <v>2.2422498116459999E-11</v>
      </c>
      <c r="I141">
        <v>0.30630000000000002</v>
      </c>
      <c r="J141" s="19">
        <v>2.4140000000000002E-15</v>
      </c>
      <c r="K141">
        <v>705927</v>
      </c>
      <c r="L141" t="s">
        <v>1767</v>
      </c>
    </row>
    <row r="142" spans="1:12" x14ac:dyDescent="0.25">
      <c r="A142" t="s">
        <v>2358</v>
      </c>
      <c r="B142" t="s">
        <v>294</v>
      </c>
      <c r="C142" t="s">
        <v>286</v>
      </c>
      <c r="D142">
        <v>5.6300000000000003E-2</v>
      </c>
      <c r="E142">
        <v>1</v>
      </c>
      <c r="F142">
        <v>55259504</v>
      </c>
      <c r="G142" s="19">
        <v>4.8099999999999997E-15</v>
      </c>
      <c r="H142" s="19">
        <v>8.9375573895670301E-12</v>
      </c>
      <c r="I142">
        <v>0.94320000000000004</v>
      </c>
      <c r="J142" s="19">
        <v>2.4140000000000002E-15</v>
      </c>
      <c r="K142">
        <v>706850</v>
      </c>
      <c r="L142" t="s">
        <v>2887</v>
      </c>
    </row>
    <row r="143" spans="1:12" x14ac:dyDescent="0.25">
      <c r="A143" t="s">
        <v>1978</v>
      </c>
      <c r="B143" t="s">
        <v>282</v>
      </c>
      <c r="C143" t="s">
        <v>283</v>
      </c>
      <c r="D143">
        <v>7.2099999999999997E-2</v>
      </c>
      <c r="E143">
        <v>1</v>
      </c>
      <c r="F143">
        <v>55264654</v>
      </c>
      <c r="G143" s="19">
        <v>1.0030000000000001E-33</v>
      </c>
      <c r="H143" s="19">
        <v>5.3450964066834801E-30</v>
      </c>
      <c r="I143">
        <v>0.92510000000000003</v>
      </c>
      <c r="J143" s="19">
        <v>2.211E-32</v>
      </c>
      <c r="K143">
        <v>691207</v>
      </c>
      <c r="L143" t="s">
        <v>1767</v>
      </c>
    </row>
    <row r="144" spans="1:12" x14ac:dyDescent="0.25">
      <c r="A144" t="s">
        <v>1978</v>
      </c>
      <c r="B144" t="s">
        <v>282</v>
      </c>
      <c r="C144" t="s">
        <v>283</v>
      </c>
      <c r="D144">
        <v>6.6799999999999998E-2</v>
      </c>
      <c r="E144">
        <v>1</v>
      </c>
      <c r="F144">
        <v>55264654</v>
      </c>
      <c r="G144" s="19">
        <v>7.3880000000000003E-34</v>
      </c>
      <c r="H144" s="19">
        <v>3.9878042782636401E-30</v>
      </c>
      <c r="I144">
        <v>0.27839999999999998</v>
      </c>
      <c r="J144" s="19">
        <v>2.211E-32</v>
      </c>
      <c r="K144">
        <v>693679</v>
      </c>
      <c r="L144" t="s">
        <v>2887</v>
      </c>
    </row>
    <row r="145" spans="1:12" x14ac:dyDescent="0.25">
      <c r="A145" t="s">
        <v>2634</v>
      </c>
      <c r="B145" t="s">
        <v>294</v>
      </c>
      <c r="C145" t="s">
        <v>286</v>
      </c>
      <c r="D145">
        <v>2.9600000000000001E-2</v>
      </c>
      <c r="E145">
        <v>1</v>
      </c>
      <c r="F145">
        <v>55269722</v>
      </c>
      <c r="G145" s="19">
        <v>9.9989999999999995E-11</v>
      </c>
      <c r="H145" s="19">
        <v>1.19076005541583E-7</v>
      </c>
      <c r="I145">
        <v>1.3679999999999999E-2</v>
      </c>
      <c r="J145" s="19">
        <v>6.2789999999999997E-11</v>
      </c>
      <c r="K145">
        <v>675295</v>
      </c>
      <c r="L145" t="s">
        <v>1767</v>
      </c>
    </row>
    <row r="146" spans="1:12" x14ac:dyDescent="0.25">
      <c r="A146" t="s">
        <v>2634</v>
      </c>
      <c r="B146" t="s">
        <v>294</v>
      </c>
      <c r="C146" t="s">
        <v>286</v>
      </c>
      <c r="D146">
        <v>2.8000000000000001E-2</v>
      </c>
      <c r="E146">
        <v>1</v>
      </c>
      <c r="F146">
        <v>55269722</v>
      </c>
      <c r="G146" s="19">
        <v>4.9439999999999997E-10</v>
      </c>
      <c r="H146" s="19">
        <v>5.3493019468349598E-7</v>
      </c>
      <c r="I146">
        <v>0.28289999999999998</v>
      </c>
      <c r="J146" s="19">
        <v>6.2789999999999997E-11</v>
      </c>
      <c r="K146">
        <v>679673</v>
      </c>
      <c r="L146" t="s">
        <v>2887</v>
      </c>
    </row>
    <row r="147" spans="1:12" x14ac:dyDescent="0.25">
      <c r="A147" t="s">
        <v>2115</v>
      </c>
      <c r="B147" t="s">
        <v>282</v>
      </c>
      <c r="C147" t="s">
        <v>283</v>
      </c>
      <c r="D147">
        <v>0.19489999999999999</v>
      </c>
      <c r="E147">
        <v>1</v>
      </c>
      <c r="F147">
        <v>55272990</v>
      </c>
      <c r="G147" s="19">
        <v>5.0299999999999998E-23</v>
      </c>
      <c r="H147" s="19">
        <v>1.62746268580725E-19</v>
      </c>
      <c r="I147">
        <v>0.28160000000000002</v>
      </c>
      <c r="J147" s="19">
        <v>1.9599999999999999E-22</v>
      </c>
      <c r="K147">
        <v>714460</v>
      </c>
      <c r="L147" t="s">
        <v>1767</v>
      </c>
    </row>
    <row r="148" spans="1:12" x14ac:dyDescent="0.25">
      <c r="A148" t="s">
        <v>2115</v>
      </c>
      <c r="B148" t="s">
        <v>282</v>
      </c>
      <c r="C148" t="s">
        <v>283</v>
      </c>
      <c r="D148">
        <v>0.19309999999999999</v>
      </c>
      <c r="E148">
        <v>1</v>
      </c>
      <c r="F148">
        <v>55272990</v>
      </c>
      <c r="G148" s="19">
        <v>2.6040000000000001E-23</v>
      </c>
      <c r="H148" s="19">
        <v>8.6021186239782003E-20</v>
      </c>
      <c r="I148">
        <v>0.2036</v>
      </c>
      <c r="J148" s="19">
        <v>1.9599999999999999E-22</v>
      </c>
      <c r="K148">
        <v>721046</v>
      </c>
      <c r="L148" t="s">
        <v>2887</v>
      </c>
    </row>
    <row r="149" spans="1:12" x14ac:dyDescent="0.25">
      <c r="A149" t="s">
        <v>2629</v>
      </c>
      <c r="B149" t="s">
        <v>294</v>
      </c>
      <c r="C149" t="s">
        <v>282</v>
      </c>
      <c r="D149">
        <v>0.45650000000000002</v>
      </c>
      <c r="E149">
        <v>1</v>
      </c>
      <c r="F149">
        <v>55273925</v>
      </c>
      <c r="G149" s="19">
        <v>9.5340000000000004E-11</v>
      </c>
      <c r="H149" s="19">
        <v>1.13811028393065E-7</v>
      </c>
      <c r="I149">
        <v>0.48159999999999997</v>
      </c>
      <c r="J149" s="19">
        <v>3.8759999999999997E-11</v>
      </c>
      <c r="K149">
        <v>714803</v>
      </c>
      <c r="L149" t="s">
        <v>1767</v>
      </c>
    </row>
    <row r="150" spans="1:12" x14ac:dyDescent="0.25">
      <c r="A150" t="s">
        <v>2629</v>
      </c>
      <c r="B150" t="s">
        <v>294</v>
      </c>
      <c r="C150" t="s">
        <v>282</v>
      </c>
      <c r="D150">
        <v>0.46350000000000002</v>
      </c>
      <c r="E150">
        <v>1</v>
      </c>
      <c r="F150">
        <v>55273925</v>
      </c>
      <c r="G150" s="19">
        <v>7.9469999999999998E-11</v>
      </c>
      <c r="H150" s="19">
        <v>9.6639377490596494E-8</v>
      </c>
      <c r="I150">
        <v>0.2898</v>
      </c>
      <c r="J150" s="19">
        <v>3.8759999999999997E-11</v>
      </c>
      <c r="K150">
        <v>721149</v>
      </c>
      <c r="L150" t="s">
        <v>2887</v>
      </c>
    </row>
    <row r="151" spans="1:12" x14ac:dyDescent="0.25">
      <c r="A151" t="s">
        <v>2177</v>
      </c>
      <c r="B151" t="s">
        <v>283</v>
      </c>
      <c r="C151" t="s">
        <v>286</v>
      </c>
      <c r="D151">
        <v>4.6699999999999998E-2</v>
      </c>
      <c r="E151">
        <v>1</v>
      </c>
      <c r="F151">
        <v>55278466</v>
      </c>
      <c r="G151" s="19">
        <v>2.0040000000000001E-19</v>
      </c>
      <c r="H151" s="19">
        <v>5.26507363009015E-16</v>
      </c>
      <c r="I151">
        <v>0.23960000000000001</v>
      </c>
      <c r="J151" s="19">
        <v>4.0220000000000001E-19</v>
      </c>
      <c r="K151">
        <v>700393</v>
      </c>
      <c r="L151" t="s">
        <v>1767</v>
      </c>
    </row>
    <row r="152" spans="1:12" x14ac:dyDescent="0.25">
      <c r="A152" t="s">
        <v>2177</v>
      </c>
      <c r="B152" t="s">
        <v>283</v>
      </c>
      <c r="C152" t="s">
        <v>286</v>
      </c>
      <c r="D152">
        <v>4.3999999999999997E-2</v>
      </c>
      <c r="E152">
        <v>1</v>
      </c>
      <c r="F152">
        <v>55278466</v>
      </c>
      <c r="G152" s="19">
        <v>1.711E-19</v>
      </c>
      <c r="H152" s="19">
        <v>4.5351446431638905E-16</v>
      </c>
      <c r="I152">
        <v>0.94740000000000002</v>
      </c>
      <c r="J152" s="19">
        <v>4.0220000000000001E-19</v>
      </c>
      <c r="K152">
        <v>710975</v>
      </c>
      <c r="L152" t="s">
        <v>2887</v>
      </c>
    </row>
    <row r="153" spans="1:12" x14ac:dyDescent="0.25">
      <c r="A153" t="s">
        <v>2010</v>
      </c>
      <c r="B153" t="s">
        <v>282</v>
      </c>
      <c r="C153" t="s">
        <v>283</v>
      </c>
      <c r="D153">
        <v>0.78969999999999996</v>
      </c>
      <c r="E153">
        <v>1</v>
      </c>
      <c r="F153">
        <v>55278494</v>
      </c>
      <c r="G153" s="19">
        <v>3.515E-30</v>
      </c>
      <c r="H153" s="19">
        <v>1.6671528622334501E-26</v>
      </c>
      <c r="I153">
        <v>0.7732</v>
      </c>
      <c r="J153" s="19">
        <v>1.156E-29</v>
      </c>
      <c r="K153">
        <v>705865</v>
      </c>
      <c r="L153" t="s">
        <v>1767</v>
      </c>
    </row>
    <row r="154" spans="1:12" x14ac:dyDescent="0.25">
      <c r="A154" t="s">
        <v>2010</v>
      </c>
      <c r="B154" t="s">
        <v>282</v>
      </c>
      <c r="C154" t="s">
        <v>283</v>
      </c>
      <c r="D154">
        <v>0.79190000000000005</v>
      </c>
      <c r="E154">
        <v>1</v>
      </c>
      <c r="F154">
        <v>55278494</v>
      </c>
      <c r="G154" s="19">
        <v>3.6809999999999998E-30</v>
      </c>
      <c r="H154" s="19">
        <v>1.7476252810489501E-26</v>
      </c>
      <c r="I154">
        <v>0.46839999999999998</v>
      </c>
      <c r="J154" s="19">
        <v>1.156E-29</v>
      </c>
      <c r="K154">
        <v>712211</v>
      </c>
      <c r="L154" t="s">
        <v>2887</v>
      </c>
    </row>
    <row r="155" spans="1:12" x14ac:dyDescent="0.25">
      <c r="A155" t="s">
        <v>2612</v>
      </c>
      <c r="B155" t="s">
        <v>282</v>
      </c>
      <c r="C155" t="s">
        <v>283</v>
      </c>
      <c r="D155">
        <v>0.99150000000000005</v>
      </c>
      <c r="E155">
        <v>1</v>
      </c>
      <c r="F155">
        <v>55280204</v>
      </c>
      <c r="G155" s="19">
        <v>7.1449999999999996E-11</v>
      </c>
      <c r="H155" s="19">
        <v>8.6573441638592196E-8</v>
      </c>
      <c r="I155">
        <v>7.4099999999999999E-2</v>
      </c>
      <c r="J155" s="19">
        <v>1.085E-11</v>
      </c>
      <c r="K155">
        <v>638940</v>
      </c>
      <c r="L155" t="s">
        <v>1767</v>
      </c>
    </row>
    <row r="156" spans="1:12" x14ac:dyDescent="0.25">
      <c r="A156" t="s">
        <v>2612</v>
      </c>
      <c r="B156" t="s">
        <v>282</v>
      </c>
      <c r="C156" t="s">
        <v>283</v>
      </c>
      <c r="D156">
        <v>0.99160000000000004</v>
      </c>
      <c r="E156">
        <v>1</v>
      </c>
      <c r="F156">
        <v>55280204</v>
      </c>
      <c r="G156" s="19">
        <v>3.2310000000000003E-11</v>
      </c>
      <c r="H156" s="19">
        <v>4.1130844462986597E-8</v>
      </c>
      <c r="I156">
        <v>0.71</v>
      </c>
      <c r="J156" s="19">
        <v>1.085E-11</v>
      </c>
      <c r="K156">
        <v>640892</v>
      </c>
      <c r="L156" t="s">
        <v>2887</v>
      </c>
    </row>
    <row r="157" spans="1:12" x14ac:dyDescent="0.25">
      <c r="A157" t="s">
        <v>2485</v>
      </c>
      <c r="B157" t="s">
        <v>294</v>
      </c>
      <c r="C157" t="s">
        <v>286</v>
      </c>
      <c r="D157">
        <v>0.1263</v>
      </c>
      <c r="E157">
        <v>1</v>
      </c>
      <c r="F157">
        <v>55291587</v>
      </c>
      <c r="G157" s="19">
        <v>2.3070000000000002E-12</v>
      </c>
      <c r="H157" s="19">
        <v>3.2949495786405302E-9</v>
      </c>
      <c r="I157">
        <v>0.15809999999999999</v>
      </c>
      <c r="J157" s="19">
        <v>8.5660000000000005E-12</v>
      </c>
      <c r="K157">
        <v>714461</v>
      </c>
      <c r="L157" t="s">
        <v>1767</v>
      </c>
    </row>
    <row r="158" spans="1:12" x14ac:dyDescent="0.25">
      <c r="A158" t="s">
        <v>2485</v>
      </c>
      <c r="B158" t="s">
        <v>294</v>
      </c>
      <c r="C158" t="s">
        <v>286</v>
      </c>
      <c r="D158">
        <v>0.12839999999999999</v>
      </c>
      <c r="E158">
        <v>1</v>
      </c>
      <c r="F158">
        <v>55291587</v>
      </c>
      <c r="G158" s="19">
        <v>2.4169999999999999E-11</v>
      </c>
      <c r="H158" s="19">
        <v>3.1173050879559297E-8</v>
      </c>
      <c r="I158">
        <v>0.98609999999999998</v>
      </c>
      <c r="J158" s="19">
        <v>8.5660000000000005E-12</v>
      </c>
      <c r="K158">
        <v>720477</v>
      </c>
      <c r="L158" t="s">
        <v>2887</v>
      </c>
    </row>
    <row r="159" spans="1:12" x14ac:dyDescent="0.25">
      <c r="A159" t="s">
        <v>2180</v>
      </c>
      <c r="B159" t="s">
        <v>294</v>
      </c>
      <c r="C159" t="s">
        <v>286</v>
      </c>
      <c r="D159">
        <v>4.3099999999999999E-2</v>
      </c>
      <c r="E159">
        <v>1</v>
      </c>
      <c r="F159">
        <v>55327049</v>
      </c>
      <c r="G159" s="19">
        <v>2.8770000000000002E-19</v>
      </c>
      <c r="H159" s="19">
        <v>7.4784896383207802E-16</v>
      </c>
      <c r="I159">
        <v>0.4909</v>
      </c>
      <c r="J159" s="19">
        <v>9.429E-17</v>
      </c>
      <c r="K159">
        <v>677080</v>
      </c>
      <c r="L159" t="s">
        <v>1767</v>
      </c>
    </row>
    <row r="160" spans="1:12" x14ac:dyDescent="0.25">
      <c r="A160" t="s">
        <v>2180</v>
      </c>
      <c r="B160" t="s">
        <v>294</v>
      </c>
      <c r="C160" t="s">
        <v>286</v>
      </c>
      <c r="D160">
        <v>3.2399999999999998E-2</v>
      </c>
      <c r="E160">
        <v>1</v>
      </c>
      <c r="F160">
        <v>55327049</v>
      </c>
      <c r="G160" s="19">
        <v>1.965E-19</v>
      </c>
      <c r="H160" s="19">
        <v>5.1885407727909202E-16</v>
      </c>
      <c r="I160">
        <v>0.27260000000000001</v>
      </c>
      <c r="J160" s="19">
        <v>9.429E-17</v>
      </c>
      <c r="K160">
        <v>688984</v>
      </c>
      <c r="L160" t="s">
        <v>2887</v>
      </c>
    </row>
    <row r="161" spans="1:12" x14ac:dyDescent="0.25">
      <c r="A161" t="s">
        <v>2377</v>
      </c>
      <c r="B161" t="s">
        <v>294</v>
      </c>
      <c r="C161" t="s">
        <v>286</v>
      </c>
      <c r="D161">
        <v>0.9879</v>
      </c>
      <c r="E161">
        <v>1</v>
      </c>
      <c r="F161">
        <v>55343344</v>
      </c>
      <c r="G161" s="19">
        <v>3.5679999999999999E-14</v>
      </c>
      <c r="H161" s="19">
        <v>6.0879415072171204E-11</v>
      </c>
      <c r="I161">
        <v>0.25800000000000001</v>
      </c>
      <c r="J161" s="19">
        <v>3.7890000000000003E-14</v>
      </c>
      <c r="K161">
        <v>669075</v>
      </c>
      <c r="L161" t="s">
        <v>1767</v>
      </c>
    </row>
    <row r="162" spans="1:12" x14ac:dyDescent="0.25">
      <c r="A162" t="s">
        <v>2377</v>
      </c>
      <c r="B162" t="s">
        <v>294</v>
      </c>
      <c r="C162" t="s">
        <v>286</v>
      </c>
      <c r="D162">
        <v>0.98729999999999996</v>
      </c>
      <c r="E162">
        <v>1</v>
      </c>
      <c r="F162">
        <v>55343344</v>
      </c>
      <c r="G162" s="19">
        <v>1.171E-14</v>
      </c>
      <c r="H162" s="19">
        <v>2.1135027724904301E-11</v>
      </c>
      <c r="I162">
        <v>0.86680000000000001</v>
      </c>
      <c r="J162" s="19">
        <v>3.7890000000000003E-14</v>
      </c>
      <c r="K162">
        <v>683446</v>
      </c>
      <c r="L162" t="s">
        <v>2887</v>
      </c>
    </row>
    <row r="163" spans="1:12" x14ac:dyDescent="0.25">
      <c r="A163" t="s">
        <v>2820</v>
      </c>
      <c r="B163" t="s">
        <v>282</v>
      </c>
      <c r="C163" t="s">
        <v>283</v>
      </c>
      <c r="D163">
        <v>3.7499999999999999E-2</v>
      </c>
      <c r="E163">
        <v>1</v>
      </c>
      <c r="F163">
        <v>55360333</v>
      </c>
      <c r="G163" s="19">
        <v>2.1839999999999999E-9</v>
      </c>
      <c r="H163" s="19">
        <v>2.1316584015243401E-6</v>
      </c>
      <c r="I163">
        <v>0.1323</v>
      </c>
      <c r="J163" s="19">
        <v>1.2860000000000001E-8</v>
      </c>
      <c r="K163">
        <v>74799</v>
      </c>
      <c r="L163" t="s">
        <v>1767</v>
      </c>
    </row>
    <row r="164" spans="1:12" x14ac:dyDescent="0.25">
      <c r="A164" t="s">
        <v>2410</v>
      </c>
      <c r="B164" t="s">
        <v>282</v>
      </c>
      <c r="C164" t="s">
        <v>286</v>
      </c>
      <c r="D164">
        <v>0.85199999999999998</v>
      </c>
      <c r="E164">
        <v>1</v>
      </c>
      <c r="F164">
        <v>55374846</v>
      </c>
      <c r="G164" s="19">
        <v>1.388E-13</v>
      </c>
      <c r="H164" s="19">
        <v>2.24383497269641E-10</v>
      </c>
      <c r="I164">
        <v>0.88229999999999997</v>
      </c>
      <c r="J164" s="19">
        <v>2.701E-14</v>
      </c>
      <c r="K164">
        <v>714221</v>
      </c>
      <c r="L164" t="s">
        <v>1767</v>
      </c>
    </row>
    <row r="165" spans="1:12" x14ac:dyDescent="0.25">
      <c r="A165" t="s">
        <v>2410</v>
      </c>
      <c r="B165" t="s">
        <v>282</v>
      </c>
      <c r="C165" t="s">
        <v>286</v>
      </c>
      <c r="D165">
        <v>0.85389999999999999</v>
      </c>
      <c r="E165">
        <v>1</v>
      </c>
      <c r="F165">
        <v>55374846</v>
      </c>
      <c r="G165" s="19">
        <v>5.5050000000000003E-14</v>
      </c>
      <c r="H165" s="19">
        <v>9.3792763739710895E-11</v>
      </c>
      <c r="I165">
        <v>0.21390000000000001</v>
      </c>
      <c r="J165" s="19">
        <v>2.701E-14</v>
      </c>
      <c r="K165">
        <v>720807</v>
      </c>
      <c r="L165" t="s">
        <v>2887</v>
      </c>
    </row>
    <row r="166" spans="1:12" x14ac:dyDescent="0.25">
      <c r="A166" t="s">
        <v>2368</v>
      </c>
      <c r="B166" t="s">
        <v>282</v>
      </c>
      <c r="C166" t="s">
        <v>283</v>
      </c>
      <c r="D166">
        <v>0.98660000000000003</v>
      </c>
      <c r="E166">
        <v>1</v>
      </c>
      <c r="F166">
        <v>55392463</v>
      </c>
      <c r="G166" s="19">
        <v>2.141E-14</v>
      </c>
      <c r="H166" s="19">
        <v>3.7289498422543899E-11</v>
      </c>
      <c r="I166">
        <v>0.74239999999999995</v>
      </c>
      <c r="J166" s="19">
        <v>1.162E-13</v>
      </c>
      <c r="K166">
        <v>46524</v>
      </c>
      <c r="L166" t="s">
        <v>1767</v>
      </c>
    </row>
    <row r="167" spans="1:12" x14ac:dyDescent="0.25">
      <c r="A167" t="s">
        <v>2368</v>
      </c>
      <c r="B167" t="s">
        <v>282</v>
      </c>
      <c r="C167" t="s">
        <v>283</v>
      </c>
      <c r="D167">
        <v>0.98660000000000003</v>
      </c>
      <c r="E167">
        <v>1</v>
      </c>
      <c r="F167">
        <v>55392463</v>
      </c>
      <c r="G167" s="19">
        <v>7.7E-14</v>
      </c>
      <c r="H167" s="19">
        <v>1.2934047280914399E-10</v>
      </c>
      <c r="I167">
        <v>0.95269999999999999</v>
      </c>
      <c r="J167" s="19">
        <v>1.162E-13</v>
      </c>
      <c r="K167">
        <v>46524</v>
      </c>
      <c r="L167" t="s">
        <v>2887</v>
      </c>
    </row>
    <row r="168" spans="1:12" x14ac:dyDescent="0.25">
      <c r="A168" t="s">
        <v>2391</v>
      </c>
      <c r="B168" t="s">
        <v>282</v>
      </c>
      <c r="C168" t="s">
        <v>283</v>
      </c>
      <c r="D168">
        <v>7.6200000000000004E-2</v>
      </c>
      <c r="E168">
        <v>1</v>
      </c>
      <c r="F168">
        <v>55427766</v>
      </c>
      <c r="G168" s="19">
        <v>6.6520000000000003E-14</v>
      </c>
      <c r="H168" s="19">
        <v>1.10777763625437E-10</v>
      </c>
      <c r="I168">
        <v>0.28520000000000001</v>
      </c>
      <c r="J168" s="19">
        <v>4.0840000000000001E-13</v>
      </c>
      <c r="K168">
        <v>710888</v>
      </c>
      <c r="L168" t="s">
        <v>1767</v>
      </c>
    </row>
    <row r="169" spans="1:12" x14ac:dyDescent="0.25">
      <c r="A169" t="s">
        <v>2391</v>
      </c>
      <c r="B169" t="s">
        <v>282</v>
      </c>
      <c r="C169" t="s">
        <v>283</v>
      </c>
      <c r="D169">
        <v>8.0699999999999994E-2</v>
      </c>
      <c r="E169">
        <v>1</v>
      </c>
      <c r="F169">
        <v>55427766</v>
      </c>
      <c r="G169" s="19">
        <v>1.387E-12</v>
      </c>
      <c r="H169" s="19">
        <v>2.0500324406757498E-9</v>
      </c>
      <c r="I169">
        <v>0.40789999999999998</v>
      </c>
      <c r="J169" s="19">
        <v>4.0840000000000001E-13</v>
      </c>
      <c r="K169">
        <v>718584</v>
      </c>
      <c r="L169" t="s">
        <v>2887</v>
      </c>
    </row>
    <row r="170" spans="1:12" x14ac:dyDescent="0.25">
      <c r="A170" t="s">
        <v>2213</v>
      </c>
      <c r="B170" t="s">
        <v>294</v>
      </c>
      <c r="C170" t="s">
        <v>286</v>
      </c>
      <c r="D170">
        <v>4.9599999999999998E-2</v>
      </c>
      <c r="E170">
        <v>1</v>
      </c>
      <c r="F170">
        <v>55431918</v>
      </c>
      <c r="G170" s="19">
        <v>2.7099999999999998E-18</v>
      </c>
      <c r="H170" s="19">
        <v>6.5526621570590799E-15</v>
      </c>
      <c r="I170">
        <v>0.29970000000000002</v>
      </c>
      <c r="J170" s="19">
        <v>4.8019999999999996E-19</v>
      </c>
      <c r="K170">
        <v>700857</v>
      </c>
      <c r="L170" t="s">
        <v>1767</v>
      </c>
    </row>
    <row r="171" spans="1:12" x14ac:dyDescent="0.25">
      <c r="A171" t="s">
        <v>2213</v>
      </c>
      <c r="B171" t="s">
        <v>294</v>
      </c>
      <c r="C171" t="s">
        <v>286</v>
      </c>
      <c r="D171">
        <v>4.9200000000000001E-2</v>
      </c>
      <c r="E171">
        <v>1</v>
      </c>
      <c r="F171">
        <v>55431918</v>
      </c>
      <c r="G171" s="19">
        <v>2.3159999999999998E-18</v>
      </c>
      <c r="H171" s="19">
        <v>5.6349573122133E-15</v>
      </c>
      <c r="I171">
        <v>0.7087</v>
      </c>
      <c r="J171" s="19">
        <v>4.8019999999999996E-19</v>
      </c>
      <c r="K171">
        <v>704141</v>
      </c>
      <c r="L171" t="s">
        <v>2887</v>
      </c>
    </row>
    <row r="172" spans="1:12" x14ac:dyDescent="0.25">
      <c r="A172" t="s">
        <v>2689</v>
      </c>
      <c r="B172" t="s">
        <v>282</v>
      </c>
      <c r="C172" t="s">
        <v>286</v>
      </c>
      <c r="D172">
        <v>2.2000000000000001E-3</v>
      </c>
      <c r="E172">
        <v>1</v>
      </c>
      <c r="F172">
        <v>55625699</v>
      </c>
      <c r="G172" s="19">
        <v>2.8969999999999999E-10</v>
      </c>
      <c r="H172" s="19">
        <v>3.2270640394069201E-7</v>
      </c>
      <c r="I172">
        <v>0.48170000000000002</v>
      </c>
      <c r="J172" s="19">
        <v>9.9920000000000002E-10</v>
      </c>
      <c r="K172">
        <v>537706</v>
      </c>
      <c r="L172" t="s">
        <v>1767</v>
      </c>
    </row>
    <row r="173" spans="1:12" x14ac:dyDescent="0.25">
      <c r="A173" t="s">
        <v>2877</v>
      </c>
      <c r="B173" t="s">
        <v>283</v>
      </c>
      <c r="C173" t="s">
        <v>286</v>
      </c>
      <c r="D173">
        <v>0.50429999999999997</v>
      </c>
      <c r="E173">
        <v>1</v>
      </c>
      <c r="F173">
        <v>56332309</v>
      </c>
      <c r="G173" s="19">
        <v>4.649E-9</v>
      </c>
      <c r="H173" s="19">
        <v>4.3257769123135397E-6</v>
      </c>
      <c r="I173">
        <v>0.88200000000000001</v>
      </c>
      <c r="J173" s="19">
        <v>1.0810000000000001E-9</v>
      </c>
      <c r="K173">
        <v>713803</v>
      </c>
      <c r="L173" t="s">
        <v>1767</v>
      </c>
    </row>
    <row r="174" spans="1:12" x14ac:dyDescent="0.25">
      <c r="A174" t="s">
        <v>2970</v>
      </c>
      <c r="B174" t="s">
        <v>294</v>
      </c>
      <c r="C174" t="s">
        <v>283</v>
      </c>
      <c r="D174">
        <v>4.5999999999999999E-3</v>
      </c>
      <c r="E174">
        <v>1</v>
      </c>
      <c r="F174">
        <v>60877935</v>
      </c>
      <c r="G174" s="19">
        <v>1.445E-12</v>
      </c>
      <c r="H174" s="19">
        <v>2.1320451503890098E-9</v>
      </c>
      <c r="I174">
        <v>1.0430000000000001E-3</v>
      </c>
      <c r="J174">
        <v>0.65580000000000005</v>
      </c>
      <c r="K174">
        <v>30363</v>
      </c>
      <c r="L174" t="s">
        <v>2887</v>
      </c>
    </row>
    <row r="175" spans="1:12" x14ac:dyDescent="0.25">
      <c r="A175" t="s">
        <v>3045</v>
      </c>
      <c r="B175" t="s">
        <v>294</v>
      </c>
      <c r="C175" t="s">
        <v>286</v>
      </c>
      <c r="D175">
        <v>8.9099999999999999E-2</v>
      </c>
      <c r="E175">
        <v>1</v>
      </c>
      <c r="F175">
        <v>61206237</v>
      </c>
      <c r="G175" s="19">
        <v>1.831E-9</v>
      </c>
      <c r="H175" s="19">
        <v>1.82294453440286E-6</v>
      </c>
      <c r="I175">
        <v>2.428E-3</v>
      </c>
      <c r="J175" s="19">
        <v>1.289E-7</v>
      </c>
      <c r="K175">
        <v>714021</v>
      </c>
      <c r="L175" t="s">
        <v>2887</v>
      </c>
    </row>
    <row r="176" spans="1:12" x14ac:dyDescent="0.25">
      <c r="A176" t="s">
        <v>1057</v>
      </c>
      <c r="B176" t="s">
        <v>294</v>
      </c>
      <c r="C176" t="s">
        <v>286</v>
      </c>
      <c r="D176">
        <v>0.9113</v>
      </c>
      <c r="E176">
        <v>1</v>
      </c>
      <c r="F176">
        <v>61217884</v>
      </c>
      <c r="G176" s="19">
        <v>2.8639999999999999E-12</v>
      </c>
      <c r="H176" s="19">
        <v>3.5694979239831099E-9</v>
      </c>
      <c r="I176">
        <v>8.5809999999999997E-2</v>
      </c>
      <c r="J176" s="19">
        <v>1.837E-11</v>
      </c>
      <c r="K176">
        <v>688921</v>
      </c>
      <c r="L176" t="s">
        <v>284</v>
      </c>
    </row>
    <row r="177" spans="1:12" x14ac:dyDescent="0.25">
      <c r="A177" t="s">
        <v>1057</v>
      </c>
      <c r="B177" t="s">
        <v>294</v>
      </c>
      <c r="C177" t="s">
        <v>286</v>
      </c>
      <c r="D177">
        <v>0.92090000000000005</v>
      </c>
      <c r="E177">
        <v>1</v>
      </c>
      <c r="F177">
        <v>61217884</v>
      </c>
      <c r="G177" s="19">
        <v>1.1519999999999999E-11</v>
      </c>
      <c r="H177" s="19">
        <v>1.3619121355076301E-8</v>
      </c>
      <c r="I177">
        <v>0.26419999999999999</v>
      </c>
      <c r="J177" s="19">
        <v>1.837E-11</v>
      </c>
      <c r="K177">
        <v>687833</v>
      </c>
      <c r="L177" t="s">
        <v>1504</v>
      </c>
    </row>
    <row r="178" spans="1:12" x14ac:dyDescent="0.25">
      <c r="A178" t="s">
        <v>4423</v>
      </c>
      <c r="B178" t="s">
        <v>294</v>
      </c>
      <c r="C178" t="s">
        <v>286</v>
      </c>
      <c r="D178">
        <v>0.92779999999999996</v>
      </c>
      <c r="E178">
        <v>1</v>
      </c>
      <c r="F178">
        <v>61227960</v>
      </c>
      <c r="G178" s="19">
        <v>2.7580000000000002E-12</v>
      </c>
      <c r="H178" s="19">
        <v>3.10659822311444E-9</v>
      </c>
      <c r="I178">
        <v>6.1349999999999998E-3</v>
      </c>
      <c r="J178" s="19">
        <v>8.252E-10</v>
      </c>
      <c r="K178">
        <v>686354</v>
      </c>
      <c r="L178" t="s">
        <v>4326</v>
      </c>
    </row>
    <row r="179" spans="1:12" x14ac:dyDescent="0.25">
      <c r="A179" t="s">
        <v>3967</v>
      </c>
      <c r="B179" t="s">
        <v>282</v>
      </c>
      <c r="C179" t="s">
        <v>283</v>
      </c>
      <c r="D179">
        <v>0.92769999999999997</v>
      </c>
      <c r="E179">
        <v>1</v>
      </c>
      <c r="F179">
        <v>61229485</v>
      </c>
      <c r="G179" s="19">
        <v>3.8970000000000002E-11</v>
      </c>
      <c r="H179" s="19">
        <v>3.8238814914393503E-8</v>
      </c>
      <c r="I179">
        <v>0.24979999999999999</v>
      </c>
      <c r="J179" s="19">
        <v>1.2219999999999999E-9</v>
      </c>
      <c r="K179">
        <v>683495</v>
      </c>
      <c r="L179" t="s">
        <v>3081</v>
      </c>
    </row>
    <row r="180" spans="1:12" x14ac:dyDescent="0.25">
      <c r="A180" t="s">
        <v>2133</v>
      </c>
      <c r="B180" t="s">
        <v>294</v>
      </c>
      <c r="C180" t="s">
        <v>286</v>
      </c>
      <c r="D180">
        <v>0.59419999999999995</v>
      </c>
      <c r="E180">
        <v>1</v>
      </c>
      <c r="F180">
        <v>62367882</v>
      </c>
      <c r="G180" s="19">
        <v>1.7250000000000001E-21</v>
      </c>
      <c r="H180" s="19">
        <v>5.1632202124834002E-18</v>
      </c>
      <c r="I180">
        <v>0.31790000000000002</v>
      </c>
      <c r="J180" s="19">
        <v>9.2190000000000004E-22</v>
      </c>
      <c r="K180">
        <v>702413</v>
      </c>
      <c r="L180" t="s">
        <v>1767</v>
      </c>
    </row>
    <row r="181" spans="1:12" x14ac:dyDescent="0.25">
      <c r="A181" t="s">
        <v>2133</v>
      </c>
      <c r="B181" t="s">
        <v>294</v>
      </c>
      <c r="C181" t="s">
        <v>286</v>
      </c>
      <c r="D181">
        <v>0.59330000000000005</v>
      </c>
      <c r="E181">
        <v>1</v>
      </c>
      <c r="F181">
        <v>62367882</v>
      </c>
      <c r="G181" s="19">
        <v>3.4530000000000004E-21</v>
      </c>
      <c r="H181" s="19">
        <v>1.02452163914868E-17</v>
      </c>
      <c r="I181">
        <v>0.3463</v>
      </c>
      <c r="J181" s="19">
        <v>9.2190000000000004E-22</v>
      </c>
      <c r="K181">
        <v>705471</v>
      </c>
      <c r="L181" t="s">
        <v>2887</v>
      </c>
    </row>
    <row r="182" spans="1:12" x14ac:dyDescent="0.25">
      <c r="A182" t="s">
        <v>2255</v>
      </c>
      <c r="B182" t="s">
        <v>282</v>
      </c>
      <c r="C182" t="s">
        <v>283</v>
      </c>
      <c r="D182">
        <v>0.90680000000000005</v>
      </c>
      <c r="E182">
        <v>1</v>
      </c>
      <c r="F182">
        <v>62370265</v>
      </c>
      <c r="G182" s="19">
        <v>1.2560000000000001E-16</v>
      </c>
      <c r="H182" s="19">
        <v>2.6415354406220799E-13</v>
      </c>
      <c r="I182">
        <v>0.2356</v>
      </c>
      <c r="J182" s="19">
        <v>1.9189999999999998E-15</v>
      </c>
      <c r="K182">
        <v>704550</v>
      </c>
      <c r="L182" t="s">
        <v>1767</v>
      </c>
    </row>
    <row r="183" spans="1:12" x14ac:dyDescent="0.25">
      <c r="A183" t="s">
        <v>2255</v>
      </c>
      <c r="B183" t="s">
        <v>282</v>
      </c>
      <c r="C183" t="s">
        <v>283</v>
      </c>
      <c r="D183">
        <v>0.9093</v>
      </c>
      <c r="E183">
        <v>1</v>
      </c>
      <c r="F183">
        <v>62370265</v>
      </c>
      <c r="G183" s="19">
        <v>2.2009999999999999E-16</v>
      </c>
      <c r="H183" s="19">
        <v>4.5719700767959903E-13</v>
      </c>
      <c r="I183">
        <v>0.1389</v>
      </c>
      <c r="J183" s="19">
        <v>1.9189999999999998E-15</v>
      </c>
      <c r="K183">
        <v>713060</v>
      </c>
      <c r="L183" t="s">
        <v>2887</v>
      </c>
    </row>
    <row r="184" spans="1:12" x14ac:dyDescent="0.25">
      <c r="A184" t="s">
        <v>416</v>
      </c>
      <c r="B184" t="s">
        <v>294</v>
      </c>
      <c r="C184" t="s">
        <v>286</v>
      </c>
      <c r="D184">
        <v>0.90100000000000002</v>
      </c>
      <c r="E184">
        <v>1</v>
      </c>
      <c r="F184">
        <v>62373880</v>
      </c>
      <c r="G184" s="19">
        <v>4.7059999999999997E-47</v>
      </c>
      <c r="H184" s="19">
        <v>3.5475326370154601E-43</v>
      </c>
      <c r="I184">
        <v>0.8619</v>
      </c>
      <c r="J184" s="19">
        <v>6.631E-43</v>
      </c>
      <c r="K184">
        <v>685012</v>
      </c>
      <c r="L184" t="s">
        <v>284</v>
      </c>
    </row>
    <row r="185" spans="1:12" x14ac:dyDescent="0.25">
      <c r="A185" t="s">
        <v>416</v>
      </c>
      <c r="B185" t="s">
        <v>294</v>
      </c>
      <c r="C185" t="s">
        <v>286</v>
      </c>
      <c r="D185">
        <v>0.90349999999999997</v>
      </c>
      <c r="E185">
        <v>1</v>
      </c>
      <c r="F185">
        <v>62373880</v>
      </c>
      <c r="G185" s="19">
        <v>1.9660000000000001E-46</v>
      </c>
      <c r="H185" s="19">
        <v>1.4627140664753901E-42</v>
      </c>
      <c r="I185">
        <v>0.50239999999999996</v>
      </c>
      <c r="J185" s="19">
        <v>6.631E-43</v>
      </c>
      <c r="K185">
        <v>688164</v>
      </c>
      <c r="L185" t="s">
        <v>1504</v>
      </c>
    </row>
    <row r="186" spans="1:12" x14ac:dyDescent="0.25">
      <c r="A186" t="s">
        <v>888</v>
      </c>
      <c r="B186" t="s">
        <v>294</v>
      </c>
      <c r="C186" t="s">
        <v>286</v>
      </c>
      <c r="D186">
        <v>0.1638</v>
      </c>
      <c r="E186">
        <v>1</v>
      </c>
      <c r="F186">
        <v>62391024</v>
      </c>
      <c r="G186" s="19">
        <v>1.728E-14</v>
      </c>
      <c r="H186" s="19">
        <v>2.7439464728371199E-11</v>
      </c>
      <c r="I186">
        <v>0.28670000000000001</v>
      </c>
      <c r="J186" s="19">
        <v>4.3359999999999999E-13</v>
      </c>
      <c r="K186">
        <v>669332</v>
      </c>
      <c r="L186" t="s">
        <v>284</v>
      </c>
    </row>
    <row r="187" spans="1:12" x14ac:dyDescent="0.25">
      <c r="A187" t="s">
        <v>888</v>
      </c>
      <c r="B187" t="s">
        <v>294</v>
      </c>
      <c r="C187" t="s">
        <v>286</v>
      </c>
      <c r="D187">
        <v>0.16209999999999999</v>
      </c>
      <c r="E187">
        <v>1</v>
      </c>
      <c r="F187">
        <v>62391024</v>
      </c>
      <c r="G187" s="19">
        <v>3.8870000000000002E-14</v>
      </c>
      <c r="H187" s="19">
        <v>6.1025595875558896E-11</v>
      </c>
      <c r="I187">
        <v>0.89949999999999997</v>
      </c>
      <c r="J187" s="19">
        <v>4.3359999999999999E-13</v>
      </c>
      <c r="K187">
        <v>671613</v>
      </c>
      <c r="L187" t="s">
        <v>1504</v>
      </c>
    </row>
    <row r="188" spans="1:12" x14ac:dyDescent="0.25">
      <c r="A188" t="s">
        <v>384</v>
      </c>
      <c r="B188" t="s">
        <v>294</v>
      </c>
      <c r="C188" t="s">
        <v>385</v>
      </c>
      <c r="D188">
        <v>0.7772</v>
      </c>
      <c r="E188">
        <v>1</v>
      </c>
      <c r="F188">
        <v>62438711</v>
      </c>
      <c r="G188" s="19">
        <v>1.118E-58</v>
      </c>
      <c r="H188" s="19">
        <v>1.07436303256213E-54</v>
      </c>
      <c r="I188">
        <v>0.92490000000000006</v>
      </c>
      <c r="J188" s="19">
        <v>2.0560000000000001E-56</v>
      </c>
      <c r="K188">
        <v>622658</v>
      </c>
      <c r="L188" t="s">
        <v>284</v>
      </c>
    </row>
    <row r="189" spans="1:12" x14ac:dyDescent="0.25">
      <c r="A189" t="s">
        <v>384</v>
      </c>
      <c r="B189" t="s">
        <v>294</v>
      </c>
      <c r="C189" t="s">
        <v>385</v>
      </c>
      <c r="D189">
        <v>0.77659999999999996</v>
      </c>
      <c r="E189">
        <v>1</v>
      </c>
      <c r="F189">
        <v>62438711</v>
      </c>
      <c r="G189" s="19">
        <v>5.5630000000000003E-58</v>
      </c>
      <c r="H189" s="19">
        <v>5.2501002501679694E-54</v>
      </c>
      <c r="I189">
        <v>0.99770000000000003</v>
      </c>
      <c r="J189" s="19">
        <v>2.0560000000000001E-56</v>
      </c>
      <c r="K189">
        <v>624874</v>
      </c>
      <c r="L189" t="s">
        <v>1504</v>
      </c>
    </row>
    <row r="190" spans="1:12" x14ac:dyDescent="0.25">
      <c r="A190" t="s">
        <v>300</v>
      </c>
      <c r="B190" t="s">
        <v>294</v>
      </c>
      <c r="C190" t="s">
        <v>286</v>
      </c>
      <c r="D190">
        <v>0.64939999999999998</v>
      </c>
      <c r="E190">
        <v>1</v>
      </c>
      <c r="F190">
        <v>62454337</v>
      </c>
      <c r="G190" s="19">
        <v>0</v>
      </c>
      <c r="H190" s="19">
        <v>0</v>
      </c>
      <c r="I190">
        <v>0.75680000000000003</v>
      </c>
      <c r="J190" s="19">
        <v>0</v>
      </c>
      <c r="K190">
        <v>700974</v>
      </c>
      <c r="L190" t="s">
        <v>284</v>
      </c>
    </row>
    <row r="191" spans="1:12" x14ac:dyDescent="0.25">
      <c r="A191" t="s">
        <v>300</v>
      </c>
      <c r="B191" t="s">
        <v>294</v>
      </c>
      <c r="C191" t="s">
        <v>286</v>
      </c>
      <c r="D191">
        <v>0.64859999999999995</v>
      </c>
      <c r="E191">
        <v>1</v>
      </c>
      <c r="F191">
        <v>62454337</v>
      </c>
      <c r="G191" s="19">
        <v>0</v>
      </c>
      <c r="H191" s="19">
        <v>0</v>
      </c>
      <c r="I191">
        <v>0.94189999999999996</v>
      </c>
      <c r="J191" s="19">
        <v>0</v>
      </c>
      <c r="K191">
        <v>703207</v>
      </c>
      <c r="L191" t="s">
        <v>1504</v>
      </c>
    </row>
    <row r="192" spans="1:12" x14ac:dyDescent="0.25">
      <c r="A192" t="s">
        <v>2550</v>
      </c>
      <c r="B192" t="s">
        <v>282</v>
      </c>
      <c r="C192" t="s">
        <v>283</v>
      </c>
      <c r="D192">
        <v>8.9599999999999999E-2</v>
      </c>
      <c r="E192">
        <v>1</v>
      </c>
      <c r="F192">
        <v>62460154</v>
      </c>
      <c r="G192" s="19">
        <v>1.8909999999999999E-11</v>
      </c>
      <c r="H192" s="19">
        <v>2.4575489501037899E-8</v>
      </c>
      <c r="I192">
        <v>0.18940000000000001</v>
      </c>
      <c r="J192" s="19">
        <v>7.726E-12</v>
      </c>
      <c r="K192">
        <v>702913</v>
      </c>
      <c r="L192" t="s">
        <v>1767</v>
      </c>
    </row>
    <row r="193" spans="1:12" x14ac:dyDescent="0.25">
      <c r="A193" t="s">
        <v>2550</v>
      </c>
      <c r="B193" t="s">
        <v>282</v>
      </c>
      <c r="C193" t="s">
        <v>283</v>
      </c>
      <c r="D193">
        <v>8.3699999999999997E-2</v>
      </c>
      <c r="E193">
        <v>1</v>
      </c>
      <c r="F193">
        <v>62460154</v>
      </c>
      <c r="G193" s="19">
        <v>1.1910000000000001E-10</v>
      </c>
      <c r="H193" s="19">
        <v>1.41184802503841E-7</v>
      </c>
      <c r="I193">
        <v>0.84260000000000002</v>
      </c>
      <c r="J193" s="19">
        <v>7.726E-12</v>
      </c>
      <c r="K193">
        <v>705146</v>
      </c>
      <c r="L193" t="s">
        <v>2887</v>
      </c>
    </row>
    <row r="194" spans="1:12" x14ac:dyDescent="0.25">
      <c r="A194" t="s">
        <v>1541</v>
      </c>
      <c r="B194" t="s">
        <v>283</v>
      </c>
      <c r="C194" t="s">
        <v>286</v>
      </c>
      <c r="D194">
        <v>3.1699999999999999E-2</v>
      </c>
      <c r="E194">
        <v>1</v>
      </c>
      <c r="F194">
        <v>62494618</v>
      </c>
      <c r="G194" s="19">
        <v>3.625E-21</v>
      </c>
      <c r="H194" s="19">
        <v>1.04642842096249E-17</v>
      </c>
      <c r="I194">
        <v>0.91690000000000005</v>
      </c>
      <c r="J194" s="19">
        <v>1.614E-18</v>
      </c>
      <c r="K194">
        <v>687156</v>
      </c>
      <c r="L194" t="s">
        <v>1504</v>
      </c>
    </row>
    <row r="195" spans="1:12" x14ac:dyDescent="0.25">
      <c r="A195" t="s">
        <v>661</v>
      </c>
      <c r="B195" t="s">
        <v>282</v>
      </c>
      <c r="C195" t="s">
        <v>283</v>
      </c>
      <c r="D195">
        <v>0.91100000000000003</v>
      </c>
      <c r="E195">
        <v>1</v>
      </c>
      <c r="F195">
        <v>62508985</v>
      </c>
      <c r="G195" s="19">
        <v>1.0829999999999999E-20</v>
      </c>
      <c r="H195" s="19">
        <v>2.9519506396337999E-17</v>
      </c>
      <c r="I195">
        <v>0.65</v>
      </c>
      <c r="J195" s="19">
        <v>4.1210000000000001E-20</v>
      </c>
      <c r="K195">
        <v>682262</v>
      </c>
      <c r="L195" t="s">
        <v>284</v>
      </c>
    </row>
    <row r="196" spans="1:12" x14ac:dyDescent="0.25">
      <c r="A196" t="s">
        <v>661</v>
      </c>
      <c r="B196" t="s">
        <v>282</v>
      </c>
      <c r="C196" t="s">
        <v>283</v>
      </c>
      <c r="D196">
        <v>0.91610000000000003</v>
      </c>
      <c r="E196">
        <v>1</v>
      </c>
      <c r="F196">
        <v>62508985</v>
      </c>
      <c r="G196" s="19">
        <v>8.5510000000000003E-21</v>
      </c>
      <c r="H196" s="19">
        <v>2.4088047670426999E-17</v>
      </c>
      <c r="I196">
        <v>0.43280000000000002</v>
      </c>
      <c r="J196" s="19">
        <v>4.1210000000000001E-20</v>
      </c>
      <c r="K196">
        <v>682931</v>
      </c>
      <c r="L196" t="s">
        <v>1504</v>
      </c>
    </row>
    <row r="197" spans="1:12" x14ac:dyDescent="0.25">
      <c r="A197" t="s">
        <v>661</v>
      </c>
      <c r="B197" t="s">
        <v>282</v>
      </c>
      <c r="C197" t="s">
        <v>283</v>
      </c>
      <c r="D197">
        <v>0.91169999999999995</v>
      </c>
      <c r="E197">
        <v>1</v>
      </c>
      <c r="F197">
        <v>62508985</v>
      </c>
      <c r="G197" s="19">
        <v>3.2159999999999999E-14</v>
      </c>
      <c r="H197" s="19">
        <v>5.51209650129278E-11</v>
      </c>
      <c r="I197">
        <v>0.24110000000000001</v>
      </c>
      <c r="J197" s="19">
        <v>6.4770000000000001E-15</v>
      </c>
      <c r="K197">
        <v>706276</v>
      </c>
      <c r="L197" t="s">
        <v>1767</v>
      </c>
    </row>
    <row r="198" spans="1:12" x14ac:dyDescent="0.25">
      <c r="A198" t="s">
        <v>661</v>
      </c>
      <c r="B198" t="s">
        <v>282</v>
      </c>
      <c r="C198" t="s">
        <v>283</v>
      </c>
      <c r="D198">
        <v>0.91700000000000004</v>
      </c>
      <c r="E198">
        <v>1</v>
      </c>
      <c r="F198">
        <v>62508985</v>
      </c>
      <c r="G198" s="19">
        <v>5.3910000000000001E-14</v>
      </c>
      <c r="H198" s="19">
        <v>9.1896584837300398E-11</v>
      </c>
      <c r="I198">
        <v>0.92120000000000002</v>
      </c>
      <c r="J198" s="19">
        <v>6.4770000000000001E-15</v>
      </c>
      <c r="K198">
        <v>710495</v>
      </c>
      <c r="L198" t="s">
        <v>2887</v>
      </c>
    </row>
    <row r="199" spans="1:12" x14ac:dyDescent="0.25">
      <c r="A199" t="s">
        <v>798</v>
      </c>
      <c r="B199" t="s">
        <v>282</v>
      </c>
      <c r="C199" t="s">
        <v>283</v>
      </c>
      <c r="D199">
        <v>0.97819999999999996</v>
      </c>
      <c r="E199">
        <v>1</v>
      </c>
      <c r="F199">
        <v>62525577</v>
      </c>
      <c r="G199" s="19">
        <v>2.1450000000000001E-16</v>
      </c>
      <c r="H199" s="19">
        <v>4.1204373458376199E-13</v>
      </c>
      <c r="I199">
        <v>0.32079999999999997</v>
      </c>
      <c r="J199" s="19">
        <v>3.2140000000000001E-16</v>
      </c>
      <c r="K199">
        <v>653653</v>
      </c>
      <c r="L199" t="s">
        <v>284</v>
      </c>
    </row>
    <row r="200" spans="1:12" x14ac:dyDescent="0.25">
      <c r="A200" t="s">
        <v>798</v>
      </c>
      <c r="B200" t="s">
        <v>282</v>
      </c>
      <c r="C200" t="s">
        <v>283</v>
      </c>
      <c r="D200">
        <v>0.98070000000000002</v>
      </c>
      <c r="E200">
        <v>1</v>
      </c>
      <c r="F200">
        <v>62525577</v>
      </c>
      <c r="G200" s="19">
        <v>7.7460000000000005E-17</v>
      </c>
      <c r="H200" s="19">
        <v>1.5877685425757001E-13</v>
      </c>
      <c r="I200">
        <v>0.67879999999999996</v>
      </c>
      <c r="J200" s="19">
        <v>3.2140000000000001E-16</v>
      </c>
      <c r="K200">
        <v>657932</v>
      </c>
      <c r="L200" t="s">
        <v>1504</v>
      </c>
    </row>
    <row r="201" spans="1:12" x14ac:dyDescent="0.25">
      <c r="A201" t="s">
        <v>415</v>
      </c>
      <c r="B201" t="s">
        <v>282</v>
      </c>
      <c r="C201" t="s">
        <v>283</v>
      </c>
      <c r="D201">
        <v>7.5200000000000003E-2</v>
      </c>
      <c r="E201">
        <v>1</v>
      </c>
      <c r="F201">
        <v>62530702</v>
      </c>
      <c r="G201" s="19">
        <v>3.6219999999999998E-47</v>
      </c>
      <c r="H201" s="19">
        <v>2.7402026384079199E-43</v>
      </c>
      <c r="I201">
        <v>0.8236</v>
      </c>
      <c r="J201" s="19">
        <v>1.442E-43</v>
      </c>
      <c r="K201">
        <v>686769</v>
      </c>
      <c r="L201" t="s">
        <v>284</v>
      </c>
    </row>
    <row r="202" spans="1:12" x14ac:dyDescent="0.25">
      <c r="A202" t="s">
        <v>415</v>
      </c>
      <c r="B202" t="s">
        <v>282</v>
      </c>
      <c r="C202" t="s">
        <v>283</v>
      </c>
      <c r="D202">
        <v>7.0800000000000002E-2</v>
      </c>
      <c r="E202">
        <v>1</v>
      </c>
      <c r="F202">
        <v>62530702</v>
      </c>
      <c r="G202" s="19">
        <v>1.136E-47</v>
      </c>
      <c r="H202" s="19">
        <v>8.7352989489051097E-44</v>
      </c>
      <c r="I202">
        <v>0.36609999999999998</v>
      </c>
      <c r="J202" s="19">
        <v>1.442E-43</v>
      </c>
      <c r="K202">
        <v>688981</v>
      </c>
      <c r="L202" t="s">
        <v>1504</v>
      </c>
    </row>
    <row r="203" spans="1:12" x14ac:dyDescent="0.25">
      <c r="A203" t="s">
        <v>1946</v>
      </c>
      <c r="B203" t="s">
        <v>294</v>
      </c>
      <c r="C203" t="s">
        <v>283</v>
      </c>
      <c r="D203">
        <v>0.86780000000000002</v>
      </c>
      <c r="E203">
        <v>1</v>
      </c>
      <c r="F203">
        <v>62568975</v>
      </c>
      <c r="G203" s="19">
        <v>1.6350000000000001E-39</v>
      </c>
      <c r="H203" s="19">
        <v>1.05427930917414E-35</v>
      </c>
      <c r="I203">
        <v>0.64419999999999999</v>
      </c>
      <c r="J203" s="19">
        <v>1.8730000000000001E-37</v>
      </c>
      <c r="K203">
        <v>711429</v>
      </c>
      <c r="L203" t="s">
        <v>1767</v>
      </c>
    </row>
    <row r="204" spans="1:12" x14ac:dyDescent="0.25">
      <c r="A204" t="s">
        <v>1210</v>
      </c>
      <c r="B204" t="s">
        <v>294</v>
      </c>
      <c r="C204" t="s">
        <v>286</v>
      </c>
      <c r="D204">
        <v>5.8700000000000002E-2</v>
      </c>
      <c r="E204">
        <v>1</v>
      </c>
      <c r="F204">
        <v>62602628</v>
      </c>
      <c r="G204" s="19">
        <v>8.7059999999999995E-11</v>
      </c>
      <c r="H204" s="19">
        <v>8.9070806954749996E-8</v>
      </c>
      <c r="I204">
        <v>0.55589999999999995</v>
      </c>
      <c r="J204" s="19">
        <v>2.8379999999999999E-10</v>
      </c>
      <c r="K204">
        <v>668451</v>
      </c>
      <c r="L204" t="s">
        <v>284</v>
      </c>
    </row>
    <row r="205" spans="1:12" x14ac:dyDescent="0.25">
      <c r="A205" t="s">
        <v>1210</v>
      </c>
      <c r="B205" t="s">
        <v>294</v>
      </c>
      <c r="C205" t="s">
        <v>286</v>
      </c>
      <c r="D205">
        <v>5.8700000000000002E-2</v>
      </c>
      <c r="E205">
        <v>1</v>
      </c>
      <c r="F205">
        <v>62602628</v>
      </c>
      <c r="G205" s="19">
        <v>1.096E-10</v>
      </c>
      <c r="H205" s="19">
        <v>1.12836292792573E-7</v>
      </c>
      <c r="I205">
        <v>0.26240000000000002</v>
      </c>
      <c r="J205" s="19">
        <v>2.8379999999999999E-10</v>
      </c>
      <c r="K205">
        <v>667539</v>
      </c>
      <c r="L205" t="s">
        <v>1504</v>
      </c>
    </row>
    <row r="206" spans="1:12" x14ac:dyDescent="0.25">
      <c r="A206" t="s">
        <v>1106</v>
      </c>
      <c r="B206" t="s">
        <v>282</v>
      </c>
      <c r="C206" t="s">
        <v>283</v>
      </c>
      <c r="D206">
        <v>1.8100000000000002E-2</v>
      </c>
      <c r="E206">
        <v>1</v>
      </c>
      <c r="F206">
        <v>62612427</v>
      </c>
      <c r="G206" s="19">
        <v>8.5150000000000008E-12</v>
      </c>
      <c r="H206" s="19">
        <v>9.9931813662050402E-9</v>
      </c>
      <c r="I206">
        <v>0.94410000000000005</v>
      </c>
      <c r="J206" s="19">
        <v>2.057E-11</v>
      </c>
      <c r="K206">
        <v>654541</v>
      </c>
      <c r="L206" t="s">
        <v>284</v>
      </c>
    </row>
    <row r="207" spans="1:12" x14ac:dyDescent="0.25">
      <c r="A207" t="s">
        <v>1106</v>
      </c>
      <c r="B207" t="s">
        <v>282</v>
      </c>
      <c r="C207" t="s">
        <v>283</v>
      </c>
      <c r="D207">
        <v>2.0299999999999999E-2</v>
      </c>
      <c r="E207">
        <v>1</v>
      </c>
      <c r="F207">
        <v>62612427</v>
      </c>
      <c r="G207" s="19">
        <v>1.4819999999999999E-13</v>
      </c>
      <c r="H207" s="19">
        <v>2.18240050253364E-10</v>
      </c>
      <c r="I207">
        <v>0.96589999999999998</v>
      </c>
      <c r="J207" s="19">
        <v>2.057E-11</v>
      </c>
      <c r="K207">
        <v>658845</v>
      </c>
      <c r="L207" t="s">
        <v>1504</v>
      </c>
    </row>
    <row r="208" spans="1:12" x14ac:dyDescent="0.25">
      <c r="A208" t="s">
        <v>2892</v>
      </c>
      <c r="B208" t="s">
        <v>294</v>
      </c>
      <c r="C208" t="s">
        <v>282</v>
      </c>
      <c r="D208">
        <v>0.35709999999999997</v>
      </c>
      <c r="E208">
        <v>1</v>
      </c>
      <c r="F208">
        <v>62620326</v>
      </c>
      <c r="G208" s="19">
        <v>1.15E-100</v>
      </c>
      <c r="H208" s="19">
        <v>2.0753798112705998E-96</v>
      </c>
      <c r="I208">
        <v>0.24030000000000001</v>
      </c>
      <c r="J208" s="19">
        <v>9.9999999999999999E-96</v>
      </c>
      <c r="K208">
        <v>722126</v>
      </c>
      <c r="L208" t="s">
        <v>2887</v>
      </c>
    </row>
    <row r="209" spans="1:12" x14ac:dyDescent="0.25">
      <c r="A209" t="s">
        <v>1071</v>
      </c>
      <c r="B209" t="s">
        <v>294</v>
      </c>
      <c r="C209" t="s">
        <v>286</v>
      </c>
      <c r="D209">
        <v>3.4200000000000001E-2</v>
      </c>
      <c r="E209">
        <v>1</v>
      </c>
      <c r="F209">
        <v>62622862</v>
      </c>
      <c r="G209" s="19">
        <v>4.3289999999999998E-12</v>
      </c>
      <c r="H209" s="19">
        <v>5.2711826433224803E-9</v>
      </c>
      <c r="I209">
        <v>0.46489999999999998</v>
      </c>
      <c r="J209" s="19">
        <v>9.1500000000000005E-10</v>
      </c>
      <c r="K209">
        <v>70169</v>
      </c>
      <c r="L209" t="s">
        <v>284</v>
      </c>
    </row>
    <row r="210" spans="1:12" x14ac:dyDescent="0.25">
      <c r="A210" t="s">
        <v>1071</v>
      </c>
      <c r="B210" t="s">
        <v>294</v>
      </c>
      <c r="C210" t="s">
        <v>286</v>
      </c>
      <c r="D210">
        <v>3.4099999999999998E-2</v>
      </c>
      <c r="E210">
        <v>1</v>
      </c>
      <c r="F210">
        <v>62622862</v>
      </c>
      <c r="G210" s="19">
        <v>7.3810000000000002E-12</v>
      </c>
      <c r="H210" s="19">
        <v>8.9330058961728999E-9</v>
      </c>
      <c r="I210">
        <v>0.75509999999999999</v>
      </c>
      <c r="J210" s="19">
        <v>9.1500000000000005E-10</v>
      </c>
      <c r="K210">
        <v>70147</v>
      </c>
      <c r="L210" t="s">
        <v>1504</v>
      </c>
    </row>
    <row r="211" spans="1:12" x14ac:dyDescent="0.25">
      <c r="A211" t="s">
        <v>1472</v>
      </c>
      <c r="B211" t="s">
        <v>282</v>
      </c>
      <c r="C211" t="s">
        <v>283</v>
      </c>
      <c r="D211">
        <v>0.94889999999999997</v>
      </c>
      <c r="E211">
        <v>1</v>
      </c>
      <c r="F211">
        <v>62623856</v>
      </c>
      <c r="G211" s="19">
        <v>3.6880000000000001E-9</v>
      </c>
      <c r="H211" s="19">
        <v>3.0064764555367099E-6</v>
      </c>
      <c r="I211">
        <v>0.1545</v>
      </c>
      <c r="J211" s="19">
        <v>1.4269999999999999E-9</v>
      </c>
      <c r="K211">
        <v>677589</v>
      </c>
      <c r="L211" t="s">
        <v>284</v>
      </c>
    </row>
    <row r="212" spans="1:12" x14ac:dyDescent="0.25">
      <c r="A212" t="s">
        <v>1472</v>
      </c>
      <c r="B212" t="s">
        <v>282</v>
      </c>
      <c r="C212" t="s">
        <v>283</v>
      </c>
      <c r="D212">
        <v>0.94889999999999997</v>
      </c>
      <c r="E212">
        <v>1</v>
      </c>
      <c r="F212">
        <v>62623856</v>
      </c>
      <c r="G212" s="19">
        <v>4.6530000000000004E-9</v>
      </c>
      <c r="H212" s="19">
        <v>3.7889003941158002E-6</v>
      </c>
      <c r="I212">
        <v>0.2382</v>
      </c>
      <c r="J212" s="19">
        <v>1.4269999999999999E-9</v>
      </c>
      <c r="K212">
        <v>675448</v>
      </c>
      <c r="L212" t="s">
        <v>1504</v>
      </c>
    </row>
    <row r="213" spans="1:12" x14ac:dyDescent="0.25">
      <c r="A213" t="s">
        <v>1150</v>
      </c>
      <c r="B213" t="s">
        <v>294</v>
      </c>
      <c r="C213" t="s">
        <v>286</v>
      </c>
      <c r="D213">
        <v>3.61E-2</v>
      </c>
      <c r="E213">
        <v>1</v>
      </c>
      <c r="F213">
        <v>62627215</v>
      </c>
      <c r="G213" s="19">
        <v>2.616E-11</v>
      </c>
      <c r="H213" s="19">
        <v>2.8690649119833099E-8</v>
      </c>
      <c r="I213">
        <v>0.62350000000000005</v>
      </c>
      <c r="J213" s="19">
        <v>1.38E-11</v>
      </c>
      <c r="K213">
        <v>670177</v>
      </c>
      <c r="L213" t="s">
        <v>284</v>
      </c>
    </row>
    <row r="214" spans="1:12" x14ac:dyDescent="0.25">
      <c r="A214" t="s">
        <v>1150</v>
      </c>
      <c r="B214" t="s">
        <v>294</v>
      </c>
      <c r="C214" t="s">
        <v>286</v>
      </c>
      <c r="D214">
        <v>3.5700000000000003E-2</v>
      </c>
      <c r="E214">
        <v>1</v>
      </c>
      <c r="F214">
        <v>62627215</v>
      </c>
      <c r="G214" s="19">
        <v>7.7189999999999997E-13</v>
      </c>
      <c r="H214" s="19">
        <v>1.0477299926236099E-9</v>
      </c>
      <c r="I214">
        <v>3.1549999999999998E-3</v>
      </c>
      <c r="J214" s="19">
        <v>1.38E-11</v>
      </c>
      <c r="K214">
        <v>671211</v>
      </c>
      <c r="L214" t="s">
        <v>1504</v>
      </c>
    </row>
    <row r="215" spans="1:12" x14ac:dyDescent="0.25">
      <c r="A215" t="s">
        <v>511</v>
      </c>
      <c r="B215" t="s">
        <v>282</v>
      </c>
      <c r="C215" t="s">
        <v>286</v>
      </c>
      <c r="D215">
        <v>0.96030000000000004</v>
      </c>
      <c r="E215">
        <v>1</v>
      </c>
      <c r="F215">
        <v>62636336</v>
      </c>
      <c r="G215" s="19">
        <v>2.8470000000000002E-30</v>
      </c>
      <c r="H215" s="19">
        <v>1.35478199724187E-26</v>
      </c>
      <c r="I215">
        <v>0.60099999999999998</v>
      </c>
      <c r="J215" s="19">
        <v>1.276E-29</v>
      </c>
      <c r="K215">
        <v>666806</v>
      </c>
      <c r="L215" t="s">
        <v>284</v>
      </c>
    </row>
    <row r="216" spans="1:12" x14ac:dyDescent="0.25">
      <c r="A216" t="s">
        <v>511</v>
      </c>
      <c r="B216" t="s">
        <v>282</v>
      </c>
      <c r="C216" t="s">
        <v>286</v>
      </c>
      <c r="D216">
        <v>0.96089999999999998</v>
      </c>
      <c r="E216">
        <v>1</v>
      </c>
      <c r="F216">
        <v>62636336</v>
      </c>
      <c r="G216" s="19">
        <v>9.3910000000000005E-31</v>
      </c>
      <c r="H216" s="19">
        <v>4.7060918530102601E-27</v>
      </c>
      <c r="I216">
        <v>0.56410000000000005</v>
      </c>
      <c r="J216" s="19">
        <v>1.276E-29</v>
      </c>
      <c r="K216">
        <v>673330</v>
      </c>
      <c r="L216" t="s">
        <v>1504</v>
      </c>
    </row>
    <row r="217" spans="1:12" x14ac:dyDescent="0.25">
      <c r="A217" t="s">
        <v>1153</v>
      </c>
      <c r="B217" t="s">
        <v>294</v>
      </c>
      <c r="C217" t="s">
        <v>286</v>
      </c>
      <c r="D217">
        <v>5.79E-2</v>
      </c>
      <c r="E217">
        <v>1</v>
      </c>
      <c r="F217">
        <v>62640285</v>
      </c>
      <c r="G217" s="19">
        <v>2.7479999999999998E-11</v>
      </c>
      <c r="H217" s="19">
        <v>3.0035534654494697E-8</v>
      </c>
      <c r="I217">
        <v>0.64390000000000003</v>
      </c>
      <c r="J217" s="19">
        <v>4.6270000000000004E-12</v>
      </c>
      <c r="K217">
        <v>658341</v>
      </c>
      <c r="L217" t="s">
        <v>284</v>
      </c>
    </row>
    <row r="218" spans="1:12" x14ac:dyDescent="0.25">
      <c r="A218" t="s">
        <v>1153</v>
      </c>
      <c r="B218" t="s">
        <v>294</v>
      </c>
      <c r="C218" t="s">
        <v>286</v>
      </c>
      <c r="D218">
        <v>5.0799999999999998E-2</v>
      </c>
      <c r="E218">
        <v>1</v>
      </c>
      <c r="F218">
        <v>62640285</v>
      </c>
      <c r="G218" s="19">
        <v>3.9899999999999999E-11</v>
      </c>
      <c r="H218" s="19">
        <v>4.3717742802353202E-8</v>
      </c>
      <c r="I218">
        <v>0.39150000000000001</v>
      </c>
      <c r="J218" s="19">
        <v>4.6270000000000004E-12</v>
      </c>
      <c r="K218">
        <v>659104</v>
      </c>
      <c r="L218" t="s">
        <v>1504</v>
      </c>
    </row>
    <row r="219" spans="1:12" x14ac:dyDescent="0.25">
      <c r="A219" t="s">
        <v>654</v>
      </c>
      <c r="B219" t="s">
        <v>282</v>
      </c>
      <c r="C219" t="s">
        <v>283</v>
      </c>
      <c r="D219">
        <v>2.2599999999999999E-2</v>
      </c>
      <c r="E219">
        <v>1</v>
      </c>
      <c r="F219">
        <v>62646636</v>
      </c>
      <c r="G219" s="19">
        <v>8.0849999999999994E-21</v>
      </c>
      <c r="H219" s="19">
        <v>2.2255589819587599E-17</v>
      </c>
      <c r="I219">
        <v>0.66339999999999999</v>
      </c>
      <c r="J219" s="19">
        <v>7.0069999999999996E-19</v>
      </c>
      <c r="K219">
        <v>656540</v>
      </c>
      <c r="L219" t="s">
        <v>284</v>
      </c>
    </row>
    <row r="220" spans="1:12" x14ac:dyDescent="0.25">
      <c r="A220" t="s">
        <v>1837</v>
      </c>
      <c r="B220" t="s">
        <v>294</v>
      </c>
      <c r="C220" t="s">
        <v>283</v>
      </c>
      <c r="D220">
        <v>0.61409999999999998</v>
      </c>
      <c r="E220">
        <v>1</v>
      </c>
      <c r="F220">
        <v>62647840</v>
      </c>
      <c r="G220" s="19">
        <v>2.7599999999999999E-100</v>
      </c>
      <c r="H220" s="19">
        <v>4.9501175427055703E-96</v>
      </c>
      <c r="I220">
        <v>0.40960000000000002</v>
      </c>
      <c r="J220" s="19">
        <v>1.36E-95</v>
      </c>
      <c r="K220">
        <v>714803</v>
      </c>
      <c r="L220" t="s">
        <v>1767</v>
      </c>
    </row>
    <row r="221" spans="1:12" x14ac:dyDescent="0.25">
      <c r="A221" t="s">
        <v>4399</v>
      </c>
      <c r="B221" t="s">
        <v>282</v>
      </c>
      <c r="C221" t="s">
        <v>283</v>
      </c>
      <c r="D221">
        <v>0.3407</v>
      </c>
      <c r="E221">
        <v>1</v>
      </c>
      <c r="F221">
        <v>62688282</v>
      </c>
      <c r="G221" s="19">
        <v>1.9379999999999999E-14</v>
      </c>
      <c r="H221" s="19">
        <v>2.6498444093124399E-11</v>
      </c>
      <c r="I221">
        <v>0.34449999999999997</v>
      </c>
      <c r="J221" s="19">
        <v>2.5890000000000001E-9</v>
      </c>
      <c r="K221">
        <v>650866</v>
      </c>
      <c r="L221" t="s">
        <v>4326</v>
      </c>
    </row>
    <row r="222" spans="1:12" x14ac:dyDescent="0.25">
      <c r="A222" t="s">
        <v>3632</v>
      </c>
      <c r="B222" t="s">
        <v>282</v>
      </c>
      <c r="C222" t="s">
        <v>283</v>
      </c>
      <c r="D222">
        <v>0.66210000000000002</v>
      </c>
      <c r="E222">
        <v>1</v>
      </c>
      <c r="F222">
        <v>62697402</v>
      </c>
      <c r="G222" s="19">
        <v>2.938E-15</v>
      </c>
      <c r="H222" s="19">
        <v>4.3625448809942004E-12</v>
      </c>
      <c r="I222">
        <v>3.5779999999999999E-2</v>
      </c>
      <c r="J222" s="19">
        <v>3.4459999999999999E-9</v>
      </c>
      <c r="K222">
        <v>687376</v>
      </c>
      <c r="L222" t="s">
        <v>3081</v>
      </c>
    </row>
    <row r="223" spans="1:12" x14ac:dyDescent="0.25">
      <c r="A223" t="s">
        <v>2393</v>
      </c>
      <c r="B223" t="s">
        <v>282</v>
      </c>
      <c r="C223" t="s">
        <v>283</v>
      </c>
      <c r="D223">
        <v>7.8700000000000006E-2</v>
      </c>
      <c r="E223">
        <v>1</v>
      </c>
      <c r="F223">
        <v>62698358</v>
      </c>
      <c r="G223" s="19">
        <v>7.372E-14</v>
      </c>
      <c r="H223" s="19">
        <v>1.223402723817E-10</v>
      </c>
      <c r="I223">
        <v>0.49359999999999998</v>
      </c>
      <c r="J223" s="19">
        <v>1.6109999999999999E-13</v>
      </c>
      <c r="K223">
        <v>709912</v>
      </c>
      <c r="L223" t="s">
        <v>1767</v>
      </c>
    </row>
    <row r="224" spans="1:12" x14ac:dyDescent="0.25">
      <c r="A224" t="s">
        <v>2393</v>
      </c>
      <c r="B224" t="s">
        <v>282</v>
      </c>
      <c r="C224" t="s">
        <v>283</v>
      </c>
      <c r="D224">
        <v>7.3499999999999996E-2</v>
      </c>
      <c r="E224">
        <v>1</v>
      </c>
      <c r="F224">
        <v>62698358</v>
      </c>
      <c r="G224" s="19">
        <v>1.323E-13</v>
      </c>
      <c r="H224" s="19">
        <v>2.1707453905457001E-10</v>
      </c>
      <c r="I224">
        <v>0.98399999999999999</v>
      </c>
      <c r="J224" s="19">
        <v>1.6109999999999999E-13</v>
      </c>
      <c r="K224">
        <v>715672</v>
      </c>
      <c r="L224" t="s">
        <v>2887</v>
      </c>
    </row>
    <row r="225" spans="1:12" x14ac:dyDescent="0.25">
      <c r="A225" t="s">
        <v>2905</v>
      </c>
      <c r="B225" t="s">
        <v>283</v>
      </c>
      <c r="C225" t="s">
        <v>286</v>
      </c>
      <c r="D225">
        <v>0.121</v>
      </c>
      <c r="E225">
        <v>1</v>
      </c>
      <c r="F225">
        <v>62714365</v>
      </c>
      <c r="G225" s="19">
        <v>1.45E-33</v>
      </c>
      <c r="H225" s="19">
        <v>7.7113728262572494E-30</v>
      </c>
      <c r="I225">
        <v>0.58819999999999995</v>
      </c>
      <c r="J225" s="19">
        <v>1.3179999999999999E-31</v>
      </c>
      <c r="K225">
        <v>712085</v>
      </c>
      <c r="L225" t="s">
        <v>2887</v>
      </c>
    </row>
    <row r="226" spans="1:12" x14ac:dyDescent="0.25">
      <c r="A226" t="s">
        <v>860</v>
      </c>
      <c r="B226" t="s">
        <v>282</v>
      </c>
      <c r="C226" t="s">
        <v>283</v>
      </c>
      <c r="D226">
        <v>4.2099999999999999E-2</v>
      </c>
      <c r="E226">
        <v>1</v>
      </c>
      <c r="F226">
        <v>62728359</v>
      </c>
      <c r="G226" s="19">
        <v>4.3079999999999998E-15</v>
      </c>
      <c r="H226" s="19">
        <v>7.2609720264515799E-12</v>
      </c>
      <c r="I226">
        <v>0.82330000000000003</v>
      </c>
      <c r="J226" s="19">
        <v>2.43E-15</v>
      </c>
      <c r="K226">
        <v>665435</v>
      </c>
      <c r="L226" t="s">
        <v>284</v>
      </c>
    </row>
    <row r="227" spans="1:12" x14ac:dyDescent="0.25">
      <c r="A227" t="s">
        <v>860</v>
      </c>
      <c r="B227" t="s">
        <v>282</v>
      </c>
      <c r="C227" t="s">
        <v>283</v>
      </c>
      <c r="D227">
        <v>4.2299999999999997E-2</v>
      </c>
      <c r="E227">
        <v>1</v>
      </c>
      <c r="F227">
        <v>62728359</v>
      </c>
      <c r="G227" s="19">
        <v>6.835E-15</v>
      </c>
      <c r="H227" s="19">
        <v>1.1585569696299299E-11</v>
      </c>
      <c r="I227">
        <v>0.66779999999999995</v>
      </c>
      <c r="J227" s="19">
        <v>2.43E-15</v>
      </c>
      <c r="K227">
        <v>660862</v>
      </c>
      <c r="L227" t="s">
        <v>1504</v>
      </c>
    </row>
    <row r="228" spans="1:12" x14ac:dyDescent="0.25">
      <c r="A228" t="s">
        <v>362</v>
      </c>
      <c r="B228" t="s">
        <v>294</v>
      </c>
      <c r="C228" t="s">
        <v>286</v>
      </c>
      <c r="D228">
        <v>0.15010000000000001</v>
      </c>
      <c r="E228">
        <v>1</v>
      </c>
      <c r="F228">
        <v>62776513</v>
      </c>
      <c r="G228" s="19">
        <v>1.399E-71</v>
      </c>
      <c r="H228" s="19">
        <v>1.6666882962110501E-67</v>
      </c>
      <c r="I228">
        <v>7.3249999999999996E-2</v>
      </c>
      <c r="J228" s="19">
        <v>4.8450000000000001E-68</v>
      </c>
      <c r="K228">
        <v>689949</v>
      </c>
      <c r="L228" t="s">
        <v>284</v>
      </c>
    </row>
    <row r="229" spans="1:12" x14ac:dyDescent="0.25">
      <c r="A229" t="s">
        <v>362</v>
      </c>
      <c r="B229" t="s">
        <v>294</v>
      </c>
      <c r="C229" t="s">
        <v>286</v>
      </c>
      <c r="D229">
        <v>0.14929999999999999</v>
      </c>
      <c r="E229">
        <v>1</v>
      </c>
      <c r="F229">
        <v>62776513</v>
      </c>
      <c r="G229" s="19">
        <v>9.1120000000000002E-72</v>
      </c>
      <c r="H229" s="19">
        <v>1.07893735744292E-67</v>
      </c>
      <c r="I229">
        <v>0.29349999999999998</v>
      </c>
      <c r="J229" s="19">
        <v>4.8450000000000001E-68</v>
      </c>
      <c r="K229">
        <v>691747</v>
      </c>
      <c r="L229" t="s">
        <v>1504</v>
      </c>
    </row>
    <row r="230" spans="1:12" x14ac:dyDescent="0.25">
      <c r="A230" t="s">
        <v>2935</v>
      </c>
      <c r="B230" t="s">
        <v>294</v>
      </c>
      <c r="C230" t="s">
        <v>282</v>
      </c>
      <c r="D230">
        <v>0.48180000000000001</v>
      </c>
      <c r="E230">
        <v>1</v>
      </c>
      <c r="F230">
        <v>62806788</v>
      </c>
      <c r="G230" s="19">
        <v>1.2490000000000001E-17</v>
      </c>
      <c r="H230" s="19">
        <v>2.8725303357046102E-14</v>
      </c>
      <c r="I230">
        <v>0.89500000000000002</v>
      </c>
      <c r="J230" s="19">
        <v>9.3259999999999995E-18</v>
      </c>
      <c r="K230">
        <v>718594</v>
      </c>
      <c r="L230" t="s">
        <v>2887</v>
      </c>
    </row>
    <row r="231" spans="1:12" x14ac:dyDescent="0.25">
      <c r="A231" t="s">
        <v>2203</v>
      </c>
      <c r="B231" t="s">
        <v>283</v>
      </c>
      <c r="C231" t="s">
        <v>286</v>
      </c>
      <c r="D231">
        <v>0.52249999999999996</v>
      </c>
      <c r="E231">
        <v>1</v>
      </c>
      <c r="F231">
        <v>62808188</v>
      </c>
      <c r="G231" s="19">
        <v>1.7920000000000002E-18</v>
      </c>
      <c r="H231" s="19">
        <v>4.3863089672748298E-15</v>
      </c>
      <c r="I231">
        <v>0.1124</v>
      </c>
      <c r="J231" s="19">
        <v>3.1619999999999998E-18</v>
      </c>
      <c r="K231">
        <v>723638</v>
      </c>
      <c r="L231" t="s">
        <v>1767</v>
      </c>
    </row>
    <row r="232" spans="1:12" x14ac:dyDescent="0.25">
      <c r="A232" t="s">
        <v>2710</v>
      </c>
      <c r="B232" t="s">
        <v>294</v>
      </c>
      <c r="C232" t="s">
        <v>283</v>
      </c>
      <c r="D232">
        <v>0.88670000000000004</v>
      </c>
      <c r="E232">
        <v>1</v>
      </c>
      <c r="F232">
        <v>62895004</v>
      </c>
      <c r="G232" s="19">
        <v>4.7270000000000003E-10</v>
      </c>
      <c r="H232" s="19">
        <v>5.0852730871253104E-7</v>
      </c>
      <c r="I232">
        <v>0.22309999999999999</v>
      </c>
      <c r="J232" s="19">
        <v>2.2470000000000001E-10</v>
      </c>
      <c r="K232">
        <v>694245</v>
      </c>
      <c r="L232" t="s">
        <v>1767</v>
      </c>
    </row>
    <row r="233" spans="1:12" x14ac:dyDescent="0.25">
      <c r="A233" t="s">
        <v>3033</v>
      </c>
      <c r="B233" t="s">
        <v>294</v>
      </c>
      <c r="C233" t="s">
        <v>283</v>
      </c>
      <c r="D233">
        <v>9.5299999999999996E-2</v>
      </c>
      <c r="E233">
        <v>1</v>
      </c>
      <c r="F233">
        <v>62898408</v>
      </c>
      <c r="G233" s="19">
        <v>6.3739999999999999E-10</v>
      </c>
      <c r="H233" s="19">
        <v>6.7911167926304905E-7</v>
      </c>
      <c r="I233">
        <v>0.62890000000000001</v>
      </c>
      <c r="J233" s="19">
        <v>3.6530000000000002E-10</v>
      </c>
      <c r="K233">
        <v>703655</v>
      </c>
      <c r="L233" t="s">
        <v>2887</v>
      </c>
    </row>
    <row r="234" spans="1:12" x14ac:dyDescent="0.25">
      <c r="A234" t="s">
        <v>973</v>
      </c>
      <c r="B234" t="s">
        <v>282</v>
      </c>
      <c r="C234" t="s">
        <v>283</v>
      </c>
      <c r="D234">
        <v>0.68179999999999996</v>
      </c>
      <c r="E234">
        <v>1</v>
      </c>
      <c r="F234">
        <v>62899980</v>
      </c>
      <c r="G234" s="19">
        <v>2.8130000000000002E-13</v>
      </c>
      <c r="H234" s="19">
        <v>3.9490593655330702E-10</v>
      </c>
      <c r="I234">
        <v>0.51939999999999997</v>
      </c>
      <c r="J234" s="19">
        <v>4.3259999999999999E-13</v>
      </c>
      <c r="K234">
        <v>686853</v>
      </c>
      <c r="L234" t="s">
        <v>284</v>
      </c>
    </row>
    <row r="235" spans="1:12" x14ac:dyDescent="0.25">
      <c r="A235" t="s">
        <v>973</v>
      </c>
      <c r="B235" t="s">
        <v>282</v>
      </c>
      <c r="C235" t="s">
        <v>283</v>
      </c>
      <c r="D235">
        <v>0.68120000000000003</v>
      </c>
      <c r="E235">
        <v>1</v>
      </c>
      <c r="F235">
        <v>62899980</v>
      </c>
      <c r="G235" s="19">
        <v>1.4859999999999999E-12</v>
      </c>
      <c r="H235" s="19">
        <v>1.9520070058839599E-9</v>
      </c>
      <c r="I235">
        <v>0.34399999999999997</v>
      </c>
      <c r="J235" s="19">
        <v>4.3259999999999999E-13</v>
      </c>
      <c r="K235">
        <v>685765</v>
      </c>
      <c r="L235" t="s">
        <v>1504</v>
      </c>
    </row>
    <row r="236" spans="1:12" x14ac:dyDescent="0.25">
      <c r="A236" t="s">
        <v>933</v>
      </c>
      <c r="B236" t="s">
        <v>294</v>
      </c>
      <c r="C236" t="s">
        <v>282</v>
      </c>
      <c r="D236">
        <v>0.90600000000000003</v>
      </c>
      <c r="E236">
        <v>1</v>
      </c>
      <c r="F236">
        <v>62918617</v>
      </c>
      <c r="G236" s="19">
        <v>9.2790000000000001E-14</v>
      </c>
      <c r="H236" s="19">
        <v>1.3683023260354999E-10</v>
      </c>
      <c r="I236">
        <v>0.74519999999999997</v>
      </c>
      <c r="J236" s="19">
        <v>4.4100000000000003E-15</v>
      </c>
      <c r="K236">
        <v>643729</v>
      </c>
      <c r="L236" t="s">
        <v>284</v>
      </c>
    </row>
    <row r="237" spans="1:12" x14ac:dyDescent="0.25">
      <c r="A237" t="s">
        <v>933</v>
      </c>
      <c r="B237" t="s">
        <v>294</v>
      </c>
      <c r="C237" t="s">
        <v>282</v>
      </c>
      <c r="D237">
        <v>0.90849999999999997</v>
      </c>
      <c r="E237">
        <v>1</v>
      </c>
      <c r="F237">
        <v>62918617</v>
      </c>
      <c r="G237" s="19">
        <v>6.4349999999999998E-15</v>
      </c>
      <c r="H237" s="19">
        <v>1.09333935446802E-11</v>
      </c>
      <c r="I237">
        <v>0.39040000000000002</v>
      </c>
      <c r="J237" s="19">
        <v>4.4100000000000003E-15</v>
      </c>
      <c r="K237">
        <v>645551</v>
      </c>
      <c r="L237" t="s">
        <v>1504</v>
      </c>
    </row>
    <row r="238" spans="1:12" x14ac:dyDescent="0.25">
      <c r="A238" t="s">
        <v>1218</v>
      </c>
      <c r="B238" t="s">
        <v>294</v>
      </c>
      <c r="C238" t="s">
        <v>282</v>
      </c>
      <c r="D238">
        <v>2.1100000000000001E-2</v>
      </c>
      <c r="E238">
        <v>1</v>
      </c>
      <c r="F238">
        <v>62926727</v>
      </c>
      <c r="G238" s="19">
        <v>1.128E-10</v>
      </c>
      <c r="H238" s="19">
        <v>1.13854208928357E-7</v>
      </c>
      <c r="I238">
        <v>0.48149999999999998</v>
      </c>
      <c r="J238" s="19">
        <v>1.301E-10</v>
      </c>
      <c r="K238">
        <v>657615</v>
      </c>
      <c r="L238" t="s">
        <v>284</v>
      </c>
    </row>
    <row r="239" spans="1:12" x14ac:dyDescent="0.25">
      <c r="A239" t="s">
        <v>1218</v>
      </c>
      <c r="B239" t="s">
        <v>294</v>
      </c>
      <c r="C239" t="s">
        <v>282</v>
      </c>
      <c r="D239">
        <v>2.0899999999999998E-2</v>
      </c>
      <c r="E239">
        <v>1</v>
      </c>
      <c r="F239">
        <v>62926727</v>
      </c>
      <c r="G239" s="19">
        <v>7.5240000000000003E-11</v>
      </c>
      <c r="H239" s="19">
        <v>7.9361890152690901E-8</v>
      </c>
      <c r="I239">
        <v>0.93110000000000004</v>
      </c>
      <c r="J239" s="19">
        <v>1.301E-10</v>
      </c>
      <c r="K239">
        <v>656038</v>
      </c>
      <c r="L239" t="s">
        <v>1504</v>
      </c>
    </row>
    <row r="240" spans="1:12" x14ac:dyDescent="0.25">
      <c r="A240" t="s">
        <v>1222</v>
      </c>
      <c r="B240" t="s">
        <v>282</v>
      </c>
      <c r="C240" t="s">
        <v>283</v>
      </c>
      <c r="D240">
        <v>0.66110000000000002</v>
      </c>
      <c r="E240">
        <v>1</v>
      </c>
      <c r="F240">
        <v>62946268</v>
      </c>
      <c r="G240" s="19">
        <v>1.3090000000000001E-10</v>
      </c>
      <c r="H240" s="19">
        <v>1.31174935617907E-7</v>
      </c>
      <c r="I240">
        <v>0.89890000000000003</v>
      </c>
      <c r="J240" s="19">
        <v>1.125E-10</v>
      </c>
      <c r="K240">
        <v>700974</v>
      </c>
      <c r="L240" t="s">
        <v>284</v>
      </c>
    </row>
    <row r="241" spans="1:12" x14ac:dyDescent="0.25">
      <c r="A241" t="s">
        <v>1222</v>
      </c>
      <c r="B241" t="s">
        <v>282</v>
      </c>
      <c r="C241" t="s">
        <v>283</v>
      </c>
      <c r="D241">
        <v>0.66239999999999999</v>
      </c>
      <c r="E241">
        <v>1</v>
      </c>
      <c r="F241">
        <v>62946268</v>
      </c>
      <c r="G241" s="19">
        <v>2.2159999999999999E-10</v>
      </c>
      <c r="H241" s="19">
        <v>2.17831959969674E-7</v>
      </c>
      <c r="I241">
        <v>0.97</v>
      </c>
      <c r="J241" s="19">
        <v>1.125E-10</v>
      </c>
      <c r="K241">
        <v>703207</v>
      </c>
      <c r="L241" t="s">
        <v>1504</v>
      </c>
    </row>
    <row r="242" spans="1:12" x14ac:dyDescent="0.25">
      <c r="A242" t="s">
        <v>4548</v>
      </c>
      <c r="B242" t="s">
        <v>294</v>
      </c>
      <c r="C242" t="s">
        <v>286</v>
      </c>
      <c r="D242">
        <v>0.61129999999999995</v>
      </c>
      <c r="E242">
        <v>1</v>
      </c>
      <c r="F242">
        <v>65626887</v>
      </c>
      <c r="G242" s="19">
        <v>3.321E-9</v>
      </c>
      <c r="H242" s="19">
        <v>2.4923230202507001E-6</v>
      </c>
      <c r="I242">
        <v>0.19739999999999999</v>
      </c>
      <c r="J242" s="19">
        <v>1.131E-8</v>
      </c>
      <c r="K242">
        <v>701333</v>
      </c>
      <c r="L242" t="s">
        <v>4326</v>
      </c>
    </row>
    <row r="243" spans="1:12" x14ac:dyDescent="0.25">
      <c r="A243" t="s">
        <v>4117</v>
      </c>
      <c r="B243" t="s">
        <v>282</v>
      </c>
      <c r="C243" t="s">
        <v>283</v>
      </c>
      <c r="D243">
        <v>0.65110000000000001</v>
      </c>
      <c r="E243">
        <v>1</v>
      </c>
      <c r="F243">
        <v>65682969</v>
      </c>
      <c r="G243" s="19">
        <v>4.3599999999999999E-10</v>
      </c>
      <c r="H243" s="19">
        <v>3.74854627882733E-7</v>
      </c>
      <c r="I243">
        <v>2.5000000000000001E-2</v>
      </c>
      <c r="J243" s="19">
        <v>2.756E-9</v>
      </c>
      <c r="K243">
        <v>643537</v>
      </c>
      <c r="L243" t="s">
        <v>3081</v>
      </c>
    </row>
    <row r="244" spans="1:12" x14ac:dyDescent="0.25">
      <c r="A244" t="s">
        <v>4323</v>
      </c>
      <c r="B244" t="s">
        <v>282</v>
      </c>
      <c r="C244" t="s">
        <v>332</v>
      </c>
      <c r="D244">
        <v>0.65210000000000001</v>
      </c>
      <c r="E244">
        <v>1</v>
      </c>
      <c r="F244">
        <v>70949989</v>
      </c>
      <c r="G244" s="19">
        <v>4.7600000000000001E-9</v>
      </c>
      <c r="H244" s="19">
        <v>3.45501664913599E-6</v>
      </c>
      <c r="I244">
        <v>0.72619999999999996</v>
      </c>
      <c r="J244" s="19">
        <v>1.6470000000000001E-6</v>
      </c>
      <c r="K244">
        <v>625944</v>
      </c>
      <c r="L244" t="s">
        <v>3081</v>
      </c>
    </row>
    <row r="245" spans="1:12" x14ac:dyDescent="0.25">
      <c r="A245" t="s">
        <v>4555</v>
      </c>
      <c r="B245" t="s">
        <v>294</v>
      </c>
      <c r="C245" t="s">
        <v>385</v>
      </c>
      <c r="D245">
        <v>0.62119999999999997</v>
      </c>
      <c r="E245">
        <v>1</v>
      </c>
      <c r="F245">
        <v>70956378</v>
      </c>
      <c r="G245" s="19">
        <v>3.8060000000000003E-9</v>
      </c>
      <c r="H245" s="19">
        <v>2.8278572502626499E-6</v>
      </c>
      <c r="I245">
        <v>0.97470000000000001</v>
      </c>
      <c r="J245" s="19">
        <v>2.8389999999999998E-6</v>
      </c>
      <c r="K245">
        <v>624187</v>
      </c>
      <c r="L245" t="s">
        <v>4326</v>
      </c>
    </row>
    <row r="246" spans="1:12" x14ac:dyDescent="0.25">
      <c r="A246" t="s">
        <v>4521</v>
      </c>
      <c r="B246" t="s">
        <v>294</v>
      </c>
      <c r="C246" t="s">
        <v>286</v>
      </c>
      <c r="D246">
        <v>0.36120000000000002</v>
      </c>
      <c r="E246">
        <v>1</v>
      </c>
      <c r="F246">
        <v>85329576</v>
      </c>
      <c r="G246" s="19">
        <v>1.8119999999999999E-9</v>
      </c>
      <c r="H246" s="19">
        <v>1.4231945650162E-6</v>
      </c>
      <c r="I246">
        <v>0.17419999999999999</v>
      </c>
      <c r="J246" s="19">
        <v>9.0299999999999997E-7</v>
      </c>
      <c r="K246">
        <v>701333</v>
      </c>
      <c r="L246" t="s">
        <v>4326</v>
      </c>
    </row>
    <row r="247" spans="1:12" x14ac:dyDescent="0.25">
      <c r="A247" t="s">
        <v>1631</v>
      </c>
      <c r="B247" t="s">
        <v>294</v>
      </c>
      <c r="C247" t="s">
        <v>286</v>
      </c>
      <c r="D247">
        <v>0.98629999999999995</v>
      </c>
      <c r="E247">
        <v>1</v>
      </c>
      <c r="F247">
        <v>88592822</v>
      </c>
      <c r="G247" s="19">
        <v>1.2829999999999999E-11</v>
      </c>
      <c r="H247" s="19">
        <v>1.50658522976174E-8</v>
      </c>
      <c r="I247">
        <v>2.1429999999999999E-3</v>
      </c>
      <c r="J247">
        <v>6.404E-3</v>
      </c>
      <c r="K247">
        <v>654236</v>
      </c>
      <c r="L247" t="s">
        <v>1504</v>
      </c>
    </row>
    <row r="248" spans="1:12" x14ac:dyDescent="0.25">
      <c r="A248" t="s">
        <v>4400</v>
      </c>
      <c r="B248" t="s">
        <v>282</v>
      </c>
      <c r="C248" t="s">
        <v>283</v>
      </c>
      <c r="D248">
        <v>9.4999999999999998E-3</v>
      </c>
      <c r="E248">
        <v>1</v>
      </c>
      <c r="F248">
        <v>91456376</v>
      </c>
      <c r="G248" s="19">
        <v>4.1380000000000003E-14</v>
      </c>
      <c r="H248" s="19">
        <v>5.5042818240595598E-11</v>
      </c>
      <c r="I248">
        <v>0.20039999999999999</v>
      </c>
      <c r="J248">
        <v>0.31940000000000002</v>
      </c>
      <c r="K248">
        <v>654273</v>
      </c>
      <c r="L248" t="s">
        <v>4326</v>
      </c>
    </row>
    <row r="249" spans="1:12" x14ac:dyDescent="0.25">
      <c r="A249" t="s">
        <v>2484</v>
      </c>
      <c r="B249" t="s">
        <v>294</v>
      </c>
      <c r="C249" t="s">
        <v>282</v>
      </c>
      <c r="D249">
        <v>8.1000000000000003E-2</v>
      </c>
      <c r="E249">
        <v>1</v>
      </c>
      <c r="F249">
        <v>92484958</v>
      </c>
      <c r="G249" s="19">
        <v>2.2489999999999998E-12</v>
      </c>
      <c r="H249" s="19">
        <v>3.21496385336152E-9</v>
      </c>
      <c r="I249">
        <v>0.97140000000000004</v>
      </c>
      <c r="J249" s="19">
        <v>3.1179999999999998E-12</v>
      </c>
      <c r="K249">
        <v>707397</v>
      </c>
      <c r="L249" t="s">
        <v>1767</v>
      </c>
    </row>
    <row r="250" spans="1:12" x14ac:dyDescent="0.25">
      <c r="A250" t="s">
        <v>2484</v>
      </c>
      <c r="B250" t="s">
        <v>294</v>
      </c>
      <c r="C250" t="s">
        <v>282</v>
      </c>
      <c r="D250">
        <v>8.1000000000000003E-2</v>
      </c>
      <c r="E250">
        <v>1</v>
      </c>
      <c r="F250">
        <v>92484958</v>
      </c>
      <c r="G250" s="19">
        <v>7.8300000000000004E-12</v>
      </c>
      <c r="H250" s="19">
        <v>1.0683164825160799E-8</v>
      </c>
      <c r="I250">
        <v>0.85719999999999996</v>
      </c>
      <c r="J250" s="19">
        <v>3.1179999999999998E-12</v>
      </c>
      <c r="K250">
        <v>707397</v>
      </c>
      <c r="L250" t="s">
        <v>2887</v>
      </c>
    </row>
    <row r="251" spans="1:12" x14ac:dyDescent="0.25">
      <c r="A251" t="s">
        <v>2099</v>
      </c>
      <c r="B251" t="s">
        <v>294</v>
      </c>
      <c r="C251" t="s">
        <v>283</v>
      </c>
      <c r="D251">
        <v>0.65959999999999996</v>
      </c>
      <c r="E251">
        <v>1</v>
      </c>
      <c r="F251">
        <v>92509705</v>
      </c>
      <c r="G251" s="19">
        <v>4.6850000000000001E-24</v>
      </c>
      <c r="H251" s="19">
        <v>1.6076924642712099E-20</v>
      </c>
      <c r="I251">
        <v>0.1351</v>
      </c>
      <c r="J251" s="19">
        <v>9.7370000000000005E-24</v>
      </c>
      <c r="K251">
        <v>709807</v>
      </c>
      <c r="L251" t="s">
        <v>1767</v>
      </c>
    </row>
    <row r="252" spans="1:12" x14ac:dyDescent="0.25">
      <c r="A252" t="s">
        <v>2099</v>
      </c>
      <c r="B252" t="s">
        <v>294</v>
      </c>
      <c r="C252" t="s">
        <v>283</v>
      </c>
      <c r="D252">
        <v>0.65790000000000004</v>
      </c>
      <c r="E252">
        <v>1</v>
      </c>
      <c r="F252">
        <v>92509705</v>
      </c>
      <c r="G252" s="19">
        <v>2.0079999999999999E-23</v>
      </c>
      <c r="H252" s="19">
        <v>6.6872910781909199E-20</v>
      </c>
      <c r="I252">
        <v>0.8226</v>
      </c>
      <c r="J252" s="19">
        <v>9.7370000000000005E-24</v>
      </c>
      <c r="K252">
        <v>712865</v>
      </c>
      <c r="L252" t="s">
        <v>2887</v>
      </c>
    </row>
    <row r="253" spans="1:12" x14ac:dyDescent="0.25">
      <c r="A253" t="s">
        <v>2325</v>
      </c>
      <c r="B253" t="s">
        <v>282</v>
      </c>
      <c r="C253" t="s">
        <v>283</v>
      </c>
      <c r="D253">
        <v>0.95799999999999996</v>
      </c>
      <c r="E253">
        <v>1</v>
      </c>
      <c r="F253">
        <v>92676247</v>
      </c>
      <c r="G253" s="19">
        <v>3.5099999999999998E-15</v>
      </c>
      <c r="H253" s="19">
        <v>6.5154349464668098E-12</v>
      </c>
      <c r="I253">
        <v>0.49370000000000003</v>
      </c>
      <c r="J253" s="19">
        <v>5.7929999999999997E-19</v>
      </c>
      <c r="K253">
        <v>72528</v>
      </c>
      <c r="L253" t="s">
        <v>1767</v>
      </c>
    </row>
    <row r="254" spans="1:12" x14ac:dyDescent="0.25">
      <c r="A254" t="s">
        <v>2951</v>
      </c>
      <c r="B254" t="s">
        <v>294</v>
      </c>
      <c r="C254" t="s">
        <v>282</v>
      </c>
      <c r="D254">
        <v>4.2099999999999999E-2</v>
      </c>
      <c r="E254">
        <v>1</v>
      </c>
      <c r="F254">
        <v>92679291</v>
      </c>
      <c r="G254" s="19">
        <v>5.1399999999999999E-15</v>
      </c>
      <c r="H254" s="19">
        <v>9.5356003005792995E-12</v>
      </c>
      <c r="I254">
        <v>0.82450000000000001</v>
      </c>
      <c r="J254" s="19">
        <v>4.8820000000000003E-19</v>
      </c>
      <c r="K254">
        <v>71986</v>
      </c>
      <c r="L254" t="s">
        <v>2887</v>
      </c>
    </row>
    <row r="255" spans="1:12" x14ac:dyDescent="0.25">
      <c r="A255" t="s">
        <v>2698</v>
      </c>
      <c r="B255" t="s">
        <v>283</v>
      </c>
      <c r="C255" t="s">
        <v>286</v>
      </c>
      <c r="D255">
        <v>0.91979999999999995</v>
      </c>
      <c r="E255">
        <v>1</v>
      </c>
      <c r="F255">
        <v>92705885</v>
      </c>
      <c r="G255" s="19">
        <v>3.4100000000000001E-10</v>
      </c>
      <c r="H255" s="19">
        <v>3.7555731791380298E-7</v>
      </c>
      <c r="I255">
        <v>0.14530000000000001</v>
      </c>
      <c r="J255" s="19">
        <v>9.5499999999999991E-10</v>
      </c>
      <c r="K255">
        <v>710414</v>
      </c>
      <c r="L255" t="s">
        <v>1767</v>
      </c>
    </row>
    <row r="256" spans="1:12" x14ac:dyDescent="0.25">
      <c r="A256" t="s">
        <v>2698</v>
      </c>
      <c r="B256" t="s">
        <v>283</v>
      </c>
      <c r="C256" t="s">
        <v>286</v>
      </c>
      <c r="D256">
        <v>0.92</v>
      </c>
      <c r="E256">
        <v>1</v>
      </c>
      <c r="F256">
        <v>92705885</v>
      </c>
      <c r="G256" s="19">
        <v>1.124E-9</v>
      </c>
      <c r="H256" s="19">
        <v>1.1575541041198999E-6</v>
      </c>
      <c r="I256">
        <v>0.64410000000000001</v>
      </c>
      <c r="J256" s="19">
        <v>9.5499999999999991E-10</v>
      </c>
      <c r="K256">
        <v>716221</v>
      </c>
      <c r="L256" t="s">
        <v>2887</v>
      </c>
    </row>
    <row r="257" spans="1:12" x14ac:dyDescent="0.25">
      <c r="A257" t="s">
        <v>3724</v>
      </c>
      <c r="B257" t="s">
        <v>294</v>
      </c>
      <c r="C257" t="s">
        <v>286</v>
      </c>
      <c r="D257">
        <v>0.88180000000000003</v>
      </c>
      <c r="E257">
        <v>1</v>
      </c>
      <c r="F257">
        <v>93084539</v>
      </c>
      <c r="G257" s="19">
        <v>9.5930000000000001E-14</v>
      </c>
      <c r="H257" s="19">
        <v>1.2389606277644101E-10</v>
      </c>
      <c r="I257">
        <v>0.33500000000000002</v>
      </c>
      <c r="J257" s="19">
        <v>1.529E-12</v>
      </c>
      <c r="K257">
        <v>684626</v>
      </c>
      <c r="L257" t="s">
        <v>3081</v>
      </c>
    </row>
    <row r="258" spans="1:12" x14ac:dyDescent="0.25">
      <c r="A258" t="s">
        <v>3724</v>
      </c>
      <c r="B258" t="s">
        <v>294</v>
      </c>
      <c r="C258" t="s">
        <v>286</v>
      </c>
      <c r="D258">
        <v>0.88029999999999997</v>
      </c>
      <c r="E258">
        <v>1</v>
      </c>
      <c r="F258">
        <v>93084539</v>
      </c>
      <c r="G258" s="19">
        <v>4.355E-15</v>
      </c>
      <c r="H258" s="19">
        <v>6.26581300860388E-12</v>
      </c>
      <c r="I258">
        <v>7.1889999999999996E-2</v>
      </c>
      <c r="J258" s="19">
        <v>1.529E-12</v>
      </c>
      <c r="K258">
        <v>690017</v>
      </c>
      <c r="L258" t="s">
        <v>4326</v>
      </c>
    </row>
    <row r="259" spans="1:12" x14ac:dyDescent="0.25">
      <c r="A259" t="s">
        <v>1387</v>
      </c>
      <c r="B259" t="s">
        <v>294</v>
      </c>
      <c r="C259" t="s">
        <v>286</v>
      </c>
      <c r="D259">
        <v>0.53810000000000002</v>
      </c>
      <c r="E259">
        <v>1</v>
      </c>
      <c r="F259">
        <v>93389437</v>
      </c>
      <c r="G259" s="19">
        <v>1.097E-9</v>
      </c>
      <c r="H259" s="19">
        <v>9.6587202520216706E-7</v>
      </c>
      <c r="I259">
        <v>0.60309999999999997</v>
      </c>
      <c r="J259" s="19">
        <v>9.7039999999999995E-11</v>
      </c>
      <c r="K259">
        <v>644183</v>
      </c>
      <c r="L259" t="s">
        <v>284</v>
      </c>
    </row>
    <row r="260" spans="1:12" x14ac:dyDescent="0.25">
      <c r="A260" t="s">
        <v>1387</v>
      </c>
      <c r="B260" t="s">
        <v>294</v>
      </c>
      <c r="C260" t="s">
        <v>286</v>
      </c>
      <c r="D260">
        <v>0.53590000000000004</v>
      </c>
      <c r="E260">
        <v>1</v>
      </c>
      <c r="F260">
        <v>93389437</v>
      </c>
      <c r="G260" s="19">
        <v>4.1529999999999998E-11</v>
      </c>
      <c r="H260" s="19">
        <v>4.5359226118904899E-8</v>
      </c>
      <c r="I260">
        <v>9.8710000000000006E-2</v>
      </c>
      <c r="J260" s="19">
        <v>9.7039999999999995E-11</v>
      </c>
      <c r="K260">
        <v>646164</v>
      </c>
      <c r="L260" t="s">
        <v>1504</v>
      </c>
    </row>
    <row r="261" spans="1:12" x14ac:dyDescent="0.25">
      <c r="A261" t="s">
        <v>3279</v>
      </c>
      <c r="B261" t="s">
        <v>294</v>
      </c>
      <c r="C261" t="s">
        <v>286</v>
      </c>
      <c r="D261">
        <v>0.5998</v>
      </c>
      <c r="E261">
        <v>1</v>
      </c>
      <c r="F261">
        <v>93392817</v>
      </c>
      <c r="G261" s="19">
        <v>9.3899999999999998E-35</v>
      </c>
      <c r="H261" s="19">
        <v>3.66891789519297E-31</v>
      </c>
      <c r="I261">
        <v>0.80940000000000001</v>
      </c>
      <c r="J261" s="19">
        <v>3.4769999999999999E-23</v>
      </c>
      <c r="K261">
        <v>685513</v>
      </c>
      <c r="L261" t="s">
        <v>3081</v>
      </c>
    </row>
    <row r="262" spans="1:12" x14ac:dyDescent="0.25">
      <c r="A262" t="s">
        <v>3279</v>
      </c>
      <c r="B262" t="s">
        <v>294</v>
      </c>
      <c r="C262" t="s">
        <v>286</v>
      </c>
      <c r="D262">
        <v>0.6</v>
      </c>
      <c r="E262">
        <v>1</v>
      </c>
      <c r="F262">
        <v>93392817</v>
      </c>
      <c r="G262" s="19">
        <v>2.3430000000000001E-36</v>
      </c>
      <c r="H262" s="19">
        <v>9.8216705390219803E-33</v>
      </c>
      <c r="I262">
        <v>0.13339999999999999</v>
      </c>
      <c r="J262" s="19">
        <v>3.4769999999999999E-23</v>
      </c>
      <c r="K262">
        <v>691614</v>
      </c>
      <c r="L262" t="s">
        <v>4326</v>
      </c>
    </row>
    <row r="263" spans="1:12" x14ac:dyDescent="0.25">
      <c r="A263" t="s">
        <v>3550</v>
      </c>
      <c r="B263" t="s">
        <v>294</v>
      </c>
      <c r="C263" t="s">
        <v>283</v>
      </c>
      <c r="D263">
        <v>0.91090000000000004</v>
      </c>
      <c r="E263">
        <v>1</v>
      </c>
      <c r="F263">
        <v>93393201</v>
      </c>
      <c r="G263" s="19">
        <v>3.6720000000000002E-17</v>
      </c>
      <c r="H263" s="19">
        <v>6.1905037303684503E-14</v>
      </c>
      <c r="I263">
        <v>0.90980000000000005</v>
      </c>
      <c r="J263" s="19">
        <v>1.054E-12</v>
      </c>
      <c r="K263">
        <v>684125</v>
      </c>
      <c r="L263" t="s">
        <v>3081</v>
      </c>
    </row>
    <row r="264" spans="1:12" x14ac:dyDescent="0.25">
      <c r="A264" t="s">
        <v>3550</v>
      </c>
      <c r="B264" t="s">
        <v>294</v>
      </c>
      <c r="C264" t="s">
        <v>283</v>
      </c>
      <c r="D264">
        <v>0.9113</v>
      </c>
      <c r="E264">
        <v>1</v>
      </c>
      <c r="F264">
        <v>93393201</v>
      </c>
      <c r="G264" s="19">
        <v>5.8030000000000003E-17</v>
      </c>
      <c r="H264" s="19">
        <v>9.59661195133239E-14</v>
      </c>
      <c r="I264">
        <v>0.23069999999999999</v>
      </c>
      <c r="J264" s="19">
        <v>1.054E-12</v>
      </c>
      <c r="K264">
        <v>689867</v>
      </c>
      <c r="L264" t="s">
        <v>4326</v>
      </c>
    </row>
    <row r="265" spans="1:12" x14ac:dyDescent="0.25">
      <c r="A265" t="s">
        <v>1275</v>
      </c>
      <c r="B265" t="s">
        <v>283</v>
      </c>
      <c r="C265" t="s">
        <v>286</v>
      </c>
      <c r="D265">
        <v>2.0500000000000001E-2</v>
      </c>
      <c r="E265">
        <v>1</v>
      </c>
      <c r="F265">
        <v>94129941</v>
      </c>
      <c r="G265" s="19">
        <v>2.8570000000000001E-10</v>
      </c>
      <c r="H265" s="19">
        <v>2.73307521837414E-7</v>
      </c>
      <c r="I265">
        <v>9.5560000000000006E-2</v>
      </c>
      <c r="J265">
        <v>0.45939999999999998</v>
      </c>
      <c r="K265">
        <v>630302</v>
      </c>
      <c r="L265" t="s">
        <v>284</v>
      </c>
    </row>
    <row r="266" spans="1:12" x14ac:dyDescent="0.25">
      <c r="A266" t="s">
        <v>1170</v>
      </c>
      <c r="B266" t="s">
        <v>294</v>
      </c>
      <c r="C266" t="s">
        <v>1171</v>
      </c>
      <c r="D266">
        <v>0.14349999999999999</v>
      </c>
      <c r="E266">
        <v>1</v>
      </c>
      <c r="F266">
        <v>97984269</v>
      </c>
      <c r="G266" s="19">
        <v>3.7620000000000002E-11</v>
      </c>
      <c r="H266" s="19">
        <v>4.0399279718471699E-8</v>
      </c>
      <c r="I266">
        <v>0.97289999999999999</v>
      </c>
      <c r="J266" s="19">
        <v>3.4570000000000003E-11</v>
      </c>
      <c r="K266">
        <v>636405</v>
      </c>
      <c r="L266" t="s">
        <v>284</v>
      </c>
    </row>
    <row r="267" spans="1:12" x14ac:dyDescent="0.25">
      <c r="A267" t="s">
        <v>1170</v>
      </c>
      <c r="B267" t="s">
        <v>294</v>
      </c>
      <c r="C267" t="s">
        <v>1171</v>
      </c>
      <c r="D267">
        <v>0.1424</v>
      </c>
      <c r="E267">
        <v>1</v>
      </c>
      <c r="F267">
        <v>97984269</v>
      </c>
      <c r="G267" s="19">
        <v>2.6929999999999999E-12</v>
      </c>
      <c r="H267" s="19">
        <v>3.4329127735299701E-9</v>
      </c>
      <c r="I267">
        <v>3.338E-2</v>
      </c>
      <c r="J267" s="19">
        <v>3.4570000000000003E-11</v>
      </c>
      <c r="K267">
        <v>637026</v>
      </c>
      <c r="L267" t="s">
        <v>1504</v>
      </c>
    </row>
    <row r="268" spans="1:12" x14ac:dyDescent="0.25">
      <c r="A268" t="s">
        <v>1454</v>
      </c>
      <c r="B268" t="s">
        <v>294</v>
      </c>
      <c r="C268" t="s">
        <v>286</v>
      </c>
      <c r="D268">
        <v>2.8E-3</v>
      </c>
      <c r="E268">
        <v>1</v>
      </c>
      <c r="F268">
        <v>105157395</v>
      </c>
      <c r="G268" s="19">
        <v>2.9079999999999999E-9</v>
      </c>
      <c r="H268" s="19">
        <v>2.4096187778927101E-6</v>
      </c>
      <c r="I268">
        <v>0.20569999999999999</v>
      </c>
      <c r="J268">
        <v>0.79449999999999998</v>
      </c>
      <c r="K268">
        <v>50192</v>
      </c>
      <c r="L268" t="s">
        <v>284</v>
      </c>
    </row>
    <row r="269" spans="1:12" x14ac:dyDescent="0.25">
      <c r="A269" t="s">
        <v>2649</v>
      </c>
      <c r="B269" t="s">
        <v>282</v>
      </c>
      <c r="C269" t="s">
        <v>2650</v>
      </c>
      <c r="D269">
        <v>0.28589999999999999</v>
      </c>
      <c r="E269">
        <v>1</v>
      </c>
      <c r="F269">
        <v>107064413</v>
      </c>
      <c r="G269" s="19">
        <v>1.474E-10</v>
      </c>
      <c r="H269" s="19">
        <v>1.71565094787578E-7</v>
      </c>
      <c r="I269">
        <v>0.50960000000000005</v>
      </c>
      <c r="J269" s="19">
        <v>2.9659999999999998E-11</v>
      </c>
      <c r="K269">
        <v>645603</v>
      </c>
      <c r="L269" t="s">
        <v>1767</v>
      </c>
    </row>
    <row r="270" spans="1:12" x14ac:dyDescent="0.25">
      <c r="A270" t="s">
        <v>2649</v>
      </c>
      <c r="B270" t="s">
        <v>282</v>
      </c>
      <c r="C270" t="s">
        <v>2650</v>
      </c>
      <c r="D270">
        <v>0.28849999999999998</v>
      </c>
      <c r="E270">
        <v>1</v>
      </c>
      <c r="F270">
        <v>107064413</v>
      </c>
      <c r="G270" s="19">
        <v>4.489E-11</v>
      </c>
      <c r="H270" s="19">
        <v>5.6263318400162499E-8</v>
      </c>
      <c r="I270">
        <v>0.21940000000000001</v>
      </c>
      <c r="J270" s="19">
        <v>2.9659999999999998E-11</v>
      </c>
      <c r="K270">
        <v>651949</v>
      </c>
      <c r="L270" t="s">
        <v>2887</v>
      </c>
    </row>
    <row r="271" spans="1:12" x14ac:dyDescent="0.25">
      <c r="A271" t="s">
        <v>2373</v>
      </c>
      <c r="B271" t="s">
        <v>283</v>
      </c>
      <c r="C271" t="s">
        <v>286</v>
      </c>
      <c r="D271">
        <v>0.98219999999999996</v>
      </c>
      <c r="E271">
        <v>1</v>
      </c>
      <c r="F271">
        <v>108647576</v>
      </c>
      <c r="G271" s="19">
        <v>3.142E-14</v>
      </c>
      <c r="H271" s="19">
        <v>5.39155016018678E-11</v>
      </c>
      <c r="I271">
        <v>0.15049999999999999</v>
      </c>
      <c r="J271" s="19">
        <v>1.8919999999999999E-13</v>
      </c>
      <c r="K271">
        <v>680707</v>
      </c>
      <c r="L271" t="s">
        <v>1767</v>
      </c>
    </row>
    <row r="272" spans="1:12" x14ac:dyDescent="0.25">
      <c r="A272" t="s">
        <v>2373</v>
      </c>
      <c r="B272" t="s">
        <v>283</v>
      </c>
      <c r="C272" t="s">
        <v>286</v>
      </c>
      <c r="D272">
        <v>0.98219999999999996</v>
      </c>
      <c r="E272">
        <v>1</v>
      </c>
      <c r="F272">
        <v>108647576</v>
      </c>
      <c r="G272" s="19">
        <v>3.0300000000000001E-14</v>
      </c>
      <c r="H272" s="19">
        <v>5.2852558887004803E-11</v>
      </c>
      <c r="I272">
        <v>0.66569999999999996</v>
      </c>
      <c r="J272" s="19">
        <v>1.8919999999999999E-13</v>
      </c>
      <c r="K272">
        <v>678639</v>
      </c>
      <c r="L272" t="s">
        <v>2887</v>
      </c>
    </row>
    <row r="273" spans="1:12" x14ac:dyDescent="0.25">
      <c r="A273" t="s">
        <v>2567</v>
      </c>
      <c r="B273" t="s">
        <v>282</v>
      </c>
      <c r="C273" t="s">
        <v>283</v>
      </c>
      <c r="D273">
        <v>0.96589999999999998</v>
      </c>
      <c r="E273">
        <v>1</v>
      </c>
      <c r="F273">
        <v>108652082</v>
      </c>
      <c r="G273" s="19">
        <v>2.6460000000000002E-11</v>
      </c>
      <c r="H273" s="19">
        <v>3.3788713400566602E-8</v>
      </c>
      <c r="I273">
        <v>3.6319999999999998E-2</v>
      </c>
      <c r="J273" s="19">
        <v>8.0619999999999997E-10</v>
      </c>
      <c r="K273">
        <v>684016</v>
      </c>
      <c r="L273" t="s">
        <v>1767</v>
      </c>
    </row>
    <row r="274" spans="1:12" x14ac:dyDescent="0.25">
      <c r="A274" t="s">
        <v>2567</v>
      </c>
      <c r="B274" t="s">
        <v>282</v>
      </c>
      <c r="C274" t="s">
        <v>283</v>
      </c>
      <c r="D274">
        <v>0.97070000000000001</v>
      </c>
      <c r="E274">
        <v>1</v>
      </c>
      <c r="F274">
        <v>108652082</v>
      </c>
      <c r="G274" s="19">
        <v>1.233E-10</v>
      </c>
      <c r="H274" s="19">
        <v>1.45863083585991E-7</v>
      </c>
      <c r="I274">
        <v>5.6750000000000002E-2</v>
      </c>
      <c r="J274" s="19">
        <v>8.0619999999999997E-10</v>
      </c>
      <c r="K274">
        <v>691890</v>
      </c>
      <c r="L274" t="s">
        <v>2887</v>
      </c>
    </row>
    <row r="275" spans="1:12" x14ac:dyDescent="0.25">
      <c r="A275" t="s">
        <v>2785</v>
      </c>
      <c r="B275" t="s">
        <v>294</v>
      </c>
      <c r="C275" t="s">
        <v>286</v>
      </c>
      <c r="D275">
        <v>9.1999999999999998E-3</v>
      </c>
      <c r="E275">
        <v>1</v>
      </c>
      <c r="F275">
        <v>108699434</v>
      </c>
      <c r="G275" s="19">
        <v>1.37E-9</v>
      </c>
      <c r="H275" s="19">
        <v>1.38143578978764E-6</v>
      </c>
      <c r="I275">
        <v>7.9640000000000006E-3</v>
      </c>
      <c r="J275" s="19">
        <v>8.7209999999999998E-8</v>
      </c>
      <c r="K275">
        <v>656702</v>
      </c>
      <c r="L275" t="s">
        <v>1767</v>
      </c>
    </row>
    <row r="276" spans="1:12" x14ac:dyDescent="0.25">
      <c r="A276" t="s">
        <v>2942</v>
      </c>
      <c r="B276" t="s">
        <v>282</v>
      </c>
      <c r="C276" t="s">
        <v>283</v>
      </c>
      <c r="D276">
        <v>7.7999999999999996E-3</v>
      </c>
      <c r="E276">
        <v>1</v>
      </c>
      <c r="F276">
        <v>108861914</v>
      </c>
      <c r="G276" s="19">
        <v>3.6030000000000001E-16</v>
      </c>
      <c r="H276" s="19">
        <v>7.3572798354788298E-13</v>
      </c>
      <c r="I276">
        <v>0.21659999999999999</v>
      </c>
      <c r="J276" s="19">
        <v>1.698E-15</v>
      </c>
      <c r="K276">
        <v>630316</v>
      </c>
      <c r="L276" t="s">
        <v>2887</v>
      </c>
    </row>
    <row r="277" spans="1:12" x14ac:dyDescent="0.25">
      <c r="A277" t="s">
        <v>2036</v>
      </c>
      <c r="B277" t="s">
        <v>294</v>
      </c>
      <c r="C277" t="s">
        <v>286</v>
      </c>
      <c r="D277">
        <v>2.7799999999999998E-2</v>
      </c>
      <c r="E277">
        <v>1</v>
      </c>
      <c r="F277">
        <v>108931184</v>
      </c>
      <c r="G277" s="19">
        <v>1.241E-27</v>
      </c>
      <c r="H277" s="19">
        <v>5.1758653081667897E-24</v>
      </c>
      <c r="I277">
        <v>0.75670000000000004</v>
      </c>
      <c r="J277" s="19">
        <v>6.0869999999999998E-26</v>
      </c>
      <c r="K277">
        <v>645664</v>
      </c>
      <c r="L277" t="s">
        <v>1767</v>
      </c>
    </row>
    <row r="278" spans="1:12" x14ac:dyDescent="0.25">
      <c r="A278" t="s">
        <v>2036</v>
      </c>
      <c r="B278" t="s">
        <v>294</v>
      </c>
      <c r="C278" t="s">
        <v>286</v>
      </c>
      <c r="D278">
        <v>2.1499999999999998E-2</v>
      </c>
      <c r="E278">
        <v>1</v>
      </c>
      <c r="F278">
        <v>108931184</v>
      </c>
      <c r="G278" s="19">
        <v>8.2070000000000004E-27</v>
      </c>
      <c r="H278" s="19">
        <v>3.2748886912542598E-23</v>
      </c>
      <c r="I278">
        <v>0.83550000000000002</v>
      </c>
      <c r="J278" s="19">
        <v>6.0869999999999998E-26</v>
      </c>
      <c r="K278">
        <v>641890</v>
      </c>
      <c r="L278" t="s">
        <v>2887</v>
      </c>
    </row>
    <row r="279" spans="1:12" x14ac:dyDescent="0.25">
      <c r="A279" t="s">
        <v>1984</v>
      </c>
      <c r="B279" t="s">
        <v>282</v>
      </c>
      <c r="C279" t="s">
        <v>283</v>
      </c>
      <c r="D279">
        <v>1.4999999999999999E-2</v>
      </c>
      <c r="E279">
        <v>1</v>
      </c>
      <c r="F279">
        <v>108975599</v>
      </c>
      <c r="G279" s="19">
        <v>1.5599999999999999E-32</v>
      </c>
      <c r="H279" s="19">
        <v>7.9656055097417295E-29</v>
      </c>
      <c r="I279">
        <v>0.88419999999999999</v>
      </c>
      <c r="J279" s="19">
        <v>9.3900000000000005E-30</v>
      </c>
      <c r="K279">
        <v>639288</v>
      </c>
      <c r="L279" t="s">
        <v>1767</v>
      </c>
    </row>
    <row r="280" spans="1:12" x14ac:dyDescent="0.25">
      <c r="A280" t="s">
        <v>1984</v>
      </c>
      <c r="B280" t="s">
        <v>282</v>
      </c>
      <c r="C280" t="s">
        <v>283</v>
      </c>
      <c r="D280">
        <v>1.4999999999999999E-2</v>
      </c>
      <c r="E280">
        <v>1</v>
      </c>
      <c r="F280">
        <v>108975599</v>
      </c>
      <c r="G280" s="19">
        <v>2.1440000000000001E-32</v>
      </c>
      <c r="H280" s="19">
        <v>1.09312426073896E-28</v>
      </c>
      <c r="I280">
        <v>0.2505</v>
      </c>
      <c r="J280" s="19">
        <v>9.3900000000000005E-30</v>
      </c>
      <c r="K280">
        <v>639309</v>
      </c>
      <c r="L280" t="s">
        <v>2887</v>
      </c>
    </row>
    <row r="281" spans="1:12" x14ac:dyDescent="0.25">
      <c r="A281" t="s">
        <v>2941</v>
      </c>
      <c r="B281" t="s">
        <v>283</v>
      </c>
      <c r="C281" t="s">
        <v>286</v>
      </c>
      <c r="D281">
        <v>0.1147</v>
      </c>
      <c r="E281">
        <v>1</v>
      </c>
      <c r="F281">
        <v>109052758</v>
      </c>
      <c r="G281" s="19">
        <v>3.3669999999999998E-16</v>
      </c>
      <c r="H281" s="19">
        <v>6.8936167168275004E-13</v>
      </c>
      <c r="I281">
        <v>0.50680000000000003</v>
      </c>
      <c r="J281" s="19">
        <v>1.407E-15</v>
      </c>
      <c r="K281">
        <v>698111</v>
      </c>
      <c r="L281" t="s">
        <v>2887</v>
      </c>
    </row>
    <row r="282" spans="1:12" x14ac:dyDescent="0.25">
      <c r="A282" t="s">
        <v>2257</v>
      </c>
      <c r="B282" t="s">
        <v>294</v>
      </c>
      <c r="C282" t="s">
        <v>282</v>
      </c>
      <c r="D282">
        <v>0.8821</v>
      </c>
      <c r="E282">
        <v>1</v>
      </c>
      <c r="F282">
        <v>109060046</v>
      </c>
      <c r="G282" s="19">
        <v>1.521E-16</v>
      </c>
      <c r="H282" s="19">
        <v>3.16812070901362E-13</v>
      </c>
      <c r="I282">
        <v>0.16239999999999999</v>
      </c>
      <c r="J282" s="19">
        <v>1.5330000000000001E-15</v>
      </c>
      <c r="K282">
        <v>693603</v>
      </c>
      <c r="L282" t="s">
        <v>1767</v>
      </c>
    </row>
    <row r="283" spans="1:12" x14ac:dyDescent="0.25">
      <c r="A283" t="s">
        <v>2159</v>
      </c>
      <c r="B283" t="s">
        <v>294</v>
      </c>
      <c r="C283" t="s">
        <v>286</v>
      </c>
      <c r="D283">
        <v>0.51029999999999998</v>
      </c>
      <c r="E283">
        <v>1</v>
      </c>
      <c r="F283">
        <v>109075686</v>
      </c>
      <c r="G283" s="19">
        <v>4.0829999999999998E-20</v>
      </c>
      <c r="H283" s="19">
        <v>1.1270209425538899E-16</v>
      </c>
      <c r="I283">
        <v>0.59719999999999995</v>
      </c>
      <c r="J283" s="19">
        <v>4.7529999999999997E-20</v>
      </c>
      <c r="K283">
        <v>702524</v>
      </c>
      <c r="L283" t="s">
        <v>1767</v>
      </c>
    </row>
    <row r="284" spans="1:12" x14ac:dyDescent="0.25">
      <c r="A284" t="s">
        <v>2159</v>
      </c>
      <c r="B284" t="s">
        <v>294</v>
      </c>
      <c r="C284" t="s">
        <v>286</v>
      </c>
      <c r="D284">
        <v>0.50600000000000001</v>
      </c>
      <c r="E284">
        <v>1</v>
      </c>
      <c r="F284">
        <v>109075686</v>
      </c>
      <c r="G284" s="19">
        <v>4.854E-20</v>
      </c>
      <c r="H284" s="19">
        <v>1.33701606402142E-16</v>
      </c>
      <c r="I284">
        <v>0.1678</v>
      </c>
      <c r="J284" s="19">
        <v>4.7529999999999997E-20</v>
      </c>
      <c r="K284">
        <v>708870</v>
      </c>
      <c r="L284" t="s">
        <v>2887</v>
      </c>
    </row>
    <row r="285" spans="1:12" x14ac:dyDescent="0.25">
      <c r="A285" t="s">
        <v>2128</v>
      </c>
      <c r="B285" t="s">
        <v>282</v>
      </c>
      <c r="C285" t="s">
        <v>283</v>
      </c>
      <c r="D285">
        <v>5.2499999999999998E-2</v>
      </c>
      <c r="E285">
        <v>1</v>
      </c>
      <c r="F285">
        <v>109110540</v>
      </c>
      <c r="G285" s="19">
        <v>9.1030000000000006E-22</v>
      </c>
      <c r="H285" s="19">
        <v>2.7608596250471001E-18</v>
      </c>
      <c r="I285">
        <v>0.24809999999999999</v>
      </c>
      <c r="J285" s="19">
        <v>5.1350000000000001E-20</v>
      </c>
      <c r="K285">
        <v>699731</v>
      </c>
      <c r="L285" t="s">
        <v>1767</v>
      </c>
    </row>
    <row r="286" spans="1:12" x14ac:dyDescent="0.25">
      <c r="A286" t="s">
        <v>2128</v>
      </c>
      <c r="B286" t="s">
        <v>282</v>
      </c>
      <c r="C286" t="s">
        <v>283</v>
      </c>
      <c r="D286">
        <v>5.2499999999999998E-2</v>
      </c>
      <c r="E286">
        <v>1</v>
      </c>
      <c r="F286">
        <v>109110540</v>
      </c>
      <c r="G286" s="19">
        <v>8.0939999999999998E-22</v>
      </c>
      <c r="H286" s="19">
        <v>2.4784312062962299E-18</v>
      </c>
      <c r="I286">
        <v>0.83279999999999998</v>
      </c>
      <c r="J286" s="19">
        <v>5.1350000000000001E-20</v>
      </c>
      <c r="K286">
        <v>698920</v>
      </c>
      <c r="L286" t="s">
        <v>2887</v>
      </c>
    </row>
    <row r="287" spans="1:12" x14ac:dyDescent="0.25">
      <c r="A287" t="s">
        <v>2064</v>
      </c>
      <c r="B287" t="s">
        <v>294</v>
      </c>
      <c r="C287" t="s">
        <v>286</v>
      </c>
      <c r="D287">
        <v>0.96360000000000001</v>
      </c>
      <c r="E287">
        <v>1</v>
      </c>
      <c r="F287">
        <v>109139654</v>
      </c>
      <c r="G287" s="19">
        <v>3.1610000000000001E-26</v>
      </c>
      <c r="H287" s="19">
        <v>1.21632905472342E-22</v>
      </c>
      <c r="I287">
        <v>0.73</v>
      </c>
      <c r="J287" s="19">
        <v>1.7880000000000001E-24</v>
      </c>
      <c r="K287">
        <v>686788</v>
      </c>
      <c r="L287" t="s">
        <v>1767</v>
      </c>
    </row>
    <row r="288" spans="1:12" x14ac:dyDescent="0.25">
      <c r="A288" t="s">
        <v>2064</v>
      </c>
      <c r="B288" t="s">
        <v>294</v>
      </c>
      <c r="C288" t="s">
        <v>286</v>
      </c>
      <c r="D288">
        <v>0.97050000000000003</v>
      </c>
      <c r="E288">
        <v>1</v>
      </c>
      <c r="F288">
        <v>109139654</v>
      </c>
      <c r="G288" s="19">
        <v>9.9640000000000003E-27</v>
      </c>
      <c r="H288" s="19">
        <v>3.9546111794691902E-23</v>
      </c>
      <c r="I288">
        <v>0.47320000000000001</v>
      </c>
      <c r="J288" s="19">
        <v>1.7880000000000001E-24</v>
      </c>
      <c r="K288">
        <v>697266</v>
      </c>
      <c r="L288" t="s">
        <v>2887</v>
      </c>
    </row>
    <row r="289" spans="1:12" x14ac:dyDescent="0.25">
      <c r="A289" t="s">
        <v>2938</v>
      </c>
      <c r="B289" t="s">
        <v>282</v>
      </c>
      <c r="C289" t="s">
        <v>286</v>
      </c>
      <c r="D289">
        <v>0.68210000000000004</v>
      </c>
      <c r="E289">
        <v>1</v>
      </c>
      <c r="F289">
        <v>109152800</v>
      </c>
      <c r="G289" s="19">
        <v>1.03E-16</v>
      </c>
      <c r="H289" s="19">
        <v>2.1997090185592999E-13</v>
      </c>
      <c r="I289">
        <v>0.32379999999999998</v>
      </c>
      <c r="J289" s="19">
        <v>4.0560000000000002E-16</v>
      </c>
      <c r="K289">
        <v>721149</v>
      </c>
      <c r="L289" t="s">
        <v>2887</v>
      </c>
    </row>
    <row r="290" spans="1:12" x14ac:dyDescent="0.25">
      <c r="A290" t="s">
        <v>1924</v>
      </c>
      <c r="B290" t="s">
        <v>294</v>
      </c>
      <c r="C290" t="s">
        <v>282</v>
      </c>
      <c r="D290">
        <v>0.93799999999999994</v>
      </c>
      <c r="E290">
        <v>1</v>
      </c>
      <c r="F290">
        <v>109155187</v>
      </c>
      <c r="G290" s="19">
        <v>1.7329999999999999E-45</v>
      </c>
      <c r="H290" s="19">
        <v>1.3303595650317899E-41</v>
      </c>
      <c r="I290">
        <v>0.3629</v>
      </c>
      <c r="J290" s="19">
        <v>6.6409999999999997E-43</v>
      </c>
      <c r="K290">
        <v>701184</v>
      </c>
      <c r="L290" t="s">
        <v>1767</v>
      </c>
    </row>
    <row r="291" spans="1:12" x14ac:dyDescent="0.25">
      <c r="A291" t="s">
        <v>1924</v>
      </c>
      <c r="B291" t="s">
        <v>294</v>
      </c>
      <c r="C291" t="s">
        <v>282</v>
      </c>
      <c r="D291">
        <v>0.93799999999999994</v>
      </c>
      <c r="E291">
        <v>1</v>
      </c>
      <c r="F291">
        <v>109155187</v>
      </c>
      <c r="G291" s="19">
        <v>3.0679999999999999E-45</v>
      </c>
      <c r="H291" s="19">
        <v>2.3466947422262302E-41</v>
      </c>
      <c r="I291">
        <v>0.58779999999999999</v>
      </c>
      <c r="J291" s="19">
        <v>6.6409999999999997E-43</v>
      </c>
      <c r="K291">
        <v>700554</v>
      </c>
      <c r="L291" t="s">
        <v>2887</v>
      </c>
    </row>
    <row r="292" spans="1:12" x14ac:dyDescent="0.25">
      <c r="A292" t="s">
        <v>2143</v>
      </c>
      <c r="B292" t="s">
        <v>294</v>
      </c>
      <c r="C292" t="s">
        <v>286</v>
      </c>
      <c r="D292">
        <v>0.99229999999999996</v>
      </c>
      <c r="E292">
        <v>1</v>
      </c>
      <c r="F292">
        <v>109156175</v>
      </c>
      <c r="G292" s="19">
        <v>4.1650000000000003E-21</v>
      </c>
      <c r="H292" s="19">
        <v>1.21913220969697E-17</v>
      </c>
      <c r="I292">
        <v>0.56859999999999999</v>
      </c>
      <c r="J292" s="19">
        <v>4.1579999999999998E-20</v>
      </c>
      <c r="K292">
        <v>625174</v>
      </c>
      <c r="L292" t="s">
        <v>1767</v>
      </c>
    </row>
    <row r="293" spans="1:12" x14ac:dyDescent="0.25">
      <c r="A293" t="s">
        <v>2143</v>
      </c>
      <c r="B293" t="s">
        <v>294</v>
      </c>
      <c r="C293" t="s">
        <v>286</v>
      </c>
      <c r="D293">
        <v>0.99219999999999997</v>
      </c>
      <c r="E293">
        <v>1</v>
      </c>
      <c r="F293">
        <v>109156175</v>
      </c>
      <c r="G293" s="19">
        <v>5.7670000000000001E-21</v>
      </c>
      <c r="H293" s="19">
        <v>1.6917261766764601E-17</v>
      </c>
      <c r="I293">
        <v>0.6744</v>
      </c>
      <c r="J293" s="19">
        <v>4.1579999999999998E-20</v>
      </c>
      <c r="K293">
        <v>613581</v>
      </c>
      <c r="L293" t="s">
        <v>2887</v>
      </c>
    </row>
    <row r="294" spans="1:12" x14ac:dyDescent="0.25">
      <c r="A294" t="s">
        <v>2639</v>
      </c>
      <c r="B294" t="s">
        <v>282</v>
      </c>
      <c r="C294" t="s">
        <v>286</v>
      </c>
      <c r="D294">
        <v>0.42359999999999998</v>
      </c>
      <c r="E294">
        <v>1</v>
      </c>
      <c r="F294">
        <v>109158064</v>
      </c>
      <c r="G294" s="19">
        <v>1.112E-10</v>
      </c>
      <c r="H294" s="19">
        <v>1.31665146275348E-7</v>
      </c>
      <c r="I294">
        <v>0.92979999999999996</v>
      </c>
      <c r="J294" s="19">
        <v>7.6180000000000002E-11</v>
      </c>
      <c r="K294">
        <v>712588</v>
      </c>
      <c r="L294" t="s">
        <v>1767</v>
      </c>
    </row>
    <row r="295" spans="1:12" x14ac:dyDescent="0.25">
      <c r="A295" t="s">
        <v>2639</v>
      </c>
      <c r="B295" t="s">
        <v>282</v>
      </c>
      <c r="C295" t="s">
        <v>286</v>
      </c>
      <c r="D295">
        <v>0.42549999999999999</v>
      </c>
      <c r="E295">
        <v>1</v>
      </c>
      <c r="F295">
        <v>109158064</v>
      </c>
      <c r="G295" s="19">
        <v>3.896E-11</v>
      </c>
      <c r="H295" s="19">
        <v>4.9164905769516697E-8</v>
      </c>
      <c r="I295">
        <v>0.20880000000000001</v>
      </c>
      <c r="J295" s="19">
        <v>7.6180000000000002E-11</v>
      </c>
      <c r="K295">
        <v>715646</v>
      </c>
      <c r="L295" t="s">
        <v>2887</v>
      </c>
    </row>
    <row r="296" spans="1:12" x14ac:dyDescent="0.25">
      <c r="A296" t="s">
        <v>2252</v>
      </c>
      <c r="B296" t="s">
        <v>294</v>
      </c>
      <c r="C296" t="s">
        <v>286</v>
      </c>
      <c r="D296">
        <v>0.86850000000000005</v>
      </c>
      <c r="E296">
        <v>1</v>
      </c>
      <c r="F296">
        <v>109161739</v>
      </c>
      <c r="G296" s="19">
        <v>9.3889999999999996E-17</v>
      </c>
      <c r="H296" s="19">
        <v>1.99674198057495E-13</v>
      </c>
      <c r="I296">
        <v>0.27629999999999999</v>
      </c>
      <c r="J296" s="19">
        <v>4.5209999999999999E-17</v>
      </c>
      <c r="K296">
        <v>713941</v>
      </c>
      <c r="L296" t="s">
        <v>1767</v>
      </c>
    </row>
    <row r="297" spans="1:12" x14ac:dyDescent="0.25">
      <c r="A297" t="s">
        <v>1963</v>
      </c>
      <c r="B297" t="s">
        <v>294</v>
      </c>
      <c r="C297" t="s">
        <v>286</v>
      </c>
      <c r="D297">
        <v>0.36580000000000001</v>
      </c>
      <c r="E297">
        <v>1</v>
      </c>
      <c r="F297">
        <v>109162400</v>
      </c>
      <c r="G297" s="19">
        <v>6.5800000000000004E-36</v>
      </c>
      <c r="H297" s="19">
        <v>3.7794048834522598E-32</v>
      </c>
      <c r="I297">
        <v>0.88229999999999997</v>
      </c>
      <c r="J297" s="19">
        <v>2.1129999999999999E-36</v>
      </c>
      <c r="K297">
        <v>705865</v>
      </c>
      <c r="L297" t="s">
        <v>1767</v>
      </c>
    </row>
    <row r="298" spans="1:12" x14ac:dyDescent="0.25">
      <c r="A298" t="s">
        <v>1963</v>
      </c>
      <c r="B298" t="s">
        <v>294</v>
      </c>
      <c r="C298" t="s">
        <v>286</v>
      </c>
      <c r="D298">
        <v>0.36830000000000002</v>
      </c>
      <c r="E298">
        <v>1</v>
      </c>
      <c r="F298">
        <v>109162400</v>
      </c>
      <c r="G298" s="19">
        <v>6.1800000000000003E-37</v>
      </c>
      <c r="H298" s="19">
        <v>3.69341987852113E-33</v>
      </c>
      <c r="I298">
        <v>0.2787</v>
      </c>
      <c r="J298" s="19">
        <v>2.1129999999999999E-36</v>
      </c>
      <c r="K298">
        <v>712211</v>
      </c>
      <c r="L298" t="s">
        <v>2887</v>
      </c>
    </row>
    <row r="299" spans="1:12" x14ac:dyDescent="0.25">
      <c r="A299" t="s">
        <v>1898</v>
      </c>
      <c r="B299" t="s">
        <v>294</v>
      </c>
      <c r="C299" t="s">
        <v>286</v>
      </c>
      <c r="D299">
        <v>9.3700000000000006E-2</v>
      </c>
      <c r="E299">
        <v>1</v>
      </c>
      <c r="F299">
        <v>109170649</v>
      </c>
      <c r="G299" s="19">
        <v>2.5579999999999999E-57</v>
      </c>
      <c r="H299" s="19">
        <v>2.3935933114863E-53</v>
      </c>
      <c r="I299">
        <v>0.58040000000000003</v>
      </c>
      <c r="J299" s="19">
        <v>6.7140000000000004E-54</v>
      </c>
      <c r="K299">
        <v>713702</v>
      </c>
      <c r="L299" t="s">
        <v>1767</v>
      </c>
    </row>
    <row r="300" spans="1:12" x14ac:dyDescent="0.25">
      <c r="A300" t="s">
        <v>1898</v>
      </c>
      <c r="B300" t="s">
        <v>294</v>
      </c>
      <c r="C300" t="s">
        <v>286</v>
      </c>
      <c r="D300">
        <v>9.4399999999999998E-2</v>
      </c>
      <c r="E300">
        <v>1</v>
      </c>
      <c r="F300">
        <v>109170649</v>
      </c>
      <c r="G300" s="19">
        <v>2.3199999999999999E-57</v>
      </c>
      <c r="H300" s="19">
        <v>2.1839908042151999E-53</v>
      </c>
      <c r="I300">
        <v>0.83709999999999996</v>
      </c>
      <c r="J300" s="19">
        <v>6.7140000000000004E-54</v>
      </c>
      <c r="K300">
        <v>719651</v>
      </c>
      <c r="L300" t="s">
        <v>2887</v>
      </c>
    </row>
    <row r="301" spans="1:12" x14ac:dyDescent="0.25">
      <c r="A301" t="s">
        <v>2996</v>
      </c>
      <c r="B301" t="s">
        <v>282</v>
      </c>
      <c r="C301" t="s">
        <v>286</v>
      </c>
      <c r="D301">
        <v>0.85409999999999997</v>
      </c>
      <c r="E301">
        <v>1</v>
      </c>
      <c r="F301">
        <v>109184235</v>
      </c>
      <c r="G301" s="19">
        <v>7.1770000000000001E-11</v>
      </c>
      <c r="H301" s="19">
        <v>8.7861230522196999E-8</v>
      </c>
      <c r="I301">
        <v>3.8920000000000003E-2</v>
      </c>
      <c r="J301" s="19">
        <v>2.004E-10</v>
      </c>
      <c r="K301">
        <v>706127</v>
      </c>
      <c r="L301" t="s">
        <v>2887</v>
      </c>
    </row>
    <row r="302" spans="1:12" x14ac:dyDescent="0.25">
      <c r="A302" t="s">
        <v>2091</v>
      </c>
      <c r="B302" t="s">
        <v>282</v>
      </c>
      <c r="C302" t="s">
        <v>283</v>
      </c>
      <c r="D302">
        <v>0.8972</v>
      </c>
      <c r="E302">
        <v>1</v>
      </c>
      <c r="F302">
        <v>109187889</v>
      </c>
      <c r="G302" s="19">
        <v>1.9309999999999999E-24</v>
      </c>
      <c r="H302" s="19">
        <v>6.7517833393318902E-21</v>
      </c>
      <c r="I302">
        <v>0.51780000000000004</v>
      </c>
      <c r="J302" s="19">
        <v>2.9420000000000001E-23</v>
      </c>
      <c r="K302">
        <v>711971</v>
      </c>
      <c r="L302" t="s">
        <v>1767</v>
      </c>
    </row>
    <row r="303" spans="1:12" x14ac:dyDescent="0.25">
      <c r="A303" t="s">
        <v>2091</v>
      </c>
      <c r="B303" t="s">
        <v>282</v>
      </c>
      <c r="C303" t="s">
        <v>283</v>
      </c>
      <c r="D303">
        <v>0.8972</v>
      </c>
      <c r="E303">
        <v>1</v>
      </c>
      <c r="F303">
        <v>109187889</v>
      </c>
      <c r="G303" s="19">
        <v>1.765E-24</v>
      </c>
      <c r="H303" s="19">
        <v>6.2165056209794596E-21</v>
      </c>
      <c r="I303">
        <v>0.497</v>
      </c>
      <c r="J303" s="19">
        <v>2.9420000000000001E-23</v>
      </c>
      <c r="K303">
        <v>712211</v>
      </c>
      <c r="L303" t="s">
        <v>2887</v>
      </c>
    </row>
    <row r="304" spans="1:12" x14ac:dyDescent="0.25">
      <c r="A304" t="s">
        <v>2173</v>
      </c>
      <c r="B304" t="s">
        <v>294</v>
      </c>
      <c r="C304" t="s">
        <v>286</v>
      </c>
      <c r="D304">
        <v>0.33110000000000001</v>
      </c>
      <c r="E304">
        <v>1</v>
      </c>
      <c r="F304">
        <v>109209045</v>
      </c>
      <c r="G304" s="19">
        <v>1.2720000000000001E-19</v>
      </c>
      <c r="H304" s="19">
        <v>3.3874445132729402E-16</v>
      </c>
      <c r="I304">
        <v>0.78569999999999995</v>
      </c>
      <c r="J304" s="19">
        <v>2.8949999999999998E-19</v>
      </c>
      <c r="K304">
        <v>723638</v>
      </c>
      <c r="L304" t="s">
        <v>1767</v>
      </c>
    </row>
    <row r="305" spans="1:12" x14ac:dyDescent="0.25">
      <c r="A305" t="s">
        <v>2173</v>
      </c>
      <c r="B305" t="s">
        <v>294</v>
      </c>
      <c r="C305" t="s">
        <v>286</v>
      </c>
      <c r="D305">
        <v>0.32790000000000002</v>
      </c>
      <c r="E305">
        <v>1</v>
      </c>
      <c r="F305">
        <v>109209045</v>
      </c>
      <c r="G305" s="19">
        <v>2.153E-19</v>
      </c>
      <c r="H305" s="19">
        <v>5.6690759567949098E-16</v>
      </c>
      <c r="I305">
        <v>0.96540000000000004</v>
      </c>
      <c r="J305" s="19">
        <v>2.8949999999999998E-19</v>
      </c>
      <c r="K305">
        <v>729984</v>
      </c>
      <c r="L305" t="s">
        <v>2887</v>
      </c>
    </row>
    <row r="306" spans="1:12" x14ac:dyDescent="0.25">
      <c r="A306" t="s">
        <v>2172</v>
      </c>
      <c r="B306" t="s">
        <v>282</v>
      </c>
      <c r="C306" t="s">
        <v>283</v>
      </c>
      <c r="D306">
        <v>6.54E-2</v>
      </c>
      <c r="E306">
        <v>1</v>
      </c>
      <c r="F306">
        <v>109221146</v>
      </c>
      <c r="G306" s="19">
        <v>9.8910000000000002E-20</v>
      </c>
      <c r="H306" s="19">
        <v>2.6497117463391399E-16</v>
      </c>
      <c r="I306">
        <v>0.87129999999999996</v>
      </c>
      <c r="J306" s="19">
        <v>5.5550000000000002E-21</v>
      </c>
      <c r="K306">
        <v>707239</v>
      </c>
      <c r="L306" t="s">
        <v>1767</v>
      </c>
    </row>
    <row r="307" spans="1:12" x14ac:dyDescent="0.25">
      <c r="A307" t="s">
        <v>2172</v>
      </c>
      <c r="B307" t="s">
        <v>282</v>
      </c>
      <c r="C307" t="s">
        <v>283</v>
      </c>
      <c r="D307">
        <v>6.6199999999999995E-2</v>
      </c>
      <c r="E307">
        <v>1</v>
      </c>
      <c r="F307">
        <v>109221146</v>
      </c>
      <c r="G307" s="19">
        <v>6.3360000000000002E-20</v>
      </c>
      <c r="H307" s="19">
        <v>1.7288145994695001E-16</v>
      </c>
      <c r="I307">
        <v>0.33439999999999998</v>
      </c>
      <c r="J307" s="19">
        <v>5.5550000000000002E-21</v>
      </c>
      <c r="K307">
        <v>713889</v>
      </c>
      <c r="L307" t="s">
        <v>2887</v>
      </c>
    </row>
    <row r="308" spans="1:12" x14ac:dyDescent="0.25">
      <c r="A308" t="s">
        <v>2110</v>
      </c>
      <c r="B308" t="s">
        <v>282</v>
      </c>
      <c r="C308" t="s">
        <v>283</v>
      </c>
      <c r="D308">
        <v>9.7100000000000006E-2</v>
      </c>
      <c r="E308">
        <v>1</v>
      </c>
      <c r="F308">
        <v>109223569</v>
      </c>
      <c r="G308" s="19">
        <v>1.8370000000000001E-23</v>
      </c>
      <c r="H308" s="19">
        <v>6.10309095086478E-20</v>
      </c>
      <c r="I308">
        <v>0.39410000000000001</v>
      </c>
      <c r="J308" s="19">
        <v>3.8209999999999997E-24</v>
      </c>
      <c r="K308">
        <v>710971</v>
      </c>
      <c r="L308" t="s">
        <v>1767</v>
      </c>
    </row>
    <row r="309" spans="1:12" x14ac:dyDescent="0.25">
      <c r="A309" t="s">
        <v>2110</v>
      </c>
      <c r="B309" t="s">
        <v>282</v>
      </c>
      <c r="C309" t="s">
        <v>283</v>
      </c>
      <c r="D309">
        <v>9.7100000000000006E-2</v>
      </c>
      <c r="E309">
        <v>1</v>
      </c>
      <c r="F309">
        <v>109223569</v>
      </c>
      <c r="G309" s="19">
        <v>1.3369999999999999E-23</v>
      </c>
      <c r="H309" s="19">
        <v>4.4980966615460901E-20</v>
      </c>
      <c r="I309">
        <v>0.88819999999999999</v>
      </c>
      <c r="J309" s="19">
        <v>3.8209999999999997E-24</v>
      </c>
      <c r="K309">
        <v>710971</v>
      </c>
      <c r="L309" t="s">
        <v>2887</v>
      </c>
    </row>
    <row r="310" spans="1:12" x14ac:dyDescent="0.25">
      <c r="A310" t="s">
        <v>1830</v>
      </c>
      <c r="B310" t="s">
        <v>282</v>
      </c>
      <c r="C310" t="s">
        <v>283</v>
      </c>
      <c r="D310">
        <v>0.44309999999999999</v>
      </c>
      <c r="E310">
        <v>1</v>
      </c>
      <c r="F310">
        <v>109241404</v>
      </c>
      <c r="G310" s="19">
        <v>4.6199999999999999E-110</v>
      </c>
      <c r="H310" s="19">
        <v>9.2366854027202795E-106</v>
      </c>
      <c r="I310">
        <v>0.77300000000000002</v>
      </c>
      <c r="J310" s="19">
        <v>5.3400000000000002E-106</v>
      </c>
      <c r="K310">
        <v>714803</v>
      </c>
      <c r="L310" t="s">
        <v>1767</v>
      </c>
    </row>
    <row r="311" spans="1:12" x14ac:dyDescent="0.25">
      <c r="A311" t="s">
        <v>1830</v>
      </c>
      <c r="B311" t="s">
        <v>282</v>
      </c>
      <c r="C311" t="s">
        <v>283</v>
      </c>
      <c r="D311">
        <v>0.44540000000000002</v>
      </c>
      <c r="E311">
        <v>1</v>
      </c>
      <c r="F311">
        <v>109241404</v>
      </c>
      <c r="G311" s="19">
        <v>1.0399999999999999E-108</v>
      </c>
      <c r="H311" s="19">
        <v>2.0501646225319401E-104</v>
      </c>
      <c r="I311">
        <v>0.65749999999999997</v>
      </c>
      <c r="J311" s="19">
        <v>5.3400000000000002E-106</v>
      </c>
      <c r="K311">
        <v>721149</v>
      </c>
      <c r="L311" t="s">
        <v>2887</v>
      </c>
    </row>
    <row r="312" spans="1:12" x14ac:dyDescent="0.25">
      <c r="A312" t="s">
        <v>2241</v>
      </c>
      <c r="B312" t="s">
        <v>282</v>
      </c>
      <c r="C312" t="s">
        <v>283</v>
      </c>
      <c r="D312">
        <v>5.8999999999999999E-3</v>
      </c>
      <c r="E312">
        <v>1</v>
      </c>
      <c r="F312">
        <v>109241974</v>
      </c>
      <c r="G312" s="19">
        <v>5.4409999999999999E-17</v>
      </c>
      <c r="H312" s="19">
        <v>1.1815815119989701E-13</v>
      </c>
      <c r="I312">
        <v>0.20330000000000001</v>
      </c>
      <c r="J312" s="19">
        <v>8.9460000000000003E-17</v>
      </c>
      <c r="K312">
        <v>647718</v>
      </c>
      <c r="L312" t="s">
        <v>1767</v>
      </c>
    </row>
    <row r="313" spans="1:12" x14ac:dyDescent="0.25">
      <c r="A313" t="s">
        <v>2241</v>
      </c>
      <c r="B313" t="s">
        <v>282</v>
      </c>
      <c r="C313" t="s">
        <v>283</v>
      </c>
      <c r="D313">
        <v>5.8999999999999999E-3</v>
      </c>
      <c r="E313">
        <v>1</v>
      </c>
      <c r="F313">
        <v>109241974</v>
      </c>
      <c r="G313" s="19">
        <v>2.032E-17</v>
      </c>
      <c r="H313" s="19">
        <v>4.6010046584845202E-14</v>
      </c>
      <c r="I313">
        <v>0.68569999999999998</v>
      </c>
      <c r="J313" s="19">
        <v>8.9460000000000003E-17</v>
      </c>
      <c r="K313">
        <v>647718</v>
      </c>
      <c r="L313" t="s">
        <v>2887</v>
      </c>
    </row>
    <row r="314" spans="1:12" x14ac:dyDescent="0.25">
      <c r="A314" t="s">
        <v>1989</v>
      </c>
      <c r="B314" t="s">
        <v>282</v>
      </c>
      <c r="C314" t="s">
        <v>283</v>
      </c>
      <c r="D314">
        <v>1.29E-2</v>
      </c>
      <c r="E314">
        <v>1</v>
      </c>
      <c r="F314">
        <v>109250412</v>
      </c>
      <c r="G314" s="19">
        <v>4.9620000000000004E-32</v>
      </c>
      <c r="H314" s="19">
        <v>2.4970920067877301E-28</v>
      </c>
      <c r="I314">
        <v>0.56179999999999997</v>
      </c>
      <c r="J314" s="19">
        <v>3.8359999999999999E-30</v>
      </c>
      <c r="K314">
        <v>675530</v>
      </c>
      <c r="L314" t="s">
        <v>1767</v>
      </c>
    </row>
    <row r="315" spans="1:12" x14ac:dyDescent="0.25">
      <c r="A315" t="s">
        <v>1989</v>
      </c>
      <c r="B315" t="s">
        <v>282</v>
      </c>
      <c r="C315" t="s">
        <v>283</v>
      </c>
      <c r="D315">
        <v>1.29E-2</v>
      </c>
      <c r="E315">
        <v>1</v>
      </c>
      <c r="F315">
        <v>109250412</v>
      </c>
      <c r="G315" s="19">
        <v>1.3050000000000001E-34</v>
      </c>
      <c r="H315" s="19">
        <v>7.2137312286272602E-31</v>
      </c>
      <c r="I315">
        <v>0.39639999999999997</v>
      </c>
      <c r="J315" s="19">
        <v>3.8359999999999999E-30</v>
      </c>
      <c r="K315">
        <v>672909</v>
      </c>
      <c r="L315" t="s">
        <v>2887</v>
      </c>
    </row>
    <row r="316" spans="1:12" x14ac:dyDescent="0.25">
      <c r="A316" t="s">
        <v>2704</v>
      </c>
      <c r="B316" t="s">
        <v>294</v>
      </c>
      <c r="C316" t="s">
        <v>283</v>
      </c>
      <c r="D316">
        <v>6.1000000000000004E-3</v>
      </c>
      <c r="E316">
        <v>1</v>
      </c>
      <c r="F316">
        <v>109250455</v>
      </c>
      <c r="G316" s="19">
        <v>4.4689999999999998E-10</v>
      </c>
      <c r="H316" s="19">
        <v>4.8275349743425901E-7</v>
      </c>
      <c r="I316">
        <v>1.7139999999999999E-2</v>
      </c>
      <c r="J316" s="19">
        <v>2.3020000000000001E-9</v>
      </c>
      <c r="K316">
        <v>580152</v>
      </c>
      <c r="L316" t="s">
        <v>1767</v>
      </c>
    </row>
    <row r="317" spans="1:12" x14ac:dyDescent="0.25">
      <c r="A317" t="s">
        <v>2656</v>
      </c>
      <c r="B317" t="s">
        <v>294</v>
      </c>
      <c r="C317" t="s">
        <v>286</v>
      </c>
      <c r="D317">
        <v>1.7399999999999999E-2</v>
      </c>
      <c r="E317">
        <v>1</v>
      </c>
      <c r="F317">
        <v>109255332</v>
      </c>
      <c r="G317" s="19">
        <v>1.7079999999999999E-10</v>
      </c>
      <c r="H317" s="19">
        <v>1.9695694980558001E-7</v>
      </c>
      <c r="I317">
        <v>0.53200000000000003</v>
      </c>
      <c r="J317" s="19">
        <v>2.949E-11</v>
      </c>
      <c r="K317">
        <v>681074</v>
      </c>
      <c r="L317" t="s">
        <v>1767</v>
      </c>
    </row>
    <row r="318" spans="1:12" x14ac:dyDescent="0.25">
      <c r="A318" t="s">
        <v>4485</v>
      </c>
      <c r="B318" t="s">
        <v>294</v>
      </c>
      <c r="C318" t="s">
        <v>286</v>
      </c>
      <c r="D318">
        <v>0.54420000000000002</v>
      </c>
      <c r="E318">
        <v>1</v>
      </c>
      <c r="F318">
        <v>109256099</v>
      </c>
      <c r="G318" s="19">
        <v>5.4969999999999997E-10</v>
      </c>
      <c r="H318" s="19">
        <v>4.66540300460035E-7</v>
      </c>
      <c r="I318">
        <v>0.83889999999999998</v>
      </c>
      <c r="J318" s="19">
        <v>2.4889999999999998E-6</v>
      </c>
      <c r="K318">
        <v>692843</v>
      </c>
      <c r="L318" t="s">
        <v>4326</v>
      </c>
    </row>
    <row r="319" spans="1:12" x14ac:dyDescent="0.25">
      <c r="A319" t="s">
        <v>2576</v>
      </c>
      <c r="B319" t="s">
        <v>294</v>
      </c>
      <c r="C319" t="s">
        <v>286</v>
      </c>
      <c r="D319">
        <v>2.63E-2</v>
      </c>
      <c r="E319">
        <v>1</v>
      </c>
      <c r="F319">
        <v>109260654</v>
      </c>
      <c r="G319" s="19">
        <v>3.2750000000000003E-11</v>
      </c>
      <c r="H319" s="19">
        <v>4.1321428512782199E-8</v>
      </c>
      <c r="I319">
        <v>0.39129999999999998</v>
      </c>
      <c r="J319" s="19">
        <v>1.4330000000000001E-11</v>
      </c>
      <c r="K319">
        <v>71447</v>
      </c>
      <c r="L319" t="s">
        <v>1767</v>
      </c>
    </row>
    <row r="320" spans="1:12" x14ac:dyDescent="0.25">
      <c r="A320" t="s">
        <v>2576</v>
      </c>
      <c r="B320" t="s">
        <v>294</v>
      </c>
      <c r="C320" t="s">
        <v>286</v>
      </c>
      <c r="D320">
        <v>2.6100000000000002E-2</v>
      </c>
      <c r="E320">
        <v>1</v>
      </c>
      <c r="F320">
        <v>109260654</v>
      </c>
      <c r="G320" s="19">
        <v>1.4919999999999999E-11</v>
      </c>
      <c r="H320" s="19">
        <v>1.9691844688957999E-8</v>
      </c>
      <c r="I320">
        <v>0.50800000000000001</v>
      </c>
      <c r="J320" s="19">
        <v>1.4330000000000001E-11</v>
      </c>
      <c r="K320">
        <v>72011</v>
      </c>
      <c r="L320" t="s">
        <v>2887</v>
      </c>
    </row>
    <row r="321" spans="1:12" x14ac:dyDescent="0.25">
      <c r="A321" t="s">
        <v>1788</v>
      </c>
      <c r="B321" t="s">
        <v>283</v>
      </c>
      <c r="C321" t="s">
        <v>286</v>
      </c>
      <c r="D321">
        <v>0.90839999999999999</v>
      </c>
      <c r="E321">
        <v>1</v>
      </c>
      <c r="F321">
        <v>109262261</v>
      </c>
      <c r="G321">
        <v>0</v>
      </c>
      <c r="H321">
        <v>0</v>
      </c>
      <c r="I321">
        <v>0.40100000000000002</v>
      </c>
      <c r="J321" s="19">
        <v>1.3599999999999999E-298</v>
      </c>
      <c r="K321">
        <v>711971</v>
      </c>
      <c r="L321" t="s">
        <v>1767</v>
      </c>
    </row>
    <row r="322" spans="1:12" x14ac:dyDescent="0.25">
      <c r="A322" t="s">
        <v>1788</v>
      </c>
      <c r="B322" t="s">
        <v>283</v>
      </c>
      <c r="C322" t="s">
        <v>286</v>
      </c>
      <c r="D322">
        <v>0.91720000000000002</v>
      </c>
      <c r="E322">
        <v>1</v>
      </c>
      <c r="F322">
        <v>109262261</v>
      </c>
      <c r="G322">
        <v>0</v>
      </c>
      <c r="H322">
        <v>0</v>
      </c>
      <c r="I322">
        <v>0.59140000000000004</v>
      </c>
      <c r="J322" s="19">
        <v>1.3599999999999999E-298</v>
      </c>
      <c r="K322">
        <v>714632</v>
      </c>
      <c r="L322" t="s">
        <v>2887</v>
      </c>
    </row>
    <row r="323" spans="1:12" x14ac:dyDescent="0.25">
      <c r="A323" t="s">
        <v>2332</v>
      </c>
      <c r="B323" t="s">
        <v>282</v>
      </c>
      <c r="C323" t="s">
        <v>283</v>
      </c>
      <c r="D323">
        <v>4.1700000000000001E-2</v>
      </c>
      <c r="E323">
        <v>1</v>
      </c>
      <c r="F323">
        <v>109267561</v>
      </c>
      <c r="G323" s="19">
        <v>4.734E-15</v>
      </c>
      <c r="H323" s="19">
        <v>8.6920353615380402E-12</v>
      </c>
      <c r="I323">
        <v>0.30880000000000002</v>
      </c>
      <c r="J323" s="19">
        <v>9.9309999999999991E-16</v>
      </c>
      <c r="K323">
        <v>674820</v>
      </c>
      <c r="L323" t="s">
        <v>1767</v>
      </c>
    </row>
    <row r="324" spans="1:12" x14ac:dyDescent="0.25">
      <c r="A324" t="s">
        <v>2332</v>
      </c>
      <c r="B324" t="s">
        <v>282</v>
      </c>
      <c r="C324" t="s">
        <v>283</v>
      </c>
      <c r="D324">
        <v>0.04</v>
      </c>
      <c r="E324">
        <v>1</v>
      </c>
      <c r="F324">
        <v>109267561</v>
      </c>
      <c r="G324" s="19">
        <v>2.3549999999999998E-15</v>
      </c>
      <c r="H324" s="19">
        <v>4.4808485076509196E-12</v>
      </c>
      <c r="I324">
        <v>0.15529999999999999</v>
      </c>
      <c r="J324" s="19">
        <v>9.9309999999999991E-16</v>
      </c>
      <c r="K324">
        <v>674035</v>
      </c>
      <c r="L324" t="s">
        <v>2887</v>
      </c>
    </row>
    <row r="325" spans="1:12" x14ac:dyDescent="0.25">
      <c r="A325" t="s">
        <v>4567</v>
      </c>
      <c r="B325" t="s">
        <v>294</v>
      </c>
      <c r="C325" t="s">
        <v>286</v>
      </c>
      <c r="D325">
        <v>3.6499999999999998E-2</v>
      </c>
      <c r="E325">
        <v>1</v>
      </c>
      <c r="F325">
        <v>109267579</v>
      </c>
      <c r="G325" s="19">
        <v>4.428E-9</v>
      </c>
      <c r="H325" s="19">
        <v>3.25297920057133E-6</v>
      </c>
      <c r="I325">
        <v>8.3849999999999994E-2</v>
      </c>
      <c r="J325" s="19">
        <v>3.692E-7</v>
      </c>
      <c r="K325">
        <v>662622</v>
      </c>
      <c r="L325" t="s">
        <v>4326</v>
      </c>
    </row>
    <row r="326" spans="1:12" x14ac:dyDescent="0.25">
      <c r="A326" t="s">
        <v>1831</v>
      </c>
      <c r="B326" t="s">
        <v>294</v>
      </c>
      <c r="C326" t="s">
        <v>282</v>
      </c>
      <c r="D326">
        <v>0.83409999999999995</v>
      </c>
      <c r="E326">
        <v>1</v>
      </c>
      <c r="F326">
        <v>109270888</v>
      </c>
      <c r="G326" s="19">
        <v>1.4899999999999999E-108</v>
      </c>
      <c r="H326" s="19">
        <v>2.9321142793946498E-104</v>
      </c>
      <c r="I326">
        <v>0.39219999999999999</v>
      </c>
      <c r="J326" s="19">
        <v>1.8699999999999999E-106</v>
      </c>
      <c r="K326">
        <v>713130</v>
      </c>
      <c r="L326" t="s">
        <v>1767</v>
      </c>
    </row>
    <row r="327" spans="1:12" x14ac:dyDescent="0.25">
      <c r="A327" t="s">
        <v>1831</v>
      </c>
      <c r="B327" t="s">
        <v>294</v>
      </c>
      <c r="C327" t="s">
        <v>282</v>
      </c>
      <c r="D327">
        <v>0.83340000000000003</v>
      </c>
      <c r="E327">
        <v>1</v>
      </c>
      <c r="F327">
        <v>109270888</v>
      </c>
      <c r="G327" s="19">
        <v>3.2400000000000001E-111</v>
      </c>
      <c r="H327" s="19">
        <v>6.5428330636525895E-107</v>
      </c>
      <c r="I327">
        <v>0.39179999999999998</v>
      </c>
      <c r="J327" s="19">
        <v>1.8699999999999999E-106</v>
      </c>
      <c r="K327">
        <v>719288</v>
      </c>
      <c r="L327" t="s">
        <v>2887</v>
      </c>
    </row>
    <row r="328" spans="1:12" x14ac:dyDescent="0.25">
      <c r="A328" t="s">
        <v>1813</v>
      </c>
      <c r="B328" t="s">
        <v>294</v>
      </c>
      <c r="C328" t="s">
        <v>286</v>
      </c>
      <c r="D328">
        <v>4.9099999999999998E-2</v>
      </c>
      <c r="E328">
        <v>1</v>
      </c>
      <c r="F328">
        <v>109272452</v>
      </c>
      <c r="G328" s="19">
        <v>4.8999999999999996E-137</v>
      </c>
      <c r="H328" s="19">
        <v>1.4038860440678E-132</v>
      </c>
      <c r="I328">
        <v>0.89249999999999996</v>
      </c>
      <c r="J328" s="19">
        <v>1.7100000000000001E-127</v>
      </c>
      <c r="K328">
        <v>708932</v>
      </c>
      <c r="L328" t="s">
        <v>1767</v>
      </c>
    </row>
    <row r="329" spans="1:12" x14ac:dyDescent="0.25">
      <c r="A329" t="s">
        <v>1813</v>
      </c>
      <c r="B329" t="s">
        <v>294</v>
      </c>
      <c r="C329" t="s">
        <v>286</v>
      </c>
      <c r="D329">
        <v>4.4600000000000001E-2</v>
      </c>
      <c r="E329">
        <v>1</v>
      </c>
      <c r="F329">
        <v>109272452</v>
      </c>
      <c r="G329" s="19">
        <v>1.03E-139</v>
      </c>
      <c r="H329" s="19">
        <v>2.9935252440068503E-135</v>
      </c>
      <c r="I329">
        <v>0.91239999999999999</v>
      </c>
      <c r="J329" s="19">
        <v>1.7100000000000001E-127</v>
      </c>
      <c r="K329">
        <v>713924</v>
      </c>
      <c r="L329" t="s">
        <v>2887</v>
      </c>
    </row>
    <row r="330" spans="1:12" x14ac:dyDescent="0.25">
      <c r="A330" t="s">
        <v>2631</v>
      </c>
      <c r="B330" t="s">
        <v>282</v>
      </c>
      <c r="C330" t="s">
        <v>283</v>
      </c>
      <c r="D330">
        <v>2.3900000000000001E-2</v>
      </c>
      <c r="E330">
        <v>1</v>
      </c>
      <c r="F330">
        <v>109273567</v>
      </c>
      <c r="G330" s="19">
        <v>9.5590000000000003E-11</v>
      </c>
      <c r="H330" s="19">
        <v>1.14097376857788E-7</v>
      </c>
      <c r="I330">
        <v>0.54410000000000003</v>
      </c>
      <c r="J330" s="19">
        <v>7.1799999999999997E-12</v>
      </c>
      <c r="K330">
        <v>663539</v>
      </c>
      <c r="L330" t="s">
        <v>1767</v>
      </c>
    </row>
    <row r="331" spans="1:12" x14ac:dyDescent="0.25">
      <c r="A331" t="s">
        <v>2631</v>
      </c>
      <c r="B331" t="s">
        <v>282</v>
      </c>
      <c r="C331" t="s">
        <v>283</v>
      </c>
      <c r="D331">
        <v>2.3900000000000001E-2</v>
      </c>
      <c r="E331">
        <v>1</v>
      </c>
      <c r="F331">
        <v>109273567</v>
      </c>
      <c r="G331" s="19">
        <v>4.3440000000000002E-10</v>
      </c>
      <c r="H331" s="19">
        <v>4.7381724272219002E-7</v>
      </c>
      <c r="I331">
        <v>0.88070000000000004</v>
      </c>
      <c r="J331" s="19">
        <v>7.1799999999999997E-12</v>
      </c>
      <c r="K331">
        <v>663539</v>
      </c>
      <c r="L331" t="s">
        <v>2887</v>
      </c>
    </row>
    <row r="332" spans="1:12" x14ac:dyDescent="0.25">
      <c r="A332" t="s">
        <v>1789</v>
      </c>
      <c r="B332" t="s">
        <v>282</v>
      </c>
      <c r="C332" t="s">
        <v>283</v>
      </c>
      <c r="D332">
        <v>0.63400000000000001</v>
      </c>
      <c r="E332">
        <v>1</v>
      </c>
      <c r="F332">
        <v>109274623</v>
      </c>
      <c r="G332">
        <v>0</v>
      </c>
      <c r="H332">
        <v>0</v>
      </c>
      <c r="I332">
        <v>0.44319999999999998</v>
      </c>
      <c r="J332">
        <v>0</v>
      </c>
      <c r="K332">
        <v>711036</v>
      </c>
      <c r="L332" t="s">
        <v>1767</v>
      </c>
    </row>
    <row r="333" spans="1:12" x14ac:dyDescent="0.25">
      <c r="A333" t="s">
        <v>1789</v>
      </c>
      <c r="B333" t="s">
        <v>282</v>
      </c>
      <c r="C333" t="s">
        <v>283</v>
      </c>
      <c r="D333">
        <v>0.63200000000000001</v>
      </c>
      <c r="E333">
        <v>1</v>
      </c>
      <c r="F333">
        <v>109274623</v>
      </c>
      <c r="G333">
        <v>0</v>
      </c>
      <c r="H333">
        <v>0</v>
      </c>
      <c r="I333">
        <v>0.9667</v>
      </c>
      <c r="J333">
        <v>0</v>
      </c>
      <c r="K333">
        <v>717382</v>
      </c>
      <c r="L333" t="s">
        <v>2887</v>
      </c>
    </row>
    <row r="334" spans="1:12" x14ac:dyDescent="0.25">
      <c r="A334" t="s">
        <v>3192</v>
      </c>
      <c r="B334" t="s">
        <v>282</v>
      </c>
      <c r="C334" t="s">
        <v>286</v>
      </c>
      <c r="D334">
        <v>0.2225</v>
      </c>
      <c r="E334">
        <v>1</v>
      </c>
      <c r="F334">
        <v>109274968</v>
      </c>
      <c r="G334" s="19">
        <v>1.093E-53</v>
      </c>
      <c r="H334" s="19">
        <v>9.0694685779141107E-50</v>
      </c>
      <c r="I334">
        <v>0.21390000000000001</v>
      </c>
      <c r="J334" s="19">
        <v>4.2620000000000002E-35</v>
      </c>
      <c r="K334">
        <v>687044</v>
      </c>
      <c r="L334" t="s">
        <v>3081</v>
      </c>
    </row>
    <row r="335" spans="1:12" x14ac:dyDescent="0.25">
      <c r="A335" t="s">
        <v>3192</v>
      </c>
      <c r="B335" t="s">
        <v>282</v>
      </c>
      <c r="C335" t="s">
        <v>286</v>
      </c>
      <c r="D335">
        <v>0.22120000000000001</v>
      </c>
      <c r="E335">
        <v>1</v>
      </c>
      <c r="F335">
        <v>109274968</v>
      </c>
      <c r="G335" s="19">
        <v>2.519E-53</v>
      </c>
      <c r="H335" s="19">
        <v>2.0506094682254202E-49</v>
      </c>
      <c r="I335">
        <v>0.2346</v>
      </c>
      <c r="J335" s="19">
        <v>4.2620000000000002E-35</v>
      </c>
      <c r="K335">
        <v>693477</v>
      </c>
      <c r="L335" t="s">
        <v>4326</v>
      </c>
    </row>
    <row r="336" spans="1:12" x14ac:dyDescent="0.25">
      <c r="A336" t="s">
        <v>2260</v>
      </c>
      <c r="B336" t="s">
        <v>2261</v>
      </c>
      <c r="C336" t="s">
        <v>283</v>
      </c>
      <c r="D336">
        <v>0.94820000000000004</v>
      </c>
      <c r="E336">
        <v>1</v>
      </c>
      <c r="F336">
        <v>109275600</v>
      </c>
      <c r="G336" s="19">
        <v>1.664E-16</v>
      </c>
      <c r="H336" s="19">
        <v>3.4525771665643801E-13</v>
      </c>
      <c r="I336">
        <v>0.28039999999999998</v>
      </c>
      <c r="J336" s="19">
        <v>1.1360000000000001E-16</v>
      </c>
      <c r="K336">
        <v>616528</v>
      </c>
      <c r="L336" t="s">
        <v>1767</v>
      </c>
    </row>
    <row r="337" spans="1:12" x14ac:dyDescent="0.25">
      <c r="A337" t="s">
        <v>2260</v>
      </c>
      <c r="B337" t="s">
        <v>2261</v>
      </c>
      <c r="C337" t="s">
        <v>283</v>
      </c>
      <c r="D337">
        <v>0.95420000000000005</v>
      </c>
      <c r="E337">
        <v>1</v>
      </c>
      <c r="F337">
        <v>109275600</v>
      </c>
      <c r="G337" s="19">
        <v>1.757E-16</v>
      </c>
      <c r="H337" s="19">
        <v>3.6800834957117301E-13</v>
      </c>
      <c r="I337">
        <v>0.46600000000000003</v>
      </c>
      <c r="J337" s="19">
        <v>1.1360000000000001E-16</v>
      </c>
      <c r="K337">
        <v>623087</v>
      </c>
      <c r="L337" t="s">
        <v>2887</v>
      </c>
    </row>
    <row r="338" spans="1:12" x14ac:dyDescent="0.25">
      <c r="A338" t="s">
        <v>4154</v>
      </c>
      <c r="B338" t="s">
        <v>282</v>
      </c>
      <c r="C338" t="s">
        <v>283</v>
      </c>
      <c r="D338">
        <v>5.5399999999999998E-2</v>
      </c>
      <c r="E338">
        <v>1</v>
      </c>
      <c r="F338">
        <v>109277488</v>
      </c>
      <c r="G338" s="19">
        <v>7.0239999999999997E-10</v>
      </c>
      <c r="H338" s="19">
        <v>5.8415457582763497E-7</v>
      </c>
      <c r="I338">
        <v>3.4000000000000002E-2</v>
      </c>
      <c r="J338" s="19">
        <v>1.9E-6</v>
      </c>
      <c r="K338">
        <v>685142</v>
      </c>
      <c r="L338" t="s">
        <v>3081</v>
      </c>
    </row>
    <row r="339" spans="1:12" x14ac:dyDescent="0.25">
      <c r="A339" t="s">
        <v>2007</v>
      </c>
      <c r="B339" t="s">
        <v>294</v>
      </c>
      <c r="C339" t="s">
        <v>286</v>
      </c>
      <c r="D339">
        <v>9.1399999999999995E-2</v>
      </c>
      <c r="E339">
        <v>1</v>
      </c>
      <c r="F339">
        <v>109279782</v>
      </c>
      <c r="G339" s="19">
        <v>2.5350000000000001E-30</v>
      </c>
      <c r="H339" s="19">
        <v>1.20691374989438E-26</v>
      </c>
      <c r="I339">
        <v>0.59899999999999998</v>
      </c>
      <c r="J339" s="19">
        <v>4.5019999999999999E-31</v>
      </c>
      <c r="K339">
        <v>710971</v>
      </c>
      <c r="L339" t="s">
        <v>1767</v>
      </c>
    </row>
    <row r="340" spans="1:12" x14ac:dyDescent="0.25">
      <c r="A340" t="s">
        <v>2007</v>
      </c>
      <c r="B340" t="s">
        <v>294</v>
      </c>
      <c r="C340" t="s">
        <v>286</v>
      </c>
      <c r="D340">
        <v>9.1399999999999995E-2</v>
      </c>
      <c r="E340">
        <v>1</v>
      </c>
      <c r="F340">
        <v>109279782</v>
      </c>
      <c r="G340" s="19">
        <v>7.0999999999999999E-31</v>
      </c>
      <c r="H340" s="19">
        <v>3.4648729801610097E-27</v>
      </c>
      <c r="I340">
        <v>0.32579999999999998</v>
      </c>
      <c r="J340" s="19">
        <v>4.5019999999999999E-31</v>
      </c>
      <c r="K340">
        <v>710971</v>
      </c>
      <c r="L340" t="s">
        <v>2887</v>
      </c>
    </row>
    <row r="341" spans="1:12" x14ac:dyDescent="0.25">
      <c r="A341" t="s">
        <v>1801</v>
      </c>
      <c r="B341" t="s">
        <v>294</v>
      </c>
      <c r="C341" t="s">
        <v>286</v>
      </c>
      <c r="D341">
        <v>6.13E-2</v>
      </c>
      <c r="E341">
        <v>1</v>
      </c>
      <c r="F341">
        <v>109281628</v>
      </c>
      <c r="G341" s="19">
        <v>8.3299999999999999E-210</v>
      </c>
      <c r="H341" s="19">
        <v>3.44699559902081E-205</v>
      </c>
      <c r="I341">
        <v>0.49819999999999998</v>
      </c>
      <c r="J341" s="19">
        <v>2.8700000000000001E-200</v>
      </c>
      <c r="K341">
        <v>711104</v>
      </c>
      <c r="L341" t="s">
        <v>1767</v>
      </c>
    </row>
    <row r="342" spans="1:12" x14ac:dyDescent="0.25">
      <c r="A342" t="s">
        <v>1801</v>
      </c>
      <c r="B342" t="s">
        <v>294</v>
      </c>
      <c r="C342" t="s">
        <v>286</v>
      </c>
      <c r="D342">
        <v>6.1600000000000002E-2</v>
      </c>
      <c r="E342">
        <v>1</v>
      </c>
      <c r="F342">
        <v>109281628</v>
      </c>
      <c r="G342" s="19">
        <v>2.0399999999999999E-213</v>
      </c>
      <c r="H342" s="19">
        <v>8.5283041625615802E-209</v>
      </c>
      <c r="I342">
        <v>0.9869</v>
      </c>
      <c r="J342" s="19">
        <v>2.8700000000000001E-200</v>
      </c>
      <c r="K342">
        <v>715117</v>
      </c>
      <c r="L342" t="s">
        <v>2887</v>
      </c>
    </row>
    <row r="343" spans="1:12" x14ac:dyDescent="0.25">
      <c r="A343" t="s">
        <v>1901</v>
      </c>
      <c r="B343" t="s">
        <v>294</v>
      </c>
      <c r="C343" t="s">
        <v>283</v>
      </c>
      <c r="D343">
        <v>2.7199999999999998E-2</v>
      </c>
      <c r="E343">
        <v>1</v>
      </c>
      <c r="F343">
        <v>109282936</v>
      </c>
      <c r="G343" s="19">
        <v>2.377E-54</v>
      </c>
      <c r="H343" s="19">
        <v>2.1158847350184299E-50</v>
      </c>
      <c r="I343">
        <v>0.18190000000000001</v>
      </c>
      <c r="J343" s="19">
        <v>3.4099999999999999E-50</v>
      </c>
      <c r="K343">
        <v>701480</v>
      </c>
      <c r="L343" t="s">
        <v>1767</v>
      </c>
    </row>
    <row r="344" spans="1:12" x14ac:dyDescent="0.25">
      <c r="A344" t="s">
        <v>1901</v>
      </c>
      <c r="B344" t="s">
        <v>294</v>
      </c>
      <c r="C344" t="s">
        <v>283</v>
      </c>
      <c r="D344">
        <v>2.7199999999999998E-2</v>
      </c>
      <c r="E344">
        <v>1</v>
      </c>
      <c r="F344">
        <v>109282936</v>
      </c>
      <c r="G344" s="19">
        <v>1.056E-53</v>
      </c>
      <c r="H344" s="19">
        <v>9.3766598796756501E-50</v>
      </c>
      <c r="I344">
        <v>0.999</v>
      </c>
      <c r="J344" s="19">
        <v>3.4099999999999999E-50</v>
      </c>
      <c r="K344">
        <v>701995</v>
      </c>
      <c r="L344" t="s">
        <v>2887</v>
      </c>
    </row>
    <row r="345" spans="1:12" x14ac:dyDescent="0.25">
      <c r="A345" t="s">
        <v>1850</v>
      </c>
      <c r="B345" t="s">
        <v>282</v>
      </c>
      <c r="C345" t="s">
        <v>283</v>
      </c>
      <c r="D345">
        <v>0.46450000000000002</v>
      </c>
      <c r="E345">
        <v>1</v>
      </c>
      <c r="F345">
        <v>109286968</v>
      </c>
      <c r="G345" s="19">
        <v>7.5809999999999997E-83</v>
      </c>
      <c r="H345" s="19">
        <v>1.05559080439868E-78</v>
      </c>
      <c r="I345">
        <v>0.70399999999999996</v>
      </c>
      <c r="J345" s="19">
        <v>1.8370000000000001E-80</v>
      </c>
      <c r="K345">
        <v>711473</v>
      </c>
      <c r="L345" t="s">
        <v>1767</v>
      </c>
    </row>
    <row r="346" spans="1:12" x14ac:dyDescent="0.25">
      <c r="A346" t="s">
        <v>1850</v>
      </c>
      <c r="B346" t="s">
        <v>282</v>
      </c>
      <c r="C346" t="s">
        <v>283</v>
      </c>
      <c r="D346">
        <v>0.46870000000000001</v>
      </c>
      <c r="E346">
        <v>1</v>
      </c>
      <c r="F346">
        <v>109286968</v>
      </c>
      <c r="G346" s="19">
        <v>1.557E-83</v>
      </c>
      <c r="H346" s="19">
        <v>2.1976679507276501E-79</v>
      </c>
      <c r="I346">
        <v>0.35220000000000001</v>
      </c>
      <c r="J346" s="19">
        <v>1.8370000000000001E-80</v>
      </c>
      <c r="K346">
        <v>717819</v>
      </c>
      <c r="L346" t="s">
        <v>2887</v>
      </c>
    </row>
    <row r="347" spans="1:12" x14ac:dyDescent="0.25">
      <c r="A347" t="s">
        <v>2834</v>
      </c>
      <c r="B347" t="s">
        <v>294</v>
      </c>
      <c r="C347" t="s">
        <v>286</v>
      </c>
      <c r="D347">
        <v>0.92469999999999997</v>
      </c>
      <c r="E347">
        <v>1</v>
      </c>
      <c r="F347">
        <v>109291417</v>
      </c>
      <c r="G347" s="19">
        <v>2.686E-9</v>
      </c>
      <c r="H347" s="19">
        <v>2.5871943202940298E-6</v>
      </c>
      <c r="I347">
        <v>0.77680000000000005</v>
      </c>
      <c r="J347" s="19">
        <v>3.1749999999999999E-9</v>
      </c>
      <c r="K347">
        <v>675060</v>
      </c>
      <c r="L347" t="s">
        <v>1767</v>
      </c>
    </row>
    <row r="348" spans="1:12" x14ac:dyDescent="0.25">
      <c r="A348" t="s">
        <v>2834</v>
      </c>
      <c r="B348" t="s">
        <v>294</v>
      </c>
      <c r="C348" t="s">
        <v>286</v>
      </c>
      <c r="D348">
        <v>0.92200000000000004</v>
      </c>
      <c r="E348">
        <v>1</v>
      </c>
      <c r="F348">
        <v>109291417</v>
      </c>
      <c r="G348" s="19">
        <v>1.916E-9</v>
      </c>
      <c r="H348" s="19">
        <v>1.90232601403919E-6</v>
      </c>
      <c r="I348">
        <v>0.88339999999999996</v>
      </c>
      <c r="J348" s="19">
        <v>3.1749999999999999E-9</v>
      </c>
      <c r="K348">
        <v>679876</v>
      </c>
      <c r="L348" t="s">
        <v>2887</v>
      </c>
    </row>
    <row r="349" spans="1:12" x14ac:dyDescent="0.25">
      <c r="A349" t="s">
        <v>1866</v>
      </c>
      <c r="B349" t="s">
        <v>294</v>
      </c>
      <c r="C349" t="s">
        <v>286</v>
      </c>
      <c r="D349">
        <v>0.9335</v>
      </c>
      <c r="E349">
        <v>1</v>
      </c>
      <c r="F349">
        <v>109295642</v>
      </c>
      <c r="G349" s="19">
        <v>3.6309999999999999E-72</v>
      </c>
      <c r="H349" s="19">
        <v>4.30724100729825E-68</v>
      </c>
      <c r="I349">
        <v>0.14990000000000001</v>
      </c>
      <c r="J349" s="19">
        <v>5.5750000000000005E-66</v>
      </c>
      <c r="K349">
        <v>700581</v>
      </c>
      <c r="L349" t="s">
        <v>1767</v>
      </c>
    </row>
    <row r="350" spans="1:12" x14ac:dyDescent="0.25">
      <c r="A350" t="s">
        <v>1866</v>
      </c>
      <c r="B350" t="s">
        <v>294</v>
      </c>
      <c r="C350" t="s">
        <v>286</v>
      </c>
      <c r="D350">
        <v>0.93340000000000001</v>
      </c>
      <c r="E350">
        <v>1</v>
      </c>
      <c r="F350">
        <v>109295642</v>
      </c>
      <c r="G350" s="19">
        <v>8.8680000000000001E-72</v>
      </c>
      <c r="H350" s="19">
        <v>1.0481653330779899E-67</v>
      </c>
      <c r="I350">
        <v>0.42180000000000001</v>
      </c>
      <c r="J350" s="19">
        <v>5.5750000000000005E-66</v>
      </c>
      <c r="K350">
        <v>699601</v>
      </c>
      <c r="L350" t="s">
        <v>2887</v>
      </c>
    </row>
    <row r="351" spans="1:12" x14ac:dyDescent="0.25">
      <c r="A351" t="s">
        <v>1866</v>
      </c>
      <c r="B351" t="s">
        <v>294</v>
      </c>
      <c r="C351" t="s">
        <v>286</v>
      </c>
      <c r="D351">
        <v>0.93200000000000005</v>
      </c>
      <c r="E351">
        <v>1</v>
      </c>
      <c r="F351">
        <v>109295642</v>
      </c>
      <c r="G351" s="19">
        <v>3.4649999999999998E-11</v>
      </c>
      <c r="H351" s="19">
        <v>3.43305984399626E-8</v>
      </c>
      <c r="I351">
        <v>0.32129999999999997</v>
      </c>
      <c r="J351" s="19">
        <v>3.0330000000000002E-9</v>
      </c>
      <c r="K351">
        <v>672152</v>
      </c>
      <c r="L351" t="s">
        <v>4326</v>
      </c>
    </row>
    <row r="352" spans="1:12" x14ac:dyDescent="0.25">
      <c r="A352" t="s">
        <v>3897</v>
      </c>
      <c r="B352" t="s">
        <v>282</v>
      </c>
      <c r="C352" t="s">
        <v>283</v>
      </c>
      <c r="D352">
        <v>0.91549999999999998</v>
      </c>
      <c r="E352">
        <v>1</v>
      </c>
      <c r="F352">
        <v>109296296</v>
      </c>
      <c r="G352" s="19">
        <v>8.5029999999999996E-12</v>
      </c>
      <c r="H352" s="19">
        <v>9.0650325631364901E-9</v>
      </c>
      <c r="I352">
        <v>0.75119999999999998</v>
      </c>
      <c r="J352" s="19">
        <v>1.4289999999999999E-9</v>
      </c>
      <c r="K352">
        <v>662916</v>
      </c>
      <c r="L352" t="s">
        <v>3081</v>
      </c>
    </row>
    <row r="353" spans="1:12" x14ac:dyDescent="0.25">
      <c r="A353" t="s">
        <v>2228</v>
      </c>
      <c r="B353" t="s">
        <v>294</v>
      </c>
      <c r="C353" t="s">
        <v>283</v>
      </c>
      <c r="D353">
        <v>9.6199999999999994E-2</v>
      </c>
      <c r="E353">
        <v>1</v>
      </c>
      <c r="F353">
        <v>109297116</v>
      </c>
      <c r="G353" s="19">
        <v>1.1330000000000001E-17</v>
      </c>
      <c r="H353" s="19">
        <v>2.58690581778888E-14</v>
      </c>
      <c r="I353">
        <v>0.6018</v>
      </c>
      <c r="J353" s="19">
        <v>2.0750000000000001E-18</v>
      </c>
      <c r="K353">
        <v>702831</v>
      </c>
      <c r="L353" t="s">
        <v>1767</v>
      </c>
    </row>
    <row r="354" spans="1:12" x14ac:dyDescent="0.25">
      <c r="A354" t="s">
        <v>2153</v>
      </c>
      <c r="B354" t="s">
        <v>282</v>
      </c>
      <c r="C354" t="s">
        <v>286</v>
      </c>
      <c r="D354">
        <v>9.7900000000000001E-2</v>
      </c>
      <c r="E354">
        <v>1</v>
      </c>
      <c r="F354">
        <v>109302478</v>
      </c>
      <c r="G354" s="19">
        <v>1.7840000000000001E-20</v>
      </c>
      <c r="H354" s="19">
        <v>5.0475551520629299E-17</v>
      </c>
      <c r="I354">
        <v>0.26950000000000002</v>
      </c>
      <c r="J354" s="19">
        <v>3.6349999999999999E-21</v>
      </c>
      <c r="K354">
        <v>693647</v>
      </c>
      <c r="L354" t="s">
        <v>1767</v>
      </c>
    </row>
    <row r="355" spans="1:12" x14ac:dyDescent="0.25">
      <c r="A355" t="s">
        <v>2934</v>
      </c>
      <c r="B355" t="s">
        <v>294</v>
      </c>
      <c r="C355" t="s">
        <v>283</v>
      </c>
      <c r="D355">
        <v>0.95469999999999999</v>
      </c>
      <c r="E355">
        <v>1</v>
      </c>
      <c r="F355">
        <v>109315193</v>
      </c>
      <c r="G355" s="19">
        <v>6.5969999999999996E-18</v>
      </c>
      <c r="H355" s="19">
        <v>1.5458116174156099E-14</v>
      </c>
      <c r="I355">
        <v>0.69789999999999996</v>
      </c>
      <c r="J355" s="19">
        <v>1.079E-18</v>
      </c>
      <c r="K355">
        <v>689301</v>
      </c>
      <c r="L355" t="s">
        <v>2887</v>
      </c>
    </row>
    <row r="356" spans="1:12" x14ac:dyDescent="0.25">
      <c r="A356" t="s">
        <v>3027</v>
      </c>
      <c r="B356" t="s">
        <v>282</v>
      </c>
      <c r="C356" t="s">
        <v>286</v>
      </c>
      <c r="D356">
        <v>4.7399999999999998E-2</v>
      </c>
      <c r="E356">
        <v>1</v>
      </c>
      <c r="F356">
        <v>109383977</v>
      </c>
      <c r="G356" s="19">
        <v>5.164E-10</v>
      </c>
      <c r="H356" s="19">
        <v>5.57277206828586E-7</v>
      </c>
      <c r="I356">
        <v>0.54449999999999998</v>
      </c>
      <c r="J356" s="19">
        <v>1.549E-10</v>
      </c>
      <c r="K356">
        <v>688100</v>
      </c>
      <c r="L356" t="s">
        <v>2887</v>
      </c>
    </row>
    <row r="357" spans="1:12" x14ac:dyDescent="0.25">
      <c r="A357" t="s">
        <v>2084</v>
      </c>
      <c r="B357" t="s">
        <v>294</v>
      </c>
      <c r="C357" t="s">
        <v>283</v>
      </c>
      <c r="D357">
        <v>0.75090000000000001</v>
      </c>
      <c r="E357">
        <v>1</v>
      </c>
      <c r="F357">
        <v>109412388</v>
      </c>
      <c r="G357" s="19">
        <v>6.0070000000000004E-25</v>
      </c>
      <c r="H357" s="19">
        <v>2.1565664550918601E-21</v>
      </c>
      <c r="I357">
        <v>0.98550000000000004</v>
      </c>
      <c r="J357" s="19">
        <v>7.6069999999999996E-25</v>
      </c>
      <c r="K357">
        <v>694475</v>
      </c>
      <c r="L357" t="s">
        <v>1767</v>
      </c>
    </row>
    <row r="358" spans="1:12" x14ac:dyDescent="0.25">
      <c r="A358" t="s">
        <v>2084</v>
      </c>
      <c r="B358" t="s">
        <v>294</v>
      </c>
      <c r="C358" t="s">
        <v>283</v>
      </c>
      <c r="D358">
        <v>0.74829999999999997</v>
      </c>
      <c r="E358">
        <v>1</v>
      </c>
      <c r="F358">
        <v>109412388</v>
      </c>
      <c r="G358" s="19">
        <v>2.1859999999999998E-25</v>
      </c>
      <c r="H358" s="19">
        <v>8.0440048856368601E-22</v>
      </c>
      <c r="I358">
        <v>0.69130000000000003</v>
      </c>
      <c r="J358" s="19">
        <v>7.6069999999999996E-25</v>
      </c>
      <c r="K358">
        <v>696707</v>
      </c>
      <c r="L358" t="s">
        <v>2887</v>
      </c>
    </row>
    <row r="359" spans="1:12" x14ac:dyDescent="0.25">
      <c r="A359" t="s">
        <v>2198</v>
      </c>
      <c r="B359" t="s">
        <v>294</v>
      </c>
      <c r="C359" t="s">
        <v>286</v>
      </c>
      <c r="D359">
        <v>5.0799999999999998E-2</v>
      </c>
      <c r="E359">
        <v>1</v>
      </c>
      <c r="F359">
        <v>109417062</v>
      </c>
      <c r="G359" s="19">
        <v>1.092E-18</v>
      </c>
      <c r="H359" s="19">
        <v>2.7163705287322499E-15</v>
      </c>
      <c r="I359">
        <v>0.15229999999999999</v>
      </c>
      <c r="J359" s="19">
        <v>1.1050000000000001E-18</v>
      </c>
      <c r="K359">
        <v>703218</v>
      </c>
      <c r="L359" t="s">
        <v>1767</v>
      </c>
    </row>
    <row r="360" spans="1:12" x14ac:dyDescent="0.25">
      <c r="A360" t="s">
        <v>2921</v>
      </c>
      <c r="B360" t="s">
        <v>294</v>
      </c>
      <c r="C360" t="s">
        <v>286</v>
      </c>
      <c r="D360">
        <v>0.1036</v>
      </c>
      <c r="E360">
        <v>1</v>
      </c>
      <c r="F360">
        <v>109419078</v>
      </c>
      <c r="G360" s="19">
        <v>1.836E-20</v>
      </c>
      <c r="H360" s="19">
        <v>5.2076242329545498E-17</v>
      </c>
      <c r="I360">
        <v>0.22270000000000001</v>
      </c>
      <c r="J360" s="19">
        <v>3.8670000000000002E-21</v>
      </c>
      <c r="K360">
        <v>690452</v>
      </c>
      <c r="L360" t="s">
        <v>2887</v>
      </c>
    </row>
    <row r="361" spans="1:12" x14ac:dyDescent="0.25">
      <c r="A361" t="s">
        <v>2648</v>
      </c>
      <c r="B361" t="s">
        <v>282</v>
      </c>
      <c r="C361" t="s">
        <v>283</v>
      </c>
      <c r="D361">
        <v>0.96870000000000001</v>
      </c>
      <c r="E361">
        <v>1</v>
      </c>
      <c r="F361">
        <v>109459480</v>
      </c>
      <c r="G361" s="19">
        <v>1.3809999999999999E-10</v>
      </c>
      <c r="H361" s="19">
        <v>1.61457501497389E-7</v>
      </c>
      <c r="I361">
        <v>0.1706</v>
      </c>
      <c r="J361" s="19">
        <v>3.1919999999999999E-10</v>
      </c>
      <c r="K361">
        <v>682877</v>
      </c>
      <c r="L361" t="s">
        <v>1767</v>
      </c>
    </row>
    <row r="362" spans="1:12" x14ac:dyDescent="0.25">
      <c r="A362" t="s">
        <v>2648</v>
      </c>
      <c r="B362" t="s">
        <v>282</v>
      </c>
      <c r="C362" t="s">
        <v>283</v>
      </c>
      <c r="D362">
        <v>0.9728</v>
      </c>
      <c r="E362">
        <v>1</v>
      </c>
      <c r="F362">
        <v>109459480</v>
      </c>
      <c r="G362" s="19">
        <v>3.0230000000000002E-11</v>
      </c>
      <c r="H362" s="19">
        <v>3.8627848710758103E-8</v>
      </c>
      <c r="I362">
        <v>0.2717</v>
      </c>
      <c r="J362" s="19">
        <v>3.1919999999999999E-10</v>
      </c>
      <c r="K362">
        <v>686283</v>
      </c>
      <c r="L362" t="s">
        <v>2887</v>
      </c>
    </row>
    <row r="363" spans="1:12" x14ac:dyDescent="0.25">
      <c r="A363" t="s">
        <v>2154</v>
      </c>
      <c r="B363" t="s">
        <v>294</v>
      </c>
      <c r="C363" t="s">
        <v>286</v>
      </c>
      <c r="D363">
        <v>1.9599999999999999E-2</v>
      </c>
      <c r="E363">
        <v>1</v>
      </c>
      <c r="F363">
        <v>109468931</v>
      </c>
      <c r="G363" s="19">
        <v>2.0789999999999999E-20</v>
      </c>
      <c r="H363" s="19">
        <v>5.8489271508695999E-17</v>
      </c>
      <c r="I363">
        <v>0.4597</v>
      </c>
      <c r="J363" s="19">
        <v>1.016E-19</v>
      </c>
      <c r="K363">
        <v>613177</v>
      </c>
      <c r="L363" t="s">
        <v>1767</v>
      </c>
    </row>
    <row r="364" spans="1:12" x14ac:dyDescent="0.25">
      <c r="A364" t="s">
        <v>2154</v>
      </c>
      <c r="B364" t="s">
        <v>294</v>
      </c>
      <c r="C364" t="s">
        <v>286</v>
      </c>
      <c r="D364">
        <v>2.1399999999999999E-2</v>
      </c>
      <c r="E364">
        <v>1</v>
      </c>
      <c r="F364">
        <v>109468931</v>
      </c>
      <c r="G364" s="19">
        <v>1.6199999999999999E-20</v>
      </c>
      <c r="H364" s="19">
        <v>4.6161766053890698E-17</v>
      </c>
      <c r="I364">
        <v>0.5887</v>
      </c>
      <c r="J364" s="19">
        <v>1.016E-19</v>
      </c>
      <c r="K364">
        <v>621771</v>
      </c>
      <c r="L364" t="s">
        <v>2887</v>
      </c>
    </row>
    <row r="365" spans="1:12" x14ac:dyDescent="0.25">
      <c r="A365" t="s">
        <v>2697</v>
      </c>
      <c r="B365" t="s">
        <v>282</v>
      </c>
      <c r="C365" t="s">
        <v>286</v>
      </c>
      <c r="D365">
        <v>0.94840000000000002</v>
      </c>
      <c r="E365">
        <v>1</v>
      </c>
      <c r="F365">
        <v>109469373</v>
      </c>
      <c r="G365" s="19">
        <v>3.3460000000000001E-10</v>
      </c>
      <c r="H365" s="19">
        <v>3.6886922857795001E-7</v>
      </c>
      <c r="I365">
        <v>0.67910000000000004</v>
      </c>
      <c r="J365" s="19">
        <v>1.4920000000000001E-10</v>
      </c>
      <c r="K365">
        <v>666945</v>
      </c>
      <c r="L365" t="s">
        <v>1767</v>
      </c>
    </row>
    <row r="366" spans="1:12" x14ac:dyDescent="0.25">
      <c r="A366" t="s">
        <v>2697</v>
      </c>
      <c r="B366" t="s">
        <v>282</v>
      </c>
      <c r="C366" t="s">
        <v>286</v>
      </c>
      <c r="D366">
        <v>0.94840000000000002</v>
      </c>
      <c r="E366">
        <v>1</v>
      </c>
      <c r="F366">
        <v>109469373</v>
      </c>
      <c r="G366" s="19">
        <v>1.3300000000000001E-10</v>
      </c>
      <c r="H366" s="19">
        <v>1.56471107472101E-7</v>
      </c>
      <c r="I366">
        <v>0.1133</v>
      </c>
      <c r="J366" s="19">
        <v>1.4920000000000001E-10</v>
      </c>
      <c r="K366">
        <v>666945</v>
      </c>
      <c r="L366" t="s">
        <v>2887</v>
      </c>
    </row>
    <row r="367" spans="1:12" x14ac:dyDescent="0.25">
      <c r="A367" t="s">
        <v>1841</v>
      </c>
      <c r="B367" t="s">
        <v>294</v>
      </c>
      <c r="C367" t="s">
        <v>286</v>
      </c>
      <c r="D367">
        <v>0.93520000000000003</v>
      </c>
      <c r="E367">
        <v>1</v>
      </c>
      <c r="F367">
        <v>109477267</v>
      </c>
      <c r="G367" s="19">
        <v>1.1499999999999999E-90</v>
      </c>
      <c r="H367" s="19">
        <v>1.7442372454015302E-86</v>
      </c>
      <c r="I367">
        <v>0.26550000000000001</v>
      </c>
      <c r="J367" s="19">
        <v>2.5810000000000001E-86</v>
      </c>
      <c r="K367">
        <v>710778</v>
      </c>
      <c r="L367" t="s">
        <v>1767</v>
      </c>
    </row>
    <row r="368" spans="1:12" x14ac:dyDescent="0.25">
      <c r="A368" t="s">
        <v>1841</v>
      </c>
      <c r="B368" t="s">
        <v>294</v>
      </c>
      <c r="C368" t="s">
        <v>286</v>
      </c>
      <c r="D368">
        <v>0.93530000000000002</v>
      </c>
      <c r="E368">
        <v>1</v>
      </c>
      <c r="F368">
        <v>109477267</v>
      </c>
      <c r="G368" s="19">
        <v>5.28E-91</v>
      </c>
      <c r="H368" s="19">
        <v>8.0627464507422399E-87</v>
      </c>
      <c r="I368">
        <v>0.96589999999999998</v>
      </c>
      <c r="J368" s="19">
        <v>2.5810000000000001E-86</v>
      </c>
      <c r="K368">
        <v>710236</v>
      </c>
      <c r="L368" t="s">
        <v>2887</v>
      </c>
    </row>
    <row r="369" spans="1:12" x14ac:dyDescent="0.25">
      <c r="A369" t="s">
        <v>2011</v>
      </c>
      <c r="B369" t="s">
        <v>282</v>
      </c>
      <c r="C369" t="s">
        <v>283</v>
      </c>
      <c r="D369">
        <v>0.98250000000000004</v>
      </c>
      <c r="E369">
        <v>1</v>
      </c>
      <c r="F369">
        <v>109480548</v>
      </c>
      <c r="G369" s="19">
        <v>5.3370000000000001E-30</v>
      </c>
      <c r="H369" s="19">
        <v>2.5136889316801299E-26</v>
      </c>
      <c r="I369">
        <v>7.5509999999999994E-2</v>
      </c>
      <c r="J369" s="19">
        <v>1.1809999999999999E-27</v>
      </c>
      <c r="K369">
        <v>682730</v>
      </c>
      <c r="L369" t="s">
        <v>1767</v>
      </c>
    </row>
    <row r="370" spans="1:12" x14ac:dyDescent="0.25">
      <c r="A370" t="s">
        <v>2011</v>
      </c>
      <c r="B370" t="s">
        <v>282</v>
      </c>
      <c r="C370" t="s">
        <v>283</v>
      </c>
      <c r="D370">
        <v>0.98250000000000004</v>
      </c>
      <c r="E370">
        <v>1</v>
      </c>
      <c r="F370">
        <v>109480548</v>
      </c>
      <c r="G370" s="19">
        <v>1.6219999999999999E-29</v>
      </c>
      <c r="H370" s="19">
        <v>7.4922307647299002E-26</v>
      </c>
      <c r="I370">
        <v>0.61970000000000003</v>
      </c>
      <c r="J370" s="19">
        <v>1.1809999999999999E-27</v>
      </c>
      <c r="K370">
        <v>679155</v>
      </c>
      <c r="L370" t="s">
        <v>2887</v>
      </c>
    </row>
    <row r="371" spans="1:12" x14ac:dyDescent="0.25">
      <c r="A371" t="s">
        <v>2605</v>
      </c>
      <c r="B371" t="s">
        <v>294</v>
      </c>
      <c r="C371" t="s">
        <v>283</v>
      </c>
      <c r="D371">
        <v>0.87270000000000003</v>
      </c>
      <c r="E371">
        <v>1</v>
      </c>
      <c r="F371">
        <v>109503258</v>
      </c>
      <c r="G371" s="19">
        <v>6.4829999999999997E-11</v>
      </c>
      <c r="H371" s="19">
        <v>7.8945505977019803E-8</v>
      </c>
      <c r="I371">
        <v>0.39600000000000002</v>
      </c>
      <c r="J371" s="19">
        <v>1.178E-11</v>
      </c>
      <c r="K371">
        <v>714131</v>
      </c>
      <c r="L371" t="s">
        <v>1767</v>
      </c>
    </row>
    <row r="372" spans="1:12" x14ac:dyDescent="0.25">
      <c r="A372" t="s">
        <v>2605</v>
      </c>
      <c r="B372" t="s">
        <v>294</v>
      </c>
      <c r="C372" t="s">
        <v>283</v>
      </c>
      <c r="D372">
        <v>0.86909999999999998</v>
      </c>
      <c r="E372">
        <v>1</v>
      </c>
      <c r="F372">
        <v>109503258</v>
      </c>
      <c r="G372" s="19">
        <v>8.1949999999999999E-11</v>
      </c>
      <c r="H372" s="19">
        <v>9.9444995004289702E-8</v>
      </c>
      <c r="I372">
        <v>0.18160000000000001</v>
      </c>
      <c r="J372" s="19">
        <v>1.178E-11</v>
      </c>
      <c r="K372">
        <v>719509</v>
      </c>
      <c r="L372" t="s">
        <v>2887</v>
      </c>
    </row>
    <row r="373" spans="1:12" x14ac:dyDescent="0.25">
      <c r="A373" t="s">
        <v>1964</v>
      </c>
      <c r="B373" t="s">
        <v>294</v>
      </c>
      <c r="C373" t="s">
        <v>286</v>
      </c>
      <c r="D373">
        <v>0.75070000000000003</v>
      </c>
      <c r="E373">
        <v>1</v>
      </c>
      <c r="F373">
        <v>109511668</v>
      </c>
      <c r="G373" s="19">
        <v>7.7170000000000002E-36</v>
      </c>
      <c r="H373" s="19">
        <v>4.4144723748900202E-32</v>
      </c>
      <c r="I373">
        <v>0.93959999999999999</v>
      </c>
      <c r="J373" s="19">
        <v>2.0860000000000002E-34</v>
      </c>
      <c r="K373">
        <v>701242</v>
      </c>
      <c r="L373" t="s">
        <v>1767</v>
      </c>
    </row>
    <row r="374" spans="1:12" x14ac:dyDescent="0.25">
      <c r="A374" t="s">
        <v>1964</v>
      </c>
      <c r="B374" t="s">
        <v>294</v>
      </c>
      <c r="C374" t="s">
        <v>286</v>
      </c>
      <c r="D374">
        <v>0.74929999999999997</v>
      </c>
      <c r="E374">
        <v>1</v>
      </c>
      <c r="F374">
        <v>109511668</v>
      </c>
      <c r="G374" s="19">
        <v>1.2700000000000001E-35</v>
      </c>
      <c r="H374" s="19">
        <v>7.2237623408176997E-32</v>
      </c>
      <c r="I374">
        <v>0.16209999999999999</v>
      </c>
      <c r="J374" s="19">
        <v>2.0860000000000002E-34</v>
      </c>
      <c r="K374">
        <v>707588</v>
      </c>
      <c r="L374" t="s">
        <v>2887</v>
      </c>
    </row>
    <row r="375" spans="1:12" x14ac:dyDescent="0.25">
      <c r="A375" t="s">
        <v>4180</v>
      </c>
      <c r="B375" t="s">
        <v>282</v>
      </c>
      <c r="C375" t="s">
        <v>283</v>
      </c>
      <c r="D375">
        <v>6.8699999999999997E-2</v>
      </c>
      <c r="E375">
        <v>1</v>
      </c>
      <c r="F375">
        <v>109518088</v>
      </c>
      <c r="G375" s="19">
        <v>1.0339999999999999E-9</v>
      </c>
      <c r="H375" s="19">
        <v>8.38383132868139E-7</v>
      </c>
      <c r="I375">
        <v>0.62450000000000006</v>
      </c>
      <c r="J375" s="19">
        <v>1.673E-7</v>
      </c>
      <c r="K375">
        <v>684613</v>
      </c>
      <c r="L375" t="s">
        <v>3081</v>
      </c>
    </row>
    <row r="376" spans="1:12" x14ac:dyDescent="0.25">
      <c r="A376" t="s">
        <v>1835</v>
      </c>
      <c r="B376" t="s">
        <v>282</v>
      </c>
      <c r="C376" t="s">
        <v>283</v>
      </c>
      <c r="D376">
        <v>0.96409999999999996</v>
      </c>
      <c r="E376">
        <v>1</v>
      </c>
      <c r="F376">
        <v>109525165</v>
      </c>
      <c r="G376" s="19">
        <v>2.8799999999999998E-102</v>
      </c>
      <c r="H376" s="19">
        <v>5.2404014983853601E-98</v>
      </c>
      <c r="I376">
        <v>4.5249999999999999E-2</v>
      </c>
      <c r="J376" s="19">
        <v>4.76E-94</v>
      </c>
      <c r="K376">
        <v>682057</v>
      </c>
      <c r="L376" t="s">
        <v>1767</v>
      </c>
    </row>
    <row r="377" spans="1:12" x14ac:dyDescent="0.25">
      <c r="A377" t="s">
        <v>1835</v>
      </c>
      <c r="B377" t="s">
        <v>282</v>
      </c>
      <c r="C377" t="s">
        <v>283</v>
      </c>
      <c r="D377">
        <v>0.96830000000000005</v>
      </c>
      <c r="E377">
        <v>1</v>
      </c>
      <c r="F377">
        <v>109525165</v>
      </c>
      <c r="G377" s="19">
        <v>4.13E-103</v>
      </c>
      <c r="H377" s="19">
        <v>7.6152612357414404E-99</v>
      </c>
      <c r="I377">
        <v>0.73360000000000003</v>
      </c>
      <c r="J377" s="19">
        <v>4.76E-94</v>
      </c>
      <c r="K377">
        <v>688598</v>
      </c>
      <c r="L377" t="s">
        <v>2887</v>
      </c>
    </row>
    <row r="378" spans="1:12" x14ac:dyDescent="0.25">
      <c r="A378" t="s">
        <v>3030</v>
      </c>
      <c r="B378" t="s">
        <v>282</v>
      </c>
      <c r="C378" t="s">
        <v>283</v>
      </c>
      <c r="D378">
        <v>0.99639999999999995</v>
      </c>
      <c r="E378">
        <v>1</v>
      </c>
      <c r="F378">
        <v>109527080</v>
      </c>
      <c r="G378" s="19">
        <v>5.6009999999999996E-10</v>
      </c>
      <c r="H378" s="19">
        <v>6.0147264558223399E-7</v>
      </c>
      <c r="I378">
        <v>1.0540000000000001E-2</v>
      </c>
      <c r="J378" s="19">
        <v>5.7870000000000001E-8</v>
      </c>
      <c r="K378">
        <v>583952</v>
      </c>
      <c r="L378" t="s">
        <v>2887</v>
      </c>
    </row>
    <row r="379" spans="1:12" x14ac:dyDescent="0.25">
      <c r="A379" t="s">
        <v>2908</v>
      </c>
      <c r="B379" t="s">
        <v>294</v>
      </c>
      <c r="C379" t="s">
        <v>286</v>
      </c>
      <c r="D379">
        <v>0.98629999999999995</v>
      </c>
      <c r="E379">
        <v>1</v>
      </c>
      <c r="F379">
        <v>109609447</v>
      </c>
      <c r="G379" s="19">
        <v>1.775E-29</v>
      </c>
      <c r="H379" s="19">
        <v>8.1811461133740698E-26</v>
      </c>
      <c r="I379">
        <v>0.90380000000000005</v>
      </c>
      <c r="J379" s="19">
        <v>1.6410000000000001E-26</v>
      </c>
      <c r="K379">
        <v>678874</v>
      </c>
      <c r="L379" t="s">
        <v>2887</v>
      </c>
    </row>
    <row r="380" spans="1:12" x14ac:dyDescent="0.25">
      <c r="A380" t="s">
        <v>2018</v>
      </c>
      <c r="B380" t="s">
        <v>294</v>
      </c>
      <c r="C380" t="s">
        <v>286</v>
      </c>
      <c r="D380">
        <v>0.99080000000000001</v>
      </c>
      <c r="E380">
        <v>1</v>
      </c>
      <c r="F380">
        <v>109620373</v>
      </c>
      <c r="G380" s="19">
        <v>1.7970000000000001E-29</v>
      </c>
      <c r="H380" s="19">
        <v>8.2984208162819305E-26</v>
      </c>
      <c r="I380">
        <v>0.88649999999999995</v>
      </c>
      <c r="J380" s="19">
        <v>1.3850000000000001E-28</v>
      </c>
      <c r="K380">
        <v>668450</v>
      </c>
      <c r="L380" t="s">
        <v>1767</v>
      </c>
    </row>
    <row r="381" spans="1:12" x14ac:dyDescent="0.25">
      <c r="A381" t="s">
        <v>1960</v>
      </c>
      <c r="B381" t="s">
        <v>282</v>
      </c>
      <c r="C381" t="s">
        <v>283</v>
      </c>
      <c r="D381">
        <v>0.14149999999999999</v>
      </c>
      <c r="E381">
        <v>1</v>
      </c>
      <c r="F381">
        <v>109626568</v>
      </c>
      <c r="G381" s="19">
        <v>2.9510000000000001E-36</v>
      </c>
      <c r="H381" s="19">
        <v>1.7142099393127099E-32</v>
      </c>
      <c r="I381">
        <v>0.54710000000000003</v>
      </c>
      <c r="J381" s="19">
        <v>1.3410000000000001E-34</v>
      </c>
      <c r="K381">
        <v>713130</v>
      </c>
      <c r="L381" t="s">
        <v>1767</v>
      </c>
    </row>
    <row r="382" spans="1:12" x14ac:dyDescent="0.25">
      <c r="A382" t="s">
        <v>1960</v>
      </c>
      <c r="B382" t="s">
        <v>282</v>
      </c>
      <c r="C382" t="s">
        <v>283</v>
      </c>
      <c r="D382">
        <v>0.14050000000000001</v>
      </c>
      <c r="E382">
        <v>1</v>
      </c>
      <c r="F382">
        <v>109626568</v>
      </c>
      <c r="G382" s="19">
        <v>7.9739999999999995E-36</v>
      </c>
      <c r="H382" s="19">
        <v>4.56313830293324E-32</v>
      </c>
      <c r="I382">
        <v>0.47289999999999999</v>
      </c>
      <c r="J382" s="19">
        <v>1.3410000000000001E-34</v>
      </c>
      <c r="K382">
        <v>719807</v>
      </c>
      <c r="L382" t="s">
        <v>2887</v>
      </c>
    </row>
    <row r="383" spans="1:12" x14ac:dyDescent="0.25">
      <c r="A383" t="s">
        <v>4494</v>
      </c>
      <c r="B383" t="s">
        <v>282</v>
      </c>
      <c r="C383" t="s">
        <v>283</v>
      </c>
      <c r="D383">
        <v>0.89529999999999998</v>
      </c>
      <c r="E383">
        <v>1</v>
      </c>
      <c r="F383">
        <v>109629614</v>
      </c>
      <c r="G383" s="19">
        <v>7.5129999999999998E-10</v>
      </c>
      <c r="H383" s="19">
        <v>6.2587453133819204E-7</v>
      </c>
      <c r="I383">
        <v>0.1338</v>
      </c>
      <c r="J383" s="19">
        <v>4.4079999999999998E-7</v>
      </c>
      <c r="K383">
        <v>691547</v>
      </c>
      <c r="L383" t="s">
        <v>4326</v>
      </c>
    </row>
    <row r="384" spans="1:12" x14ac:dyDescent="0.25">
      <c r="A384" t="s">
        <v>2296</v>
      </c>
      <c r="B384" t="s">
        <v>282</v>
      </c>
      <c r="C384" t="s">
        <v>283</v>
      </c>
      <c r="D384">
        <v>0.48620000000000002</v>
      </c>
      <c r="E384">
        <v>1</v>
      </c>
      <c r="F384">
        <v>109643941</v>
      </c>
      <c r="G384" s="19">
        <v>9.076E-16</v>
      </c>
      <c r="H384" s="19">
        <v>1.7747712994852201E-12</v>
      </c>
      <c r="I384">
        <v>0.43120000000000003</v>
      </c>
      <c r="J384" s="19">
        <v>6.4760000000000001E-16</v>
      </c>
      <c r="K384">
        <v>714700</v>
      </c>
      <c r="L384" t="s">
        <v>1767</v>
      </c>
    </row>
    <row r="385" spans="1:12" x14ac:dyDescent="0.25">
      <c r="A385" t="s">
        <v>2296</v>
      </c>
      <c r="B385" t="s">
        <v>282</v>
      </c>
      <c r="C385" t="s">
        <v>283</v>
      </c>
      <c r="D385">
        <v>0.48809999999999998</v>
      </c>
      <c r="E385">
        <v>1</v>
      </c>
      <c r="F385">
        <v>109643941</v>
      </c>
      <c r="G385" s="19">
        <v>8.8849999999999994E-16</v>
      </c>
      <c r="H385" s="19">
        <v>1.7499864553234699E-12</v>
      </c>
      <c r="I385">
        <v>0.29139999999999999</v>
      </c>
      <c r="J385" s="19">
        <v>6.4760000000000001E-16</v>
      </c>
      <c r="K385">
        <v>721046</v>
      </c>
      <c r="L385" t="s">
        <v>2887</v>
      </c>
    </row>
    <row r="386" spans="1:12" x14ac:dyDescent="0.25">
      <c r="A386" t="s">
        <v>2571</v>
      </c>
      <c r="B386" t="s">
        <v>820</v>
      </c>
      <c r="C386" t="s">
        <v>283</v>
      </c>
      <c r="D386">
        <v>0.98699999999999999</v>
      </c>
      <c r="E386">
        <v>1</v>
      </c>
      <c r="F386">
        <v>109666423</v>
      </c>
      <c r="G386" s="19">
        <v>2.7E-11</v>
      </c>
      <c r="H386" s="19">
        <v>3.4422371068708002E-8</v>
      </c>
      <c r="I386">
        <v>0.58960000000000001</v>
      </c>
      <c r="J386" s="19">
        <v>9.3960000000000004E-11</v>
      </c>
      <c r="K386">
        <v>617563</v>
      </c>
      <c r="L386" t="s">
        <v>1767</v>
      </c>
    </row>
    <row r="387" spans="1:12" x14ac:dyDescent="0.25">
      <c r="A387" t="s">
        <v>2571</v>
      </c>
      <c r="B387" t="s">
        <v>820</v>
      </c>
      <c r="C387" t="s">
        <v>283</v>
      </c>
      <c r="D387">
        <v>0.98799999999999999</v>
      </c>
      <c r="E387">
        <v>1</v>
      </c>
      <c r="F387">
        <v>109666423</v>
      </c>
      <c r="G387" s="19">
        <v>8.1629999999999994E-11</v>
      </c>
      <c r="H387" s="19">
        <v>9.9092103127235004E-8</v>
      </c>
      <c r="I387">
        <v>0.75370000000000004</v>
      </c>
      <c r="J387" s="19">
        <v>9.3960000000000004E-11</v>
      </c>
      <c r="K387">
        <v>619489</v>
      </c>
      <c r="L387" t="s">
        <v>2887</v>
      </c>
    </row>
    <row r="388" spans="1:12" x14ac:dyDescent="0.25">
      <c r="A388" t="s">
        <v>4572</v>
      </c>
      <c r="B388" t="s">
        <v>294</v>
      </c>
      <c r="C388" t="s">
        <v>282</v>
      </c>
      <c r="D388">
        <v>0.90849999999999997</v>
      </c>
      <c r="E388">
        <v>1</v>
      </c>
      <c r="F388">
        <v>109678559</v>
      </c>
      <c r="G388" s="19">
        <v>4.614E-9</v>
      </c>
      <c r="H388" s="19">
        <v>3.37952900897596E-6</v>
      </c>
      <c r="I388">
        <v>0.85050000000000003</v>
      </c>
      <c r="J388" s="19">
        <v>1.0219999999999999E-6</v>
      </c>
      <c r="K388">
        <v>606529</v>
      </c>
      <c r="L388" t="s">
        <v>4326</v>
      </c>
    </row>
    <row r="389" spans="1:12" x14ac:dyDescent="0.25">
      <c r="A389" t="s">
        <v>2507</v>
      </c>
      <c r="B389" t="s">
        <v>294</v>
      </c>
      <c r="C389" t="s">
        <v>282</v>
      </c>
      <c r="D389">
        <v>6.7999999999999996E-3</v>
      </c>
      <c r="E389">
        <v>1</v>
      </c>
      <c r="F389">
        <v>109703134</v>
      </c>
      <c r="G389" s="19">
        <v>4.6040000000000002E-12</v>
      </c>
      <c r="H389" s="19">
        <v>6.3828190056589802E-9</v>
      </c>
      <c r="I389">
        <v>0.19520000000000001</v>
      </c>
      <c r="J389" s="19">
        <v>7.8080000000000007E-12</v>
      </c>
      <c r="K389">
        <v>655521</v>
      </c>
      <c r="L389" t="s">
        <v>1767</v>
      </c>
    </row>
    <row r="390" spans="1:12" x14ac:dyDescent="0.25">
      <c r="A390" t="s">
        <v>2507</v>
      </c>
      <c r="B390" t="s">
        <v>294</v>
      </c>
      <c r="C390" t="s">
        <v>282</v>
      </c>
      <c r="D390">
        <v>6.8999999999999999E-3</v>
      </c>
      <c r="E390">
        <v>1</v>
      </c>
      <c r="F390">
        <v>109703134</v>
      </c>
      <c r="G390" s="19">
        <v>6.206E-12</v>
      </c>
      <c r="H390" s="19">
        <v>8.5606422434881602E-9</v>
      </c>
      <c r="I390">
        <v>0.59440000000000004</v>
      </c>
      <c r="J390" s="19">
        <v>7.8080000000000007E-12</v>
      </c>
      <c r="K390">
        <v>647663</v>
      </c>
      <c r="L390" t="s">
        <v>2887</v>
      </c>
    </row>
    <row r="391" spans="1:12" x14ac:dyDescent="0.25">
      <c r="A391" t="s">
        <v>3980</v>
      </c>
      <c r="B391" t="s">
        <v>282</v>
      </c>
      <c r="C391" t="s">
        <v>286</v>
      </c>
      <c r="D391">
        <v>0.72350000000000003</v>
      </c>
      <c r="E391">
        <v>1</v>
      </c>
      <c r="F391">
        <v>109712552</v>
      </c>
      <c r="G391" s="19">
        <v>6.2879999999999994E-11</v>
      </c>
      <c r="H391" s="19">
        <v>6.0245630533831997E-8</v>
      </c>
      <c r="I391">
        <v>0.54790000000000005</v>
      </c>
      <c r="J391" s="19">
        <v>5.1620000000000002E-8</v>
      </c>
      <c r="K391">
        <v>686855</v>
      </c>
      <c r="L391" t="s">
        <v>3081</v>
      </c>
    </row>
    <row r="392" spans="1:12" x14ac:dyDescent="0.25">
      <c r="A392" t="s">
        <v>4441</v>
      </c>
      <c r="B392" t="s">
        <v>294</v>
      </c>
      <c r="C392" t="s">
        <v>286</v>
      </c>
      <c r="D392">
        <v>0.25750000000000001</v>
      </c>
      <c r="E392">
        <v>1</v>
      </c>
      <c r="F392">
        <v>109726664</v>
      </c>
      <c r="G392" s="19">
        <v>1.2200000000000001E-11</v>
      </c>
      <c r="H392" s="19">
        <v>1.27822016975309E-8</v>
      </c>
      <c r="I392">
        <v>0.75790000000000002</v>
      </c>
      <c r="J392" s="19">
        <v>2.1539999999999998E-9</v>
      </c>
      <c r="K392">
        <v>692956</v>
      </c>
      <c r="L392" t="s">
        <v>4326</v>
      </c>
    </row>
    <row r="393" spans="1:12" x14ac:dyDescent="0.25">
      <c r="A393" t="s">
        <v>2129</v>
      </c>
      <c r="B393" t="s">
        <v>282</v>
      </c>
      <c r="C393" t="s">
        <v>283</v>
      </c>
      <c r="D393">
        <v>0.88460000000000005</v>
      </c>
      <c r="E393">
        <v>1</v>
      </c>
      <c r="F393">
        <v>109727543</v>
      </c>
      <c r="G393" s="19">
        <v>9.9670000000000007E-22</v>
      </c>
      <c r="H393" s="19">
        <v>3.0153290412169998E-18</v>
      </c>
      <c r="I393">
        <v>0.27950000000000003</v>
      </c>
      <c r="J393" s="19">
        <v>3.417E-22</v>
      </c>
      <c r="K393">
        <v>713942</v>
      </c>
      <c r="L393" t="s">
        <v>1767</v>
      </c>
    </row>
    <row r="394" spans="1:12" x14ac:dyDescent="0.25">
      <c r="A394" t="s">
        <v>2129</v>
      </c>
      <c r="B394" t="s">
        <v>282</v>
      </c>
      <c r="C394" t="s">
        <v>283</v>
      </c>
      <c r="D394">
        <v>0.88639999999999997</v>
      </c>
      <c r="E394">
        <v>1</v>
      </c>
      <c r="F394">
        <v>109727543</v>
      </c>
      <c r="G394" s="19">
        <v>2.2380000000000001E-22</v>
      </c>
      <c r="H394" s="19">
        <v>7.03827467204002E-19</v>
      </c>
      <c r="I394">
        <v>0.42320000000000002</v>
      </c>
      <c r="J394" s="19">
        <v>3.417E-22</v>
      </c>
      <c r="K394">
        <v>720618</v>
      </c>
      <c r="L394" t="s">
        <v>2887</v>
      </c>
    </row>
    <row r="395" spans="1:12" x14ac:dyDescent="0.25">
      <c r="A395" t="s">
        <v>2340</v>
      </c>
      <c r="B395" t="s">
        <v>282</v>
      </c>
      <c r="C395" t="s">
        <v>283</v>
      </c>
      <c r="D395">
        <v>0.6341</v>
      </c>
      <c r="E395">
        <v>1</v>
      </c>
      <c r="F395">
        <v>109753395</v>
      </c>
      <c r="G395" s="19">
        <v>6.4659999999999998E-15</v>
      </c>
      <c r="H395" s="19">
        <v>1.17489882020853E-11</v>
      </c>
      <c r="I395">
        <v>7.4679999999999996E-2</v>
      </c>
      <c r="J395" s="19">
        <v>1.4970000000000001E-14</v>
      </c>
      <c r="K395">
        <v>714803</v>
      </c>
      <c r="L395" t="s">
        <v>1767</v>
      </c>
    </row>
    <row r="396" spans="1:12" x14ac:dyDescent="0.25">
      <c r="A396" t="s">
        <v>2340</v>
      </c>
      <c r="B396" t="s">
        <v>282</v>
      </c>
      <c r="C396" t="s">
        <v>283</v>
      </c>
      <c r="D396">
        <v>0.63229999999999997</v>
      </c>
      <c r="E396">
        <v>1</v>
      </c>
      <c r="F396">
        <v>109753395</v>
      </c>
      <c r="G396" s="19">
        <v>3.2789999999999998E-14</v>
      </c>
      <c r="H396" s="19">
        <v>5.70405440222404E-11</v>
      </c>
      <c r="I396">
        <v>0.86860000000000004</v>
      </c>
      <c r="J396" s="19">
        <v>1.4970000000000001E-14</v>
      </c>
      <c r="K396">
        <v>721149</v>
      </c>
      <c r="L396" t="s">
        <v>2887</v>
      </c>
    </row>
    <row r="397" spans="1:12" x14ac:dyDescent="0.25">
      <c r="A397" t="s">
        <v>2230</v>
      </c>
      <c r="B397" t="s">
        <v>283</v>
      </c>
      <c r="C397" t="s">
        <v>286</v>
      </c>
      <c r="D397">
        <v>0.4002</v>
      </c>
      <c r="E397">
        <v>1</v>
      </c>
      <c r="F397">
        <v>109755544</v>
      </c>
      <c r="G397" s="19">
        <v>1.3500000000000001E-17</v>
      </c>
      <c r="H397" s="19">
        <v>3.0614852294070299E-14</v>
      </c>
      <c r="I397">
        <v>0.71050000000000002</v>
      </c>
      <c r="J397" s="19">
        <v>3.1759999999999997E-17</v>
      </c>
      <c r="K397">
        <v>723638</v>
      </c>
      <c r="L397" t="s">
        <v>1767</v>
      </c>
    </row>
    <row r="398" spans="1:12" x14ac:dyDescent="0.25">
      <c r="A398" t="s">
        <v>2230</v>
      </c>
      <c r="B398" t="s">
        <v>283</v>
      </c>
      <c r="C398" t="s">
        <v>286</v>
      </c>
      <c r="D398">
        <v>0.39789999999999998</v>
      </c>
      <c r="E398">
        <v>1</v>
      </c>
      <c r="F398">
        <v>109755544</v>
      </c>
      <c r="G398" s="19">
        <v>2.642E-17</v>
      </c>
      <c r="H398" s="19">
        <v>5.9382453015957105E-14</v>
      </c>
      <c r="I398">
        <v>0.18029999999999999</v>
      </c>
      <c r="J398" s="19">
        <v>3.1759999999999997E-17</v>
      </c>
      <c r="K398">
        <v>729984</v>
      </c>
      <c r="L398" t="s">
        <v>2887</v>
      </c>
    </row>
    <row r="399" spans="1:12" x14ac:dyDescent="0.25">
      <c r="A399" t="s">
        <v>2295</v>
      </c>
      <c r="B399" t="s">
        <v>294</v>
      </c>
      <c r="C399" t="s">
        <v>286</v>
      </c>
      <c r="D399">
        <v>4.7300000000000002E-2</v>
      </c>
      <c r="E399">
        <v>1</v>
      </c>
      <c r="F399">
        <v>109759883</v>
      </c>
      <c r="G399" s="19">
        <v>8.9019999999999995E-16</v>
      </c>
      <c r="H399" s="19">
        <v>1.7418546182197E-12</v>
      </c>
      <c r="I399">
        <v>0.31019999999999998</v>
      </c>
      <c r="J399" s="19">
        <v>1.357E-15</v>
      </c>
      <c r="K399">
        <v>690236</v>
      </c>
      <c r="L399" t="s">
        <v>1767</v>
      </c>
    </row>
    <row r="400" spans="1:12" x14ac:dyDescent="0.25">
      <c r="A400" t="s">
        <v>2295</v>
      </c>
      <c r="B400" t="s">
        <v>294</v>
      </c>
      <c r="C400" t="s">
        <v>286</v>
      </c>
      <c r="D400">
        <v>4.5100000000000001E-2</v>
      </c>
      <c r="E400">
        <v>1</v>
      </c>
      <c r="F400">
        <v>109759883</v>
      </c>
      <c r="G400" s="19">
        <v>9.6929999999999999E-16</v>
      </c>
      <c r="H400" s="19">
        <v>1.9016270562041298E-12</v>
      </c>
      <c r="I400">
        <v>0.49540000000000001</v>
      </c>
      <c r="J400" s="19">
        <v>1.357E-15</v>
      </c>
      <c r="K400">
        <v>697098</v>
      </c>
      <c r="L400" t="s">
        <v>2887</v>
      </c>
    </row>
    <row r="401" spans="1:12" x14ac:dyDescent="0.25">
      <c r="A401" t="s">
        <v>3295</v>
      </c>
      <c r="B401" t="s">
        <v>294</v>
      </c>
      <c r="C401" t="s">
        <v>286</v>
      </c>
      <c r="D401">
        <v>0.1489</v>
      </c>
      <c r="E401">
        <v>1</v>
      </c>
      <c r="F401">
        <v>109928142</v>
      </c>
      <c r="G401" s="19">
        <v>1.1629999999999999E-32</v>
      </c>
      <c r="H401" s="19">
        <v>4.0625025728305801E-29</v>
      </c>
      <c r="I401">
        <v>0.1744</v>
      </c>
      <c r="J401" s="19">
        <v>3.6730000000000001E-24</v>
      </c>
      <c r="K401">
        <v>671515</v>
      </c>
      <c r="L401" t="s">
        <v>3081</v>
      </c>
    </row>
    <row r="402" spans="1:12" x14ac:dyDescent="0.25">
      <c r="A402" t="s">
        <v>3295</v>
      </c>
      <c r="B402" t="s">
        <v>294</v>
      </c>
      <c r="C402" t="s">
        <v>286</v>
      </c>
      <c r="D402">
        <v>0.14990000000000001</v>
      </c>
      <c r="E402">
        <v>1</v>
      </c>
      <c r="F402">
        <v>109928142</v>
      </c>
      <c r="G402" s="19">
        <v>4.927E-34</v>
      </c>
      <c r="H402" s="19">
        <v>1.82650217565797E-30</v>
      </c>
      <c r="I402">
        <v>0.39560000000000001</v>
      </c>
      <c r="J402" s="19">
        <v>3.6730000000000001E-24</v>
      </c>
      <c r="K402">
        <v>677976</v>
      </c>
      <c r="L402" t="s">
        <v>4326</v>
      </c>
    </row>
    <row r="403" spans="1:12" x14ac:dyDescent="0.25">
      <c r="A403" t="s">
        <v>3661</v>
      </c>
      <c r="B403" t="s">
        <v>283</v>
      </c>
      <c r="C403" t="s">
        <v>286</v>
      </c>
      <c r="D403">
        <v>0.496</v>
      </c>
      <c r="E403">
        <v>1</v>
      </c>
      <c r="F403">
        <v>109957225</v>
      </c>
      <c r="G403" s="19">
        <v>1.223E-14</v>
      </c>
      <c r="H403" s="19">
        <v>1.7096837690176999E-11</v>
      </c>
      <c r="I403">
        <v>0.92</v>
      </c>
      <c r="J403" s="19">
        <v>7.4990000000000004E-11</v>
      </c>
      <c r="K403">
        <v>686742</v>
      </c>
      <c r="L403" t="s">
        <v>3081</v>
      </c>
    </row>
    <row r="404" spans="1:12" x14ac:dyDescent="0.25">
      <c r="A404" t="s">
        <v>3661</v>
      </c>
      <c r="B404" t="s">
        <v>283</v>
      </c>
      <c r="C404" t="s">
        <v>286</v>
      </c>
      <c r="D404">
        <v>0.49390000000000001</v>
      </c>
      <c r="E404">
        <v>1</v>
      </c>
      <c r="F404">
        <v>109957225</v>
      </c>
      <c r="G404" s="19">
        <v>2.8170000000000001E-14</v>
      </c>
      <c r="H404" s="19">
        <v>3.7999751629247003E-11</v>
      </c>
      <c r="I404">
        <v>0.61229999999999996</v>
      </c>
      <c r="J404" s="19">
        <v>7.4990000000000004E-11</v>
      </c>
      <c r="K404">
        <v>692843</v>
      </c>
      <c r="L404" t="s">
        <v>4326</v>
      </c>
    </row>
    <row r="405" spans="1:12" x14ac:dyDescent="0.25">
      <c r="A405" t="s">
        <v>1321</v>
      </c>
      <c r="B405" t="s">
        <v>282</v>
      </c>
      <c r="C405" t="s">
        <v>283</v>
      </c>
      <c r="D405">
        <v>0.2666</v>
      </c>
      <c r="E405">
        <v>1</v>
      </c>
      <c r="F405">
        <v>117637977</v>
      </c>
      <c r="G405" s="19">
        <v>5.3079999999999997E-10</v>
      </c>
      <c r="H405" s="19">
        <v>4.8904528869536604E-7</v>
      </c>
      <c r="I405">
        <v>0.93530000000000002</v>
      </c>
      <c r="J405" s="19">
        <v>2.3800000000000001E-9</v>
      </c>
      <c r="K405">
        <v>694699</v>
      </c>
      <c r="L405" t="s">
        <v>284</v>
      </c>
    </row>
    <row r="406" spans="1:12" x14ac:dyDescent="0.25">
      <c r="A406" t="s">
        <v>1321</v>
      </c>
      <c r="B406" t="s">
        <v>282</v>
      </c>
      <c r="C406" t="s">
        <v>283</v>
      </c>
      <c r="D406">
        <v>0.27039999999999997</v>
      </c>
      <c r="E406">
        <v>1</v>
      </c>
      <c r="F406">
        <v>117637977</v>
      </c>
      <c r="G406" s="19">
        <v>2.7390000000000001E-10</v>
      </c>
      <c r="H406" s="19">
        <v>2.6586259259429902E-7</v>
      </c>
      <c r="I406">
        <v>8.3759999999999998E-3</v>
      </c>
      <c r="J406" s="19">
        <v>2.3800000000000001E-9</v>
      </c>
      <c r="K406">
        <v>696348</v>
      </c>
      <c r="L406" t="s">
        <v>1504</v>
      </c>
    </row>
    <row r="407" spans="1:12" x14ac:dyDescent="0.25">
      <c r="A407" t="s">
        <v>1719</v>
      </c>
      <c r="B407" t="s">
        <v>282</v>
      </c>
      <c r="C407" t="s">
        <v>286</v>
      </c>
      <c r="D407">
        <v>0.94140000000000001</v>
      </c>
      <c r="E407">
        <v>1</v>
      </c>
      <c r="F407">
        <v>150000020</v>
      </c>
      <c r="G407" s="19">
        <v>2.276E-9</v>
      </c>
      <c r="H407" s="19">
        <v>1.94129860263644E-6</v>
      </c>
      <c r="I407">
        <v>0.1135</v>
      </c>
      <c r="J407" s="19">
        <v>3.0819999999999999E-9</v>
      </c>
      <c r="K407">
        <v>674629</v>
      </c>
      <c r="L407" t="s">
        <v>1504</v>
      </c>
    </row>
    <row r="408" spans="1:12" x14ac:dyDescent="0.25">
      <c r="A408" t="s">
        <v>1463</v>
      </c>
      <c r="B408" t="s">
        <v>294</v>
      </c>
      <c r="C408" t="s">
        <v>286</v>
      </c>
      <c r="D408">
        <v>5.8400000000000001E-2</v>
      </c>
      <c r="E408">
        <v>1</v>
      </c>
      <c r="F408">
        <v>150003123</v>
      </c>
      <c r="G408" s="19">
        <v>3.402E-9</v>
      </c>
      <c r="H408" s="19">
        <v>2.7883267888813101E-6</v>
      </c>
      <c r="I408">
        <v>0.1091</v>
      </c>
      <c r="J408" s="19">
        <v>3.0819999999999999E-9</v>
      </c>
      <c r="K408">
        <v>678473</v>
      </c>
      <c r="L408" t="s">
        <v>284</v>
      </c>
    </row>
    <row r="409" spans="1:12" x14ac:dyDescent="0.25">
      <c r="A409" t="s">
        <v>4564</v>
      </c>
      <c r="B409" t="s">
        <v>294</v>
      </c>
      <c r="C409" t="s">
        <v>283</v>
      </c>
      <c r="D409">
        <v>0.90549999999999997</v>
      </c>
      <c r="E409">
        <v>1</v>
      </c>
      <c r="F409">
        <v>150024021</v>
      </c>
      <c r="G409" s="19">
        <v>4.3089999999999999E-9</v>
      </c>
      <c r="H409" s="19">
        <v>3.1713910212909001E-6</v>
      </c>
      <c r="I409">
        <v>0.93459999999999999</v>
      </c>
      <c r="J409" s="19">
        <v>5.0409999999999997E-6</v>
      </c>
      <c r="K409">
        <v>670172</v>
      </c>
      <c r="L409" t="s">
        <v>4326</v>
      </c>
    </row>
    <row r="410" spans="1:12" x14ac:dyDescent="0.25">
      <c r="A410" t="s">
        <v>4415</v>
      </c>
      <c r="B410" t="s">
        <v>294</v>
      </c>
      <c r="C410" t="s">
        <v>286</v>
      </c>
      <c r="D410">
        <v>0.87080000000000002</v>
      </c>
      <c r="E410">
        <v>1</v>
      </c>
      <c r="F410">
        <v>150509779</v>
      </c>
      <c r="G410" s="19">
        <v>4.6530000000000005E-13</v>
      </c>
      <c r="H410" s="19">
        <v>5.6725283632609097E-10</v>
      </c>
      <c r="I410">
        <v>0.12139999999999999</v>
      </c>
      <c r="J410" s="19">
        <v>2.253E-9</v>
      </c>
      <c r="K410">
        <v>680145</v>
      </c>
      <c r="L410" t="s">
        <v>4326</v>
      </c>
    </row>
    <row r="411" spans="1:12" x14ac:dyDescent="0.25">
      <c r="A411" t="s">
        <v>4381</v>
      </c>
      <c r="B411" t="s">
        <v>294</v>
      </c>
      <c r="C411" t="s">
        <v>283</v>
      </c>
      <c r="D411">
        <v>0.31219999999999998</v>
      </c>
      <c r="E411">
        <v>1</v>
      </c>
      <c r="F411">
        <v>150646156</v>
      </c>
      <c r="G411" s="19">
        <v>3.1460000000000001E-18</v>
      </c>
      <c r="H411" s="19">
        <v>5.62313956139427E-15</v>
      </c>
      <c r="I411">
        <v>0.42</v>
      </c>
      <c r="J411" s="19">
        <v>1.306E-14</v>
      </c>
      <c r="K411">
        <v>665568</v>
      </c>
      <c r="L411" t="s">
        <v>4326</v>
      </c>
    </row>
    <row r="412" spans="1:12" x14ac:dyDescent="0.25">
      <c r="A412" t="s">
        <v>3412</v>
      </c>
      <c r="B412" t="s">
        <v>282</v>
      </c>
      <c r="C412" t="s">
        <v>283</v>
      </c>
      <c r="D412">
        <v>0.19400000000000001</v>
      </c>
      <c r="E412">
        <v>1</v>
      </c>
      <c r="F412">
        <v>150677718</v>
      </c>
      <c r="G412" s="19">
        <v>2.4770000000000001E-23</v>
      </c>
      <c r="H412" s="19">
        <v>5.8804941722249499E-20</v>
      </c>
      <c r="I412">
        <v>6.1830000000000003E-2</v>
      </c>
      <c r="J412" s="19">
        <v>1.5029999999999999E-20</v>
      </c>
      <c r="K412">
        <v>685077</v>
      </c>
      <c r="L412" t="s">
        <v>3081</v>
      </c>
    </row>
    <row r="413" spans="1:12" x14ac:dyDescent="0.25">
      <c r="A413" t="s">
        <v>4492</v>
      </c>
      <c r="B413" t="s">
        <v>282</v>
      </c>
      <c r="C413" t="s">
        <v>1590</v>
      </c>
      <c r="D413">
        <v>0.38119999999999998</v>
      </c>
      <c r="E413">
        <v>1</v>
      </c>
      <c r="F413">
        <v>150774934</v>
      </c>
      <c r="G413" s="19">
        <v>7.1379999999999995E-10</v>
      </c>
      <c r="H413" s="19">
        <v>5.96508695379237E-7</v>
      </c>
      <c r="I413">
        <v>0.3871</v>
      </c>
      <c r="J413" s="19">
        <v>7.8559999999999997E-8</v>
      </c>
      <c r="K413">
        <v>641763</v>
      </c>
      <c r="L413" t="s">
        <v>4326</v>
      </c>
    </row>
    <row r="414" spans="1:12" x14ac:dyDescent="0.25">
      <c r="A414" t="s">
        <v>4147</v>
      </c>
      <c r="B414" t="s">
        <v>286</v>
      </c>
      <c r="C414" t="s">
        <v>4148</v>
      </c>
      <c r="D414">
        <v>0.35110000000000002</v>
      </c>
      <c r="E414">
        <v>1</v>
      </c>
      <c r="F414">
        <v>150835814</v>
      </c>
      <c r="G414" s="19">
        <v>6.1520000000000001E-10</v>
      </c>
      <c r="H414" s="19">
        <v>5.1630740163812401E-7</v>
      </c>
      <c r="I414">
        <v>0.1174</v>
      </c>
      <c r="J414" s="19">
        <v>8.8959999999999997E-8</v>
      </c>
      <c r="K414">
        <v>635663</v>
      </c>
      <c r="L414" t="s">
        <v>3081</v>
      </c>
    </row>
    <row r="415" spans="1:12" x14ac:dyDescent="0.25">
      <c r="A415" t="s">
        <v>1212</v>
      </c>
      <c r="B415" t="s">
        <v>294</v>
      </c>
      <c r="C415" t="s">
        <v>282</v>
      </c>
      <c r="D415">
        <v>0.34360000000000002</v>
      </c>
      <c r="E415">
        <v>1</v>
      </c>
      <c r="F415">
        <v>150859085</v>
      </c>
      <c r="G415" s="19">
        <v>9.5310000000000005E-11</v>
      </c>
      <c r="H415" s="19">
        <v>9.7097971616097396E-8</v>
      </c>
      <c r="I415">
        <v>0.59209999999999996</v>
      </c>
      <c r="J415" s="19">
        <v>1.606E-12</v>
      </c>
      <c r="K415">
        <v>653265</v>
      </c>
      <c r="L415" t="s">
        <v>284</v>
      </c>
    </row>
    <row r="416" spans="1:12" x14ac:dyDescent="0.25">
      <c r="A416" t="s">
        <v>1212</v>
      </c>
      <c r="B416" t="s">
        <v>294</v>
      </c>
      <c r="C416" t="s">
        <v>282</v>
      </c>
      <c r="D416">
        <v>0.34820000000000001</v>
      </c>
      <c r="E416">
        <v>1</v>
      </c>
      <c r="F416">
        <v>150859085</v>
      </c>
      <c r="G416" s="19">
        <v>5.6850000000000003E-11</v>
      </c>
      <c r="H416" s="19">
        <v>6.1014424489016204E-8</v>
      </c>
      <c r="I416">
        <v>0.25569999999999998</v>
      </c>
      <c r="J416" s="19">
        <v>1.606E-12</v>
      </c>
      <c r="K416">
        <v>655057</v>
      </c>
      <c r="L416" t="s">
        <v>1504</v>
      </c>
    </row>
    <row r="417" spans="1:12" x14ac:dyDescent="0.25">
      <c r="A417" t="s">
        <v>3581</v>
      </c>
      <c r="B417" t="s">
        <v>282</v>
      </c>
      <c r="C417" t="s">
        <v>283</v>
      </c>
      <c r="D417">
        <v>3.7699999999999997E-2</v>
      </c>
      <c r="E417">
        <v>1</v>
      </c>
      <c r="F417">
        <v>150906173</v>
      </c>
      <c r="G417" s="19">
        <v>2.5629999999999999E-16</v>
      </c>
      <c r="H417" s="19">
        <v>4.08849525428127E-13</v>
      </c>
      <c r="I417">
        <v>0.1201</v>
      </c>
      <c r="J417" s="19">
        <v>1.048E-12</v>
      </c>
      <c r="K417">
        <v>656794</v>
      </c>
      <c r="L417" t="s">
        <v>3081</v>
      </c>
    </row>
    <row r="418" spans="1:12" x14ac:dyDescent="0.25">
      <c r="A418" t="s">
        <v>4363</v>
      </c>
      <c r="B418" t="s">
        <v>282</v>
      </c>
      <c r="C418" t="s">
        <v>283</v>
      </c>
      <c r="D418">
        <v>0.19850000000000001</v>
      </c>
      <c r="E418">
        <v>1</v>
      </c>
      <c r="F418">
        <v>150964929</v>
      </c>
      <c r="G418" s="19">
        <v>6.5089999999999998E-23</v>
      </c>
      <c r="H418" s="19">
        <v>1.5185955537800699E-19</v>
      </c>
      <c r="I418">
        <v>0.53220000000000001</v>
      </c>
      <c r="J418" s="19">
        <v>1.324E-17</v>
      </c>
      <c r="K418">
        <v>690689</v>
      </c>
      <c r="L418" t="s">
        <v>4326</v>
      </c>
    </row>
    <row r="419" spans="1:12" x14ac:dyDescent="0.25">
      <c r="A419" t="s">
        <v>2872</v>
      </c>
      <c r="B419" t="s">
        <v>294</v>
      </c>
      <c r="C419" t="s">
        <v>286</v>
      </c>
      <c r="D419">
        <v>0.87729999999999997</v>
      </c>
      <c r="E419">
        <v>1</v>
      </c>
      <c r="F419">
        <v>150986360</v>
      </c>
      <c r="G419" s="19">
        <v>4.0979999999999997E-9</v>
      </c>
      <c r="H419" s="19">
        <v>3.8482485157491301E-6</v>
      </c>
      <c r="I419">
        <v>0.32900000000000001</v>
      </c>
      <c r="J419" s="19">
        <v>9.3950000000000007E-9</v>
      </c>
      <c r="K419">
        <v>713942</v>
      </c>
      <c r="L419" t="s">
        <v>1767</v>
      </c>
    </row>
    <row r="420" spans="1:12" x14ac:dyDescent="0.25">
      <c r="A420" t="s">
        <v>3789</v>
      </c>
      <c r="B420" t="s">
        <v>282</v>
      </c>
      <c r="C420" t="s">
        <v>283</v>
      </c>
      <c r="D420">
        <v>8.8099999999999998E-2</v>
      </c>
      <c r="E420">
        <v>1</v>
      </c>
      <c r="F420">
        <v>150996382</v>
      </c>
      <c r="G420" s="19">
        <v>8.0639999999999998E-13</v>
      </c>
      <c r="H420" s="19">
        <v>9.5859215974688005E-10</v>
      </c>
      <c r="I420">
        <v>0.62509999999999999</v>
      </c>
      <c r="J420" s="19">
        <v>2.3289999999999999E-10</v>
      </c>
      <c r="K420">
        <v>670783</v>
      </c>
      <c r="L420" t="s">
        <v>3081</v>
      </c>
    </row>
    <row r="421" spans="1:12" x14ac:dyDescent="0.25">
      <c r="A421" t="s">
        <v>4408</v>
      </c>
      <c r="B421" t="s">
        <v>283</v>
      </c>
      <c r="C421" t="s">
        <v>286</v>
      </c>
      <c r="D421">
        <v>8.1000000000000003E-2</v>
      </c>
      <c r="E421">
        <v>1</v>
      </c>
      <c r="F421">
        <v>151018437</v>
      </c>
      <c r="G421" s="19">
        <v>1.2570000000000001E-13</v>
      </c>
      <c r="H421" s="19">
        <v>1.6122701569938799E-10</v>
      </c>
      <c r="I421">
        <v>0.62129999999999996</v>
      </c>
      <c r="J421" s="19">
        <v>1.96E-10</v>
      </c>
      <c r="K421">
        <v>669542</v>
      </c>
      <c r="L421" t="s">
        <v>4326</v>
      </c>
    </row>
    <row r="422" spans="1:12" x14ac:dyDescent="0.25">
      <c r="A422" t="s">
        <v>1069</v>
      </c>
      <c r="B422" t="s">
        <v>294</v>
      </c>
      <c r="C422" t="s">
        <v>286</v>
      </c>
      <c r="D422">
        <v>0.29430000000000001</v>
      </c>
      <c r="E422">
        <v>1</v>
      </c>
      <c r="F422">
        <v>154287174</v>
      </c>
      <c r="G422" s="19">
        <v>4.2549999999999999E-12</v>
      </c>
      <c r="H422" s="19">
        <v>5.1855812622256002E-9</v>
      </c>
      <c r="I422">
        <v>0.38850000000000001</v>
      </c>
      <c r="J422" s="19">
        <v>2.5440000000000001E-12</v>
      </c>
      <c r="K422">
        <v>643180</v>
      </c>
      <c r="L422" t="s">
        <v>284</v>
      </c>
    </row>
    <row r="423" spans="1:12" x14ac:dyDescent="0.25">
      <c r="A423" t="s">
        <v>1069</v>
      </c>
      <c r="B423" t="s">
        <v>294</v>
      </c>
      <c r="C423" t="s">
        <v>286</v>
      </c>
      <c r="D423">
        <v>0.29120000000000001</v>
      </c>
      <c r="E423">
        <v>1</v>
      </c>
      <c r="F423">
        <v>154287174</v>
      </c>
      <c r="G423" s="19">
        <v>1.093E-11</v>
      </c>
      <c r="H423" s="19">
        <v>1.29602473077735E-8</v>
      </c>
      <c r="I423">
        <v>0.46820000000000001</v>
      </c>
      <c r="J423" s="19">
        <v>2.5440000000000001E-12</v>
      </c>
      <c r="K423">
        <v>644972</v>
      </c>
      <c r="L423" t="s">
        <v>1504</v>
      </c>
    </row>
    <row r="424" spans="1:12" x14ac:dyDescent="0.25">
      <c r="A424" t="s">
        <v>4093</v>
      </c>
      <c r="B424" t="s">
        <v>294</v>
      </c>
      <c r="C424" t="s">
        <v>286</v>
      </c>
      <c r="D424">
        <v>0.3841</v>
      </c>
      <c r="E424">
        <v>1</v>
      </c>
      <c r="F424">
        <v>161224851</v>
      </c>
      <c r="G424" s="19">
        <v>3.4050000000000001E-10</v>
      </c>
      <c r="H424" s="19">
        <v>2.9759039048566798E-7</v>
      </c>
      <c r="I424">
        <v>0.1827</v>
      </c>
      <c r="J424" s="19">
        <v>1.096E-7</v>
      </c>
      <c r="K424">
        <v>685513</v>
      </c>
      <c r="L424" t="s">
        <v>3081</v>
      </c>
    </row>
    <row r="425" spans="1:12" x14ac:dyDescent="0.25">
      <c r="A425" t="s">
        <v>4093</v>
      </c>
      <c r="B425" t="s">
        <v>294</v>
      </c>
      <c r="C425" t="s">
        <v>286</v>
      </c>
      <c r="D425">
        <v>0.38169999999999998</v>
      </c>
      <c r="E425">
        <v>1</v>
      </c>
      <c r="F425">
        <v>161224851</v>
      </c>
      <c r="G425" s="19">
        <v>9.8300000000000002E-10</v>
      </c>
      <c r="H425" s="19">
        <v>8.0335821135373296E-7</v>
      </c>
      <c r="I425">
        <v>0.63329999999999997</v>
      </c>
      <c r="J425" s="19">
        <v>1.096E-7</v>
      </c>
      <c r="K425">
        <v>691614</v>
      </c>
      <c r="L425" t="s">
        <v>4326</v>
      </c>
    </row>
    <row r="426" spans="1:12" x14ac:dyDescent="0.25">
      <c r="A426" t="s">
        <v>2883</v>
      </c>
      <c r="B426" t="s">
        <v>283</v>
      </c>
      <c r="C426" t="s">
        <v>286</v>
      </c>
      <c r="D426">
        <v>0.93789999999999996</v>
      </c>
      <c r="E426">
        <v>1</v>
      </c>
      <c r="F426">
        <v>161540726</v>
      </c>
      <c r="G426" s="19">
        <v>4.7989999999999997E-9</v>
      </c>
      <c r="H426" s="19">
        <v>4.4534588271527002E-6</v>
      </c>
      <c r="I426">
        <v>0.14199999999999999</v>
      </c>
      <c r="J426" s="19">
        <v>1.221E-9</v>
      </c>
      <c r="K426">
        <v>690713</v>
      </c>
      <c r="L426" t="s">
        <v>1767</v>
      </c>
    </row>
    <row r="427" spans="1:12" x14ac:dyDescent="0.25">
      <c r="A427" t="s">
        <v>1698</v>
      </c>
      <c r="B427" t="s">
        <v>294</v>
      </c>
      <c r="C427" t="s">
        <v>283</v>
      </c>
      <c r="D427">
        <v>1.17E-2</v>
      </c>
      <c r="E427">
        <v>1</v>
      </c>
      <c r="F427">
        <v>167729069</v>
      </c>
      <c r="G427" s="19">
        <v>1.3020000000000001E-9</v>
      </c>
      <c r="H427" s="19">
        <v>1.14881315353609E-6</v>
      </c>
      <c r="I427">
        <v>1.903E-3</v>
      </c>
      <c r="J427">
        <v>0.86360000000000003</v>
      </c>
      <c r="K427">
        <v>649974</v>
      </c>
      <c r="L427" t="s">
        <v>1504</v>
      </c>
    </row>
    <row r="428" spans="1:12" x14ac:dyDescent="0.25">
      <c r="A428" t="s">
        <v>1315</v>
      </c>
      <c r="B428" t="s">
        <v>282</v>
      </c>
      <c r="C428" t="s">
        <v>283</v>
      </c>
      <c r="D428">
        <v>0.45279999999999998</v>
      </c>
      <c r="E428">
        <v>1</v>
      </c>
      <c r="F428">
        <v>172389694</v>
      </c>
      <c r="G428" s="19">
        <v>5.1839999999999999E-10</v>
      </c>
      <c r="H428" s="19">
        <v>4.7835431091607197E-7</v>
      </c>
      <c r="I428">
        <v>0.96879999999999999</v>
      </c>
      <c r="J428" s="19">
        <v>9.2079999999999994E-11</v>
      </c>
      <c r="K428">
        <v>691749</v>
      </c>
      <c r="L428" t="s">
        <v>284</v>
      </c>
    </row>
    <row r="429" spans="1:12" x14ac:dyDescent="0.25">
      <c r="A429" t="s">
        <v>1673</v>
      </c>
      <c r="B429" t="s">
        <v>294</v>
      </c>
      <c r="C429" t="s">
        <v>286</v>
      </c>
      <c r="D429">
        <v>0.45</v>
      </c>
      <c r="E429">
        <v>1</v>
      </c>
      <c r="F429">
        <v>172399170</v>
      </c>
      <c r="G429" s="19">
        <v>3.0750000000000002E-10</v>
      </c>
      <c r="H429" s="19">
        <v>2.96623262082582E-7</v>
      </c>
      <c r="I429">
        <v>0.51259999999999994</v>
      </c>
      <c r="J429" s="19">
        <v>1.318E-10</v>
      </c>
      <c r="K429">
        <v>693873</v>
      </c>
      <c r="L429" t="s">
        <v>1504</v>
      </c>
    </row>
    <row r="430" spans="1:12" x14ac:dyDescent="0.25">
      <c r="A430" t="s">
        <v>2604</v>
      </c>
      <c r="B430" t="s">
        <v>294</v>
      </c>
      <c r="C430" t="s">
        <v>286</v>
      </c>
      <c r="D430">
        <v>0.32050000000000001</v>
      </c>
      <c r="E430">
        <v>1</v>
      </c>
      <c r="F430">
        <v>174569832</v>
      </c>
      <c r="G430" s="19">
        <v>6.4600000000000002E-11</v>
      </c>
      <c r="H430" s="19">
        <v>7.8688102064492899E-8</v>
      </c>
      <c r="I430">
        <v>5.6120000000000003E-2</v>
      </c>
      <c r="J430" s="19">
        <v>3.5309999999999999E-11</v>
      </c>
      <c r="K430">
        <v>717238</v>
      </c>
      <c r="L430" t="s">
        <v>1767</v>
      </c>
    </row>
    <row r="431" spans="1:12" x14ac:dyDescent="0.25">
      <c r="A431" t="s">
        <v>2604</v>
      </c>
      <c r="B431" t="s">
        <v>294</v>
      </c>
      <c r="C431" t="s">
        <v>286</v>
      </c>
      <c r="D431">
        <v>0.32129999999999997</v>
      </c>
      <c r="E431">
        <v>1</v>
      </c>
      <c r="F431">
        <v>174569832</v>
      </c>
      <c r="G431" s="19">
        <v>6.0259999999999994E-11</v>
      </c>
      <c r="H431" s="19">
        <v>7.4487861725293094E-8</v>
      </c>
      <c r="I431">
        <v>0.112</v>
      </c>
      <c r="J431" s="19">
        <v>3.5309999999999999E-11</v>
      </c>
      <c r="K431">
        <v>723584</v>
      </c>
      <c r="L431" t="s">
        <v>2887</v>
      </c>
    </row>
    <row r="432" spans="1:12" x14ac:dyDescent="0.25">
      <c r="A432" t="s">
        <v>3860</v>
      </c>
      <c r="B432" t="s">
        <v>282</v>
      </c>
      <c r="C432" t="s">
        <v>283</v>
      </c>
      <c r="D432">
        <v>0.25890000000000002</v>
      </c>
      <c r="E432">
        <v>1</v>
      </c>
      <c r="F432">
        <v>178527106</v>
      </c>
      <c r="G432" s="19">
        <v>4.0520000000000001E-12</v>
      </c>
      <c r="H432" s="19">
        <v>4.4807390483354099E-9</v>
      </c>
      <c r="I432">
        <v>0.72750000000000004</v>
      </c>
      <c r="J432" s="19">
        <v>1.775E-12</v>
      </c>
      <c r="K432">
        <v>673182</v>
      </c>
      <c r="L432" t="s">
        <v>3081</v>
      </c>
    </row>
    <row r="433" spans="1:12" x14ac:dyDescent="0.25">
      <c r="A433" t="s">
        <v>3860</v>
      </c>
      <c r="B433" t="s">
        <v>282</v>
      </c>
      <c r="C433" t="s">
        <v>283</v>
      </c>
      <c r="D433">
        <v>0.2596</v>
      </c>
      <c r="E433">
        <v>1</v>
      </c>
      <c r="F433">
        <v>178527106</v>
      </c>
      <c r="G433" s="19">
        <v>3.568E-13</v>
      </c>
      <c r="H433" s="19">
        <v>4.3942949751478398E-10</v>
      </c>
      <c r="I433">
        <v>2.1180000000000001E-2</v>
      </c>
      <c r="J433" s="19">
        <v>1.775E-12</v>
      </c>
      <c r="K433">
        <v>678822</v>
      </c>
      <c r="L433" t="s">
        <v>4326</v>
      </c>
    </row>
    <row r="434" spans="1:12" x14ac:dyDescent="0.25">
      <c r="A434" t="s">
        <v>3473</v>
      </c>
      <c r="B434" t="s">
        <v>294</v>
      </c>
      <c r="C434" t="s">
        <v>286</v>
      </c>
      <c r="D434">
        <v>0.503</v>
      </c>
      <c r="E434">
        <v>1</v>
      </c>
      <c r="F434">
        <v>178546052</v>
      </c>
      <c r="G434" s="19">
        <v>5.4660000000000002E-20</v>
      </c>
      <c r="H434" s="19">
        <v>1.09105215885478E-16</v>
      </c>
      <c r="I434">
        <v>0.42120000000000002</v>
      </c>
      <c r="J434" s="19">
        <v>2.104E-16</v>
      </c>
      <c r="K434">
        <v>677657</v>
      </c>
      <c r="L434" t="s">
        <v>3081</v>
      </c>
    </row>
    <row r="435" spans="1:12" x14ac:dyDescent="0.25">
      <c r="A435" t="s">
        <v>3473</v>
      </c>
      <c r="B435" t="s">
        <v>294</v>
      </c>
      <c r="C435" t="s">
        <v>286</v>
      </c>
      <c r="D435">
        <v>0.503</v>
      </c>
      <c r="E435">
        <v>1</v>
      </c>
      <c r="F435">
        <v>178546052</v>
      </c>
      <c r="G435" s="19">
        <v>1.4279999999999999E-21</v>
      </c>
      <c r="H435" s="19">
        <v>3.1430420735265499E-18</v>
      </c>
      <c r="I435">
        <v>1.3650000000000001E-2</v>
      </c>
      <c r="J435" s="19">
        <v>2.104E-16</v>
      </c>
      <c r="K435">
        <v>683758</v>
      </c>
      <c r="L435" t="s">
        <v>4326</v>
      </c>
    </row>
    <row r="436" spans="1:12" x14ac:dyDescent="0.25">
      <c r="A436" t="s">
        <v>3966</v>
      </c>
      <c r="B436" t="s">
        <v>294</v>
      </c>
      <c r="C436" t="s">
        <v>282</v>
      </c>
      <c r="D436">
        <v>0.39269999999999999</v>
      </c>
      <c r="E436">
        <v>1</v>
      </c>
      <c r="F436">
        <v>182101336</v>
      </c>
      <c r="G436" s="19">
        <v>3.7840000000000002E-11</v>
      </c>
      <c r="H436" s="19">
        <v>3.7189373067867998E-8</v>
      </c>
      <c r="I436">
        <v>3.4290000000000001E-2</v>
      </c>
      <c r="J436" s="19">
        <v>1.5269999999999999E-6</v>
      </c>
      <c r="K436">
        <v>681559</v>
      </c>
      <c r="L436" t="s">
        <v>3081</v>
      </c>
    </row>
    <row r="437" spans="1:12" x14ac:dyDescent="0.25">
      <c r="A437" t="s">
        <v>3966</v>
      </c>
      <c r="B437" t="s">
        <v>294</v>
      </c>
      <c r="C437" t="s">
        <v>282</v>
      </c>
      <c r="D437">
        <v>0.39129999999999998</v>
      </c>
      <c r="E437">
        <v>1</v>
      </c>
      <c r="F437">
        <v>182101336</v>
      </c>
      <c r="G437" s="19">
        <v>1.7910000000000001E-10</v>
      </c>
      <c r="H437" s="19">
        <v>1.6219613548447301E-7</v>
      </c>
      <c r="I437">
        <v>0.52859999999999996</v>
      </c>
      <c r="J437" s="19">
        <v>1.5269999999999999E-6</v>
      </c>
      <c r="K437">
        <v>687660</v>
      </c>
      <c r="L437" t="s">
        <v>4326</v>
      </c>
    </row>
    <row r="438" spans="1:12" x14ac:dyDescent="0.25">
      <c r="A438" t="s">
        <v>2446</v>
      </c>
      <c r="B438" t="s">
        <v>294</v>
      </c>
      <c r="C438" t="s">
        <v>286</v>
      </c>
      <c r="D438">
        <v>0.28499999999999998</v>
      </c>
      <c r="E438">
        <v>1</v>
      </c>
      <c r="F438">
        <v>182167266</v>
      </c>
      <c r="G438" s="19">
        <v>5.5280000000000003E-13</v>
      </c>
      <c r="H438" s="19">
        <v>8.4078592002879299E-10</v>
      </c>
      <c r="I438">
        <v>0.1002</v>
      </c>
      <c r="J438" s="19">
        <v>2.3919999999999998E-13</v>
      </c>
      <c r="K438">
        <v>721890</v>
      </c>
      <c r="L438" t="s">
        <v>1767</v>
      </c>
    </row>
    <row r="439" spans="1:12" x14ac:dyDescent="0.25">
      <c r="A439" t="s">
        <v>2446</v>
      </c>
      <c r="B439" t="s">
        <v>294</v>
      </c>
      <c r="C439" t="s">
        <v>286</v>
      </c>
      <c r="D439">
        <v>0.28089999999999998</v>
      </c>
      <c r="E439">
        <v>1</v>
      </c>
      <c r="F439">
        <v>182167266</v>
      </c>
      <c r="G439" s="19">
        <v>2.9480000000000002E-13</v>
      </c>
      <c r="H439" s="19">
        <v>4.65649775533945E-10</v>
      </c>
      <c r="I439">
        <v>0.27800000000000002</v>
      </c>
      <c r="J439" s="19">
        <v>2.3919999999999998E-13</v>
      </c>
      <c r="K439">
        <v>728236</v>
      </c>
      <c r="L439" t="s">
        <v>2887</v>
      </c>
    </row>
    <row r="440" spans="1:12" x14ac:dyDescent="0.25">
      <c r="A440" t="s">
        <v>3298</v>
      </c>
      <c r="B440" t="s">
        <v>294</v>
      </c>
      <c r="C440" t="s">
        <v>286</v>
      </c>
      <c r="D440">
        <v>0.31540000000000001</v>
      </c>
      <c r="E440">
        <v>1</v>
      </c>
      <c r="F440">
        <v>182172831</v>
      </c>
      <c r="G440" s="19">
        <v>1.601E-32</v>
      </c>
      <c r="H440" s="19">
        <v>5.5643241273512203E-29</v>
      </c>
      <c r="I440">
        <v>0.39610000000000001</v>
      </c>
      <c r="J440" s="19">
        <v>3.4339999999999998E-23</v>
      </c>
      <c r="K440">
        <v>694900</v>
      </c>
      <c r="L440" t="s">
        <v>3081</v>
      </c>
    </row>
    <row r="441" spans="1:12" x14ac:dyDescent="0.25">
      <c r="A441" t="s">
        <v>4347</v>
      </c>
      <c r="B441" t="s">
        <v>282</v>
      </c>
      <c r="C441" t="s">
        <v>283</v>
      </c>
      <c r="D441">
        <v>0.68659999999999999</v>
      </c>
      <c r="E441">
        <v>1</v>
      </c>
      <c r="F441">
        <v>182185855</v>
      </c>
      <c r="G441" s="19">
        <v>3.4020000000000002E-32</v>
      </c>
      <c r="H441" s="19">
        <v>1.16970411577028E-28</v>
      </c>
      <c r="I441">
        <v>0.52410000000000001</v>
      </c>
      <c r="J441" s="19">
        <v>3.4430000000000002E-23</v>
      </c>
      <c r="K441">
        <v>700812</v>
      </c>
      <c r="L441" t="s">
        <v>4326</v>
      </c>
    </row>
    <row r="442" spans="1:12" x14ac:dyDescent="0.25">
      <c r="A442" t="s">
        <v>2590</v>
      </c>
      <c r="B442" t="s">
        <v>935</v>
      </c>
      <c r="C442" t="s">
        <v>283</v>
      </c>
      <c r="D442">
        <v>0.4597</v>
      </c>
      <c r="E442">
        <v>1</v>
      </c>
      <c r="F442">
        <v>183129562</v>
      </c>
      <c r="G442" s="19">
        <v>4.391E-11</v>
      </c>
      <c r="H442" s="19">
        <v>5.4597406542111098E-8</v>
      </c>
      <c r="I442">
        <v>0.5141</v>
      </c>
      <c r="J442" s="19">
        <v>2.6440000000000001E-11</v>
      </c>
      <c r="K442">
        <v>646324</v>
      </c>
      <c r="L442" t="s">
        <v>1767</v>
      </c>
    </row>
    <row r="443" spans="1:12" x14ac:dyDescent="0.25">
      <c r="A443" t="s">
        <v>2590</v>
      </c>
      <c r="B443" t="s">
        <v>935</v>
      </c>
      <c r="C443" t="s">
        <v>283</v>
      </c>
      <c r="D443">
        <v>0.45710000000000001</v>
      </c>
      <c r="E443">
        <v>1</v>
      </c>
      <c r="F443">
        <v>183129562</v>
      </c>
      <c r="G443" s="19">
        <v>7.249E-11</v>
      </c>
      <c r="H443" s="19">
        <v>8.8701073374306104E-8</v>
      </c>
      <c r="I443">
        <v>0.79290000000000005</v>
      </c>
      <c r="J443" s="19">
        <v>2.6440000000000001E-11</v>
      </c>
      <c r="K443">
        <v>652670</v>
      </c>
      <c r="L443" t="s">
        <v>2887</v>
      </c>
    </row>
    <row r="444" spans="1:12" x14ac:dyDescent="0.25">
      <c r="A444" t="s">
        <v>1140</v>
      </c>
      <c r="B444" t="s">
        <v>294</v>
      </c>
      <c r="C444" t="s">
        <v>282</v>
      </c>
      <c r="D444">
        <v>1.44E-2</v>
      </c>
      <c r="E444">
        <v>1</v>
      </c>
      <c r="F444">
        <v>184895998</v>
      </c>
      <c r="G444" s="19">
        <v>2.2490000000000001E-11</v>
      </c>
      <c r="H444" s="19">
        <v>2.4857671157068199E-8</v>
      </c>
      <c r="I444">
        <v>0.84970000000000001</v>
      </c>
      <c r="J444" s="19">
        <v>1.6190000000000001E-11</v>
      </c>
      <c r="K444">
        <v>656164</v>
      </c>
      <c r="L444" t="s">
        <v>284</v>
      </c>
    </row>
    <row r="445" spans="1:12" x14ac:dyDescent="0.25">
      <c r="A445" t="s">
        <v>1140</v>
      </c>
      <c r="B445" t="s">
        <v>294</v>
      </c>
      <c r="C445" t="s">
        <v>282</v>
      </c>
      <c r="D445">
        <v>1.44E-2</v>
      </c>
      <c r="E445">
        <v>1</v>
      </c>
      <c r="F445">
        <v>184895998</v>
      </c>
      <c r="G445" s="19">
        <v>4.9729999999999999E-12</v>
      </c>
      <c r="H445" s="19">
        <v>6.1462152242264302E-9</v>
      </c>
      <c r="I445">
        <v>0.85929999999999995</v>
      </c>
      <c r="J445" s="19">
        <v>1.6190000000000001E-11</v>
      </c>
      <c r="K445">
        <v>655252</v>
      </c>
      <c r="L445" t="s">
        <v>1504</v>
      </c>
    </row>
    <row r="446" spans="1:12" x14ac:dyDescent="0.25">
      <c r="A446" t="s">
        <v>508</v>
      </c>
      <c r="B446" t="s">
        <v>282</v>
      </c>
      <c r="C446" t="s">
        <v>283</v>
      </c>
      <c r="D446">
        <v>0.93200000000000005</v>
      </c>
      <c r="E446">
        <v>1</v>
      </c>
      <c r="F446">
        <v>185953024</v>
      </c>
      <c r="G446" s="19">
        <v>6.4909999999999996E-31</v>
      </c>
      <c r="H446" s="19">
        <v>3.19409179267222E-27</v>
      </c>
      <c r="I446">
        <v>1.6100000000000001E-3</v>
      </c>
      <c r="J446">
        <v>0.4995</v>
      </c>
      <c r="K446">
        <v>292371</v>
      </c>
      <c r="L446" t="s">
        <v>284</v>
      </c>
    </row>
    <row r="447" spans="1:12" x14ac:dyDescent="0.25">
      <c r="A447" t="s">
        <v>601</v>
      </c>
      <c r="B447" t="s">
        <v>294</v>
      </c>
      <c r="C447" t="s">
        <v>283</v>
      </c>
      <c r="D447">
        <v>0.98670000000000002</v>
      </c>
      <c r="E447">
        <v>1</v>
      </c>
      <c r="F447">
        <v>186070468</v>
      </c>
      <c r="G447" s="19">
        <v>1.8569999999999999E-23</v>
      </c>
      <c r="H447" s="19">
        <v>6.0952202297561006E-20</v>
      </c>
      <c r="I447">
        <v>0.16919999999999999</v>
      </c>
      <c r="J447">
        <v>1.9060000000000001E-2</v>
      </c>
      <c r="K447">
        <v>664777</v>
      </c>
      <c r="L447" t="s">
        <v>284</v>
      </c>
    </row>
    <row r="448" spans="1:12" x14ac:dyDescent="0.25">
      <c r="A448" t="s">
        <v>1087</v>
      </c>
      <c r="B448" t="s">
        <v>282</v>
      </c>
      <c r="C448" t="s">
        <v>283</v>
      </c>
      <c r="D448">
        <v>4.7699999999999999E-2</v>
      </c>
      <c r="E448">
        <v>1</v>
      </c>
      <c r="F448">
        <v>186175209</v>
      </c>
      <c r="G448" s="19">
        <v>5.9889999999999996E-12</v>
      </c>
      <c r="H448" s="19">
        <v>7.1643795809628798E-9</v>
      </c>
      <c r="I448">
        <v>0.51</v>
      </c>
      <c r="J448">
        <v>0.22090000000000001</v>
      </c>
      <c r="K448">
        <v>677169</v>
      </c>
      <c r="L448" t="s">
        <v>284</v>
      </c>
    </row>
    <row r="449" spans="1:12" x14ac:dyDescent="0.25">
      <c r="A449" t="s">
        <v>4442</v>
      </c>
      <c r="B449" t="s">
        <v>294</v>
      </c>
      <c r="C449" t="s">
        <v>286</v>
      </c>
      <c r="D449">
        <v>1.41E-2</v>
      </c>
      <c r="E449">
        <v>1</v>
      </c>
      <c r="F449">
        <v>188248277</v>
      </c>
      <c r="G449" s="19">
        <v>1.542E-11</v>
      </c>
      <c r="H449" s="19">
        <v>1.5968091836734701E-8</v>
      </c>
      <c r="I449">
        <v>7.7240000000000003E-2</v>
      </c>
      <c r="J449">
        <v>0.436</v>
      </c>
      <c r="K449">
        <v>613878</v>
      </c>
      <c r="L449" t="s">
        <v>4326</v>
      </c>
    </row>
    <row r="450" spans="1:12" x14ac:dyDescent="0.25">
      <c r="A450" t="s">
        <v>2549</v>
      </c>
      <c r="B450" t="s">
        <v>294</v>
      </c>
      <c r="C450" t="s">
        <v>282</v>
      </c>
      <c r="D450">
        <v>0.2429</v>
      </c>
      <c r="E450">
        <v>1</v>
      </c>
      <c r="F450">
        <v>199035580</v>
      </c>
      <c r="G450" s="19">
        <v>1.8590000000000001E-11</v>
      </c>
      <c r="H450" s="19">
        <v>2.41865794158168E-8</v>
      </c>
      <c r="I450">
        <v>0.66439999999999999</v>
      </c>
      <c r="J450" s="19">
        <v>7.6700000000000004E-11</v>
      </c>
      <c r="K450">
        <v>690848</v>
      </c>
      <c r="L450" t="s">
        <v>1767</v>
      </c>
    </row>
    <row r="451" spans="1:12" x14ac:dyDescent="0.25">
      <c r="A451" t="s">
        <v>3003</v>
      </c>
      <c r="B451" t="s">
        <v>282</v>
      </c>
      <c r="C451" t="s">
        <v>283</v>
      </c>
      <c r="D451">
        <v>0.74239999999999995</v>
      </c>
      <c r="E451">
        <v>1</v>
      </c>
      <c r="F451">
        <v>199041592</v>
      </c>
      <c r="G451" s="19">
        <v>9.4730000000000005E-11</v>
      </c>
      <c r="H451" s="19">
        <v>1.13931057798051E-7</v>
      </c>
      <c r="I451">
        <v>0.84330000000000005</v>
      </c>
      <c r="J451" s="19">
        <v>9.3289999999999995E-11</v>
      </c>
      <c r="K451">
        <v>710981</v>
      </c>
      <c r="L451" t="s">
        <v>2887</v>
      </c>
    </row>
    <row r="452" spans="1:12" x14ac:dyDescent="0.25">
      <c r="A452" t="s">
        <v>4185</v>
      </c>
      <c r="B452" t="s">
        <v>283</v>
      </c>
      <c r="C452" t="s">
        <v>286</v>
      </c>
      <c r="D452">
        <v>0.98829999999999996</v>
      </c>
      <c r="E452">
        <v>1</v>
      </c>
      <c r="F452">
        <v>199532151</v>
      </c>
      <c r="G452" s="19">
        <v>1.092E-9</v>
      </c>
      <c r="H452" s="19">
        <v>8.8215283035095697E-7</v>
      </c>
      <c r="I452">
        <v>7.6299999999999996E-3</v>
      </c>
      <c r="J452">
        <v>9.1630000000000003E-2</v>
      </c>
      <c r="K452">
        <v>45471</v>
      </c>
      <c r="L452" t="s">
        <v>3081</v>
      </c>
    </row>
    <row r="453" spans="1:12" x14ac:dyDescent="0.25">
      <c r="A453" t="s">
        <v>4525</v>
      </c>
      <c r="B453" t="s">
        <v>282</v>
      </c>
      <c r="C453" t="s">
        <v>283</v>
      </c>
      <c r="D453">
        <v>0.51800000000000002</v>
      </c>
      <c r="E453">
        <v>1</v>
      </c>
      <c r="F453">
        <v>203541268</v>
      </c>
      <c r="G453" s="19">
        <v>1.8899999999999999E-9</v>
      </c>
      <c r="H453" s="19">
        <v>1.47963079149466E-6</v>
      </c>
      <c r="I453">
        <v>0.31209999999999999</v>
      </c>
      <c r="J453" s="19">
        <v>5.4209999999999996E-7</v>
      </c>
      <c r="K453">
        <v>691120</v>
      </c>
      <c r="L453" t="s">
        <v>4326</v>
      </c>
    </row>
    <row r="454" spans="1:12" x14ac:dyDescent="0.25">
      <c r="A454" t="s">
        <v>1086</v>
      </c>
      <c r="B454" t="s">
        <v>282</v>
      </c>
      <c r="C454" t="s">
        <v>283</v>
      </c>
      <c r="D454">
        <v>0.4385</v>
      </c>
      <c r="E454">
        <v>1</v>
      </c>
      <c r="F454">
        <v>203550066</v>
      </c>
      <c r="G454" s="19">
        <v>5.9190000000000001E-12</v>
      </c>
      <c r="H454" s="19">
        <v>7.0851763070163E-9</v>
      </c>
      <c r="I454">
        <v>0.82820000000000005</v>
      </c>
      <c r="J454" s="19">
        <v>4.402E-12</v>
      </c>
      <c r="K454">
        <v>674499</v>
      </c>
      <c r="L454" t="s">
        <v>284</v>
      </c>
    </row>
    <row r="455" spans="1:12" x14ac:dyDescent="0.25">
      <c r="A455" t="s">
        <v>1086</v>
      </c>
      <c r="B455" t="s">
        <v>282</v>
      </c>
      <c r="C455" t="s">
        <v>283</v>
      </c>
      <c r="D455">
        <v>0.43690000000000001</v>
      </c>
      <c r="E455">
        <v>1</v>
      </c>
      <c r="F455">
        <v>203550066</v>
      </c>
      <c r="G455" s="19">
        <v>1.645E-12</v>
      </c>
      <c r="H455" s="19">
        <v>2.1505617172108899E-9</v>
      </c>
      <c r="I455">
        <v>0.1943</v>
      </c>
      <c r="J455" s="19">
        <v>4.402E-12</v>
      </c>
      <c r="K455">
        <v>676357</v>
      </c>
      <c r="L455" t="s">
        <v>1504</v>
      </c>
    </row>
    <row r="456" spans="1:12" x14ac:dyDescent="0.25">
      <c r="A456" t="s">
        <v>1696</v>
      </c>
      <c r="B456" t="s">
        <v>282</v>
      </c>
      <c r="C456" t="s">
        <v>283</v>
      </c>
      <c r="D456">
        <v>0.78210000000000002</v>
      </c>
      <c r="E456">
        <v>1</v>
      </c>
      <c r="F456">
        <v>205112455</v>
      </c>
      <c r="G456" s="19">
        <v>1.097E-9</v>
      </c>
      <c r="H456" s="19">
        <v>9.7750123133854899E-7</v>
      </c>
      <c r="I456">
        <v>9.5060000000000006E-3</v>
      </c>
      <c r="J456" s="19">
        <v>7.5440000000000006E-8</v>
      </c>
      <c r="K456">
        <v>693747</v>
      </c>
      <c r="L456" t="s">
        <v>1504</v>
      </c>
    </row>
    <row r="457" spans="1:12" x14ac:dyDescent="0.25">
      <c r="A457" t="s">
        <v>1468</v>
      </c>
      <c r="B457" t="s">
        <v>294</v>
      </c>
      <c r="C457" t="s">
        <v>286</v>
      </c>
      <c r="D457">
        <v>0.89090000000000003</v>
      </c>
      <c r="E457">
        <v>1</v>
      </c>
      <c r="F457">
        <v>205188775</v>
      </c>
      <c r="G457" s="19">
        <v>3.5870000000000001E-9</v>
      </c>
      <c r="H457" s="19">
        <v>2.9300334645640602E-6</v>
      </c>
      <c r="I457">
        <v>0.61580000000000001</v>
      </c>
      <c r="J457" s="19">
        <v>1.091E-8</v>
      </c>
      <c r="K457">
        <v>670905</v>
      </c>
      <c r="L457" t="s">
        <v>284</v>
      </c>
    </row>
    <row r="458" spans="1:12" x14ac:dyDescent="0.25">
      <c r="A458" t="s">
        <v>4101</v>
      </c>
      <c r="B458" t="s">
        <v>294</v>
      </c>
      <c r="C458" t="s">
        <v>286</v>
      </c>
      <c r="D458">
        <v>0.43809999999999999</v>
      </c>
      <c r="E458">
        <v>1</v>
      </c>
      <c r="F458">
        <v>205708020</v>
      </c>
      <c r="G458" s="19">
        <v>3.831E-10</v>
      </c>
      <c r="H458" s="19">
        <v>3.3225420510156998E-7</v>
      </c>
      <c r="I458">
        <v>0.34589999999999999</v>
      </c>
      <c r="J458" s="19">
        <v>2.492E-6</v>
      </c>
      <c r="K458">
        <v>685513</v>
      </c>
      <c r="L458" t="s">
        <v>3081</v>
      </c>
    </row>
    <row r="459" spans="1:12" x14ac:dyDescent="0.25">
      <c r="A459" t="s">
        <v>4101</v>
      </c>
      <c r="B459" t="s">
        <v>294</v>
      </c>
      <c r="C459" t="s">
        <v>286</v>
      </c>
      <c r="D459">
        <v>0.43859999999999999</v>
      </c>
      <c r="E459">
        <v>1</v>
      </c>
      <c r="F459">
        <v>205708020</v>
      </c>
      <c r="G459" s="19">
        <v>3.8069999999999999E-10</v>
      </c>
      <c r="H459" s="19">
        <v>3.3011415200010202E-7</v>
      </c>
      <c r="I459">
        <v>0.91839999999999999</v>
      </c>
      <c r="J459" s="19">
        <v>2.492E-6</v>
      </c>
      <c r="K459">
        <v>691614</v>
      </c>
      <c r="L459" t="s">
        <v>4326</v>
      </c>
    </row>
    <row r="460" spans="1:12" x14ac:dyDescent="0.25">
      <c r="A460" t="s">
        <v>664</v>
      </c>
      <c r="B460" t="s">
        <v>294</v>
      </c>
      <c r="C460" t="s">
        <v>283</v>
      </c>
      <c r="D460">
        <v>3.1699999999999999E-2</v>
      </c>
      <c r="E460">
        <v>1</v>
      </c>
      <c r="F460">
        <v>208048939</v>
      </c>
      <c r="G460" s="19">
        <v>1.5010000000000001E-20</v>
      </c>
      <c r="H460" s="19">
        <v>4.0470360646738299E-17</v>
      </c>
      <c r="I460">
        <v>4.5940000000000002E-2</v>
      </c>
      <c r="J460">
        <v>0.30059999999999998</v>
      </c>
      <c r="K460">
        <v>674144</v>
      </c>
      <c r="L460" t="s">
        <v>284</v>
      </c>
    </row>
    <row r="461" spans="1:12" x14ac:dyDescent="0.25">
      <c r="A461" t="s">
        <v>4260</v>
      </c>
      <c r="B461" t="s">
        <v>286</v>
      </c>
      <c r="C461" t="s">
        <v>501</v>
      </c>
      <c r="D461">
        <v>0.63980000000000004</v>
      </c>
      <c r="E461">
        <v>1</v>
      </c>
      <c r="F461">
        <v>212318291</v>
      </c>
      <c r="G461" s="19">
        <v>2.8170000000000001E-9</v>
      </c>
      <c r="H461" s="19">
        <v>2.1238477200160502E-6</v>
      </c>
      <c r="I461">
        <v>0.97130000000000005</v>
      </c>
      <c r="J461" s="19">
        <v>8.0869999999999996E-8</v>
      </c>
      <c r="K461">
        <v>614949</v>
      </c>
      <c r="L461" t="s">
        <v>3081</v>
      </c>
    </row>
    <row r="462" spans="1:12" x14ac:dyDescent="0.25">
      <c r="A462" t="s">
        <v>1749</v>
      </c>
      <c r="B462" t="s">
        <v>282</v>
      </c>
      <c r="C462" t="s">
        <v>283</v>
      </c>
      <c r="D462">
        <v>0.12690000000000001</v>
      </c>
      <c r="E462">
        <v>1</v>
      </c>
      <c r="F462">
        <v>219395457</v>
      </c>
      <c r="G462" s="19">
        <v>4.1540000000000003E-9</v>
      </c>
      <c r="H462" s="19">
        <v>3.40817178465732E-6</v>
      </c>
      <c r="I462">
        <v>0.51280000000000003</v>
      </c>
      <c r="J462" s="19">
        <v>2.365E-9</v>
      </c>
      <c r="K462">
        <v>685089</v>
      </c>
      <c r="L462" t="s">
        <v>1504</v>
      </c>
    </row>
    <row r="463" spans="1:12" x14ac:dyDescent="0.25">
      <c r="A463" t="s">
        <v>1258</v>
      </c>
      <c r="B463" t="s">
        <v>294</v>
      </c>
      <c r="C463" t="s">
        <v>282</v>
      </c>
      <c r="D463">
        <v>0.53900000000000003</v>
      </c>
      <c r="E463">
        <v>1</v>
      </c>
      <c r="F463">
        <v>219401215</v>
      </c>
      <c r="G463" s="19">
        <v>2.18E-10</v>
      </c>
      <c r="H463" s="19">
        <v>2.1220051124034399E-7</v>
      </c>
      <c r="I463">
        <v>0.22140000000000001</v>
      </c>
      <c r="J463" s="19">
        <v>1.0329999999999999E-10</v>
      </c>
      <c r="K463">
        <v>692081</v>
      </c>
      <c r="L463" t="s">
        <v>284</v>
      </c>
    </row>
    <row r="464" spans="1:12" x14ac:dyDescent="0.25">
      <c r="A464" t="s">
        <v>1258</v>
      </c>
      <c r="B464" t="s">
        <v>294</v>
      </c>
      <c r="C464" t="s">
        <v>282</v>
      </c>
      <c r="D464">
        <v>0.54059999999999997</v>
      </c>
      <c r="E464">
        <v>1</v>
      </c>
      <c r="F464">
        <v>219401215</v>
      </c>
      <c r="G464" s="19">
        <v>6.9459999999999996E-10</v>
      </c>
      <c r="H464" s="19">
        <v>6.3689845481300096E-7</v>
      </c>
      <c r="I464">
        <v>0.89580000000000004</v>
      </c>
      <c r="J464" s="19">
        <v>1.0329999999999999E-10</v>
      </c>
      <c r="K464">
        <v>693873</v>
      </c>
      <c r="L464" t="s">
        <v>1504</v>
      </c>
    </row>
    <row r="465" spans="1:12" x14ac:dyDescent="0.25">
      <c r="A465" t="s">
        <v>1609</v>
      </c>
      <c r="B465" t="s">
        <v>294</v>
      </c>
      <c r="C465" t="s">
        <v>286</v>
      </c>
      <c r="D465">
        <v>0.6089</v>
      </c>
      <c r="E465">
        <v>1</v>
      </c>
      <c r="F465">
        <v>219426799</v>
      </c>
      <c r="G465" s="19">
        <v>1.572E-12</v>
      </c>
      <c r="H465" s="19">
        <v>2.0587991757575801E-9</v>
      </c>
      <c r="I465">
        <v>0.1666</v>
      </c>
      <c r="J465" s="19">
        <v>3.9540000000000003E-12</v>
      </c>
      <c r="K465">
        <v>702832</v>
      </c>
      <c r="L465" t="s">
        <v>1504</v>
      </c>
    </row>
    <row r="466" spans="1:12" x14ac:dyDescent="0.25">
      <c r="A466" t="s">
        <v>3987</v>
      </c>
      <c r="B466" t="s">
        <v>282</v>
      </c>
      <c r="C466" t="s">
        <v>286</v>
      </c>
      <c r="D466">
        <v>0.57420000000000004</v>
      </c>
      <c r="E466">
        <v>1</v>
      </c>
      <c r="F466">
        <v>219442866</v>
      </c>
      <c r="G466" s="19">
        <v>7.2749999999999994E-11</v>
      </c>
      <c r="H466" s="19">
        <v>6.9163196115781494E-8</v>
      </c>
      <c r="I466">
        <v>8.6910000000000001E-2</v>
      </c>
      <c r="J466" s="19">
        <v>1.8860000000000001E-7</v>
      </c>
      <c r="K466">
        <v>678931</v>
      </c>
      <c r="L466" t="s">
        <v>3081</v>
      </c>
    </row>
    <row r="467" spans="1:12" x14ac:dyDescent="0.25">
      <c r="A467" t="s">
        <v>3987</v>
      </c>
      <c r="B467" t="s">
        <v>282</v>
      </c>
      <c r="C467" t="s">
        <v>286</v>
      </c>
      <c r="D467">
        <v>0.5766</v>
      </c>
      <c r="E467">
        <v>1</v>
      </c>
      <c r="F467">
        <v>219442866</v>
      </c>
      <c r="G467" s="19">
        <v>3.5009999999999997E-11</v>
      </c>
      <c r="H467" s="19">
        <v>3.4675135284763998E-8</v>
      </c>
      <c r="I467">
        <v>6.9550000000000001E-2</v>
      </c>
      <c r="J467" s="19">
        <v>1.8860000000000001E-7</v>
      </c>
      <c r="K467">
        <v>685032</v>
      </c>
      <c r="L467" t="s">
        <v>4326</v>
      </c>
    </row>
    <row r="468" spans="1:12" x14ac:dyDescent="0.25">
      <c r="A468" t="s">
        <v>999</v>
      </c>
      <c r="B468" t="s">
        <v>294</v>
      </c>
      <c r="C468" t="s">
        <v>286</v>
      </c>
      <c r="D468">
        <v>0.60209999999999997</v>
      </c>
      <c r="E468">
        <v>1</v>
      </c>
      <c r="F468">
        <v>219443694</v>
      </c>
      <c r="G468" s="19">
        <v>5.6739999999999999E-13</v>
      </c>
      <c r="H468" s="19">
        <v>7.6821322431486199E-10</v>
      </c>
      <c r="I468">
        <v>9.9909999999999999E-2</v>
      </c>
      <c r="J468" s="19">
        <v>4.6419999999999998E-12</v>
      </c>
      <c r="K468">
        <v>700974</v>
      </c>
      <c r="L468" t="s">
        <v>284</v>
      </c>
    </row>
    <row r="469" spans="1:12" x14ac:dyDescent="0.25">
      <c r="A469" t="s">
        <v>3484</v>
      </c>
      <c r="B469" t="s">
        <v>294</v>
      </c>
      <c r="C469" t="s">
        <v>286</v>
      </c>
      <c r="D469">
        <v>0.56599999999999995</v>
      </c>
      <c r="E469">
        <v>1</v>
      </c>
      <c r="F469">
        <v>219479528</v>
      </c>
      <c r="G469" s="19">
        <v>8.382E-20</v>
      </c>
      <c r="H469" s="19">
        <v>1.6553218792781199E-16</v>
      </c>
      <c r="I469">
        <v>0.622</v>
      </c>
      <c r="J469" s="19">
        <v>1.9100000000000001E-11</v>
      </c>
      <c r="K469">
        <v>695940</v>
      </c>
      <c r="L469" t="s">
        <v>3081</v>
      </c>
    </row>
    <row r="470" spans="1:12" x14ac:dyDescent="0.25">
      <c r="A470" t="s">
        <v>1537</v>
      </c>
      <c r="B470" t="s">
        <v>282</v>
      </c>
      <c r="C470" t="s">
        <v>283</v>
      </c>
      <c r="D470">
        <v>0.50260000000000005</v>
      </c>
      <c r="E470">
        <v>1</v>
      </c>
      <c r="F470">
        <v>219491666</v>
      </c>
      <c r="G470" s="19">
        <v>2.1669999999999999E-22</v>
      </c>
      <c r="H470" s="19">
        <v>6.8374634616248603E-19</v>
      </c>
      <c r="I470">
        <v>0.25369999999999998</v>
      </c>
      <c r="J470" s="19">
        <v>3.1310000000000002E-23</v>
      </c>
      <c r="K470">
        <v>693873</v>
      </c>
      <c r="L470" t="s">
        <v>1504</v>
      </c>
    </row>
    <row r="471" spans="1:12" x14ac:dyDescent="0.25">
      <c r="A471" t="s">
        <v>614</v>
      </c>
      <c r="B471" t="s">
        <v>294</v>
      </c>
      <c r="C471" t="s">
        <v>283</v>
      </c>
      <c r="D471">
        <v>0.46439999999999998</v>
      </c>
      <c r="E471">
        <v>1</v>
      </c>
      <c r="F471">
        <v>219494910</v>
      </c>
      <c r="G471" s="19">
        <v>1.136E-22</v>
      </c>
      <c r="H471" s="19">
        <v>3.5589005531241299E-19</v>
      </c>
      <c r="I471">
        <v>0.29499999999999998</v>
      </c>
      <c r="J471" s="19">
        <v>7.3239999999999999E-22</v>
      </c>
      <c r="K471">
        <v>682664</v>
      </c>
      <c r="L471" t="s">
        <v>284</v>
      </c>
    </row>
    <row r="472" spans="1:12" x14ac:dyDescent="0.25">
      <c r="A472" t="s">
        <v>4374</v>
      </c>
      <c r="B472" t="s">
        <v>283</v>
      </c>
      <c r="C472" t="s">
        <v>286</v>
      </c>
      <c r="D472">
        <v>0.52749999999999997</v>
      </c>
      <c r="E472">
        <v>1</v>
      </c>
      <c r="F472">
        <v>219506625</v>
      </c>
      <c r="G472" s="19">
        <v>4.755E-21</v>
      </c>
      <c r="H472" s="19">
        <v>1.01339818009166E-17</v>
      </c>
      <c r="I472">
        <v>8.6569999999999994E-2</v>
      </c>
      <c r="J472" s="19">
        <v>1.1309999999999999E-12</v>
      </c>
      <c r="K472">
        <v>692843</v>
      </c>
      <c r="L472" t="s">
        <v>4326</v>
      </c>
    </row>
    <row r="473" spans="1:12" x14ac:dyDescent="0.25">
      <c r="A473" t="s">
        <v>695</v>
      </c>
      <c r="B473" t="s">
        <v>282</v>
      </c>
      <c r="C473" t="s">
        <v>286</v>
      </c>
      <c r="D473">
        <v>0.29189999999999999</v>
      </c>
      <c r="E473">
        <v>1</v>
      </c>
      <c r="F473">
        <v>219552758</v>
      </c>
      <c r="G473" s="19">
        <v>2.2699999999999998E-19</v>
      </c>
      <c r="H473" s="19">
        <v>5.5924706392794405E-16</v>
      </c>
      <c r="I473">
        <v>0.40810000000000002</v>
      </c>
      <c r="J473" s="19">
        <v>1.4049999999999999E-19</v>
      </c>
      <c r="K473">
        <v>695846</v>
      </c>
      <c r="L473" t="s">
        <v>284</v>
      </c>
    </row>
    <row r="474" spans="1:12" x14ac:dyDescent="0.25">
      <c r="A474" t="s">
        <v>695</v>
      </c>
      <c r="B474" t="s">
        <v>282</v>
      </c>
      <c r="C474" t="s">
        <v>286</v>
      </c>
      <c r="D474">
        <v>0.28839999999999999</v>
      </c>
      <c r="E474">
        <v>1</v>
      </c>
      <c r="F474">
        <v>219552758</v>
      </c>
      <c r="G474" s="19">
        <v>1.8590000000000001E-19</v>
      </c>
      <c r="H474" s="19">
        <v>4.7325563395257496E-16</v>
      </c>
      <c r="I474">
        <v>0.33189999999999997</v>
      </c>
      <c r="J474" s="19">
        <v>1.4049999999999999E-19</v>
      </c>
      <c r="K474">
        <v>698388</v>
      </c>
      <c r="L474" t="s">
        <v>1504</v>
      </c>
    </row>
    <row r="475" spans="1:12" x14ac:dyDescent="0.25">
      <c r="A475" t="s">
        <v>3515</v>
      </c>
      <c r="B475" t="s">
        <v>294</v>
      </c>
      <c r="C475" t="s">
        <v>283</v>
      </c>
      <c r="D475">
        <v>0.70199999999999996</v>
      </c>
      <c r="E475">
        <v>1</v>
      </c>
      <c r="F475">
        <v>219561618</v>
      </c>
      <c r="G475" s="19">
        <v>1.0589999999999999E-18</v>
      </c>
      <c r="H475" s="19">
        <v>1.9553556306994998E-15</v>
      </c>
      <c r="I475">
        <v>0.88890000000000002</v>
      </c>
      <c r="J475" s="19">
        <v>6.9699999999999996E-13</v>
      </c>
      <c r="K475">
        <v>678410</v>
      </c>
      <c r="L475" t="s">
        <v>3081</v>
      </c>
    </row>
    <row r="476" spans="1:12" x14ac:dyDescent="0.25">
      <c r="A476" t="s">
        <v>3515</v>
      </c>
      <c r="B476" t="s">
        <v>294</v>
      </c>
      <c r="C476" t="s">
        <v>283</v>
      </c>
      <c r="D476">
        <v>0.70199999999999996</v>
      </c>
      <c r="E476">
        <v>1</v>
      </c>
      <c r="F476">
        <v>219561618</v>
      </c>
      <c r="G476" s="19">
        <v>7.6919999999999999E-20</v>
      </c>
      <c r="H476" s="19">
        <v>1.51581317833507E-16</v>
      </c>
      <c r="I476">
        <v>0.2384</v>
      </c>
      <c r="J476" s="19">
        <v>6.9699999999999996E-13</v>
      </c>
      <c r="K476">
        <v>684511</v>
      </c>
      <c r="L476" t="s">
        <v>4326</v>
      </c>
    </row>
    <row r="477" spans="1:12" x14ac:dyDescent="0.25">
      <c r="A477" t="s">
        <v>4562</v>
      </c>
      <c r="B477" t="s">
        <v>283</v>
      </c>
      <c r="C477" t="s">
        <v>286</v>
      </c>
      <c r="D477">
        <v>0.16420000000000001</v>
      </c>
      <c r="E477">
        <v>1</v>
      </c>
      <c r="F477">
        <v>219589386</v>
      </c>
      <c r="G477" s="19">
        <v>4.2180000000000001E-9</v>
      </c>
      <c r="H477" s="19">
        <v>3.1096745824736701E-6</v>
      </c>
      <c r="I477">
        <v>0.77180000000000004</v>
      </c>
      <c r="J477" s="19">
        <v>6.1289999999999999E-7</v>
      </c>
      <c r="K477">
        <v>692467</v>
      </c>
      <c r="L477" t="s">
        <v>4326</v>
      </c>
    </row>
    <row r="478" spans="1:12" x14ac:dyDescent="0.25">
      <c r="A478" t="s">
        <v>1043</v>
      </c>
      <c r="B478" t="s">
        <v>294</v>
      </c>
      <c r="C478" t="s">
        <v>286</v>
      </c>
      <c r="D478">
        <v>0.17219999999999999</v>
      </c>
      <c r="E478">
        <v>1</v>
      </c>
      <c r="F478">
        <v>219608441</v>
      </c>
      <c r="G478" s="19">
        <v>2.3570000000000002E-12</v>
      </c>
      <c r="H478" s="19">
        <v>2.9735175061871901E-9</v>
      </c>
      <c r="I478">
        <v>0.42430000000000001</v>
      </c>
      <c r="J478" s="19">
        <v>9.4000000000000003E-13</v>
      </c>
      <c r="K478">
        <v>627512</v>
      </c>
      <c r="L478" t="s">
        <v>284</v>
      </c>
    </row>
    <row r="479" spans="1:12" x14ac:dyDescent="0.25">
      <c r="A479" t="s">
        <v>1043</v>
      </c>
      <c r="B479" t="s">
        <v>294</v>
      </c>
      <c r="C479" t="s">
        <v>286</v>
      </c>
      <c r="D479">
        <v>0.17380000000000001</v>
      </c>
      <c r="E479">
        <v>1</v>
      </c>
      <c r="F479">
        <v>219608441</v>
      </c>
      <c r="G479" s="19">
        <v>5.2539999999999996E-13</v>
      </c>
      <c r="H479" s="19">
        <v>7.2663352405333303E-10</v>
      </c>
      <c r="I479">
        <v>7.3709999999999998E-2</v>
      </c>
      <c r="J479" s="19">
        <v>9.4000000000000003E-13</v>
      </c>
      <c r="K479">
        <v>628895</v>
      </c>
      <c r="L479" t="s">
        <v>1504</v>
      </c>
    </row>
    <row r="480" spans="1:12" x14ac:dyDescent="0.25">
      <c r="A480" t="s">
        <v>2478</v>
      </c>
      <c r="B480" t="s">
        <v>294</v>
      </c>
      <c r="C480" t="s">
        <v>286</v>
      </c>
      <c r="D480">
        <v>0.47189999999999999</v>
      </c>
      <c r="E480">
        <v>1</v>
      </c>
      <c r="F480">
        <v>220794341</v>
      </c>
      <c r="G480" s="19">
        <v>1.8359999999999999E-12</v>
      </c>
      <c r="H480" s="19">
        <v>2.6463971710935798E-9</v>
      </c>
      <c r="I480">
        <v>0.59370000000000001</v>
      </c>
      <c r="J480" s="19">
        <v>6.1850000000000004E-13</v>
      </c>
      <c r="K480">
        <v>705865</v>
      </c>
      <c r="L480" t="s">
        <v>1767</v>
      </c>
    </row>
    <row r="481" spans="1:12" x14ac:dyDescent="0.25">
      <c r="A481" t="s">
        <v>2478</v>
      </c>
      <c r="B481" t="s">
        <v>294</v>
      </c>
      <c r="C481" t="s">
        <v>286</v>
      </c>
      <c r="D481">
        <v>0.47549999999999998</v>
      </c>
      <c r="E481">
        <v>1</v>
      </c>
      <c r="F481">
        <v>220794341</v>
      </c>
      <c r="G481" s="19">
        <v>8.9570000000000001E-13</v>
      </c>
      <c r="H481" s="19">
        <v>1.34985250705882E-9</v>
      </c>
      <c r="I481">
        <v>0.21160000000000001</v>
      </c>
      <c r="J481" s="19">
        <v>6.1850000000000004E-13</v>
      </c>
      <c r="K481">
        <v>712211</v>
      </c>
      <c r="L481" t="s">
        <v>2887</v>
      </c>
    </row>
    <row r="482" spans="1:12" x14ac:dyDescent="0.25">
      <c r="A482" t="s">
        <v>2478</v>
      </c>
      <c r="B482" t="s">
        <v>294</v>
      </c>
      <c r="C482" t="s">
        <v>286</v>
      </c>
      <c r="D482">
        <v>0.44519999999999998</v>
      </c>
      <c r="E482">
        <v>1</v>
      </c>
      <c r="F482">
        <v>220794341</v>
      </c>
      <c r="G482" s="19">
        <v>7.3580000000000001E-14</v>
      </c>
      <c r="H482" s="19">
        <v>9.6060285997230999E-11</v>
      </c>
      <c r="I482">
        <v>3.0169999999999999E-2</v>
      </c>
      <c r="J482" s="19">
        <v>5.2460000000000003E-10</v>
      </c>
      <c r="K482">
        <v>683758</v>
      </c>
      <c r="L482" t="s">
        <v>4326</v>
      </c>
    </row>
    <row r="483" spans="1:12" x14ac:dyDescent="0.25">
      <c r="A483" t="s">
        <v>1944</v>
      </c>
      <c r="B483" t="s">
        <v>294</v>
      </c>
      <c r="C483" t="s">
        <v>286</v>
      </c>
      <c r="D483">
        <v>0.23580000000000001</v>
      </c>
      <c r="E483">
        <v>1</v>
      </c>
      <c r="F483">
        <v>220796686</v>
      </c>
      <c r="G483" s="19">
        <v>8.2510000000000007E-40</v>
      </c>
      <c r="H483" s="19">
        <v>5.3809552250771602E-36</v>
      </c>
      <c r="I483">
        <v>0.72899999999999998</v>
      </c>
      <c r="J483" s="19">
        <v>9.7030000000000003E-40</v>
      </c>
      <c r="K483">
        <v>710517</v>
      </c>
      <c r="L483" t="s">
        <v>1767</v>
      </c>
    </row>
    <row r="484" spans="1:12" x14ac:dyDescent="0.25">
      <c r="A484" t="s">
        <v>1944</v>
      </c>
      <c r="B484" t="s">
        <v>294</v>
      </c>
      <c r="C484" t="s">
        <v>286</v>
      </c>
      <c r="D484">
        <v>0.24079999999999999</v>
      </c>
      <c r="E484">
        <v>1</v>
      </c>
      <c r="F484">
        <v>220796686</v>
      </c>
      <c r="G484" s="19">
        <v>2.6229999999999999E-40</v>
      </c>
      <c r="H484" s="19">
        <v>1.7527626945866101E-36</v>
      </c>
      <c r="I484">
        <v>0.94020000000000004</v>
      </c>
      <c r="J484" s="19">
        <v>9.7030000000000003E-40</v>
      </c>
      <c r="K484">
        <v>716863</v>
      </c>
      <c r="L484" t="s">
        <v>2887</v>
      </c>
    </row>
    <row r="485" spans="1:12" x14ac:dyDescent="0.25">
      <c r="A485" t="s">
        <v>1944</v>
      </c>
      <c r="B485" t="s">
        <v>294</v>
      </c>
      <c r="C485" t="s">
        <v>286</v>
      </c>
      <c r="D485">
        <v>0.27510000000000001</v>
      </c>
      <c r="E485">
        <v>1</v>
      </c>
      <c r="F485">
        <v>220796686</v>
      </c>
      <c r="G485" s="19">
        <v>4.349E-32</v>
      </c>
      <c r="H485" s="19">
        <v>1.4822561114303E-28</v>
      </c>
      <c r="I485">
        <v>0.69989999999999997</v>
      </c>
      <c r="J485" s="19">
        <v>8.0880000000000001E-25</v>
      </c>
      <c r="K485">
        <v>682364</v>
      </c>
      <c r="L485" t="s">
        <v>3081</v>
      </c>
    </row>
    <row r="486" spans="1:12" x14ac:dyDescent="0.25">
      <c r="A486" t="s">
        <v>1944</v>
      </c>
      <c r="B486" t="s">
        <v>294</v>
      </c>
      <c r="C486" t="s">
        <v>286</v>
      </c>
      <c r="D486">
        <v>0.27450000000000002</v>
      </c>
      <c r="E486">
        <v>1</v>
      </c>
      <c r="F486">
        <v>220796686</v>
      </c>
      <c r="G486" s="19">
        <v>2.3719999999999998E-33</v>
      </c>
      <c r="H486" s="19">
        <v>8.5035724046889901E-30</v>
      </c>
      <c r="I486">
        <v>2.7210000000000002E-2</v>
      </c>
      <c r="J486" s="19">
        <v>8.0880000000000001E-25</v>
      </c>
      <c r="K486">
        <v>688465</v>
      </c>
      <c r="L486" t="s">
        <v>4326</v>
      </c>
    </row>
    <row r="487" spans="1:12" x14ac:dyDescent="0.25">
      <c r="A487" t="s">
        <v>2819</v>
      </c>
      <c r="B487" t="s">
        <v>282</v>
      </c>
      <c r="C487" t="s">
        <v>286</v>
      </c>
      <c r="D487">
        <v>0.71750000000000003</v>
      </c>
      <c r="E487">
        <v>1</v>
      </c>
      <c r="F487">
        <v>220800041</v>
      </c>
      <c r="G487" s="19">
        <v>2.1489999999999999E-9</v>
      </c>
      <c r="H487" s="19">
        <v>2.0997401327129301E-6</v>
      </c>
      <c r="I487">
        <v>0.97970000000000002</v>
      </c>
      <c r="J487" s="19">
        <v>5.09E-10</v>
      </c>
      <c r="K487">
        <v>692384</v>
      </c>
      <c r="L487" t="s">
        <v>1767</v>
      </c>
    </row>
    <row r="488" spans="1:12" x14ac:dyDescent="0.25">
      <c r="A488" t="s">
        <v>2819</v>
      </c>
      <c r="B488" t="s">
        <v>282</v>
      </c>
      <c r="C488" t="s">
        <v>286</v>
      </c>
      <c r="D488">
        <v>0.71840000000000004</v>
      </c>
      <c r="E488">
        <v>1</v>
      </c>
      <c r="F488">
        <v>220800041</v>
      </c>
      <c r="G488" s="19">
        <v>2.04E-9</v>
      </c>
      <c r="H488" s="19">
        <v>2.0170049165525899E-6</v>
      </c>
      <c r="I488">
        <v>0.97119999999999995</v>
      </c>
      <c r="J488" s="19">
        <v>5.09E-10</v>
      </c>
      <c r="K488">
        <v>698730</v>
      </c>
      <c r="L488" t="s">
        <v>2887</v>
      </c>
    </row>
    <row r="489" spans="1:12" x14ac:dyDescent="0.25">
      <c r="A489" t="s">
        <v>4317</v>
      </c>
      <c r="B489" t="s">
        <v>286</v>
      </c>
      <c r="C489" t="s">
        <v>948</v>
      </c>
      <c r="D489">
        <v>0.14360000000000001</v>
      </c>
      <c r="E489">
        <v>1</v>
      </c>
      <c r="F489">
        <v>220801345</v>
      </c>
      <c r="G489" s="19">
        <v>4.5390000000000001E-9</v>
      </c>
      <c r="H489" s="19">
        <v>3.3066720126036801E-6</v>
      </c>
      <c r="I489">
        <v>0.48670000000000002</v>
      </c>
      <c r="J489" s="19">
        <v>1.276E-7</v>
      </c>
      <c r="K489">
        <v>613482</v>
      </c>
      <c r="L489" t="s">
        <v>3081</v>
      </c>
    </row>
    <row r="490" spans="1:12" x14ac:dyDescent="0.25">
      <c r="A490" t="s">
        <v>4317</v>
      </c>
      <c r="B490" t="s">
        <v>286</v>
      </c>
      <c r="C490" t="s">
        <v>948</v>
      </c>
      <c r="D490">
        <v>0.1431</v>
      </c>
      <c r="E490">
        <v>1</v>
      </c>
      <c r="F490">
        <v>220801345</v>
      </c>
      <c r="G490" s="19">
        <v>2.4950000000000002E-9</v>
      </c>
      <c r="H490" s="19">
        <v>1.9119964472763398E-6</v>
      </c>
      <c r="I490">
        <v>0.88959999999999995</v>
      </c>
      <c r="J490" s="19">
        <v>1.276E-7</v>
      </c>
      <c r="K490">
        <v>618972</v>
      </c>
      <c r="L490" t="s">
        <v>4326</v>
      </c>
    </row>
    <row r="491" spans="1:12" x14ac:dyDescent="0.25">
      <c r="A491" t="s">
        <v>1062</v>
      </c>
      <c r="B491" t="s">
        <v>282</v>
      </c>
      <c r="C491" t="s">
        <v>283</v>
      </c>
      <c r="D491">
        <v>0.83240000000000003</v>
      </c>
      <c r="E491">
        <v>1</v>
      </c>
      <c r="F491">
        <v>220810060</v>
      </c>
      <c r="G491" s="19">
        <v>3.2970000000000002E-12</v>
      </c>
      <c r="H491" s="19">
        <v>4.0768402291605396E-9</v>
      </c>
      <c r="I491">
        <v>0.24279999999999999</v>
      </c>
      <c r="J491" s="19">
        <v>2.1270000000000001E-12</v>
      </c>
      <c r="K491">
        <v>677643</v>
      </c>
      <c r="L491" t="s">
        <v>284</v>
      </c>
    </row>
    <row r="492" spans="1:12" x14ac:dyDescent="0.25">
      <c r="A492" t="s">
        <v>1062</v>
      </c>
      <c r="B492" t="s">
        <v>282</v>
      </c>
      <c r="C492" t="s">
        <v>283</v>
      </c>
      <c r="D492">
        <v>0.83099999999999996</v>
      </c>
      <c r="E492">
        <v>1</v>
      </c>
      <c r="F492">
        <v>220810060</v>
      </c>
      <c r="G492" s="19">
        <v>1.5149999999999999E-12</v>
      </c>
      <c r="H492" s="19">
        <v>1.9880871610416901E-9</v>
      </c>
      <c r="I492">
        <v>0.21870000000000001</v>
      </c>
      <c r="J492" s="19">
        <v>2.1270000000000001E-12</v>
      </c>
      <c r="K492">
        <v>681891</v>
      </c>
      <c r="L492" t="s">
        <v>1504</v>
      </c>
    </row>
    <row r="493" spans="1:12" x14ac:dyDescent="0.25">
      <c r="A493" t="s">
        <v>3754</v>
      </c>
      <c r="B493" t="s">
        <v>282</v>
      </c>
      <c r="C493" t="s">
        <v>283</v>
      </c>
      <c r="D493">
        <v>0.81310000000000004</v>
      </c>
      <c r="E493">
        <v>1</v>
      </c>
      <c r="F493">
        <v>220812008</v>
      </c>
      <c r="G493" s="19">
        <v>2.4290000000000001E-13</v>
      </c>
      <c r="H493" s="19">
        <v>3.02481617556071E-10</v>
      </c>
      <c r="I493">
        <v>0.15809999999999999</v>
      </c>
      <c r="J493" s="19">
        <v>1.1930000000000001E-12</v>
      </c>
      <c r="K493">
        <v>683145</v>
      </c>
      <c r="L493" t="s">
        <v>3081</v>
      </c>
    </row>
    <row r="494" spans="1:12" x14ac:dyDescent="0.25">
      <c r="A494" t="s">
        <v>822</v>
      </c>
      <c r="B494" t="s">
        <v>294</v>
      </c>
      <c r="C494" t="s">
        <v>286</v>
      </c>
      <c r="D494">
        <v>0.42420000000000002</v>
      </c>
      <c r="E494">
        <v>1</v>
      </c>
      <c r="F494">
        <v>220815004</v>
      </c>
      <c r="G494" s="19">
        <v>6.1239999999999995E-16</v>
      </c>
      <c r="H494" s="19">
        <v>1.12352975166321E-12</v>
      </c>
      <c r="I494">
        <v>0.30099999999999999</v>
      </c>
      <c r="J494" s="19">
        <v>4.1769999999999998E-15</v>
      </c>
      <c r="K494">
        <v>691889</v>
      </c>
      <c r="L494" t="s">
        <v>284</v>
      </c>
    </row>
    <row r="495" spans="1:12" x14ac:dyDescent="0.25">
      <c r="A495" t="s">
        <v>822</v>
      </c>
      <c r="B495" t="s">
        <v>294</v>
      </c>
      <c r="C495" t="s">
        <v>286</v>
      </c>
      <c r="D495">
        <v>0.42509999999999998</v>
      </c>
      <c r="E495">
        <v>1</v>
      </c>
      <c r="F495">
        <v>220815004</v>
      </c>
      <c r="G495" s="19">
        <v>1.0850000000000001E-15</v>
      </c>
      <c r="H495" s="19">
        <v>1.9762424962178498E-12</v>
      </c>
      <c r="I495">
        <v>0.37440000000000001</v>
      </c>
      <c r="J495" s="19">
        <v>4.1769999999999998E-15</v>
      </c>
      <c r="K495">
        <v>693681</v>
      </c>
      <c r="L495" t="s">
        <v>1504</v>
      </c>
    </row>
    <row r="496" spans="1:12" x14ac:dyDescent="0.25">
      <c r="A496" t="s">
        <v>3528</v>
      </c>
      <c r="B496" t="s">
        <v>282</v>
      </c>
      <c r="C496" t="s">
        <v>286</v>
      </c>
      <c r="D496">
        <v>0.45040000000000002</v>
      </c>
      <c r="E496">
        <v>1</v>
      </c>
      <c r="F496">
        <v>220822945</v>
      </c>
      <c r="G496" s="19">
        <v>5.4530000000000002E-18</v>
      </c>
      <c r="H496" s="19">
        <v>9.6769529261572399E-15</v>
      </c>
      <c r="I496">
        <v>0.91769999999999996</v>
      </c>
      <c r="J496" s="19">
        <v>1.8330000000000002E-18</v>
      </c>
      <c r="K496">
        <v>696461</v>
      </c>
      <c r="L496" t="s">
        <v>3081</v>
      </c>
    </row>
    <row r="497" spans="1:12" x14ac:dyDescent="0.25">
      <c r="A497" t="s">
        <v>3528</v>
      </c>
      <c r="B497" t="s">
        <v>282</v>
      </c>
      <c r="C497" t="s">
        <v>286</v>
      </c>
      <c r="D497">
        <v>0.45019999999999999</v>
      </c>
      <c r="E497">
        <v>1</v>
      </c>
      <c r="F497">
        <v>220822945</v>
      </c>
      <c r="G497" s="19">
        <v>2.5390000000000001E-18</v>
      </c>
      <c r="H497" s="19">
        <v>4.5660806487073498E-15</v>
      </c>
      <c r="I497">
        <v>0.60589999999999999</v>
      </c>
      <c r="J497" s="19">
        <v>1.8330000000000002E-18</v>
      </c>
      <c r="K497">
        <v>702562</v>
      </c>
      <c r="L497" t="s">
        <v>4326</v>
      </c>
    </row>
    <row r="498" spans="1:12" x14ac:dyDescent="0.25">
      <c r="A498" t="s">
        <v>1004</v>
      </c>
      <c r="B498" t="s">
        <v>294</v>
      </c>
      <c r="C498" t="s">
        <v>283</v>
      </c>
      <c r="D498">
        <v>0.92910000000000004</v>
      </c>
      <c r="E498">
        <v>1</v>
      </c>
      <c r="F498">
        <v>220827800</v>
      </c>
      <c r="G498" s="19">
        <v>6.538E-13</v>
      </c>
      <c r="H498" s="19">
        <v>8.7893111591944401E-10</v>
      </c>
      <c r="I498">
        <v>0.14979999999999999</v>
      </c>
      <c r="J498" s="19">
        <v>4.0950000000000002E-13</v>
      </c>
      <c r="K498">
        <v>681789</v>
      </c>
      <c r="L498" t="s">
        <v>284</v>
      </c>
    </row>
    <row r="499" spans="1:12" x14ac:dyDescent="0.25">
      <c r="A499" t="s">
        <v>1004</v>
      </c>
      <c r="B499" t="s">
        <v>294</v>
      </c>
      <c r="C499" t="s">
        <v>283</v>
      </c>
      <c r="D499">
        <v>0.92889999999999995</v>
      </c>
      <c r="E499">
        <v>1</v>
      </c>
      <c r="F499">
        <v>220827800</v>
      </c>
      <c r="G499" s="19">
        <v>2.431E-12</v>
      </c>
      <c r="H499" s="19">
        <v>3.1136447504559298E-9</v>
      </c>
      <c r="I499">
        <v>0.75580000000000003</v>
      </c>
      <c r="J499" s="19">
        <v>4.0950000000000002E-13</v>
      </c>
      <c r="K499">
        <v>679215</v>
      </c>
      <c r="L499" t="s">
        <v>1504</v>
      </c>
    </row>
    <row r="500" spans="1:12" x14ac:dyDescent="0.25">
      <c r="A500" t="s">
        <v>2919</v>
      </c>
      <c r="B500" t="s">
        <v>282</v>
      </c>
      <c r="C500" t="s">
        <v>283</v>
      </c>
      <c r="D500">
        <v>0.72030000000000005</v>
      </c>
      <c r="E500">
        <v>1</v>
      </c>
      <c r="F500">
        <v>220859149</v>
      </c>
      <c r="G500" s="19">
        <v>2.656E-21</v>
      </c>
      <c r="H500" s="19">
        <v>7.9199369922698497E-18</v>
      </c>
      <c r="I500">
        <v>0.8246</v>
      </c>
      <c r="J500" s="19">
        <v>5.171E-21</v>
      </c>
      <c r="K500">
        <v>719563</v>
      </c>
      <c r="L500" t="s">
        <v>2887</v>
      </c>
    </row>
    <row r="501" spans="1:12" x14ac:dyDescent="0.25">
      <c r="A501" t="s">
        <v>2123</v>
      </c>
      <c r="B501" t="s">
        <v>294</v>
      </c>
      <c r="C501" t="s">
        <v>282</v>
      </c>
      <c r="D501">
        <v>0.7087</v>
      </c>
      <c r="E501">
        <v>1</v>
      </c>
      <c r="F501">
        <v>220867645</v>
      </c>
      <c r="G501" s="19">
        <v>4.4760000000000002E-22</v>
      </c>
      <c r="H501" s="19">
        <v>1.3766741008733601E-18</v>
      </c>
      <c r="I501">
        <v>0.15079999999999999</v>
      </c>
      <c r="J501" s="19">
        <v>8.8029999999999997E-21</v>
      </c>
      <c r="K501">
        <v>713803</v>
      </c>
      <c r="L501" t="s">
        <v>1767</v>
      </c>
    </row>
    <row r="502" spans="1:12" x14ac:dyDescent="0.25">
      <c r="A502" t="s">
        <v>4436</v>
      </c>
      <c r="B502" t="s">
        <v>282</v>
      </c>
      <c r="C502" t="s">
        <v>286</v>
      </c>
      <c r="D502">
        <v>0.25940000000000002</v>
      </c>
      <c r="E502">
        <v>1</v>
      </c>
      <c r="F502">
        <v>220895675</v>
      </c>
      <c r="G502" s="19">
        <v>8.7899999999999995E-12</v>
      </c>
      <c r="H502" s="19">
        <v>9.3714471812185899E-9</v>
      </c>
      <c r="I502">
        <v>0.53739999999999999</v>
      </c>
      <c r="J502" s="19">
        <v>5.1099999999999998E-12</v>
      </c>
      <c r="K502">
        <v>693477</v>
      </c>
      <c r="L502" t="s">
        <v>4326</v>
      </c>
    </row>
    <row r="503" spans="1:12" x14ac:dyDescent="0.25">
      <c r="A503" t="s">
        <v>1406</v>
      </c>
      <c r="B503" t="s">
        <v>294</v>
      </c>
      <c r="C503" t="s">
        <v>286</v>
      </c>
      <c r="D503">
        <v>0.43240000000000001</v>
      </c>
      <c r="E503">
        <v>1</v>
      </c>
      <c r="F503">
        <v>220920911</v>
      </c>
      <c r="G503" s="19">
        <v>1.4349999999999999E-9</v>
      </c>
      <c r="H503" s="19">
        <v>1.24217681328153E-6</v>
      </c>
      <c r="I503">
        <v>6.6049999999999998E-2</v>
      </c>
      <c r="J503" s="19">
        <v>1.9540000000000002E-8</v>
      </c>
      <c r="K503">
        <v>700974</v>
      </c>
      <c r="L503" t="s">
        <v>284</v>
      </c>
    </row>
    <row r="504" spans="1:12" x14ac:dyDescent="0.25">
      <c r="A504" t="s">
        <v>2706</v>
      </c>
      <c r="B504" t="s">
        <v>282</v>
      </c>
      <c r="C504" t="s">
        <v>283</v>
      </c>
      <c r="D504">
        <v>0.22559999999999999</v>
      </c>
      <c r="E504">
        <v>1</v>
      </c>
      <c r="F504">
        <v>220926544</v>
      </c>
      <c r="G504" s="19">
        <v>4.5499999999999998E-10</v>
      </c>
      <c r="H504" s="19">
        <v>4.9095429401251105E-7</v>
      </c>
      <c r="I504">
        <v>1.125E-2</v>
      </c>
      <c r="J504" s="19">
        <v>1.2340000000000001E-9</v>
      </c>
      <c r="K504">
        <v>701242</v>
      </c>
      <c r="L504" t="s">
        <v>1767</v>
      </c>
    </row>
    <row r="505" spans="1:12" x14ac:dyDescent="0.25">
      <c r="A505" t="s">
        <v>2686</v>
      </c>
      <c r="B505" t="s">
        <v>294</v>
      </c>
      <c r="C505" t="s">
        <v>286</v>
      </c>
      <c r="D505">
        <v>0.80169999999999997</v>
      </c>
      <c r="E505">
        <v>1</v>
      </c>
      <c r="F505">
        <v>224360250</v>
      </c>
      <c r="G505" s="19">
        <v>2.7190000000000001E-10</v>
      </c>
      <c r="H505" s="19">
        <v>3.0407063309847501E-7</v>
      </c>
      <c r="I505">
        <v>0.94689999999999996</v>
      </c>
      <c r="J505" s="19">
        <v>2.8910000000000001E-10</v>
      </c>
      <c r="K505">
        <v>711551</v>
      </c>
      <c r="L505" t="s">
        <v>1767</v>
      </c>
    </row>
    <row r="506" spans="1:12" x14ac:dyDescent="0.25">
      <c r="A506" t="s">
        <v>2686</v>
      </c>
      <c r="B506" t="s">
        <v>294</v>
      </c>
      <c r="C506" t="s">
        <v>286</v>
      </c>
      <c r="D506">
        <v>0.82069999999999999</v>
      </c>
      <c r="E506">
        <v>1</v>
      </c>
      <c r="F506">
        <v>224360250</v>
      </c>
      <c r="G506" s="19">
        <v>5.3070000000000004E-10</v>
      </c>
      <c r="H506" s="19">
        <v>5.7169140475057105E-7</v>
      </c>
      <c r="I506">
        <v>0.749</v>
      </c>
      <c r="J506" s="19">
        <v>2.8910000000000001E-10</v>
      </c>
      <c r="K506">
        <v>714212</v>
      </c>
      <c r="L506" t="s">
        <v>2887</v>
      </c>
    </row>
    <row r="507" spans="1:12" x14ac:dyDescent="0.25">
      <c r="A507" t="s">
        <v>1638</v>
      </c>
      <c r="B507" t="s">
        <v>282</v>
      </c>
      <c r="C507" t="s">
        <v>1639</v>
      </c>
      <c r="D507">
        <v>0.24660000000000001</v>
      </c>
      <c r="E507">
        <v>1</v>
      </c>
      <c r="F507">
        <v>230034628</v>
      </c>
      <c r="G507" s="19">
        <v>1.8500000000000001E-11</v>
      </c>
      <c r="H507" s="19">
        <v>2.1262525382700901E-8</v>
      </c>
      <c r="I507">
        <v>0.32029999999999997</v>
      </c>
      <c r="J507" s="19">
        <v>2.913E-11</v>
      </c>
      <c r="K507">
        <v>637947</v>
      </c>
      <c r="L507" t="s">
        <v>1504</v>
      </c>
    </row>
    <row r="508" spans="1:12" x14ac:dyDescent="0.25">
      <c r="A508" t="s">
        <v>1181</v>
      </c>
      <c r="B508" t="s">
        <v>282</v>
      </c>
      <c r="C508" t="s">
        <v>286</v>
      </c>
      <c r="D508">
        <v>0.7238</v>
      </c>
      <c r="E508">
        <v>1</v>
      </c>
      <c r="F508">
        <v>230041080</v>
      </c>
      <c r="G508" s="19">
        <v>4.828E-11</v>
      </c>
      <c r="H508" s="19">
        <v>5.1048395744680899E-8</v>
      </c>
      <c r="I508">
        <v>5.9569999999999998E-2</v>
      </c>
      <c r="J508" s="19">
        <v>7.7920000000000001E-11</v>
      </c>
      <c r="K508">
        <v>691889</v>
      </c>
      <c r="L508" t="s">
        <v>284</v>
      </c>
    </row>
    <row r="509" spans="1:12" x14ac:dyDescent="0.25">
      <c r="A509" t="s">
        <v>4022</v>
      </c>
      <c r="B509" t="s">
        <v>294</v>
      </c>
      <c r="C509" t="s">
        <v>286</v>
      </c>
      <c r="D509">
        <v>0.14749999999999999</v>
      </c>
      <c r="E509">
        <v>1</v>
      </c>
      <c r="F509">
        <v>230123971</v>
      </c>
      <c r="G509" s="19">
        <v>1.2550000000000001E-10</v>
      </c>
      <c r="H509" s="19">
        <v>1.16055957678108E-7</v>
      </c>
      <c r="I509">
        <v>0.68759999999999999</v>
      </c>
      <c r="J509" s="19">
        <v>8.2740000000000002E-9</v>
      </c>
      <c r="K509">
        <v>674833</v>
      </c>
      <c r="L509" t="s">
        <v>3081</v>
      </c>
    </row>
    <row r="510" spans="1:12" x14ac:dyDescent="0.25">
      <c r="A510" t="s">
        <v>4022</v>
      </c>
      <c r="B510" t="s">
        <v>294</v>
      </c>
      <c r="C510" t="s">
        <v>286</v>
      </c>
      <c r="D510">
        <v>0.14779999999999999</v>
      </c>
      <c r="E510">
        <v>1</v>
      </c>
      <c r="F510">
        <v>230123971</v>
      </c>
      <c r="G510" s="19">
        <v>7.3690000000000006E-11</v>
      </c>
      <c r="H510" s="19">
        <v>7.0217365214035101E-8</v>
      </c>
      <c r="I510">
        <v>0.47910000000000003</v>
      </c>
      <c r="J510" s="19">
        <v>8.2740000000000002E-9</v>
      </c>
      <c r="K510">
        <v>682601</v>
      </c>
      <c r="L510" t="s">
        <v>4326</v>
      </c>
    </row>
    <row r="511" spans="1:12" x14ac:dyDescent="0.25">
      <c r="A511" t="s">
        <v>1704</v>
      </c>
      <c r="B511" t="s">
        <v>294</v>
      </c>
      <c r="C511" t="s">
        <v>286</v>
      </c>
      <c r="D511">
        <v>3.9199999999999999E-2</v>
      </c>
      <c r="E511">
        <v>1</v>
      </c>
      <c r="F511">
        <v>230124224</v>
      </c>
      <c r="G511" s="19">
        <v>1.3910000000000001E-9</v>
      </c>
      <c r="H511" s="19">
        <v>1.22254205214308E-6</v>
      </c>
      <c r="I511">
        <v>2.6509999999999999E-2</v>
      </c>
      <c r="J511" s="19">
        <v>1.7289999999999999E-9</v>
      </c>
      <c r="K511">
        <v>667545</v>
      </c>
      <c r="L511" t="s">
        <v>1504</v>
      </c>
    </row>
    <row r="512" spans="1:12" x14ac:dyDescent="0.25">
      <c r="A512" t="s">
        <v>3965</v>
      </c>
      <c r="B512" t="s">
        <v>294</v>
      </c>
      <c r="C512" t="s">
        <v>286</v>
      </c>
      <c r="D512">
        <v>0.50929999999999997</v>
      </c>
      <c r="E512">
        <v>1</v>
      </c>
      <c r="F512">
        <v>230128088</v>
      </c>
      <c r="G512" s="19">
        <v>3.7330000000000002E-11</v>
      </c>
      <c r="H512" s="19">
        <v>3.6714820493019197E-8</v>
      </c>
      <c r="I512">
        <v>0.14530000000000001</v>
      </c>
      <c r="J512" s="19">
        <v>2.7580000000000002E-10</v>
      </c>
      <c r="K512">
        <v>696461</v>
      </c>
      <c r="L512" t="s">
        <v>3081</v>
      </c>
    </row>
    <row r="513" spans="1:12" x14ac:dyDescent="0.25">
      <c r="A513" t="s">
        <v>3965</v>
      </c>
      <c r="B513" t="s">
        <v>294</v>
      </c>
      <c r="C513" t="s">
        <v>286</v>
      </c>
      <c r="D513">
        <v>0.50839999999999996</v>
      </c>
      <c r="E513">
        <v>1</v>
      </c>
      <c r="F513">
        <v>230128088</v>
      </c>
      <c r="G513" s="19">
        <v>9.9459999999999998E-11</v>
      </c>
      <c r="H513" s="19">
        <v>9.3236677496409994E-8</v>
      </c>
      <c r="I513">
        <v>0.2084</v>
      </c>
      <c r="J513" s="19">
        <v>2.7580000000000002E-10</v>
      </c>
      <c r="K513">
        <v>702562</v>
      </c>
      <c r="L513" t="s">
        <v>4326</v>
      </c>
    </row>
    <row r="514" spans="1:12" x14ac:dyDescent="0.25">
      <c r="A514" t="s">
        <v>763</v>
      </c>
      <c r="B514" t="s">
        <v>282</v>
      </c>
      <c r="C514" t="s">
        <v>286</v>
      </c>
      <c r="D514">
        <v>0.69379999999999997</v>
      </c>
      <c r="E514">
        <v>1</v>
      </c>
      <c r="F514">
        <v>230141833</v>
      </c>
      <c r="G514" s="19">
        <v>1.863E-17</v>
      </c>
      <c r="H514" s="19">
        <v>3.96720478796126E-14</v>
      </c>
      <c r="I514">
        <v>3.2570000000000002E-2</v>
      </c>
      <c r="J514" s="19">
        <v>2.8949999999999999E-15</v>
      </c>
      <c r="K514">
        <v>689531</v>
      </c>
      <c r="L514" t="s">
        <v>284</v>
      </c>
    </row>
    <row r="515" spans="1:12" x14ac:dyDescent="0.25">
      <c r="A515" t="s">
        <v>763</v>
      </c>
      <c r="B515" t="s">
        <v>282</v>
      </c>
      <c r="C515" t="s">
        <v>286</v>
      </c>
      <c r="D515">
        <v>0.70120000000000005</v>
      </c>
      <c r="E515">
        <v>1</v>
      </c>
      <c r="F515">
        <v>230141833</v>
      </c>
      <c r="G515" s="19">
        <v>4.0460000000000001E-16</v>
      </c>
      <c r="H515" s="19">
        <v>7.7281538960847601E-13</v>
      </c>
      <c r="I515">
        <v>0.71560000000000001</v>
      </c>
      <c r="J515" s="19">
        <v>2.8949999999999999E-15</v>
      </c>
      <c r="K515">
        <v>691323</v>
      </c>
      <c r="L515" t="s">
        <v>1504</v>
      </c>
    </row>
    <row r="516" spans="1:12" x14ac:dyDescent="0.25">
      <c r="A516" t="s">
        <v>763</v>
      </c>
      <c r="B516" t="s">
        <v>282</v>
      </c>
      <c r="C516" t="s">
        <v>286</v>
      </c>
      <c r="D516">
        <v>0.74419999999999997</v>
      </c>
      <c r="E516">
        <v>1</v>
      </c>
      <c r="F516">
        <v>230141833</v>
      </c>
      <c r="G516" s="19">
        <v>5.9289999999999998E-28</v>
      </c>
      <c r="H516" s="19">
        <v>1.7261912873686901E-24</v>
      </c>
      <c r="I516">
        <v>0.18079999999999999</v>
      </c>
      <c r="J516" s="19">
        <v>1.7710000000000001E-19</v>
      </c>
      <c r="K516">
        <v>685023</v>
      </c>
      <c r="L516" t="s">
        <v>3081</v>
      </c>
    </row>
    <row r="517" spans="1:12" x14ac:dyDescent="0.25">
      <c r="A517" t="s">
        <v>763</v>
      </c>
      <c r="B517" t="s">
        <v>282</v>
      </c>
      <c r="C517" t="s">
        <v>286</v>
      </c>
      <c r="D517">
        <v>0.74150000000000005</v>
      </c>
      <c r="E517">
        <v>1</v>
      </c>
      <c r="F517">
        <v>230141833</v>
      </c>
      <c r="G517" s="19">
        <v>1.8159999999999999E-26</v>
      </c>
      <c r="H517" s="19">
        <v>4.92618297906345E-23</v>
      </c>
      <c r="I517">
        <v>0.58819999999999995</v>
      </c>
      <c r="J517" s="19">
        <v>1.7710000000000001E-19</v>
      </c>
      <c r="K517">
        <v>691124</v>
      </c>
      <c r="L517" t="s">
        <v>4326</v>
      </c>
    </row>
    <row r="518" spans="1:12" x14ac:dyDescent="0.25">
      <c r="A518" t="s">
        <v>4194</v>
      </c>
      <c r="B518" t="s">
        <v>283</v>
      </c>
      <c r="C518" t="s">
        <v>286</v>
      </c>
      <c r="D518">
        <v>0.14960000000000001</v>
      </c>
      <c r="E518">
        <v>1</v>
      </c>
      <c r="F518">
        <v>230143263</v>
      </c>
      <c r="G518" s="19">
        <v>1.322E-9</v>
      </c>
      <c r="H518" s="19">
        <v>1.0534078253799901E-6</v>
      </c>
      <c r="I518">
        <v>0.17519999999999999</v>
      </c>
      <c r="J518" s="19">
        <v>3.516E-7</v>
      </c>
      <c r="K518">
        <v>626578</v>
      </c>
      <c r="L518" t="s">
        <v>3081</v>
      </c>
    </row>
    <row r="519" spans="1:12" x14ac:dyDescent="0.25">
      <c r="A519" t="s">
        <v>4194</v>
      </c>
      <c r="B519" t="s">
        <v>283</v>
      </c>
      <c r="C519" t="s">
        <v>286</v>
      </c>
      <c r="D519">
        <v>0.1492</v>
      </c>
      <c r="E519">
        <v>1</v>
      </c>
      <c r="F519">
        <v>230143263</v>
      </c>
      <c r="G519" s="19">
        <v>2.431E-9</v>
      </c>
      <c r="H519" s="19">
        <v>1.8672508524719999E-6</v>
      </c>
      <c r="I519">
        <v>0.72929999999999995</v>
      </c>
      <c r="J519" s="19">
        <v>3.516E-7</v>
      </c>
      <c r="K519">
        <v>632679</v>
      </c>
      <c r="L519" t="s">
        <v>4326</v>
      </c>
    </row>
    <row r="520" spans="1:12" x14ac:dyDescent="0.25">
      <c r="A520" t="s">
        <v>496</v>
      </c>
      <c r="B520" t="s">
        <v>282</v>
      </c>
      <c r="C520" t="s">
        <v>286</v>
      </c>
      <c r="D520">
        <v>0.78669999999999995</v>
      </c>
      <c r="E520">
        <v>1</v>
      </c>
      <c r="F520">
        <v>230151381</v>
      </c>
      <c r="G520" s="19">
        <v>4.3960000000000003E-32</v>
      </c>
      <c r="H520" s="19">
        <v>2.2972490205032599E-28</v>
      </c>
      <c r="I520">
        <v>0.51729999999999998</v>
      </c>
      <c r="J520" s="19">
        <v>3.0619999999999998E-29</v>
      </c>
      <c r="K520">
        <v>677036</v>
      </c>
      <c r="L520" t="s">
        <v>284</v>
      </c>
    </row>
    <row r="521" spans="1:12" x14ac:dyDescent="0.25">
      <c r="A521" t="s">
        <v>496</v>
      </c>
      <c r="B521" t="s">
        <v>282</v>
      </c>
      <c r="C521" t="s">
        <v>286</v>
      </c>
      <c r="D521">
        <v>0.78869999999999996</v>
      </c>
      <c r="E521">
        <v>1</v>
      </c>
      <c r="F521">
        <v>230151381</v>
      </c>
      <c r="G521" s="19">
        <v>2.865E-32</v>
      </c>
      <c r="H521" s="19">
        <v>1.52240933606557E-28</v>
      </c>
      <c r="I521">
        <v>0.49480000000000002</v>
      </c>
      <c r="J521" s="19">
        <v>3.0619999999999998E-29</v>
      </c>
      <c r="K521">
        <v>682261</v>
      </c>
      <c r="L521" t="s">
        <v>1504</v>
      </c>
    </row>
    <row r="522" spans="1:12" x14ac:dyDescent="0.25">
      <c r="A522" t="s">
        <v>496</v>
      </c>
      <c r="B522" t="s">
        <v>282</v>
      </c>
      <c r="C522" t="s">
        <v>286</v>
      </c>
      <c r="D522">
        <v>0.76119999999999999</v>
      </c>
      <c r="E522">
        <v>1</v>
      </c>
      <c r="F522">
        <v>230151381</v>
      </c>
      <c r="G522" s="19">
        <v>4.6729999999999999E-41</v>
      </c>
      <c r="H522" s="19">
        <v>2.416057825E-37</v>
      </c>
      <c r="I522">
        <v>0.4506</v>
      </c>
      <c r="J522" s="19">
        <v>5.7920000000000003E-31</v>
      </c>
      <c r="K522">
        <v>672514</v>
      </c>
      <c r="L522" t="s">
        <v>3081</v>
      </c>
    </row>
    <row r="523" spans="1:12" x14ac:dyDescent="0.25">
      <c r="A523" t="s">
        <v>496</v>
      </c>
      <c r="B523" t="s">
        <v>282</v>
      </c>
      <c r="C523" t="s">
        <v>286</v>
      </c>
      <c r="D523">
        <v>0.76290000000000002</v>
      </c>
      <c r="E523">
        <v>1</v>
      </c>
      <c r="F523">
        <v>230151381</v>
      </c>
      <c r="G523" s="19">
        <v>6.9549999999999995E-41</v>
      </c>
      <c r="H523" s="19">
        <v>3.5122827599672699E-37</v>
      </c>
      <c r="I523">
        <v>0.7</v>
      </c>
      <c r="J523" s="19">
        <v>5.7920000000000003E-31</v>
      </c>
      <c r="K523">
        <v>678804</v>
      </c>
      <c r="L523" t="s">
        <v>4326</v>
      </c>
    </row>
    <row r="524" spans="1:12" x14ac:dyDescent="0.25">
      <c r="A524" t="s">
        <v>3121</v>
      </c>
      <c r="B524" t="s">
        <v>294</v>
      </c>
      <c r="C524" t="s">
        <v>282</v>
      </c>
      <c r="D524">
        <v>0.14050000000000001</v>
      </c>
      <c r="E524">
        <v>1</v>
      </c>
      <c r="F524">
        <v>230158438</v>
      </c>
      <c r="G524" s="19">
        <v>1.08E-113</v>
      </c>
      <c r="H524" s="19">
        <v>3.0921684843353102E-109</v>
      </c>
      <c r="I524">
        <v>0.1208</v>
      </c>
      <c r="J524" s="19">
        <v>5.43E-86</v>
      </c>
      <c r="K524">
        <v>666073</v>
      </c>
      <c r="L524" t="s">
        <v>3081</v>
      </c>
    </row>
    <row r="525" spans="1:12" x14ac:dyDescent="0.25">
      <c r="A525" t="s">
        <v>3121</v>
      </c>
      <c r="B525" t="s">
        <v>294</v>
      </c>
      <c r="C525" t="s">
        <v>282</v>
      </c>
      <c r="D525">
        <v>0.1396</v>
      </c>
      <c r="E525">
        <v>1</v>
      </c>
      <c r="F525">
        <v>230158438</v>
      </c>
      <c r="G525" s="19">
        <v>7.3500000000000004E-113</v>
      </c>
      <c r="H525" s="19">
        <v>2.0861570756689002E-108</v>
      </c>
      <c r="I525">
        <v>0.19</v>
      </c>
      <c r="J525" s="19">
        <v>5.43E-86</v>
      </c>
      <c r="K525">
        <v>672983</v>
      </c>
      <c r="L525" t="s">
        <v>4326</v>
      </c>
    </row>
    <row r="526" spans="1:12" x14ac:dyDescent="0.25">
      <c r="A526" t="s">
        <v>3108</v>
      </c>
      <c r="B526" t="s">
        <v>283</v>
      </c>
      <c r="C526" t="s">
        <v>286</v>
      </c>
      <c r="D526">
        <v>0.43190000000000001</v>
      </c>
      <c r="E526">
        <v>1</v>
      </c>
      <c r="F526">
        <v>230159560</v>
      </c>
      <c r="G526" s="19">
        <v>3.96E-161</v>
      </c>
      <c r="H526" s="19">
        <v>1.9266360086330901E-156</v>
      </c>
      <c r="I526">
        <v>0.40160000000000001</v>
      </c>
      <c r="J526" s="19">
        <v>2.8299999999999999E-109</v>
      </c>
      <c r="K526">
        <v>674911</v>
      </c>
      <c r="L526" t="s">
        <v>3081</v>
      </c>
    </row>
    <row r="527" spans="1:12" x14ac:dyDescent="0.25">
      <c r="A527" t="s">
        <v>3108</v>
      </c>
      <c r="B527" t="s">
        <v>283</v>
      </c>
      <c r="C527" t="s">
        <v>286</v>
      </c>
      <c r="D527">
        <v>0.43509999999999999</v>
      </c>
      <c r="E527">
        <v>1</v>
      </c>
      <c r="F527">
        <v>230159560</v>
      </c>
      <c r="G527" s="19">
        <v>1.16E-160</v>
      </c>
      <c r="H527" s="19">
        <v>5.5305566011235895E-156</v>
      </c>
      <c r="I527">
        <v>0.27410000000000001</v>
      </c>
      <c r="J527" s="19">
        <v>2.8299999999999999E-109</v>
      </c>
      <c r="K527">
        <v>681344</v>
      </c>
      <c r="L527" t="s">
        <v>4326</v>
      </c>
    </row>
    <row r="528" spans="1:12" x14ac:dyDescent="0.25">
      <c r="A528" t="s">
        <v>330</v>
      </c>
      <c r="B528" t="s">
        <v>282</v>
      </c>
      <c r="C528" t="s">
        <v>283</v>
      </c>
      <c r="D528">
        <v>0.48770000000000002</v>
      </c>
      <c r="E528">
        <v>1</v>
      </c>
      <c r="F528">
        <v>230160406</v>
      </c>
      <c r="G528" s="19">
        <v>1.6700000000000001E-110</v>
      </c>
      <c r="H528" s="19">
        <v>2.8290367598187301E-106</v>
      </c>
      <c r="I528">
        <v>0.5202</v>
      </c>
      <c r="J528" s="19">
        <v>7.07E-107</v>
      </c>
      <c r="K528">
        <v>690999</v>
      </c>
      <c r="L528" t="s">
        <v>284</v>
      </c>
    </row>
    <row r="529" spans="1:12" x14ac:dyDescent="0.25">
      <c r="A529" t="s">
        <v>330</v>
      </c>
      <c r="B529" t="s">
        <v>282</v>
      </c>
      <c r="C529" t="s">
        <v>283</v>
      </c>
      <c r="D529">
        <v>0.48680000000000001</v>
      </c>
      <c r="E529">
        <v>1</v>
      </c>
      <c r="F529">
        <v>230160406</v>
      </c>
      <c r="G529" s="19">
        <v>8.8099999999999995E-110</v>
      </c>
      <c r="H529" s="19">
        <v>1.4805223445662999E-105</v>
      </c>
      <c r="I529">
        <v>0.91259999999999997</v>
      </c>
      <c r="J529" s="19">
        <v>7.07E-107</v>
      </c>
      <c r="K529">
        <v>693873</v>
      </c>
      <c r="L529" t="s">
        <v>1504</v>
      </c>
    </row>
    <row r="530" spans="1:12" x14ac:dyDescent="0.25">
      <c r="A530" t="s">
        <v>379</v>
      </c>
      <c r="B530" t="s">
        <v>294</v>
      </c>
      <c r="C530" t="s">
        <v>283</v>
      </c>
      <c r="D530">
        <v>0.88560000000000005</v>
      </c>
      <c r="E530">
        <v>1</v>
      </c>
      <c r="F530">
        <v>230160724</v>
      </c>
      <c r="G530" s="19">
        <v>1.563E-60</v>
      </c>
      <c r="H530" s="19">
        <v>1.56362812801071E-56</v>
      </c>
      <c r="I530">
        <v>0.126</v>
      </c>
      <c r="J530" s="19">
        <v>2.4730000000000002E-56</v>
      </c>
      <c r="K530">
        <v>648690</v>
      </c>
      <c r="L530" t="s">
        <v>284</v>
      </c>
    </row>
    <row r="531" spans="1:12" x14ac:dyDescent="0.25">
      <c r="A531" t="s">
        <v>379</v>
      </c>
      <c r="B531" t="s">
        <v>294</v>
      </c>
      <c r="C531" t="s">
        <v>283</v>
      </c>
      <c r="D531">
        <v>0.88439999999999996</v>
      </c>
      <c r="E531">
        <v>1</v>
      </c>
      <c r="F531">
        <v>230160724</v>
      </c>
      <c r="G531" s="19">
        <v>9.1019999999999996E-60</v>
      </c>
      <c r="H531" s="19">
        <v>8.9300453126891697E-56</v>
      </c>
      <c r="I531">
        <v>0.93769999999999998</v>
      </c>
      <c r="J531" s="19">
        <v>2.4730000000000002E-56</v>
      </c>
      <c r="K531">
        <v>651067</v>
      </c>
      <c r="L531" t="s">
        <v>1504</v>
      </c>
    </row>
    <row r="532" spans="1:12" x14ac:dyDescent="0.25">
      <c r="A532" t="s">
        <v>1608</v>
      </c>
      <c r="B532" t="s">
        <v>283</v>
      </c>
      <c r="C532" t="s">
        <v>286</v>
      </c>
      <c r="D532">
        <v>0.16830000000000001</v>
      </c>
      <c r="E532">
        <v>1</v>
      </c>
      <c r="F532">
        <v>230167160</v>
      </c>
      <c r="G532" s="19">
        <v>1.3290000000000001E-12</v>
      </c>
      <c r="H532" s="19">
        <v>1.75417967454973E-9</v>
      </c>
      <c r="I532">
        <v>0.14799999999999999</v>
      </c>
      <c r="J532" s="19">
        <v>1.545E-14</v>
      </c>
      <c r="K532">
        <v>692522</v>
      </c>
      <c r="L532" t="s">
        <v>1504</v>
      </c>
    </row>
    <row r="533" spans="1:12" x14ac:dyDescent="0.25">
      <c r="A533" t="s">
        <v>996</v>
      </c>
      <c r="B533" t="s">
        <v>283</v>
      </c>
      <c r="C533" t="s">
        <v>286</v>
      </c>
      <c r="D533">
        <v>0.83620000000000005</v>
      </c>
      <c r="E533">
        <v>1</v>
      </c>
      <c r="F533">
        <v>230167253</v>
      </c>
      <c r="G533" s="19">
        <v>5.4300000000000001E-13</v>
      </c>
      <c r="H533" s="19">
        <v>7.3776062696874304E-10</v>
      </c>
      <c r="I533">
        <v>0.86140000000000005</v>
      </c>
      <c r="J533" s="19">
        <v>7.7240000000000001E-15</v>
      </c>
      <c r="K533">
        <v>690557</v>
      </c>
      <c r="L533" t="s">
        <v>284</v>
      </c>
    </row>
    <row r="534" spans="1:12" x14ac:dyDescent="0.25">
      <c r="A534" t="s">
        <v>996</v>
      </c>
      <c r="B534" t="s">
        <v>283</v>
      </c>
      <c r="C534" t="s">
        <v>286</v>
      </c>
      <c r="D534">
        <v>0.82020000000000004</v>
      </c>
      <c r="E534">
        <v>1</v>
      </c>
      <c r="F534">
        <v>230167253</v>
      </c>
      <c r="G534" s="19">
        <v>2.5709999999999998E-16</v>
      </c>
      <c r="H534" s="19">
        <v>4.1006764804245299E-13</v>
      </c>
      <c r="I534">
        <v>0.15840000000000001</v>
      </c>
      <c r="J534" s="19">
        <v>1.825E-13</v>
      </c>
      <c r="K534">
        <v>686044</v>
      </c>
      <c r="L534" t="s">
        <v>3081</v>
      </c>
    </row>
    <row r="535" spans="1:12" x14ac:dyDescent="0.25">
      <c r="A535" t="s">
        <v>996</v>
      </c>
      <c r="B535" t="s">
        <v>283</v>
      </c>
      <c r="C535" t="s">
        <v>286</v>
      </c>
      <c r="D535">
        <v>0.82120000000000004</v>
      </c>
      <c r="E535">
        <v>1</v>
      </c>
      <c r="F535">
        <v>230167253</v>
      </c>
      <c r="G535" s="19">
        <v>1.586E-16</v>
      </c>
      <c r="H535" s="19">
        <v>2.5473685143127498E-13</v>
      </c>
      <c r="I535">
        <v>0.45579999999999998</v>
      </c>
      <c r="J535" s="19">
        <v>1.825E-13</v>
      </c>
      <c r="K535">
        <v>692145</v>
      </c>
      <c r="L535" t="s">
        <v>4326</v>
      </c>
    </row>
    <row r="536" spans="1:12" x14ac:dyDescent="0.25">
      <c r="A536" t="s">
        <v>4081</v>
      </c>
      <c r="B536" t="s">
        <v>294</v>
      </c>
      <c r="C536" t="s">
        <v>286</v>
      </c>
      <c r="D536">
        <v>0.20169999999999999</v>
      </c>
      <c r="E536">
        <v>1</v>
      </c>
      <c r="F536">
        <v>230172638</v>
      </c>
      <c r="G536" s="19">
        <v>3.0919999999999998E-10</v>
      </c>
      <c r="H536" s="19">
        <v>2.7185090881198198E-7</v>
      </c>
      <c r="I536">
        <v>0.73340000000000005</v>
      </c>
      <c r="J536" s="19">
        <v>7.4709999999999999E-8</v>
      </c>
      <c r="K536">
        <v>666885</v>
      </c>
      <c r="L536" t="s">
        <v>3081</v>
      </c>
    </row>
    <row r="537" spans="1:12" x14ac:dyDescent="0.25">
      <c r="A537" t="s">
        <v>4081</v>
      </c>
      <c r="B537" t="s">
        <v>294</v>
      </c>
      <c r="C537" t="s">
        <v>286</v>
      </c>
      <c r="D537">
        <v>0.20100000000000001</v>
      </c>
      <c r="E537">
        <v>1</v>
      </c>
      <c r="F537">
        <v>230172638</v>
      </c>
      <c r="G537" s="19">
        <v>4.0409999999999998E-10</v>
      </c>
      <c r="H537" s="19">
        <v>3.4910289910673399E-7</v>
      </c>
      <c r="I537">
        <v>0.37259999999999999</v>
      </c>
      <c r="J537" s="19">
        <v>7.4709999999999999E-8</v>
      </c>
      <c r="K537">
        <v>673034</v>
      </c>
      <c r="L537" t="s">
        <v>4326</v>
      </c>
    </row>
    <row r="538" spans="1:12" x14ac:dyDescent="0.25">
      <c r="A538" t="s">
        <v>1287</v>
      </c>
      <c r="B538" t="s">
        <v>294</v>
      </c>
      <c r="C538" t="s">
        <v>286</v>
      </c>
      <c r="D538">
        <v>0.77849999999999997</v>
      </c>
      <c r="E538">
        <v>1</v>
      </c>
      <c r="F538">
        <v>230173109</v>
      </c>
      <c r="G538" s="19">
        <v>3.226E-10</v>
      </c>
      <c r="H538" s="19">
        <v>3.0614345986122098E-7</v>
      </c>
      <c r="I538">
        <v>0.21729999999999999</v>
      </c>
      <c r="J538" s="19">
        <v>6.1269999999999999E-11</v>
      </c>
      <c r="K538">
        <v>677225</v>
      </c>
      <c r="L538" t="s">
        <v>284</v>
      </c>
    </row>
    <row r="539" spans="1:12" x14ac:dyDescent="0.25">
      <c r="A539" t="s">
        <v>1287</v>
      </c>
      <c r="B539" t="s">
        <v>294</v>
      </c>
      <c r="C539" t="s">
        <v>286</v>
      </c>
      <c r="D539">
        <v>0.78459999999999996</v>
      </c>
      <c r="E539">
        <v>1</v>
      </c>
      <c r="F539">
        <v>230173109</v>
      </c>
      <c r="G539" s="19">
        <v>4.0419999999999999E-12</v>
      </c>
      <c r="H539" s="19">
        <v>4.4701195182338497E-9</v>
      </c>
      <c r="I539">
        <v>2.019E-2</v>
      </c>
      <c r="J539" s="19">
        <v>3.3339999999999999E-8</v>
      </c>
      <c r="K539">
        <v>672703</v>
      </c>
      <c r="L539" t="s">
        <v>3081</v>
      </c>
    </row>
    <row r="540" spans="1:12" x14ac:dyDescent="0.25">
      <c r="A540" t="s">
        <v>1287</v>
      </c>
      <c r="B540" t="s">
        <v>294</v>
      </c>
      <c r="C540" t="s">
        <v>286</v>
      </c>
      <c r="D540">
        <v>0.78369999999999995</v>
      </c>
      <c r="E540">
        <v>1</v>
      </c>
      <c r="F540">
        <v>230173109</v>
      </c>
      <c r="G540" s="19">
        <v>7.5319999999999998E-12</v>
      </c>
      <c r="H540" s="19">
        <v>8.0899411517164993E-9</v>
      </c>
      <c r="I540">
        <v>0.90390000000000004</v>
      </c>
      <c r="J540" s="19">
        <v>3.3339999999999999E-8</v>
      </c>
      <c r="K540">
        <v>678804</v>
      </c>
      <c r="L540" t="s">
        <v>4326</v>
      </c>
    </row>
    <row r="541" spans="1:12" x14ac:dyDescent="0.25">
      <c r="A541" t="s">
        <v>3945</v>
      </c>
      <c r="B541" t="s">
        <v>286</v>
      </c>
      <c r="C541" t="s">
        <v>501</v>
      </c>
      <c r="D541">
        <v>0.84509999999999996</v>
      </c>
      <c r="E541">
        <v>1</v>
      </c>
      <c r="F541">
        <v>230191827</v>
      </c>
      <c r="G541" s="19">
        <v>2.5690000000000001E-11</v>
      </c>
      <c r="H541" s="19">
        <v>2.5863195437222702E-8</v>
      </c>
      <c r="I541">
        <v>0.50790000000000002</v>
      </c>
      <c r="J541" s="19">
        <v>1.419E-9</v>
      </c>
      <c r="K541">
        <v>613722</v>
      </c>
      <c r="L541" t="s">
        <v>3081</v>
      </c>
    </row>
    <row r="542" spans="1:12" x14ac:dyDescent="0.25">
      <c r="A542" t="s">
        <v>3945</v>
      </c>
      <c r="B542" t="s">
        <v>286</v>
      </c>
      <c r="C542" t="s">
        <v>501</v>
      </c>
      <c r="D542">
        <v>0.84199999999999997</v>
      </c>
      <c r="E542">
        <v>1</v>
      </c>
      <c r="F542">
        <v>230191827</v>
      </c>
      <c r="G542" s="19">
        <v>3.6029999999999997E-11</v>
      </c>
      <c r="H542" s="19">
        <v>3.5619905211579298E-8</v>
      </c>
      <c r="I542">
        <v>0.96030000000000004</v>
      </c>
      <c r="J542" s="19">
        <v>1.419E-9</v>
      </c>
      <c r="K542">
        <v>619212</v>
      </c>
      <c r="L542" t="s">
        <v>4326</v>
      </c>
    </row>
    <row r="543" spans="1:12" x14ac:dyDescent="0.25">
      <c r="A543" t="s">
        <v>4362</v>
      </c>
      <c r="B543" t="s">
        <v>282</v>
      </c>
      <c r="C543" t="s">
        <v>283</v>
      </c>
      <c r="D543">
        <v>0.88460000000000005</v>
      </c>
      <c r="E543">
        <v>1</v>
      </c>
      <c r="F543">
        <v>230211779</v>
      </c>
      <c r="G543" s="19">
        <v>6.4659999999999997E-23</v>
      </c>
      <c r="H543" s="19">
        <v>1.5086670393154201E-19</v>
      </c>
      <c r="I543">
        <v>0.3695</v>
      </c>
      <c r="J543" s="19">
        <v>3.9449999999999999E-17</v>
      </c>
      <c r="K543">
        <v>692707</v>
      </c>
      <c r="L543" t="s">
        <v>4326</v>
      </c>
    </row>
    <row r="544" spans="1:12" x14ac:dyDescent="0.25">
      <c r="A544" t="s">
        <v>1300</v>
      </c>
      <c r="B544" t="s">
        <v>282</v>
      </c>
      <c r="C544" t="s">
        <v>283</v>
      </c>
      <c r="D544">
        <v>0.86619999999999997</v>
      </c>
      <c r="E544">
        <v>1</v>
      </c>
      <c r="F544">
        <v>230222601</v>
      </c>
      <c r="G544" s="19">
        <v>3.8750000000000001E-10</v>
      </c>
      <c r="H544" s="19">
        <v>3.63721286234411E-7</v>
      </c>
      <c r="I544">
        <v>0.43280000000000002</v>
      </c>
      <c r="J544" s="19">
        <v>2.528E-10</v>
      </c>
      <c r="K544">
        <v>691889</v>
      </c>
      <c r="L544" t="s">
        <v>284</v>
      </c>
    </row>
    <row r="545" spans="1:12" x14ac:dyDescent="0.25">
      <c r="A545" t="s">
        <v>1300</v>
      </c>
      <c r="B545" t="s">
        <v>282</v>
      </c>
      <c r="C545" t="s">
        <v>283</v>
      </c>
      <c r="D545">
        <v>0.86699999999999999</v>
      </c>
      <c r="E545">
        <v>1</v>
      </c>
      <c r="F545">
        <v>230222601</v>
      </c>
      <c r="G545" s="19">
        <v>2.7310000000000002E-10</v>
      </c>
      <c r="H545" s="19">
        <v>2.6514714426588299E-7</v>
      </c>
      <c r="I545">
        <v>0.1191</v>
      </c>
      <c r="J545" s="19">
        <v>2.528E-10</v>
      </c>
      <c r="K545">
        <v>693272</v>
      </c>
      <c r="L545" t="s">
        <v>1504</v>
      </c>
    </row>
    <row r="546" spans="1:12" x14ac:dyDescent="0.25">
      <c r="A546" t="s">
        <v>3426</v>
      </c>
      <c r="B546" t="s">
        <v>294</v>
      </c>
      <c r="C546" t="s">
        <v>286</v>
      </c>
      <c r="D546">
        <v>0.88300000000000001</v>
      </c>
      <c r="E546">
        <v>1</v>
      </c>
      <c r="F546">
        <v>230225391</v>
      </c>
      <c r="G546" s="19">
        <v>1.4570000000000001E-22</v>
      </c>
      <c r="H546" s="19">
        <v>3.3514404622449E-19</v>
      </c>
      <c r="I546">
        <v>0.74909999999999999</v>
      </c>
      <c r="J546" s="19">
        <v>3.9449999999999999E-17</v>
      </c>
      <c r="K546">
        <v>686855</v>
      </c>
      <c r="L546" t="s">
        <v>3081</v>
      </c>
    </row>
    <row r="547" spans="1:12" x14ac:dyDescent="0.25">
      <c r="A547" t="s">
        <v>876</v>
      </c>
      <c r="B547" t="s">
        <v>282</v>
      </c>
      <c r="C547" t="s">
        <v>286</v>
      </c>
      <c r="D547">
        <v>0.93340000000000001</v>
      </c>
      <c r="E547">
        <v>1</v>
      </c>
      <c r="F547">
        <v>230254092</v>
      </c>
      <c r="G547" s="19">
        <v>1.013E-14</v>
      </c>
      <c r="H547" s="19">
        <v>1.6483304650319199E-11</v>
      </c>
      <c r="I547">
        <v>0.85440000000000005</v>
      </c>
      <c r="J547" s="19">
        <v>7.0700000000000004E-14</v>
      </c>
      <c r="K547">
        <v>654768</v>
      </c>
      <c r="L547" t="s">
        <v>284</v>
      </c>
    </row>
    <row r="548" spans="1:12" x14ac:dyDescent="0.25">
      <c r="A548" t="s">
        <v>876</v>
      </c>
      <c r="B548" t="s">
        <v>282</v>
      </c>
      <c r="C548" t="s">
        <v>286</v>
      </c>
      <c r="D548">
        <v>0.9405</v>
      </c>
      <c r="E548">
        <v>1</v>
      </c>
      <c r="F548">
        <v>230254092</v>
      </c>
      <c r="G548" s="19">
        <v>4.638E-14</v>
      </c>
      <c r="H548" s="19">
        <v>7.23010517160694E-11</v>
      </c>
      <c r="I548">
        <v>0.55420000000000003</v>
      </c>
      <c r="J548" s="19">
        <v>7.0700000000000004E-14</v>
      </c>
      <c r="K548">
        <v>661346</v>
      </c>
      <c r="L548" t="s">
        <v>1504</v>
      </c>
    </row>
    <row r="549" spans="1:12" x14ac:dyDescent="0.25">
      <c r="A549" t="s">
        <v>3560</v>
      </c>
      <c r="B549" t="s">
        <v>282</v>
      </c>
      <c r="C549" t="s">
        <v>286</v>
      </c>
      <c r="D549">
        <v>0.4304</v>
      </c>
      <c r="E549">
        <v>1</v>
      </c>
      <c r="F549">
        <v>230280653</v>
      </c>
      <c r="G549" s="19">
        <v>6.4079999999999998E-17</v>
      </c>
      <c r="H549" s="19">
        <v>1.0644355054038099E-13</v>
      </c>
      <c r="I549">
        <v>0.31340000000000001</v>
      </c>
      <c r="J549" s="19">
        <v>2.3490000000000002E-12</v>
      </c>
      <c r="K549">
        <v>696461</v>
      </c>
      <c r="L549" t="s">
        <v>3081</v>
      </c>
    </row>
    <row r="550" spans="1:12" x14ac:dyDescent="0.25">
      <c r="A550" t="s">
        <v>3560</v>
      </c>
      <c r="B550" t="s">
        <v>282</v>
      </c>
      <c r="C550" t="s">
        <v>286</v>
      </c>
      <c r="D550">
        <v>0.43380000000000002</v>
      </c>
      <c r="E550">
        <v>1</v>
      </c>
      <c r="F550">
        <v>230280653</v>
      </c>
      <c r="G550" s="19">
        <v>5.2580000000000002E-17</v>
      </c>
      <c r="H550" s="19">
        <v>8.7195402125061102E-14</v>
      </c>
      <c r="I550">
        <v>0.18920000000000001</v>
      </c>
      <c r="J550" s="19">
        <v>2.3490000000000002E-12</v>
      </c>
      <c r="K550">
        <v>702562</v>
      </c>
      <c r="L550" t="s">
        <v>4326</v>
      </c>
    </row>
    <row r="551" spans="1:12" x14ac:dyDescent="0.25">
      <c r="A551" t="s">
        <v>1068</v>
      </c>
      <c r="B551" t="s">
        <v>294</v>
      </c>
      <c r="C551" t="s">
        <v>286</v>
      </c>
      <c r="D551">
        <v>0.17680000000000001</v>
      </c>
      <c r="E551">
        <v>1</v>
      </c>
      <c r="F551">
        <v>230280998</v>
      </c>
      <c r="G551" s="19">
        <v>3.9360000000000002E-12</v>
      </c>
      <c r="H551" s="19">
        <v>4.81933526367507E-9</v>
      </c>
      <c r="I551">
        <v>0.88119999999999998</v>
      </c>
      <c r="J551" s="19">
        <v>7.1360000000000003E-12</v>
      </c>
      <c r="K551">
        <v>691557</v>
      </c>
      <c r="L551" t="s">
        <v>284</v>
      </c>
    </row>
    <row r="552" spans="1:12" x14ac:dyDescent="0.25">
      <c r="A552" t="s">
        <v>1068</v>
      </c>
      <c r="B552" t="s">
        <v>294</v>
      </c>
      <c r="C552" t="s">
        <v>286</v>
      </c>
      <c r="D552">
        <v>0.17730000000000001</v>
      </c>
      <c r="E552">
        <v>1</v>
      </c>
      <c r="F552">
        <v>230280998</v>
      </c>
      <c r="G552" s="19">
        <v>4.8739999999999996E-12</v>
      </c>
      <c r="H552" s="19">
        <v>6.0302708602047903E-9</v>
      </c>
      <c r="I552">
        <v>0.74919999999999998</v>
      </c>
      <c r="J552" s="19">
        <v>7.1360000000000003E-12</v>
      </c>
      <c r="K552">
        <v>693160</v>
      </c>
      <c r="L552" t="s">
        <v>1504</v>
      </c>
    </row>
    <row r="553" spans="1:12" x14ac:dyDescent="0.25">
      <c r="A553" t="s">
        <v>1068</v>
      </c>
      <c r="B553" t="s">
        <v>294</v>
      </c>
      <c r="C553" t="s">
        <v>286</v>
      </c>
      <c r="D553">
        <v>0.20269999999999999</v>
      </c>
      <c r="E553">
        <v>1</v>
      </c>
      <c r="F553">
        <v>230280998</v>
      </c>
      <c r="G553" s="19">
        <v>1.807E-17</v>
      </c>
      <c r="H553" s="19">
        <v>3.1091429393954799E-14</v>
      </c>
      <c r="I553">
        <v>0.433</v>
      </c>
      <c r="J553" s="19">
        <v>1.9199999999999999E-12</v>
      </c>
      <c r="K553">
        <v>687044</v>
      </c>
      <c r="L553" t="s">
        <v>3081</v>
      </c>
    </row>
    <row r="554" spans="1:12" x14ac:dyDescent="0.25">
      <c r="A554" t="s">
        <v>1068</v>
      </c>
      <c r="B554" t="s">
        <v>294</v>
      </c>
      <c r="C554" t="s">
        <v>286</v>
      </c>
      <c r="D554">
        <v>0.20180000000000001</v>
      </c>
      <c r="E554">
        <v>1</v>
      </c>
      <c r="F554">
        <v>230280998</v>
      </c>
      <c r="G554" s="19">
        <v>4.0470000000000001E-18</v>
      </c>
      <c r="H554" s="19">
        <v>7.1851553464958201E-15</v>
      </c>
      <c r="I554">
        <v>0.18390000000000001</v>
      </c>
      <c r="J554" s="19">
        <v>1.9199999999999999E-12</v>
      </c>
      <c r="K554">
        <v>692956</v>
      </c>
      <c r="L554" t="s">
        <v>4326</v>
      </c>
    </row>
    <row r="555" spans="1:12" x14ac:dyDescent="0.25">
      <c r="A555" t="s">
        <v>3510</v>
      </c>
      <c r="B555" t="s">
        <v>282</v>
      </c>
      <c r="C555" t="s">
        <v>283</v>
      </c>
      <c r="D555">
        <v>0.97619999999999996</v>
      </c>
      <c r="E555">
        <v>1</v>
      </c>
      <c r="F555">
        <v>230283811</v>
      </c>
      <c r="G555" s="19">
        <v>8.4500000000000003E-19</v>
      </c>
      <c r="H555" s="19">
        <v>1.56973698357323E-15</v>
      </c>
      <c r="I555">
        <v>0.9879</v>
      </c>
      <c r="J555" s="19">
        <v>2.6889999999999999E-16</v>
      </c>
      <c r="K555">
        <v>649129</v>
      </c>
      <c r="L555" t="s">
        <v>3081</v>
      </c>
    </row>
    <row r="556" spans="1:12" x14ac:dyDescent="0.25">
      <c r="A556" t="s">
        <v>3510</v>
      </c>
      <c r="B556" t="s">
        <v>282</v>
      </c>
      <c r="C556" t="s">
        <v>283</v>
      </c>
      <c r="D556">
        <v>0.97640000000000005</v>
      </c>
      <c r="E556">
        <v>1</v>
      </c>
      <c r="F556">
        <v>230283811</v>
      </c>
      <c r="G556" s="19">
        <v>9.1999999999999997E-20</v>
      </c>
      <c r="H556" s="19">
        <v>1.8043957129650999E-16</v>
      </c>
      <c r="I556">
        <v>0.32</v>
      </c>
      <c r="J556" s="19">
        <v>2.6889999999999999E-16</v>
      </c>
      <c r="K556">
        <v>656055</v>
      </c>
      <c r="L556" t="s">
        <v>4326</v>
      </c>
    </row>
    <row r="557" spans="1:12" x14ac:dyDescent="0.25">
      <c r="A557" t="s">
        <v>1489</v>
      </c>
      <c r="B557" t="s">
        <v>294</v>
      </c>
      <c r="C557" t="s">
        <v>286</v>
      </c>
      <c r="D557">
        <v>0.42849999999999999</v>
      </c>
      <c r="E557">
        <v>1</v>
      </c>
      <c r="F557">
        <v>230300340</v>
      </c>
      <c r="G557" s="19">
        <v>4.3640000000000002E-9</v>
      </c>
      <c r="H557" s="19">
        <v>3.5199419687852099E-6</v>
      </c>
      <c r="I557">
        <v>0.59299999999999997</v>
      </c>
      <c r="J557" s="19">
        <v>5.4850000000000002E-10</v>
      </c>
      <c r="K557">
        <v>680581</v>
      </c>
      <c r="L557" t="s">
        <v>284</v>
      </c>
    </row>
    <row r="558" spans="1:12" x14ac:dyDescent="0.25">
      <c r="A558" t="s">
        <v>1489</v>
      </c>
      <c r="B558" t="s">
        <v>294</v>
      </c>
      <c r="C558" t="s">
        <v>286</v>
      </c>
      <c r="D558">
        <v>0.42970000000000003</v>
      </c>
      <c r="E558">
        <v>1</v>
      </c>
      <c r="F558">
        <v>230300340</v>
      </c>
      <c r="G558" s="19">
        <v>2.9349999999999999E-9</v>
      </c>
      <c r="H558" s="19">
        <v>2.4650922919002402E-6</v>
      </c>
      <c r="I558">
        <v>0.80569999999999997</v>
      </c>
      <c r="J558" s="19">
        <v>5.4850000000000002E-10</v>
      </c>
      <c r="K558">
        <v>685776</v>
      </c>
      <c r="L558" t="s">
        <v>1504</v>
      </c>
    </row>
    <row r="559" spans="1:12" x14ac:dyDescent="0.25">
      <c r="A559" t="s">
        <v>1489</v>
      </c>
      <c r="B559" t="s">
        <v>294</v>
      </c>
      <c r="C559" t="s">
        <v>286</v>
      </c>
      <c r="D559">
        <v>0.4446</v>
      </c>
      <c r="E559">
        <v>1</v>
      </c>
      <c r="F559">
        <v>230300340</v>
      </c>
      <c r="G559" s="19">
        <v>5.1190000000000003E-12</v>
      </c>
      <c r="H559" s="19">
        <v>5.6020122261958704E-9</v>
      </c>
      <c r="I559">
        <v>0.85660000000000003</v>
      </c>
      <c r="J559" s="19">
        <v>7.4000000000000003E-11</v>
      </c>
      <c r="K559">
        <v>675243</v>
      </c>
      <c r="L559" t="s">
        <v>3081</v>
      </c>
    </row>
    <row r="560" spans="1:12" x14ac:dyDescent="0.25">
      <c r="A560" t="s">
        <v>1489</v>
      </c>
      <c r="B560" t="s">
        <v>294</v>
      </c>
      <c r="C560" t="s">
        <v>286</v>
      </c>
      <c r="D560">
        <v>0.44479999999999997</v>
      </c>
      <c r="E560">
        <v>1</v>
      </c>
      <c r="F560">
        <v>230300340</v>
      </c>
      <c r="G560" s="19">
        <v>8.8999999999999996E-12</v>
      </c>
      <c r="H560" s="19">
        <v>9.4809815320404205E-9</v>
      </c>
      <c r="I560">
        <v>0.95630000000000004</v>
      </c>
      <c r="J560" s="19">
        <v>7.4000000000000003E-11</v>
      </c>
      <c r="K560">
        <v>681344</v>
      </c>
      <c r="L560" t="s">
        <v>4326</v>
      </c>
    </row>
    <row r="561" spans="1:12" x14ac:dyDescent="0.25">
      <c r="A561" t="s">
        <v>3616</v>
      </c>
      <c r="B561" t="s">
        <v>294</v>
      </c>
      <c r="C561" t="s">
        <v>286</v>
      </c>
      <c r="D561">
        <v>0.14979999999999999</v>
      </c>
      <c r="E561">
        <v>1</v>
      </c>
      <c r="F561">
        <v>230300429</v>
      </c>
      <c r="G561" s="19">
        <v>1.0769999999999999E-15</v>
      </c>
      <c r="H561" s="19">
        <v>1.64895039597012E-12</v>
      </c>
      <c r="I561">
        <v>0.64419999999999999</v>
      </c>
      <c r="J561" s="19">
        <v>7.7570000000000004E-15</v>
      </c>
      <c r="K561">
        <v>663833</v>
      </c>
      <c r="L561" t="s">
        <v>3081</v>
      </c>
    </row>
    <row r="562" spans="1:12" x14ac:dyDescent="0.25">
      <c r="A562" t="s">
        <v>3616</v>
      </c>
      <c r="B562" t="s">
        <v>294</v>
      </c>
      <c r="C562" t="s">
        <v>286</v>
      </c>
      <c r="D562">
        <v>0.14940000000000001</v>
      </c>
      <c r="E562">
        <v>1</v>
      </c>
      <c r="F562">
        <v>230300429</v>
      </c>
      <c r="G562" s="19">
        <v>6.819E-16</v>
      </c>
      <c r="H562" s="19">
        <v>1.03760351125106E-12</v>
      </c>
      <c r="I562">
        <v>0.53300000000000003</v>
      </c>
      <c r="J562" s="19">
        <v>7.7570000000000004E-15</v>
      </c>
      <c r="K562">
        <v>665786</v>
      </c>
      <c r="L562" t="s">
        <v>4326</v>
      </c>
    </row>
    <row r="563" spans="1:12" x14ac:dyDescent="0.25">
      <c r="A563" t="s">
        <v>2319</v>
      </c>
      <c r="B563" t="s">
        <v>282</v>
      </c>
      <c r="C563" t="s">
        <v>283</v>
      </c>
      <c r="D563">
        <v>0.43109999999999998</v>
      </c>
      <c r="E563">
        <v>1</v>
      </c>
      <c r="F563">
        <v>234589389</v>
      </c>
      <c r="G563" s="19">
        <v>2.1400000000000001E-15</v>
      </c>
      <c r="H563" s="19">
        <v>4.0465818848928897E-12</v>
      </c>
      <c r="I563">
        <v>0.20469999999999999</v>
      </c>
      <c r="J563" s="19">
        <v>2.3869999999999999E-15</v>
      </c>
      <c r="K563">
        <v>719224</v>
      </c>
      <c r="L563" t="s">
        <v>1767</v>
      </c>
    </row>
    <row r="564" spans="1:12" x14ac:dyDescent="0.25">
      <c r="A564" t="s">
        <v>2319</v>
      </c>
      <c r="B564" t="s">
        <v>282</v>
      </c>
      <c r="C564" t="s">
        <v>283</v>
      </c>
      <c r="D564">
        <v>0.42580000000000001</v>
      </c>
      <c r="E564">
        <v>1</v>
      </c>
      <c r="F564">
        <v>234589389</v>
      </c>
      <c r="G564" s="19">
        <v>6.6799999999999997E-15</v>
      </c>
      <c r="H564" s="19">
        <v>1.2294472272825901E-11</v>
      </c>
      <c r="I564">
        <v>0.66290000000000004</v>
      </c>
      <c r="J564" s="19">
        <v>2.3869999999999999E-15</v>
      </c>
      <c r="K564">
        <v>725570</v>
      </c>
      <c r="L564" t="s">
        <v>2887</v>
      </c>
    </row>
    <row r="565" spans="1:12" x14ac:dyDescent="0.25">
      <c r="A565" t="s">
        <v>2072</v>
      </c>
      <c r="B565" t="s">
        <v>294</v>
      </c>
      <c r="C565" t="s">
        <v>283</v>
      </c>
      <c r="D565">
        <v>0.3085</v>
      </c>
      <c r="E565">
        <v>1</v>
      </c>
      <c r="F565">
        <v>234603355</v>
      </c>
      <c r="G565" s="19">
        <v>1.4909999999999999E-25</v>
      </c>
      <c r="H565" s="19">
        <v>5.5078159077797196E-22</v>
      </c>
      <c r="I565">
        <v>0.93540000000000001</v>
      </c>
      <c r="J565" s="19">
        <v>4.021E-26</v>
      </c>
      <c r="K565">
        <v>722409</v>
      </c>
      <c r="L565" t="s">
        <v>1767</v>
      </c>
    </row>
    <row r="566" spans="1:12" x14ac:dyDescent="0.25">
      <c r="A566" t="s">
        <v>2072</v>
      </c>
      <c r="B566" t="s">
        <v>294</v>
      </c>
      <c r="C566" t="s">
        <v>283</v>
      </c>
      <c r="D566">
        <v>0.30880000000000002</v>
      </c>
      <c r="E566">
        <v>1</v>
      </c>
      <c r="F566">
        <v>234603355</v>
      </c>
      <c r="G566" s="19">
        <v>5.4709999999999999E-26</v>
      </c>
      <c r="H566" s="19">
        <v>2.0699792537338401E-22</v>
      </c>
      <c r="I566">
        <v>0.64770000000000005</v>
      </c>
      <c r="J566" s="19">
        <v>4.021E-26</v>
      </c>
      <c r="K566">
        <v>728169</v>
      </c>
      <c r="L566" t="s">
        <v>2887</v>
      </c>
    </row>
    <row r="567" spans="1:12" x14ac:dyDescent="0.25">
      <c r="A567" t="s">
        <v>2693</v>
      </c>
      <c r="B567" t="s">
        <v>294</v>
      </c>
      <c r="C567" t="s">
        <v>286</v>
      </c>
      <c r="D567">
        <v>0.3291</v>
      </c>
      <c r="E567">
        <v>1</v>
      </c>
      <c r="F567">
        <v>234616860</v>
      </c>
      <c r="G567" s="19">
        <v>3.0980000000000001E-10</v>
      </c>
      <c r="H567" s="19">
        <v>3.4348935807424902E-7</v>
      </c>
      <c r="I567">
        <v>0.95809999999999995</v>
      </c>
      <c r="J567" s="19">
        <v>1.024E-10</v>
      </c>
      <c r="K567">
        <v>708951</v>
      </c>
      <c r="L567" t="s">
        <v>1767</v>
      </c>
    </row>
    <row r="568" spans="1:12" x14ac:dyDescent="0.25">
      <c r="A568" t="s">
        <v>2693</v>
      </c>
      <c r="B568" t="s">
        <v>294</v>
      </c>
      <c r="C568" t="s">
        <v>286</v>
      </c>
      <c r="D568">
        <v>0.32469999999999999</v>
      </c>
      <c r="E568">
        <v>1</v>
      </c>
      <c r="F568">
        <v>234616860</v>
      </c>
      <c r="G568" s="19">
        <v>2.582E-10</v>
      </c>
      <c r="H568" s="19">
        <v>2.9122025148685902E-7</v>
      </c>
      <c r="I568">
        <v>0.50429999999999997</v>
      </c>
      <c r="J568" s="19">
        <v>1.024E-10</v>
      </c>
      <c r="K568">
        <v>715297</v>
      </c>
      <c r="L568" t="s">
        <v>2887</v>
      </c>
    </row>
    <row r="569" spans="1:12" x14ac:dyDescent="0.25">
      <c r="A569" t="s">
        <v>2839</v>
      </c>
      <c r="B569" t="s">
        <v>294</v>
      </c>
      <c r="C569" t="s">
        <v>286</v>
      </c>
      <c r="D569">
        <v>0.24129999999999999</v>
      </c>
      <c r="E569">
        <v>1</v>
      </c>
      <c r="F569">
        <v>234629220</v>
      </c>
      <c r="G569" s="19">
        <v>2.9170000000000002E-9</v>
      </c>
      <c r="H569" s="19">
        <v>2.7968675824163402E-6</v>
      </c>
      <c r="I569">
        <v>6.4579999999999999E-2</v>
      </c>
      <c r="J569" s="19">
        <v>4.827E-9</v>
      </c>
      <c r="K569">
        <v>700562</v>
      </c>
      <c r="L569" t="s">
        <v>1767</v>
      </c>
    </row>
    <row r="570" spans="1:12" x14ac:dyDescent="0.25">
      <c r="A570" t="s">
        <v>2844</v>
      </c>
      <c r="B570" t="s">
        <v>294</v>
      </c>
      <c r="C570" t="s">
        <v>286</v>
      </c>
      <c r="D570">
        <v>0.2281</v>
      </c>
      <c r="E570">
        <v>1</v>
      </c>
      <c r="F570">
        <v>234642818</v>
      </c>
      <c r="G570" s="19">
        <v>3.0610000000000001E-9</v>
      </c>
      <c r="H570" s="19">
        <v>2.9258922770788E-6</v>
      </c>
      <c r="I570">
        <v>0.3957</v>
      </c>
      <c r="J570" s="19">
        <v>5.845E-10</v>
      </c>
      <c r="K570">
        <v>713232</v>
      </c>
      <c r="L570" t="s">
        <v>1767</v>
      </c>
    </row>
    <row r="571" spans="1:12" x14ac:dyDescent="0.25">
      <c r="A571" t="s">
        <v>2613</v>
      </c>
      <c r="B571" t="s">
        <v>294</v>
      </c>
      <c r="C571" t="s">
        <v>2614</v>
      </c>
      <c r="D571">
        <v>0.33329999999999999</v>
      </c>
      <c r="E571">
        <v>1</v>
      </c>
      <c r="F571">
        <v>234685147</v>
      </c>
      <c r="G571" s="19">
        <v>7.1790000000000005E-11</v>
      </c>
      <c r="H571" s="19">
        <v>8.6966706454063399E-8</v>
      </c>
      <c r="I571">
        <v>0.90859999999999996</v>
      </c>
      <c r="J571" s="19">
        <v>2.765E-11</v>
      </c>
      <c r="K571">
        <v>663017</v>
      </c>
      <c r="L571" t="s">
        <v>1767</v>
      </c>
    </row>
    <row r="572" spans="1:12" x14ac:dyDescent="0.25">
      <c r="A572" t="s">
        <v>2979</v>
      </c>
      <c r="B572" t="s">
        <v>294</v>
      </c>
      <c r="C572" t="s">
        <v>283</v>
      </c>
      <c r="D572">
        <v>0.66839999999999999</v>
      </c>
      <c r="E572">
        <v>1</v>
      </c>
      <c r="F572">
        <v>234692205</v>
      </c>
      <c r="G572" s="19">
        <v>6.2390000000000004E-12</v>
      </c>
      <c r="H572" s="19">
        <v>8.6016189913492004E-9</v>
      </c>
      <c r="I572">
        <v>5.666E-3</v>
      </c>
      <c r="J572" s="19">
        <v>5.7519999999999999E-11</v>
      </c>
      <c r="K572">
        <v>656121</v>
      </c>
      <c r="L572" t="s">
        <v>2887</v>
      </c>
    </row>
    <row r="573" spans="1:12" x14ac:dyDescent="0.25">
      <c r="A573" t="s">
        <v>2165</v>
      </c>
      <c r="B573" t="s">
        <v>294</v>
      </c>
      <c r="C573" t="s">
        <v>286</v>
      </c>
      <c r="D573">
        <v>0.1424</v>
      </c>
      <c r="E573">
        <v>1</v>
      </c>
      <c r="F573">
        <v>234713016</v>
      </c>
      <c r="G573" s="19">
        <v>5.0409999999999999E-20</v>
      </c>
      <c r="H573" s="19">
        <v>1.38029855501741E-16</v>
      </c>
      <c r="I573">
        <v>0.21529999999999999</v>
      </c>
      <c r="J573" s="19">
        <v>6.6809999999999996E-20</v>
      </c>
      <c r="K573">
        <v>714700</v>
      </c>
      <c r="L573" t="s">
        <v>1767</v>
      </c>
    </row>
    <row r="574" spans="1:12" x14ac:dyDescent="0.25">
      <c r="A574" t="s">
        <v>2165</v>
      </c>
      <c r="B574" t="s">
        <v>294</v>
      </c>
      <c r="C574" t="s">
        <v>286</v>
      </c>
      <c r="D574">
        <v>0.1406</v>
      </c>
      <c r="E574">
        <v>1</v>
      </c>
      <c r="F574">
        <v>234713016</v>
      </c>
      <c r="G574" s="19">
        <v>2.6090000000000001E-20</v>
      </c>
      <c r="H574" s="19">
        <v>7.3351913992877305E-17</v>
      </c>
      <c r="I574">
        <v>8.4029999999999994E-2</v>
      </c>
      <c r="J574" s="19">
        <v>6.6809999999999996E-20</v>
      </c>
      <c r="K574">
        <v>720807</v>
      </c>
      <c r="L574" t="s">
        <v>2887</v>
      </c>
    </row>
    <row r="575" spans="1:12" x14ac:dyDescent="0.25">
      <c r="A575" t="s">
        <v>4405</v>
      </c>
      <c r="B575" t="s">
        <v>820</v>
      </c>
      <c r="C575" t="s">
        <v>283</v>
      </c>
      <c r="D575">
        <v>0.44919999999999999</v>
      </c>
      <c r="E575">
        <v>1</v>
      </c>
      <c r="F575">
        <v>234714673</v>
      </c>
      <c r="G575" s="19">
        <v>1.037E-13</v>
      </c>
      <c r="H575" s="19">
        <v>1.3382316470252801E-10</v>
      </c>
      <c r="I575">
        <v>0.2949</v>
      </c>
      <c r="J575" s="19">
        <v>1.164E-6</v>
      </c>
      <c r="K575">
        <v>627559</v>
      </c>
      <c r="L575" t="s">
        <v>4326</v>
      </c>
    </row>
    <row r="576" spans="1:12" x14ac:dyDescent="0.25">
      <c r="A576" t="s">
        <v>3723</v>
      </c>
      <c r="B576" t="s">
        <v>294</v>
      </c>
      <c r="C576" t="s">
        <v>283</v>
      </c>
      <c r="D576">
        <v>0.44990000000000002</v>
      </c>
      <c r="E576">
        <v>1</v>
      </c>
      <c r="F576">
        <v>234714675</v>
      </c>
      <c r="G576" s="19">
        <v>8.3499999999999998E-14</v>
      </c>
      <c r="H576" s="19">
        <v>1.08480494198333E-10</v>
      </c>
      <c r="I576">
        <v>0.38400000000000001</v>
      </c>
      <c r="J576" s="19">
        <v>1.164E-6</v>
      </c>
      <c r="K576">
        <v>621647</v>
      </c>
      <c r="L576" t="s">
        <v>3081</v>
      </c>
    </row>
    <row r="577" spans="1:12" x14ac:dyDescent="0.25">
      <c r="A577" t="s">
        <v>1845</v>
      </c>
      <c r="B577" t="s">
        <v>294</v>
      </c>
      <c r="C577" t="s">
        <v>286</v>
      </c>
      <c r="D577">
        <v>0.38679999999999998</v>
      </c>
      <c r="E577">
        <v>1</v>
      </c>
      <c r="F577">
        <v>234717659</v>
      </c>
      <c r="G577" s="19">
        <v>2.6930000000000001E-87</v>
      </c>
      <c r="H577" s="19">
        <v>3.9688137979075903E-83</v>
      </c>
      <c r="I577">
        <v>0.1055</v>
      </c>
      <c r="J577" s="19">
        <v>8.4130000000000003E-85</v>
      </c>
      <c r="K577">
        <v>721453</v>
      </c>
      <c r="L577" t="s">
        <v>1767</v>
      </c>
    </row>
    <row r="578" spans="1:12" x14ac:dyDescent="0.25">
      <c r="A578" t="s">
        <v>1845</v>
      </c>
      <c r="B578" t="s">
        <v>294</v>
      </c>
      <c r="C578" t="s">
        <v>286</v>
      </c>
      <c r="D578">
        <v>0.38979999999999998</v>
      </c>
      <c r="E578">
        <v>1</v>
      </c>
      <c r="F578">
        <v>234717659</v>
      </c>
      <c r="G578" s="19">
        <v>2.9099999999999999E-88</v>
      </c>
      <c r="H578" s="19">
        <v>4.33828921607378E-84</v>
      </c>
      <c r="I578">
        <v>0.68989999999999996</v>
      </c>
      <c r="J578" s="19">
        <v>8.4130000000000003E-85</v>
      </c>
      <c r="K578">
        <v>727799</v>
      </c>
      <c r="L578" t="s">
        <v>2887</v>
      </c>
    </row>
    <row r="579" spans="1:12" x14ac:dyDescent="0.25">
      <c r="A579" t="s">
        <v>2403</v>
      </c>
      <c r="B579" t="s">
        <v>294</v>
      </c>
      <c r="C579" t="s">
        <v>286</v>
      </c>
      <c r="D579">
        <v>9.64E-2</v>
      </c>
      <c r="E579">
        <v>1</v>
      </c>
      <c r="F579">
        <v>234724136</v>
      </c>
      <c r="G579" s="19">
        <v>1.069E-13</v>
      </c>
      <c r="H579" s="19">
        <v>1.7465138400425301E-10</v>
      </c>
      <c r="I579">
        <v>0.98680000000000001</v>
      </c>
      <c r="J579" s="19">
        <v>1.2970000000000001E-14</v>
      </c>
      <c r="K579">
        <v>684571</v>
      </c>
      <c r="L579" t="s">
        <v>1767</v>
      </c>
    </row>
    <row r="580" spans="1:12" x14ac:dyDescent="0.25">
      <c r="A580" t="s">
        <v>2403</v>
      </c>
      <c r="B580" t="s">
        <v>294</v>
      </c>
      <c r="C580" t="s">
        <v>286</v>
      </c>
      <c r="D580">
        <v>9.1899999999999996E-2</v>
      </c>
      <c r="E580">
        <v>1</v>
      </c>
      <c r="F580">
        <v>234724136</v>
      </c>
      <c r="G580" s="19">
        <v>6.5789999999999998E-15</v>
      </c>
      <c r="H580" s="19">
        <v>1.2110552632991699E-11</v>
      </c>
      <c r="I580">
        <v>2.9530000000000001E-2</v>
      </c>
      <c r="J580" s="19">
        <v>1.2970000000000001E-14</v>
      </c>
      <c r="K580">
        <v>690018</v>
      </c>
      <c r="L580" t="s">
        <v>2887</v>
      </c>
    </row>
    <row r="581" spans="1:12" x14ac:dyDescent="0.25">
      <c r="A581" t="s">
        <v>2174</v>
      </c>
      <c r="B581" t="s">
        <v>282</v>
      </c>
      <c r="C581" t="s">
        <v>283</v>
      </c>
      <c r="D581">
        <v>0.4103</v>
      </c>
      <c r="E581">
        <v>1</v>
      </c>
      <c r="F581">
        <v>234875713</v>
      </c>
      <c r="G581" s="19">
        <v>1.464E-19</v>
      </c>
      <c r="H581" s="19">
        <v>3.88163428374245E-16</v>
      </c>
      <c r="I581">
        <v>0.39600000000000002</v>
      </c>
      <c r="J581" s="19">
        <v>3.0210000000000001E-19</v>
      </c>
      <c r="K581">
        <v>713574</v>
      </c>
      <c r="L581" t="s">
        <v>1767</v>
      </c>
    </row>
    <row r="582" spans="1:12" x14ac:dyDescent="0.25">
      <c r="A582" t="s">
        <v>2174</v>
      </c>
      <c r="B582" t="s">
        <v>282</v>
      </c>
      <c r="C582" t="s">
        <v>283</v>
      </c>
      <c r="D582">
        <v>0.40989999999999999</v>
      </c>
      <c r="E582">
        <v>1</v>
      </c>
      <c r="F582">
        <v>234875713</v>
      </c>
      <c r="G582" s="19">
        <v>5.7490000000000002E-19</v>
      </c>
      <c r="H582" s="19">
        <v>1.46910211724631E-15</v>
      </c>
      <c r="I582">
        <v>0.88790000000000002</v>
      </c>
      <c r="J582" s="19">
        <v>3.0210000000000001E-19</v>
      </c>
      <c r="K582">
        <v>716632</v>
      </c>
      <c r="L582" t="s">
        <v>2887</v>
      </c>
    </row>
    <row r="583" spans="1:12" x14ac:dyDescent="0.25">
      <c r="A583" t="s">
        <v>2281</v>
      </c>
      <c r="B583" t="s">
        <v>294</v>
      </c>
      <c r="C583" t="s">
        <v>286</v>
      </c>
      <c r="D583">
        <v>0.76119999999999999</v>
      </c>
      <c r="E583">
        <v>1</v>
      </c>
      <c r="F583">
        <v>234974348</v>
      </c>
      <c r="G583" s="19">
        <v>5.0520000000000001E-16</v>
      </c>
      <c r="H583" s="19">
        <v>1.00539998314104E-12</v>
      </c>
      <c r="I583">
        <v>8.4830000000000003E-2</v>
      </c>
      <c r="J583" s="19">
        <v>6.0399999999999995E-16</v>
      </c>
      <c r="K583">
        <v>706862</v>
      </c>
      <c r="L583" t="s">
        <v>1767</v>
      </c>
    </row>
    <row r="584" spans="1:12" x14ac:dyDescent="0.25">
      <c r="A584" t="s">
        <v>2281</v>
      </c>
      <c r="B584" t="s">
        <v>294</v>
      </c>
      <c r="C584" t="s">
        <v>286</v>
      </c>
      <c r="D584">
        <v>0.76060000000000005</v>
      </c>
      <c r="E584">
        <v>1</v>
      </c>
      <c r="F584">
        <v>234974348</v>
      </c>
      <c r="G584" s="19">
        <v>3.131E-16</v>
      </c>
      <c r="H584" s="19">
        <v>6.4224370261042996E-13</v>
      </c>
      <c r="I584">
        <v>0.40250000000000002</v>
      </c>
      <c r="J584" s="19">
        <v>6.0399999999999995E-16</v>
      </c>
      <c r="K584">
        <v>713447</v>
      </c>
      <c r="L584" t="s">
        <v>2887</v>
      </c>
    </row>
    <row r="585" spans="1:12" x14ac:dyDescent="0.25">
      <c r="A585" t="s">
        <v>3552</v>
      </c>
      <c r="B585" t="s">
        <v>294</v>
      </c>
      <c r="C585" t="s">
        <v>286</v>
      </c>
      <c r="D585">
        <v>7.9000000000000008E-3</v>
      </c>
      <c r="E585">
        <v>1</v>
      </c>
      <c r="F585">
        <v>239861379</v>
      </c>
      <c r="G585" s="19">
        <v>3.8130000000000003E-17</v>
      </c>
      <c r="H585" s="19">
        <v>6.42340711712834E-14</v>
      </c>
      <c r="I585" s="19">
        <v>4.392E-5</v>
      </c>
      <c r="J585">
        <v>0.49719999999999998</v>
      </c>
      <c r="K585">
        <v>619581</v>
      </c>
      <c r="L585" t="s">
        <v>3081</v>
      </c>
    </row>
    <row r="586" spans="1:12" x14ac:dyDescent="0.25">
      <c r="A586" t="s">
        <v>3705</v>
      </c>
      <c r="B586" t="s">
        <v>286</v>
      </c>
      <c r="C586" t="s">
        <v>3706</v>
      </c>
      <c r="D586">
        <v>0.32900000000000001</v>
      </c>
      <c r="E586">
        <v>2</v>
      </c>
      <c r="F586">
        <v>237346</v>
      </c>
      <c r="G586" s="19">
        <v>4.1740000000000001E-14</v>
      </c>
      <c r="H586" s="19">
        <v>5.5644723896073197E-11</v>
      </c>
      <c r="I586">
        <v>0.35880000000000001</v>
      </c>
      <c r="J586" s="19">
        <v>3.2119999999999999E-10</v>
      </c>
      <c r="K586">
        <v>635663</v>
      </c>
      <c r="L586" t="s">
        <v>3081</v>
      </c>
    </row>
    <row r="587" spans="1:12" x14ac:dyDescent="0.25">
      <c r="A587" t="s">
        <v>3705</v>
      </c>
      <c r="B587" t="s">
        <v>286</v>
      </c>
      <c r="C587" t="s">
        <v>3706</v>
      </c>
      <c r="D587">
        <v>0.32819999999999999</v>
      </c>
      <c r="E587">
        <v>2</v>
      </c>
      <c r="F587">
        <v>237346</v>
      </c>
      <c r="G587" s="19">
        <v>2.2189999999999999E-13</v>
      </c>
      <c r="H587" s="19">
        <v>2.7853336165138301E-10</v>
      </c>
      <c r="I587">
        <v>0.64700000000000002</v>
      </c>
      <c r="J587" s="19">
        <v>3.2119999999999999E-10</v>
      </c>
      <c r="K587">
        <v>641764</v>
      </c>
      <c r="L587" t="s">
        <v>4326</v>
      </c>
    </row>
    <row r="588" spans="1:12" x14ac:dyDescent="0.25">
      <c r="A588" t="s">
        <v>2342</v>
      </c>
      <c r="B588" t="s">
        <v>282</v>
      </c>
      <c r="C588" t="s">
        <v>283</v>
      </c>
      <c r="D588">
        <v>0.76700000000000002</v>
      </c>
      <c r="E588">
        <v>2</v>
      </c>
      <c r="F588">
        <v>3592552</v>
      </c>
      <c r="G588" s="19">
        <v>6.9009999999999999E-15</v>
      </c>
      <c r="H588" s="19">
        <v>1.25118301639942E-11</v>
      </c>
      <c r="I588">
        <v>0.15390000000000001</v>
      </c>
      <c r="J588" s="19">
        <v>3.1300000000000003E-14</v>
      </c>
      <c r="K588">
        <v>691727</v>
      </c>
      <c r="L588" t="s">
        <v>1767</v>
      </c>
    </row>
    <row r="589" spans="1:12" x14ac:dyDescent="0.25">
      <c r="A589" t="s">
        <v>2342</v>
      </c>
      <c r="B589" t="s">
        <v>282</v>
      </c>
      <c r="C589" t="s">
        <v>283</v>
      </c>
      <c r="D589">
        <v>0.76719999999999999</v>
      </c>
      <c r="E589">
        <v>2</v>
      </c>
      <c r="F589">
        <v>3592552</v>
      </c>
      <c r="G589" s="19">
        <v>1.037E-13</v>
      </c>
      <c r="H589" s="19">
        <v>1.71809247962321E-10</v>
      </c>
      <c r="I589">
        <v>0.86419999999999997</v>
      </c>
      <c r="J589" s="19">
        <v>3.1300000000000003E-14</v>
      </c>
      <c r="K589">
        <v>698073</v>
      </c>
      <c r="L589" t="s">
        <v>2887</v>
      </c>
    </row>
    <row r="590" spans="1:12" x14ac:dyDescent="0.25">
      <c r="A590" t="s">
        <v>884</v>
      </c>
      <c r="B590" t="s">
        <v>282</v>
      </c>
      <c r="C590" t="s">
        <v>283</v>
      </c>
      <c r="D590">
        <v>0.23130000000000001</v>
      </c>
      <c r="E590">
        <v>2</v>
      </c>
      <c r="F590">
        <v>3594771</v>
      </c>
      <c r="G590" s="19">
        <v>1.4520000000000001E-14</v>
      </c>
      <c r="H590" s="19">
        <v>2.32454835974304E-11</v>
      </c>
      <c r="I590">
        <v>0.18140000000000001</v>
      </c>
      <c r="J590" s="19">
        <v>2.3179999999999999E-14</v>
      </c>
      <c r="K590">
        <v>668746</v>
      </c>
      <c r="L590" t="s">
        <v>284</v>
      </c>
    </row>
    <row r="591" spans="1:12" x14ac:dyDescent="0.25">
      <c r="A591" t="s">
        <v>884</v>
      </c>
      <c r="B591" t="s">
        <v>282</v>
      </c>
      <c r="C591" t="s">
        <v>283</v>
      </c>
      <c r="D591">
        <v>0.23119999999999999</v>
      </c>
      <c r="E591">
        <v>2</v>
      </c>
      <c r="F591">
        <v>3594771</v>
      </c>
      <c r="G591" s="19">
        <v>2.563E-14</v>
      </c>
      <c r="H591" s="19">
        <v>4.0979399040030403E-11</v>
      </c>
      <c r="I591">
        <v>0.15709999999999999</v>
      </c>
      <c r="J591" s="19">
        <v>2.3179999999999999E-14</v>
      </c>
      <c r="K591">
        <v>673941</v>
      </c>
      <c r="L591" t="s">
        <v>1504</v>
      </c>
    </row>
    <row r="592" spans="1:12" x14ac:dyDescent="0.25">
      <c r="A592" t="s">
        <v>884</v>
      </c>
      <c r="B592" t="s">
        <v>282</v>
      </c>
      <c r="C592" t="s">
        <v>283</v>
      </c>
      <c r="D592">
        <v>0.18329999999999999</v>
      </c>
      <c r="E592">
        <v>2</v>
      </c>
      <c r="F592">
        <v>3594771</v>
      </c>
      <c r="G592" s="19">
        <v>2.1630000000000001E-26</v>
      </c>
      <c r="H592" s="19">
        <v>5.8585757693848098E-23</v>
      </c>
      <c r="I592">
        <v>0.19350000000000001</v>
      </c>
      <c r="J592" s="19">
        <v>2.778E-16</v>
      </c>
      <c r="K592">
        <v>663408</v>
      </c>
      <c r="L592" t="s">
        <v>3081</v>
      </c>
    </row>
    <row r="593" spans="1:12" x14ac:dyDescent="0.25">
      <c r="A593" t="s">
        <v>884</v>
      </c>
      <c r="B593" t="s">
        <v>282</v>
      </c>
      <c r="C593" t="s">
        <v>283</v>
      </c>
      <c r="D593">
        <v>0.18820000000000001</v>
      </c>
      <c r="E593">
        <v>2</v>
      </c>
      <c r="F593">
        <v>3594771</v>
      </c>
      <c r="G593" s="19">
        <v>2.2430000000000001E-25</v>
      </c>
      <c r="H593" s="19">
        <v>5.8435357271680703E-22</v>
      </c>
      <c r="I593">
        <v>0.2888</v>
      </c>
      <c r="J593" s="19">
        <v>2.778E-16</v>
      </c>
      <c r="K593">
        <v>669509</v>
      </c>
      <c r="L593" t="s">
        <v>4326</v>
      </c>
    </row>
    <row r="594" spans="1:12" x14ac:dyDescent="0.25">
      <c r="A594" t="s">
        <v>666</v>
      </c>
      <c r="B594" t="s">
        <v>283</v>
      </c>
      <c r="C594" t="s">
        <v>286</v>
      </c>
      <c r="D594">
        <v>0.98880000000000001</v>
      </c>
      <c r="E594">
        <v>2</v>
      </c>
      <c r="F594">
        <v>9329512</v>
      </c>
      <c r="G594" s="19">
        <v>1.8999999999999999E-20</v>
      </c>
      <c r="H594" s="19">
        <v>5.07725802223987E-17</v>
      </c>
      <c r="I594">
        <v>9.6129999999999993E-2</v>
      </c>
      <c r="J594">
        <v>2.571E-2</v>
      </c>
      <c r="K594">
        <v>640747</v>
      </c>
      <c r="L594" t="s">
        <v>284</v>
      </c>
    </row>
    <row r="595" spans="1:12" x14ac:dyDescent="0.25">
      <c r="A595" t="s">
        <v>2721</v>
      </c>
      <c r="B595" t="s">
        <v>294</v>
      </c>
      <c r="C595" t="s">
        <v>286</v>
      </c>
      <c r="D595">
        <v>0.85209999999999997</v>
      </c>
      <c r="E595">
        <v>2</v>
      </c>
      <c r="F595">
        <v>17749607</v>
      </c>
      <c r="G595" s="19">
        <v>6.2030000000000002E-10</v>
      </c>
      <c r="H595" s="19">
        <v>6.5692511732606604E-7</v>
      </c>
      <c r="I595">
        <v>0.52639999999999998</v>
      </c>
      <c r="J595" s="19">
        <v>1.9950000000000001E-10</v>
      </c>
      <c r="K595">
        <v>712992</v>
      </c>
      <c r="L595" t="s">
        <v>1767</v>
      </c>
    </row>
    <row r="596" spans="1:12" x14ac:dyDescent="0.25">
      <c r="A596" t="s">
        <v>2721</v>
      </c>
      <c r="B596" t="s">
        <v>294</v>
      </c>
      <c r="C596" t="s">
        <v>286</v>
      </c>
      <c r="D596">
        <v>0.8498</v>
      </c>
      <c r="E596">
        <v>2</v>
      </c>
      <c r="F596">
        <v>17749607</v>
      </c>
      <c r="G596" s="19">
        <v>8.3910000000000003E-10</v>
      </c>
      <c r="H596" s="19">
        <v>8.7886715225239096E-7</v>
      </c>
      <c r="I596">
        <v>0.67659999999999998</v>
      </c>
      <c r="J596" s="19">
        <v>1.9950000000000001E-10</v>
      </c>
      <c r="K596">
        <v>718992</v>
      </c>
      <c r="L596" t="s">
        <v>2887</v>
      </c>
    </row>
    <row r="597" spans="1:12" x14ac:dyDescent="0.25">
      <c r="A597" t="s">
        <v>1343</v>
      </c>
      <c r="B597" t="s">
        <v>282</v>
      </c>
      <c r="C597" t="s">
        <v>283</v>
      </c>
      <c r="D597">
        <v>0.19420000000000001</v>
      </c>
      <c r="E597">
        <v>2</v>
      </c>
      <c r="F597">
        <v>20165722</v>
      </c>
      <c r="G597" s="19">
        <v>6.4760000000000002E-10</v>
      </c>
      <c r="H597" s="19">
        <v>5.8947377814453102E-7</v>
      </c>
      <c r="I597">
        <v>0.4899</v>
      </c>
      <c r="J597" s="19">
        <v>6.4199999999999995E-10</v>
      </c>
      <c r="K597">
        <v>681725</v>
      </c>
      <c r="L597" t="s">
        <v>284</v>
      </c>
    </row>
    <row r="598" spans="1:12" x14ac:dyDescent="0.25">
      <c r="A598" t="s">
        <v>1343</v>
      </c>
      <c r="B598" t="s">
        <v>282</v>
      </c>
      <c r="C598" t="s">
        <v>283</v>
      </c>
      <c r="D598">
        <v>0.19520000000000001</v>
      </c>
      <c r="E598">
        <v>2</v>
      </c>
      <c r="F598">
        <v>20165722</v>
      </c>
      <c r="G598" s="19">
        <v>1.254E-9</v>
      </c>
      <c r="H598" s="19">
        <v>1.10840434956344E-6</v>
      </c>
      <c r="I598">
        <v>0.46279999999999999</v>
      </c>
      <c r="J598" s="19">
        <v>6.4199999999999995E-10</v>
      </c>
      <c r="K598">
        <v>680425</v>
      </c>
      <c r="L598" t="s">
        <v>1504</v>
      </c>
    </row>
    <row r="599" spans="1:12" x14ac:dyDescent="0.25">
      <c r="A599" t="s">
        <v>2221</v>
      </c>
      <c r="B599" t="s">
        <v>282</v>
      </c>
      <c r="C599" t="s">
        <v>283</v>
      </c>
      <c r="D599">
        <v>0.49020000000000002</v>
      </c>
      <c r="E599">
        <v>2</v>
      </c>
      <c r="F599">
        <v>20171406</v>
      </c>
      <c r="G599" s="19">
        <v>4.4099999999999996E-18</v>
      </c>
      <c r="H599" s="19">
        <v>1.04056880150754E-14</v>
      </c>
      <c r="I599">
        <v>0.24629999999999999</v>
      </c>
      <c r="J599" s="19">
        <v>2.0360000000000002E-18</v>
      </c>
      <c r="K599">
        <v>714700</v>
      </c>
      <c r="L599" t="s">
        <v>1767</v>
      </c>
    </row>
    <row r="600" spans="1:12" x14ac:dyDescent="0.25">
      <c r="A600" t="s">
        <v>2221</v>
      </c>
      <c r="B600" t="s">
        <v>282</v>
      </c>
      <c r="C600" t="s">
        <v>283</v>
      </c>
      <c r="D600">
        <v>0.49209999999999998</v>
      </c>
      <c r="E600">
        <v>2</v>
      </c>
      <c r="F600">
        <v>20171406</v>
      </c>
      <c r="G600" s="19">
        <v>1.3540000000000001E-18</v>
      </c>
      <c r="H600" s="19">
        <v>3.3689714307703599E-15</v>
      </c>
      <c r="I600">
        <v>0.77890000000000004</v>
      </c>
      <c r="J600" s="19">
        <v>2.0360000000000002E-18</v>
      </c>
      <c r="K600">
        <v>721046</v>
      </c>
      <c r="L600" t="s">
        <v>2887</v>
      </c>
    </row>
    <row r="601" spans="1:12" x14ac:dyDescent="0.25">
      <c r="A601" t="s">
        <v>3476</v>
      </c>
      <c r="B601" t="s">
        <v>294</v>
      </c>
      <c r="C601" t="s">
        <v>286</v>
      </c>
      <c r="D601">
        <v>0.4521</v>
      </c>
      <c r="E601">
        <v>2</v>
      </c>
      <c r="F601">
        <v>20171619</v>
      </c>
      <c r="G601" s="19">
        <v>5.9649999999999994E-20</v>
      </c>
      <c r="H601" s="19">
        <v>1.1878512354240299E-16</v>
      </c>
      <c r="I601">
        <v>0.87619999999999998</v>
      </c>
      <c r="J601" s="19">
        <v>2.858E-19</v>
      </c>
      <c r="K601">
        <v>696461</v>
      </c>
      <c r="L601" t="s">
        <v>3081</v>
      </c>
    </row>
    <row r="602" spans="1:12" x14ac:dyDescent="0.25">
      <c r="A602" t="s">
        <v>3476</v>
      </c>
      <c r="B602" t="s">
        <v>294</v>
      </c>
      <c r="C602" t="s">
        <v>286</v>
      </c>
      <c r="D602">
        <v>0.45129999999999998</v>
      </c>
      <c r="E602">
        <v>2</v>
      </c>
      <c r="F602">
        <v>20171619</v>
      </c>
      <c r="G602" s="19">
        <v>1.326E-19</v>
      </c>
      <c r="H602" s="19">
        <v>2.5753878046687299E-16</v>
      </c>
      <c r="I602">
        <v>0.2908</v>
      </c>
      <c r="J602" s="19">
        <v>2.858E-19</v>
      </c>
      <c r="K602">
        <v>702562</v>
      </c>
      <c r="L602" t="s">
        <v>4326</v>
      </c>
    </row>
    <row r="603" spans="1:12" x14ac:dyDescent="0.25">
      <c r="A603" t="s">
        <v>579</v>
      </c>
      <c r="B603" t="s">
        <v>282</v>
      </c>
      <c r="C603" t="s">
        <v>283</v>
      </c>
      <c r="D603">
        <v>0.53910000000000002</v>
      </c>
      <c r="E603">
        <v>2</v>
      </c>
      <c r="F603">
        <v>20171852</v>
      </c>
      <c r="G603" s="19">
        <v>7.0610000000000002E-25</v>
      </c>
      <c r="H603" s="19">
        <v>2.4810115865796301E-21</v>
      </c>
      <c r="I603">
        <v>0.63300000000000001</v>
      </c>
      <c r="J603" s="19">
        <v>3.5070000000000002E-28</v>
      </c>
      <c r="K603">
        <v>700974</v>
      </c>
      <c r="L603" t="s">
        <v>284</v>
      </c>
    </row>
    <row r="604" spans="1:12" x14ac:dyDescent="0.25">
      <c r="A604" t="s">
        <v>579</v>
      </c>
      <c r="B604" t="s">
        <v>282</v>
      </c>
      <c r="C604" t="s">
        <v>283</v>
      </c>
      <c r="D604">
        <v>0.53710000000000002</v>
      </c>
      <c r="E604">
        <v>2</v>
      </c>
      <c r="F604">
        <v>20171852</v>
      </c>
      <c r="G604" s="19">
        <v>4.1570000000000002E-25</v>
      </c>
      <c r="H604" s="19">
        <v>1.52936914661137E-21</v>
      </c>
      <c r="I604">
        <v>0.64170000000000005</v>
      </c>
      <c r="J604" s="19">
        <v>3.5070000000000002E-28</v>
      </c>
      <c r="K604">
        <v>702766</v>
      </c>
      <c r="L604" t="s">
        <v>1504</v>
      </c>
    </row>
    <row r="605" spans="1:12" x14ac:dyDescent="0.25">
      <c r="A605" t="s">
        <v>1389</v>
      </c>
      <c r="B605" t="s">
        <v>282</v>
      </c>
      <c r="C605" t="s">
        <v>283</v>
      </c>
      <c r="D605">
        <v>0.19489999999999999</v>
      </c>
      <c r="E605">
        <v>2</v>
      </c>
      <c r="F605">
        <v>20195950</v>
      </c>
      <c r="G605" s="19">
        <v>1.124E-9</v>
      </c>
      <c r="H605" s="19">
        <v>9.8801564665308009E-7</v>
      </c>
      <c r="I605">
        <v>0.70050000000000001</v>
      </c>
      <c r="J605" s="19">
        <v>2.9369999999999998E-10</v>
      </c>
      <c r="K605">
        <v>690618</v>
      </c>
      <c r="L605" t="s">
        <v>284</v>
      </c>
    </row>
    <row r="606" spans="1:12" x14ac:dyDescent="0.25">
      <c r="A606" t="s">
        <v>1389</v>
      </c>
      <c r="B606" t="s">
        <v>282</v>
      </c>
      <c r="C606" t="s">
        <v>283</v>
      </c>
      <c r="D606">
        <v>0.19409999999999999</v>
      </c>
      <c r="E606">
        <v>2</v>
      </c>
      <c r="F606">
        <v>20195950</v>
      </c>
      <c r="G606" s="19">
        <v>2.6169999999999999E-10</v>
      </c>
      <c r="H606" s="19">
        <v>2.5472469834266902E-7</v>
      </c>
      <c r="I606">
        <v>0.80210000000000004</v>
      </c>
      <c r="J606" s="19">
        <v>2.9369999999999998E-10</v>
      </c>
      <c r="K606">
        <v>692458</v>
      </c>
      <c r="L606" t="s">
        <v>1504</v>
      </c>
    </row>
    <row r="607" spans="1:12" x14ac:dyDescent="0.25">
      <c r="A607" t="s">
        <v>2303</v>
      </c>
      <c r="B607" t="s">
        <v>294</v>
      </c>
      <c r="C607" t="s">
        <v>286</v>
      </c>
      <c r="D607">
        <v>0.63009999999999999</v>
      </c>
      <c r="E607">
        <v>2</v>
      </c>
      <c r="F607">
        <v>20216287</v>
      </c>
      <c r="G607" s="19">
        <v>1.35E-15</v>
      </c>
      <c r="H607" s="19">
        <v>2.6038693404837999E-12</v>
      </c>
      <c r="I607">
        <v>0.93659999999999999</v>
      </c>
      <c r="J607" s="19">
        <v>2.8480000000000001E-16</v>
      </c>
      <c r="K607">
        <v>723638</v>
      </c>
      <c r="L607" t="s">
        <v>1767</v>
      </c>
    </row>
    <row r="608" spans="1:12" x14ac:dyDescent="0.25">
      <c r="A608" t="s">
        <v>2303</v>
      </c>
      <c r="B608" t="s">
        <v>294</v>
      </c>
      <c r="C608" t="s">
        <v>286</v>
      </c>
      <c r="D608">
        <v>0.62749999999999995</v>
      </c>
      <c r="E608">
        <v>2</v>
      </c>
      <c r="F608">
        <v>20216287</v>
      </c>
      <c r="G608" s="19">
        <v>2.5699999999999999E-16</v>
      </c>
      <c r="H608" s="19">
        <v>5.3095494583409397E-13</v>
      </c>
      <c r="I608">
        <v>0.1822</v>
      </c>
      <c r="J608" s="19">
        <v>2.8480000000000001E-16</v>
      </c>
      <c r="K608">
        <v>729984</v>
      </c>
      <c r="L608" t="s">
        <v>2887</v>
      </c>
    </row>
    <row r="609" spans="1:12" x14ac:dyDescent="0.25">
      <c r="A609" t="s">
        <v>2940</v>
      </c>
      <c r="B609" t="s">
        <v>282</v>
      </c>
      <c r="C609" t="s">
        <v>283</v>
      </c>
      <c r="D609">
        <v>0.16900000000000001</v>
      </c>
      <c r="E609">
        <v>2</v>
      </c>
      <c r="F609">
        <v>20225784</v>
      </c>
      <c r="G609" s="19">
        <v>1.9980000000000001E-16</v>
      </c>
      <c r="H609" s="19">
        <v>4.1673792940092202E-13</v>
      </c>
      <c r="I609">
        <v>0.54290000000000005</v>
      </c>
      <c r="J609" s="19">
        <v>7.1380000000000001E-17</v>
      </c>
      <c r="K609">
        <v>707323</v>
      </c>
      <c r="L609" t="s">
        <v>2887</v>
      </c>
    </row>
    <row r="610" spans="1:12" x14ac:dyDescent="0.25">
      <c r="A610" t="s">
        <v>2242</v>
      </c>
      <c r="B610" t="s">
        <v>282</v>
      </c>
      <c r="C610" t="s">
        <v>283</v>
      </c>
      <c r="D610">
        <v>0.83450000000000002</v>
      </c>
      <c r="E610">
        <v>2</v>
      </c>
      <c r="F610">
        <v>20232320</v>
      </c>
      <c r="G610" s="19">
        <v>5.5120000000000003E-17</v>
      </c>
      <c r="H610" s="19">
        <v>1.19646207650722E-13</v>
      </c>
      <c r="I610">
        <v>0.12670000000000001</v>
      </c>
      <c r="J610" s="19">
        <v>1.1270000000000001E-16</v>
      </c>
      <c r="K610">
        <v>704807</v>
      </c>
      <c r="L610" t="s">
        <v>1767</v>
      </c>
    </row>
    <row r="611" spans="1:12" x14ac:dyDescent="0.25">
      <c r="A611" t="s">
        <v>2671</v>
      </c>
      <c r="B611" t="s">
        <v>294</v>
      </c>
      <c r="C611" t="s">
        <v>286</v>
      </c>
      <c r="D611">
        <v>0.97230000000000005</v>
      </c>
      <c r="E611">
        <v>2</v>
      </c>
      <c r="F611">
        <v>20604548</v>
      </c>
      <c r="G611" s="19">
        <v>2.1880000000000001E-10</v>
      </c>
      <c r="H611" s="19">
        <v>2.48226896590604E-7</v>
      </c>
      <c r="I611">
        <v>0.49259999999999998</v>
      </c>
      <c r="J611" s="19">
        <v>1.1700000000000001E-9</v>
      </c>
      <c r="K611">
        <v>676566</v>
      </c>
      <c r="L611" t="s">
        <v>1767</v>
      </c>
    </row>
    <row r="612" spans="1:12" x14ac:dyDescent="0.25">
      <c r="A612" t="s">
        <v>2671</v>
      </c>
      <c r="B612" t="s">
        <v>294</v>
      </c>
      <c r="C612" t="s">
        <v>286</v>
      </c>
      <c r="D612">
        <v>0.97230000000000005</v>
      </c>
      <c r="E612">
        <v>2</v>
      </c>
      <c r="F612">
        <v>20604548</v>
      </c>
      <c r="G612" s="19">
        <v>1.31E-11</v>
      </c>
      <c r="H612" s="19">
        <v>1.7406839726778101E-8</v>
      </c>
      <c r="I612">
        <v>8.3309999999999999E-3</v>
      </c>
      <c r="J612" s="19">
        <v>1.1700000000000001E-9</v>
      </c>
      <c r="K612">
        <v>677489</v>
      </c>
      <c r="L612" t="s">
        <v>2887</v>
      </c>
    </row>
    <row r="613" spans="1:12" x14ac:dyDescent="0.25">
      <c r="A613" t="s">
        <v>2219</v>
      </c>
      <c r="B613" t="s">
        <v>294</v>
      </c>
      <c r="C613" t="s">
        <v>283</v>
      </c>
      <c r="D613">
        <v>0.97619999999999996</v>
      </c>
      <c r="E613">
        <v>2</v>
      </c>
      <c r="F613">
        <v>20652265</v>
      </c>
      <c r="G613" s="19">
        <v>3.8160000000000003E-18</v>
      </c>
      <c r="H613" s="19">
        <v>9.0648415042158499E-15</v>
      </c>
      <c r="I613">
        <v>0.54630000000000001</v>
      </c>
      <c r="J613" s="19">
        <v>9.1450000000000003E-19</v>
      </c>
      <c r="K613">
        <v>680707</v>
      </c>
      <c r="L613" t="s">
        <v>1767</v>
      </c>
    </row>
    <row r="614" spans="1:12" x14ac:dyDescent="0.25">
      <c r="A614" t="s">
        <v>2219</v>
      </c>
      <c r="B614" t="s">
        <v>294</v>
      </c>
      <c r="C614" t="s">
        <v>283</v>
      </c>
      <c r="D614">
        <v>0.97860000000000003</v>
      </c>
      <c r="E614">
        <v>2</v>
      </c>
      <c r="F614">
        <v>20652265</v>
      </c>
      <c r="G614" s="19">
        <v>8.6109999999999999E-18</v>
      </c>
      <c r="H614" s="19">
        <v>2.00197906270119E-14</v>
      </c>
      <c r="I614">
        <v>0.55640000000000001</v>
      </c>
      <c r="J614" s="19">
        <v>9.1450000000000003E-19</v>
      </c>
      <c r="K614">
        <v>683856</v>
      </c>
      <c r="L614" t="s">
        <v>2887</v>
      </c>
    </row>
    <row r="615" spans="1:12" x14ac:dyDescent="0.25">
      <c r="A615" t="s">
        <v>2640</v>
      </c>
      <c r="B615" t="s">
        <v>282</v>
      </c>
      <c r="C615" t="s">
        <v>283</v>
      </c>
      <c r="D615">
        <v>1.03E-2</v>
      </c>
      <c r="E615">
        <v>2</v>
      </c>
      <c r="F615">
        <v>20663332</v>
      </c>
      <c r="G615" s="19">
        <v>1.162E-10</v>
      </c>
      <c r="H615" s="19">
        <v>1.3729683226505399E-7</v>
      </c>
      <c r="I615">
        <v>5.7869999999999998E-2</v>
      </c>
      <c r="J615" s="19">
        <v>5.0249999999999997E-10</v>
      </c>
      <c r="K615">
        <v>671912</v>
      </c>
      <c r="L615" t="s">
        <v>1767</v>
      </c>
    </row>
    <row r="616" spans="1:12" x14ac:dyDescent="0.25">
      <c r="A616" t="s">
        <v>2640</v>
      </c>
      <c r="B616" t="s">
        <v>282</v>
      </c>
      <c r="C616" t="s">
        <v>283</v>
      </c>
      <c r="D616">
        <v>1.04E-2</v>
      </c>
      <c r="E616">
        <v>2</v>
      </c>
      <c r="F616">
        <v>20663332</v>
      </c>
      <c r="G616" s="19">
        <v>1.607E-10</v>
      </c>
      <c r="H616" s="19">
        <v>1.86857621309173E-7</v>
      </c>
      <c r="I616">
        <v>0.45040000000000002</v>
      </c>
      <c r="J616" s="19">
        <v>5.0249999999999997E-10</v>
      </c>
      <c r="K616">
        <v>670042</v>
      </c>
      <c r="L616" t="s">
        <v>2887</v>
      </c>
    </row>
    <row r="617" spans="1:12" x14ac:dyDescent="0.25">
      <c r="A617" t="s">
        <v>2282</v>
      </c>
      <c r="B617" t="s">
        <v>282</v>
      </c>
      <c r="C617" t="s">
        <v>571</v>
      </c>
      <c r="D617">
        <v>0.78059999999999996</v>
      </c>
      <c r="E617">
        <v>2</v>
      </c>
      <c r="F617">
        <v>20676085</v>
      </c>
      <c r="G617" s="19">
        <v>5.059E-16</v>
      </c>
      <c r="H617" s="19">
        <v>1.0066745392113E-12</v>
      </c>
      <c r="I617">
        <v>0.81850000000000001</v>
      </c>
      <c r="J617" s="19">
        <v>6.1880000000000002E-16</v>
      </c>
      <c r="K617">
        <v>632396</v>
      </c>
      <c r="L617" t="s">
        <v>1767</v>
      </c>
    </row>
    <row r="618" spans="1:12" x14ac:dyDescent="0.25">
      <c r="A618" t="s">
        <v>2282</v>
      </c>
      <c r="B618" t="s">
        <v>282</v>
      </c>
      <c r="C618" t="s">
        <v>571</v>
      </c>
      <c r="D618">
        <v>0.77980000000000005</v>
      </c>
      <c r="E618">
        <v>2</v>
      </c>
      <c r="F618">
        <v>20676085</v>
      </c>
      <c r="G618" s="19">
        <v>4.5070000000000001E-16</v>
      </c>
      <c r="H618" s="19">
        <v>9.122568687913659E-13</v>
      </c>
      <c r="I618">
        <v>0.38479999999999998</v>
      </c>
      <c r="J618" s="19">
        <v>6.1880000000000002E-16</v>
      </c>
      <c r="K618">
        <v>635215</v>
      </c>
      <c r="L618" t="s">
        <v>2887</v>
      </c>
    </row>
    <row r="619" spans="1:12" x14ac:dyDescent="0.25">
      <c r="A619" t="s">
        <v>2096</v>
      </c>
      <c r="B619" t="s">
        <v>282</v>
      </c>
      <c r="C619" t="s">
        <v>283</v>
      </c>
      <c r="D619">
        <v>0.51290000000000002</v>
      </c>
      <c r="E619">
        <v>2</v>
      </c>
      <c r="F619">
        <v>20679060</v>
      </c>
      <c r="G619" s="19">
        <v>3.5409999999999997E-24</v>
      </c>
      <c r="H619" s="19">
        <v>1.2220667679461E-20</v>
      </c>
      <c r="I619">
        <v>0.39400000000000002</v>
      </c>
      <c r="J619" s="19">
        <v>8.3960000000000005E-24</v>
      </c>
      <c r="K619">
        <v>704865</v>
      </c>
      <c r="L619" t="s">
        <v>1767</v>
      </c>
    </row>
    <row r="620" spans="1:12" x14ac:dyDescent="0.25">
      <c r="A620" t="s">
        <v>2096</v>
      </c>
      <c r="B620" t="s">
        <v>282</v>
      </c>
      <c r="C620" t="s">
        <v>283</v>
      </c>
      <c r="D620">
        <v>0.51300000000000001</v>
      </c>
      <c r="E620">
        <v>2</v>
      </c>
      <c r="F620">
        <v>20679060</v>
      </c>
      <c r="G620" s="19">
        <v>8.9289999999999999E-24</v>
      </c>
      <c r="H620" s="19">
        <v>3.03073482006799E-20</v>
      </c>
      <c r="I620">
        <v>0.80669999999999997</v>
      </c>
      <c r="J620" s="19">
        <v>8.3960000000000005E-24</v>
      </c>
      <c r="K620">
        <v>711211</v>
      </c>
      <c r="L620" t="s">
        <v>2887</v>
      </c>
    </row>
    <row r="621" spans="1:12" x14ac:dyDescent="0.25">
      <c r="A621" t="s">
        <v>1286</v>
      </c>
      <c r="B621" t="s">
        <v>294</v>
      </c>
      <c r="C621" t="s">
        <v>283</v>
      </c>
      <c r="D621">
        <v>0.12330000000000001</v>
      </c>
      <c r="E621">
        <v>2</v>
      </c>
      <c r="F621">
        <v>20696865</v>
      </c>
      <c r="G621" s="19">
        <v>3.0769999999999998E-10</v>
      </c>
      <c r="H621" s="19">
        <v>2.92970413626716E-7</v>
      </c>
      <c r="I621">
        <v>0.92610000000000003</v>
      </c>
      <c r="J621" s="19">
        <v>3.2080000000000002E-10</v>
      </c>
      <c r="K621">
        <v>690307</v>
      </c>
      <c r="L621" t="s">
        <v>284</v>
      </c>
    </row>
    <row r="622" spans="1:12" x14ac:dyDescent="0.25">
      <c r="A622" t="s">
        <v>1286</v>
      </c>
      <c r="B622" t="s">
        <v>294</v>
      </c>
      <c r="C622" t="s">
        <v>283</v>
      </c>
      <c r="D622">
        <v>0.12520000000000001</v>
      </c>
      <c r="E622">
        <v>2</v>
      </c>
      <c r="F622">
        <v>20696865</v>
      </c>
      <c r="G622" s="19">
        <v>8.0870000000000001E-11</v>
      </c>
      <c r="H622" s="19">
        <v>8.4917711769249902E-8</v>
      </c>
      <c r="I622">
        <v>0.85440000000000005</v>
      </c>
      <c r="J622" s="19">
        <v>3.2080000000000002E-10</v>
      </c>
      <c r="K622">
        <v>692242</v>
      </c>
      <c r="L622" t="s">
        <v>1504</v>
      </c>
    </row>
    <row r="623" spans="1:12" x14ac:dyDescent="0.25">
      <c r="A623" t="s">
        <v>2526</v>
      </c>
      <c r="B623" t="s">
        <v>282</v>
      </c>
      <c r="C623" t="s">
        <v>286</v>
      </c>
      <c r="D623">
        <v>0.87529999999999997</v>
      </c>
      <c r="E623">
        <v>2</v>
      </c>
      <c r="F623">
        <v>20697776</v>
      </c>
      <c r="G623" s="19">
        <v>8.2799999999999995E-12</v>
      </c>
      <c r="H623" s="19">
        <v>1.1177939825100801E-8</v>
      </c>
      <c r="I623">
        <v>0.31850000000000001</v>
      </c>
      <c r="J623" s="19">
        <v>1.0950000000000001E-12</v>
      </c>
      <c r="K623">
        <v>713131</v>
      </c>
      <c r="L623" t="s">
        <v>1767</v>
      </c>
    </row>
    <row r="624" spans="1:12" x14ac:dyDescent="0.25">
      <c r="A624" t="s">
        <v>2526</v>
      </c>
      <c r="B624" t="s">
        <v>282</v>
      </c>
      <c r="C624" t="s">
        <v>286</v>
      </c>
      <c r="D624">
        <v>0.87370000000000003</v>
      </c>
      <c r="E624">
        <v>2</v>
      </c>
      <c r="F624">
        <v>20697776</v>
      </c>
      <c r="G624" s="19">
        <v>2.0230000000000002E-12</v>
      </c>
      <c r="H624" s="19">
        <v>2.9442954846938798E-9</v>
      </c>
      <c r="I624">
        <v>0.56420000000000003</v>
      </c>
      <c r="J624" s="19">
        <v>1.0950000000000001E-12</v>
      </c>
      <c r="K624">
        <v>719618</v>
      </c>
      <c r="L624" t="s">
        <v>2887</v>
      </c>
    </row>
    <row r="625" spans="1:12" x14ac:dyDescent="0.25">
      <c r="A625" t="s">
        <v>2299</v>
      </c>
      <c r="B625" t="s">
        <v>282</v>
      </c>
      <c r="C625" t="s">
        <v>283</v>
      </c>
      <c r="D625">
        <v>0.25890000000000002</v>
      </c>
      <c r="E625">
        <v>2</v>
      </c>
      <c r="F625">
        <v>20710744</v>
      </c>
      <c r="G625" s="19">
        <v>1.029E-15</v>
      </c>
      <c r="H625" s="19">
        <v>2.00266514144263E-12</v>
      </c>
      <c r="I625">
        <v>0.59560000000000002</v>
      </c>
      <c r="J625" s="19">
        <v>1.8899999999999999E-15</v>
      </c>
      <c r="K625">
        <v>692404</v>
      </c>
      <c r="L625" t="s">
        <v>1767</v>
      </c>
    </row>
    <row r="626" spans="1:12" x14ac:dyDescent="0.25">
      <c r="A626" t="s">
        <v>2299</v>
      </c>
      <c r="B626" t="s">
        <v>282</v>
      </c>
      <c r="C626" t="s">
        <v>283</v>
      </c>
      <c r="D626">
        <v>0.26879999999999998</v>
      </c>
      <c r="E626">
        <v>2</v>
      </c>
      <c r="F626">
        <v>20710744</v>
      </c>
      <c r="G626" s="19">
        <v>3.3699999999999999E-15</v>
      </c>
      <c r="H626" s="19">
        <v>6.3469819768087003E-12</v>
      </c>
      <c r="I626">
        <v>0.59599999999999997</v>
      </c>
      <c r="J626" s="19">
        <v>1.8899999999999999E-15</v>
      </c>
      <c r="K626">
        <v>698164</v>
      </c>
      <c r="L626" t="s">
        <v>2887</v>
      </c>
    </row>
    <row r="627" spans="1:12" x14ac:dyDescent="0.25">
      <c r="A627" t="s">
        <v>678</v>
      </c>
      <c r="B627" t="s">
        <v>294</v>
      </c>
      <c r="C627" t="s">
        <v>286</v>
      </c>
      <c r="D627">
        <v>0.88790000000000002</v>
      </c>
      <c r="E627">
        <v>2</v>
      </c>
      <c r="F627">
        <v>20725544</v>
      </c>
      <c r="G627" s="19">
        <v>5.3389999999999998E-20</v>
      </c>
      <c r="H627" s="19">
        <v>1.37747489712423E-16</v>
      </c>
      <c r="I627">
        <v>0.74180000000000001</v>
      </c>
      <c r="J627" s="19">
        <v>5.0590000000000004E-19</v>
      </c>
      <c r="K627">
        <v>676734</v>
      </c>
      <c r="L627" t="s">
        <v>284</v>
      </c>
    </row>
    <row r="628" spans="1:12" x14ac:dyDescent="0.25">
      <c r="A628" t="s">
        <v>678</v>
      </c>
      <c r="B628" t="s">
        <v>294</v>
      </c>
      <c r="C628" t="s">
        <v>286</v>
      </c>
      <c r="D628">
        <v>0.88690000000000002</v>
      </c>
      <c r="E628">
        <v>2</v>
      </c>
      <c r="F628">
        <v>20725544</v>
      </c>
      <c r="G628" s="19">
        <v>2.479E-20</v>
      </c>
      <c r="H628" s="19">
        <v>6.75252518487395E-17</v>
      </c>
      <c r="I628">
        <v>0.89219999999999999</v>
      </c>
      <c r="J628" s="19">
        <v>5.0590000000000004E-19</v>
      </c>
      <c r="K628">
        <v>681929</v>
      </c>
      <c r="L628" t="s">
        <v>1504</v>
      </c>
    </row>
    <row r="629" spans="1:12" x14ac:dyDescent="0.25">
      <c r="A629" t="s">
        <v>2004</v>
      </c>
      <c r="B629" t="s">
        <v>282</v>
      </c>
      <c r="C629" t="s">
        <v>286</v>
      </c>
      <c r="D629">
        <v>4.5499999999999999E-2</v>
      </c>
      <c r="E629">
        <v>2</v>
      </c>
      <c r="F629">
        <v>20733251</v>
      </c>
      <c r="G629" s="19">
        <v>1.3189999999999999E-30</v>
      </c>
      <c r="H629" s="19">
        <v>6.3467944622829501E-27</v>
      </c>
      <c r="I629">
        <v>0.7016</v>
      </c>
      <c r="J629" s="19">
        <v>6.3830000000000003E-29</v>
      </c>
      <c r="K629">
        <v>700797</v>
      </c>
      <c r="L629" t="s">
        <v>1767</v>
      </c>
    </row>
    <row r="630" spans="1:12" x14ac:dyDescent="0.25">
      <c r="A630" t="s">
        <v>2004</v>
      </c>
      <c r="B630" t="s">
        <v>282</v>
      </c>
      <c r="C630" t="s">
        <v>286</v>
      </c>
      <c r="D630">
        <v>4.5100000000000001E-2</v>
      </c>
      <c r="E630">
        <v>2</v>
      </c>
      <c r="F630">
        <v>20733251</v>
      </c>
      <c r="G630" s="19">
        <v>2.988E-31</v>
      </c>
      <c r="H630" s="19">
        <v>1.4729978661051401E-27</v>
      </c>
      <c r="I630">
        <v>0.57940000000000003</v>
      </c>
      <c r="J630" s="19">
        <v>6.3830000000000003E-29</v>
      </c>
      <c r="K630">
        <v>705280</v>
      </c>
      <c r="L630" t="s">
        <v>2887</v>
      </c>
    </row>
    <row r="631" spans="1:12" x14ac:dyDescent="0.25">
      <c r="A631" t="s">
        <v>2050</v>
      </c>
      <c r="B631" t="s">
        <v>282</v>
      </c>
      <c r="C631" t="s">
        <v>283</v>
      </c>
      <c r="D631">
        <v>0.58830000000000005</v>
      </c>
      <c r="E631">
        <v>2</v>
      </c>
      <c r="F631">
        <v>20747437</v>
      </c>
      <c r="G631" s="19">
        <v>7.6850000000000001E-27</v>
      </c>
      <c r="H631" s="19">
        <v>3.0769003503079102E-23</v>
      </c>
      <c r="I631">
        <v>0.1852</v>
      </c>
      <c r="J631" s="19">
        <v>4.9169999999999999E-25</v>
      </c>
      <c r="K631">
        <v>701242</v>
      </c>
      <c r="L631" t="s">
        <v>1767</v>
      </c>
    </row>
    <row r="632" spans="1:12" x14ac:dyDescent="0.25">
      <c r="A632" t="s">
        <v>2050</v>
      </c>
      <c r="B632" t="s">
        <v>282</v>
      </c>
      <c r="C632" t="s">
        <v>283</v>
      </c>
      <c r="D632">
        <v>0.59050000000000002</v>
      </c>
      <c r="E632">
        <v>2</v>
      </c>
      <c r="F632">
        <v>20747437</v>
      </c>
      <c r="G632" s="19">
        <v>1.138E-25</v>
      </c>
      <c r="H632" s="19">
        <v>4.2437155124684199E-22</v>
      </c>
      <c r="I632">
        <v>0.22889999999999999</v>
      </c>
      <c r="J632" s="19">
        <v>4.9169999999999999E-25</v>
      </c>
      <c r="K632">
        <v>707588</v>
      </c>
      <c r="L632" t="s">
        <v>2887</v>
      </c>
    </row>
    <row r="633" spans="1:12" x14ac:dyDescent="0.25">
      <c r="A633" t="s">
        <v>847</v>
      </c>
      <c r="B633" t="s">
        <v>294</v>
      </c>
      <c r="C633" t="s">
        <v>286</v>
      </c>
      <c r="D633">
        <v>3.4299999999999997E-2</v>
      </c>
      <c r="E633">
        <v>2</v>
      </c>
      <c r="F633">
        <v>20779438</v>
      </c>
      <c r="G633" s="19">
        <v>2.5179999999999999E-15</v>
      </c>
      <c r="H633" s="19">
        <v>4.3294511560280102E-12</v>
      </c>
      <c r="I633">
        <v>0.63349999999999995</v>
      </c>
      <c r="J633" s="19">
        <v>6.1840000000000003E-15</v>
      </c>
      <c r="K633">
        <v>662993</v>
      </c>
      <c r="L633" t="s">
        <v>284</v>
      </c>
    </row>
    <row r="634" spans="1:12" x14ac:dyDescent="0.25">
      <c r="A634" t="s">
        <v>847</v>
      </c>
      <c r="B634" t="s">
        <v>294</v>
      </c>
      <c r="C634" t="s">
        <v>286</v>
      </c>
      <c r="D634">
        <v>3.3099999999999997E-2</v>
      </c>
      <c r="E634">
        <v>2</v>
      </c>
      <c r="F634">
        <v>20779438</v>
      </c>
      <c r="G634" s="19">
        <v>7.5189999999999995E-17</v>
      </c>
      <c r="H634" s="19">
        <v>1.5433967397430401E-13</v>
      </c>
      <c r="I634">
        <v>6.3119999999999996E-2</v>
      </c>
      <c r="J634" s="19">
        <v>6.1840000000000003E-15</v>
      </c>
      <c r="K634">
        <v>667604</v>
      </c>
      <c r="L634" t="s">
        <v>1504</v>
      </c>
    </row>
    <row r="635" spans="1:12" x14ac:dyDescent="0.25">
      <c r="A635" t="s">
        <v>2899</v>
      </c>
      <c r="B635" t="s">
        <v>282</v>
      </c>
      <c r="C635" t="s">
        <v>283</v>
      </c>
      <c r="D635">
        <v>0.89380000000000004</v>
      </c>
      <c r="E635">
        <v>2</v>
      </c>
      <c r="F635">
        <v>20785654</v>
      </c>
      <c r="G635" s="19">
        <v>5.9490000000000002E-58</v>
      </c>
      <c r="H635" s="19">
        <v>5.6424901999161804E-54</v>
      </c>
      <c r="I635">
        <v>0.73760000000000003</v>
      </c>
      <c r="J635" s="19">
        <v>4.5389999999999997E-57</v>
      </c>
      <c r="K635">
        <v>705540</v>
      </c>
      <c r="L635" t="s">
        <v>2887</v>
      </c>
    </row>
    <row r="636" spans="1:12" x14ac:dyDescent="0.25">
      <c r="A636" t="s">
        <v>1900</v>
      </c>
      <c r="B636" t="s">
        <v>294</v>
      </c>
      <c r="C636" t="s">
        <v>282</v>
      </c>
      <c r="D636">
        <v>0.1113</v>
      </c>
      <c r="E636">
        <v>2</v>
      </c>
      <c r="F636">
        <v>20785695</v>
      </c>
      <c r="G636" s="19">
        <v>1.2120000000000001E-56</v>
      </c>
      <c r="H636" s="19">
        <v>1.1155768041383101E-52</v>
      </c>
      <c r="I636">
        <v>0.79659999999999997</v>
      </c>
      <c r="J636" s="19">
        <v>4.6529999999999998E-57</v>
      </c>
      <c r="K636">
        <v>704536</v>
      </c>
      <c r="L636" t="s">
        <v>1767</v>
      </c>
    </row>
    <row r="637" spans="1:12" x14ac:dyDescent="0.25">
      <c r="A637" t="s">
        <v>2321</v>
      </c>
      <c r="B637" t="s">
        <v>294</v>
      </c>
      <c r="C637" t="s">
        <v>282</v>
      </c>
      <c r="D637">
        <v>0.99370000000000003</v>
      </c>
      <c r="E637">
        <v>2</v>
      </c>
      <c r="F637">
        <v>20797844</v>
      </c>
      <c r="G637" s="19">
        <v>2.729E-15</v>
      </c>
      <c r="H637" s="19">
        <v>5.1137164267819503E-12</v>
      </c>
      <c r="I637">
        <v>0.1976</v>
      </c>
      <c r="J637" s="19">
        <v>2.3949999999999999E-13</v>
      </c>
      <c r="K637">
        <v>626631</v>
      </c>
      <c r="L637" t="s">
        <v>1767</v>
      </c>
    </row>
    <row r="638" spans="1:12" x14ac:dyDescent="0.25">
      <c r="A638" t="s">
        <v>2321</v>
      </c>
      <c r="B638" t="s">
        <v>294</v>
      </c>
      <c r="C638" t="s">
        <v>282</v>
      </c>
      <c r="D638">
        <v>0.99370000000000003</v>
      </c>
      <c r="E638">
        <v>2</v>
      </c>
      <c r="F638">
        <v>20797844</v>
      </c>
      <c r="G638" s="19">
        <v>1.796E-15</v>
      </c>
      <c r="H638" s="19">
        <v>3.44719026461608E-12</v>
      </c>
      <c r="I638">
        <v>0.19059999999999999</v>
      </c>
      <c r="J638" s="19">
        <v>2.3949999999999999E-13</v>
      </c>
      <c r="K638">
        <v>628143</v>
      </c>
      <c r="L638" t="s">
        <v>2887</v>
      </c>
    </row>
    <row r="639" spans="1:12" x14ac:dyDescent="0.25">
      <c r="A639" t="s">
        <v>4145</v>
      </c>
      <c r="B639" t="s">
        <v>283</v>
      </c>
      <c r="C639" t="s">
        <v>286</v>
      </c>
      <c r="D639">
        <v>0.93420000000000003</v>
      </c>
      <c r="E639">
        <v>2</v>
      </c>
      <c r="F639">
        <v>20823341</v>
      </c>
      <c r="G639" s="19">
        <v>6.0450000000000003E-10</v>
      </c>
      <c r="H639" s="19">
        <v>5.0799566213932504E-7</v>
      </c>
      <c r="I639">
        <v>0.80310000000000004</v>
      </c>
      <c r="J639" s="19">
        <v>1.44E-6</v>
      </c>
      <c r="K639">
        <v>671247</v>
      </c>
      <c r="L639" t="s">
        <v>3081</v>
      </c>
    </row>
    <row r="640" spans="1:12" x14ac:dyDescent="0.25">
      <c r="A640" t="s">
        <v>4145</v>
      </c>
      <c r="B640" t="s">
        <v>283</v>
      </c>
      <c r="C640" t="s">
        <v>286</v>
      </c>
      <c r="D640">
        <v>0.93369999999999997</v>
      </c>
      <c r="E640">
        <v>2</v>
      </c>
      <c r="F640">
        <v>20823341</v>
      </c>
      <c r="G640" s="19">
        <v>1.1929999999999999E-10</v>
      </c>
      <c r="H640" s="19">
        <v>1.10725322693096E-7</v>
      </c>
      <c r="I640">
        <v>0.34300000000000003</v>
      </c>
      <c r="J640" s="19">
        <v>1.44E-6</v>
      </c>
      <c r="K640">
        <v>676597</v>
      </c>
      <c r="L640" t="s">
        <v>4326</v>
      </c>
    </row>
    <row r="641" spans="1:12" x14ac:dyDescent="0.25">
      <c r="A641" t="s">
        <v>2285</v>
      </c>
      <c r="B641" t="s">
        <v>294</v>
      </c>
      <c r="C641" t="s">
        <v>286</v>
      </c>
      <c r="D641">
        <v>0.93210000000000004</v>
      </c>
      <c r="E641">
        <v>2</v>
      </c>
      <c r="F641">
        <v>20823505</v>
      </c>
      <c r="G641" s="19">
        <v>5.7970000000000003E-16</v>
      </c>
      <c r="H641" s="19">
        <v>1.14940009850449E-12</v>
      </c>
      <c r="I641">
        <v>0.60589999999999999</v>
      </c>
      <c r="J641" s="19">
        <v>1.251E-16</v>
      </c>
      <c r="K641">
        <v>686349</v>
      </c>
      <c r="L641" t="s">
        <v>1767</v>
      </c>
    </row>
    <row r="642" spans="1:12" x14ac:dyDescent="0.25">
      <c r="A642" t="s">
        <v>2285</v>
      </c>
      <c r="B642" t="s">
        <v>294</v>
      </c>
      <c r="C642" t="s">
        <v>286</v>
      </c>
      <c r="D642">
        <v>0.93910000000000005</v>
      </c>
      <c r="E642">
        <v>2</v>
      </c>
      <c r="F642">
        <v>20823505</v>
      </c>
      <c r="G642" s="19">
        <v>1.2060000000000001E-15</v>
      </c>
      <c r="H642" s="19">
        <v>2.3470085403886901E-12</v>
      </c>
      <c r="I642">
        <v>0.63870000000000005</v>
      </c>
      <c r="J642" s="19">
        <v>1.251E-16</v>
      </c>
      <c r="K642">
        <v>693407</v>
      </c>
      <c r="L642" t="s">
        <v>2887</v>
      </c>
    </row>
    <row r="643" spans="1:12" x14ac:dyDescent="0.25">
      <c r="A643" t="s">
        <v>2745</v>
      </c>
      <c r="B643" t="s">
        <v>282</v>
      </c>
      <c r="C643" t="s">
        <v>283</v>
      </c>
      <c r="D643">
        <v>1.5100000000000001E-2</v>
      </c>
      <c r="E643">
        <v>2</v>
      </c>
      <c r="F643">
        <v>20848804</v>
      </c>
      <c r="G643" s="19">
        <v>9.1339999999999997E-10</v>
      </c>
      <c r="H643" s="19">
        <v>9.4457685767771904E-7</v>
      </c>
      <c r="I643">
        <v>0.53390000000000004</v>
      </c>
      <c r="J643" s="19">
        <v>1.527E-9</v>
      </c>
      <c r="K643">
        <v>671361</v>
      </c>
      <c r="L643" t="s">
        <v>1767</v>
      </c>
    </row>
    <row r="644" spans="1:12" x14ac:dyDescent="0.25">
      <c r="A644" t="s">
        <v>2745</v>
      </c>
      <c r="B644" t="s">
        <v>282</v>
      </c>
      <c r="C644" t="s">
        <v>283</v>
      </c>
      <c r="D644">
        <v>1.4999999999999999E-2</v>
      </c>
      <c r="E644">
        <v>2</v>
      </c>
      <c r="F644">
        <v>20848804</v>
      </c>
      <c r="G644" s="19">
        <v>7.0939999999999995E-10</v>
      </c>
      <c r="H644" s="19">
        <v>7.50897687963829E-7</v>
      </c>
      <c r="I644">
        <v>0.62909999999999999</v>
      </c>
      <c r="J644" s="19">
        <v>1.527E-9</v>
      </c>
      <c r="K644">
        <v>674354</v>
      </c>
      <c r="L644" t="s">
        <v>2887</v>
      </c>
    </row>
    <row r="645" spans="1:12" x14ac:dyDescent="0.25">
      <c r="A645" t="s">
        <v>2684</v>
      </c>
      <c r="B645" t="s">
        <v>283</v>
      </c>
      <c r="C645" t="s">
        <v>286</v>
      </c>
      <c r="D645">
        <v>0.875</v>
      </c>
      <c r="E645">
        <v>2</v>
      </c>
      <c r="F645">
        <v>20856402</v>
      </c>
      <c r="G645" s="19">
        <v>2.6330000000000001E-10</v>
      </c>
      <c r="H645" s="19">
        <v>2.9498978142895E-7</v>
      </c>
      <c r="I645">
        <v>6.6479999999999997E-2</v>
      </c>
      <c r="J645" s="19">
        <v>8.0700000000000003E-11</v>
      </c>
      <c r="K645">
        <v>699424</v>
      </c>
      <c r="L645" t="s">
        <v>1767</v>
      </c>
    </row>
    <row r="646" spans="1:12" x14ac:dyDescent="0.25">
      <c r="A646" t="s">
        <v>2684</v>
      </c>
      <c r="B646" t="s">
        <v>283</v>
      </c>
      <c r="C646" t="s">
        <v>286</v>
      </c>
      <c r="D646">
        <v>0.87809999999999999</v>
      </c>
      <c r="E646">
        <v>2</v>
      </c>
      <c r="F646">
        <v>20856402</v>
      </c>
      <c r="G646" s="19">
        <v>1.014E-9</v>
      </c>
      <c r="H646" s="19">
        <v>1.05042079190699E-6</v>
      </c>
      <c r="I646">
        <v>0.26090000000000002</v>
      </c>
      <c r="J646" s="19">
        <v>8.0700000000000003E-11</v>
      </c>
      <c r="K646">
        <v>704181</v>
      </c>
      <c r="L646" t="s">
        <v>2887</v>
      </c>
    </row>
    <row r="647" spans="1:12" x14ac:dyDescent="0.25">
      <c r="A647" t="s">
        <v>1142</v>
      </c>
      <c r="B647" t="s">
        <v>294</v>
      </c>
      <c r="C647" t="s">
        <v>286</v>
      </c>
      <c r="D647">
        <v>0.35139999999999999</v>
      </c>
      <c r="E647">
        <v>2</v>
      </c>
      <c r="F647">
        <v>20870205</v>
      </c>
      <c r="G647" s="19">
        <v>2.3580000000000001E-11</v>
      </c>
      <c r="H647" s="19">
        <v>2.6010297826229498E-8</v>
      </c>
      <c r="I647">
        <v>0.15</v>
      </c>
      <c r="J647" s="19">
        <v>2.543E-11</v>
      </c>
      <c r="K647">
        <v>700974</v>
      </c>
      <c r="L647" t="s">
        <v>284</v>
      </c>
    </row>
    <row r="648" spans="1:12" x14ac:dyDescent="0.25">
      <c r="A648" t="s">
        <v>1142</v>
      </c>
      <c r="B648" t="s">
        <v>294</v>
      </c>
      <c r="C648" t="s">
        <v>286</v>
      </c>
      <c r="D648">
        <v>0.3493</v>
      </c>
      <c r="E648">
        <v>2</v>
      </c>
      <c r="F648">
        <v>20870205</v>
      </c>
      <c r="G648" s="19">
        <v>1.4339999999999999E-10</v>
      </c>
      <c r="H648" s="19">
        <v>1.45064789485056E-7</v>
      </c>
      <c r="I648">
        <v>0.56000000000000005</v>
      </c>
      <c r="J648" s="19">
        <v>2.543E-11</v>
      </c>
      <c r="K648">
        <v>702832</v>
      </c>
      <c r="L648" t="s">
        <v>1504</v>
      </c>
    </row>
    <row r="649" spans="1:12" x14ac:dyDescent="0.25">
      <c r="A649" t="s">
        <v>2770</v>
      </c>
      <c r="B649" t="s">
        <v>282</v>
      </c>
      <c r="C649" t="s">
        <v>286</v>
      </c>
      <c r="D649">
        <v>3.1099999999999999E-2</v>
      </c>
      <c r="E649">
        <v>2</v>
      </c>
      <c r="F649">
        <v>20877039</v>
      </c>
      <c r="G649" s="19">
        <v>1.219E-9</v>
      </c>
      <c r="H649" s="19">
        <v>1.23811185158926E-6</v>
      </c>
      <c r="I649">
        <v>0.9617</v>
      </c>
      <c r="J649" s="19">
        <v>2.059E-9</v>
      </c>
      <c r="K649">
        <v>705239</v>
      </c>
      <c r="L649" t="s">
        <v>1767</v>
      </c>
    </row>
    <row r="650" spans="1:12" x14ac:dyDescent="0.25">
      <c r="A650" t="s">
        <v>2770</v>
      </c>
      <c r="B650" t="s">
        <v>282</v>
      </c>
      <c r="C650" t="s">
        <v>286</v>
      </c>
      <c r="D650">
        <v>3.1E-2</v>
      </c>
      <c r="E650">
        <v>2</v>
      </c>
      <c r="F650">
        <v>20877039</v>
      </c>
      <c r="G650" s="19">
        <v>1.41E-10</v>
      </c>
      <c r="H650" s="19">
        <v>1.6527573532458601E-7</v>
      </c>
      <c r="I650">
        <v>0.78500000000000003</v>
      </c>
      <c r="J650" s="19">
        <v>2.059E-9</v>
      </c>
      <c r="K650">
        <v>705909</v>
      </c>
      <c r="L650" t="s">
        <v>2887</v>
      </c>
    </row>
    <row r="651" spans="1:12" x14ac:dyDescent="0.25">
      <c r="A651" t="s">
        <v>2852</v>
      </c>
      <c r="B651" t="s">
        <v>282</v>
      </c>
      <c r="C651" t="s">
        <v>283</v>
      </c>
      <c r="D651">
        <v>0.44259999999999999</v>
      </c>
      <c r="E651">
        <v>2</v>
      </c>
      <c r="F651">
        <v>20882729</v>
      </c>
      <c r="G651" s="19">
        <v>3.333E-9</v>
      </c>
      <c r="H651" s="19">
        <v>3.1718965248135101E-6</v>
      </c>
      <c r="I651">
        <v>0.16689999999999999</v>
      </c>
      <c r="J651" s="19">
        <v>3.213E-9</v>
      </c>
      <c r="K651">
        <v>705865</v>
      </c>
      <c r="L651" t="s">
        <v>1767</v>
      </c>
    </row>
    <row r="652" spans="1:12" x14ac:dyDescent="0.25">
      <c r="A652" t="s">
        <v>772</v>
      </c>
      <c r="B652" t="s">
        <v>282</v>
      </c>
      <c r="C652" t="s">
        <v>286</v>
      </c>
      <c r="D652">
        <v>8.3099999999999993E-2</v>
      </c>
      <c r="E652">
        <v>2</v>
      </c>
      <c r="F652">
        <v>20884685</v>
      </c>
      <c r="G652" s="19">
        <v>3.9260000000000002E-17</v>
      </c>
      <c r="H652" s="19">
        <v>8.1252731231545306E-14</v>
      </c>
      <c r="I652">
        <v>0.76419999999999999</v>
      </c>
      <c r="J652" s="19">
        <v>6.5790000000000005E-17</v>
      </c>
      <c r="K652">
        <v>689304</v>
      </c>
      <c r="L652" t="s">
        <v>284</v>
      </c>
    </row>
    <row r="653" spans="1:12" x14ac:dyDescent="0.25">
      <c r="A653" t="s">
        <v>772</v>
      </c>
      <c r="B653" t="s">
        <v>282</v>
      </c>
      <c r="C653" t="s">
        <v>286</v>
      </c>
      <c r="D653">
        <v>8.3400000000000002E-2</v>
      </c>
      <c r="E653">
        <v>2</v>
      </c>
      <c r="F653">
        <v>20884685</v>
      </c>
      <c r="G653" s="19">
        <v>2.9829999999999999E-16</v>
      </c>
      <c r="H653" s="19">
        <v>5.7716542028353301E-13</v>
      </c>
      <c r="I653">
        <v>0.2873</v>
      </c>
      <c r="J653" s="19">
        <v>6.5790000000000005E-17</v>
      </c>
      <c r="K653">
        <v>692230</v>
      </c>
      <c r="L653" t="s">
        <v>1504</v>
      </c>
    </row>
    <row r="654" spans="1:12" x14ac:dyDescent="0.25">
      <c r="A654" t="s">
        <v>772</v>
      </c>
      <c r="B654" t="s">
        <v>282</v>
      </c>
      <c r="C654" t="s">
        <v>286</v>
      </c>
      <c r="D654">
        <v>8.3699999999999997E-2</v>
      </c>
      <c r="E654">
        <v>2</v>
      </c>
      <c r="F654">
        <v>20884685</v>
      </c>
      <c r="G654" s="19">
        <v>3.4400000000000001E-65</v>
      </c>
      <c r="H654" s="19">
        <v>3.6722155326807698E-61</v>
      </c>
      <c r="I654">
        <v>0.69130000000000003</v>
      </c>
      <c r="J654" s="19">
        <v>7.6290000000000005E-58</v>
      </c>
      <c r="K654">
        <v>712883</v>
      </c>
      <c r="L654" t="s">
        <v>1767</v>
      </c>
    </row>
    <row r="655" spans="1:12" x14ac:dyDescent="0.25">
      <c r="A655" t="s">
        <v>772</v>
      </c>
      <c r="B655" t="s">
        <v>282</v>
      </c>
      <c r="C655" t="s">
        <v>286</v>
      </c>
      <c r="D655">
        <v>8.4199999999999997E-2</v>
      </c>
      <c r="E655">
        <v>2</v>
      </c>
      <c r="F655">
        <v>20884685</v>
      </c>
      <c r="G655" s="19">
        <v>1.409E-62</v>
      </c>
      <c r="H655" s="19">
        <v>1.43504071272127E-58</v>
      </c>
      <c r="I655">
        <v>0.42859999999999998</v>
      </c>
      <c r="J655" s="19">
        <v>7.6290000000000005E-58</v>
      </c>
      <c r="K655">
        <v>719771</v>
      </c>
      <c r="L655" t="s">
        <v>2887</v>
      </c>
    </row>
    <row r="656" spans="1:12" x14ac:dyDescent="0.25">
      <c r="A656" t="s">
        <v>2792</v>
      </c>
      <c r="B656" t="s">
        <v>282</v>
      </c>
      <c r="C656" t="s">
        <v>283</v>
      </c>
      <c r="D656">
        <v>5.4999999999999997E-3</v>
      </c>
      <c r="E656">
        <v>2</v>
      </c>
      <c r="F656">
        <v>20884807</v>
      </c>
      <c r="G656" s="19">
        <v>1.502E-9</v>
      </c>
      <c r="H656" s="19">
        <v>1.5047982734034699E-6</v>
      </c>
      <c r="I656">
        <v>0.39500000000000002</v>
      </c>
      <c r="J656" s="19">
        <v>6.2760000000000002E-9</v>
      </c>
      <c r="K656">
        <v>628384</v>
      </c>
      <c r="L656" t="s">
        <v>1767</v>
      </c>
    </row>
    <row r="657" spans="1:12" x14ac:dyDescent="0.25">
      <c r="A657" t="s">
        <v>2792</v>
      </c>
      <c r="B657" t="s">
        <v>282</v>
      </c>
      <c r="C657" t="s">
        <v>283</v>
      </c>
      <c r="D657">
        <v>5.4999999999999997E-3</v>
      </c>
      <c r="E657">
        <v>2</v>
      </c>
      <c r="F657">
        <v>20884807</v>
      </c>
      <c r="G657" s="19">
        <v>1.479E-9</v>
      </c>
      <c r="H657" s="19">
        <v>1.49342990674639E-6</v>
      </c>
      <c r="I657">
        <v>0.66720000000000002</v>
      </c>
      <c r="J657" s="19">
        <v>6.2760000000000002E-9</v>
      </c>
      <c r="K657">
        <v>631483</v>
      </c>
      <c r="L657" t="s">
        <v>2887</v>
      </c>
    </row>
    <row r="658" spans="1:12" x14ac:dyDescent="0.25">
      <c r="A658" t="s">
        <v>1985</v>
      </c>
      <c r="B658" t="s">
        <v>294</v>
      </c>
      <c r="C658" t="s">
        <v>286</v>
      </c>
      <c r="D658">
        <v>2.0400000000000001E-2</v>
      </c>
      <c r="E658">
        <v>2</v>
      </c>
      <c r="F658">
        <v>20885205</v>
      </c>
      <c r="G658" s="19">
        <v>1.593E-32</v>
      </c>
      <c r="H658" s="19">
        <v>8.1304247771739096E-29</v>
      </c>
      <c r="I658">
        <v>2.6849999999999999E-2</v>
      </c>
      <c r="J658" s="19">
        <v>5.3150000000000002E-30</v>
      </c>
      <c r="K658">
        <v>672847</v>
      </c>
      <c r="L658" t="s">
        <v>1767</v>
      </c>
    </row>
    <row r="659" spans="1:12" x14ac:dyDescent="0.25">
      <c r="A659" t="s">
        <v>1985</v>
      </c>
      <c r="B659" t="s">
        <v>294</v>
      </c>
      <c r="C659" t="s">
        <v>286</v>
      </c>
      <c r="D659">
        <v>1.8200000000000001E-2</v>
      </c>
      <c r="E659">
        <v>2</v>
      </c>
      <c r="F659">
        <v>20885205</v>
      </c>
      <c r="G659" s="19">
        <v>3.4480000000000002E-32</v>
      </c>
      <c r="H659" s="19">
        <v>1.74773466865761E-28</v>
      </c>
      <c r="I659">
        <v>0.99570000000000003</v>
      </c>
      <c r="J659" s="19">
        <v>5.3150000000000002E-30</v>
      </c>
      <c r="K659">
        <v>680895</v>
      </c>
      <c r="L659" t="s">
        <v>2887</v>
      </c>
    </row>
    <row r="660" spans="1:12" x14ac:dyDescent="0.25">
      <c r="A660" t="s">
        <v>1863</v>
      </c>
      <c r="B660" t="s">
        <v>294</v>
      </c>
      <c r="C660" t="s">
        <v>286</v>
      </c>
      <c r="D660">
        <v>0.60960000000000003</v>
      </c>
      <c r="E660">
        <v>2</v>
      </c>
      <c r="F660">
        <v>20900111</v>
      </c>
      <c r="G660" s="19">
        <v>1.6789999999999999E-77</v>
      </c>
      <c r="H660" s="19">
        <v>2.1574842406689501E-73</v>
      </c>
      <c r="I660">
        <v>2.4490000000000001E-2</v>
      </c>
      <c r="J660" s="19">
        <v>2.55E-73</v>
      </c>
      <c r="K660">
        <v>723638</v>
      </c>
      <c r="L660" t="s">
        <v>1767</v>
      </c>
    </row>
    <row r="661" spans="1:12" x14ac:dyDescent="0.25">
      <c r="A661" t="s">
        <v>1863</v>
      </c>
      <c r="B661" t="s">
        <v>294</v>
      </c>
      <c r="C661" t="s">
        <v>286</v>
      </c>
      <c r="D661">
        <v>0.61250000000000004</v>
      </c>
      <c r="E661">
        <v>2</v>
      </c>
      <c r="F661">
        <v>20900111</v>
      </c>
      <c r="G661" s="19">
        <v>6.2019999999999999E-76</v>
      </c>
      <c r="H661" s="19">
        <v>7.7888664813170605E-72</v>
      </c>
      <c r="I661">
        <v>0.16650000000000001</v>
      </c>
      <c r="J661" s="19">
        <v>2.55E-73</v>
      </c>
      <c r="K661">
        <v>729984</v>
      </c>
      <c r="L661" t="s">
        <v>2887</v>
      </c>
    </row>
    <row r="662" spans="1:12" x14ac:dyDescent="0.25">
      <c r="A662" t="s">
        <v>2598</v>
      </c>
      <c r="B662" t="s">
        <v>294</v>
      </c>
      <c r="C662" t="s">
        <v>283</v>
      </c>
      <c r="D662">
        <v>5.6399999999999999E-2</v>
      </c>
      <c r="E662">
        <v>2</v>
      </c>
      <c r="F662">
        <v>20901356</v>
      </c>
      <c r="G662" s="19">
        <v>4.9279999999999997E-11</v>
      </c>
      <c r="H662" s="19">
        <v>6.0820345892746302E-8</v>
      </c>
      <c r="I662">
        <v>1.0710000000000001E-2</v>
      </c>
      <c r="J662" s="19">
        <v>9.2599999999999996E-11</v>
      </c>
      <c r="K662">
        <v>706457</v>
      </c>
      <c r="L662" t="s">
        <v>1767</v>
      </c>
    </row>
    <row r="663" spans="1:12" x14ac:dyDescent="0.25">
      <c r="A663" t="s">
        <v>2598</v>
      </c>
      <c r="B663" t="s">
        <v>294</v>
      </c>
      <c r="C663" t="s">
        <v>283</v>
      </c>
      <c r="D663">
        <v>5.6599999999999998E-2</v>
      </c>
      <c r="E663">
        <v>2</v>
      </c>
      <c r="F663">
        <v>20901356</v>
      </c>
      <c r="G663" s="19">
        <v>1.039E-9</v>
      </c>
      <c r="H663" s="19">
        <v>1.07471170714242E-6</v>
      </c>
      <c r="I663">
        <v>0.74660000000000004</v>
      </c>
      <c r="J663" s="19">
        <v>9.2599999999999996E-11</v>
      </c>
      <c r="K663">
        <v>703200</v>
      </c>
      <c r="L663" t="s">
        <v>2887</v>
      </c>
    </row>
    <row r="664" spans="1:12" x14ac:dyDescent="0.25">
      <c r="A664" t="s">
        <v>1211</v>
      </c>
      <c r="B664" t="s">
        <v>282</v>
      </c>
      <c r="C664" t="s">
        <v>283</v>
      </c>
      <c r="D664">
        <v>9.5000000000000001E-2</v>
      </c>
      <c r="E664">
        <v>2</v>
      </c>
      <c r="F664">
        <v>20907950</v>
      </c>
      <c r="G664" s="19">
        <v>9.1540000000000001E-11</v>
      </c>
      <c r="H664" s="19">
        <v>9.34184900991901E-8</v>
      </c>
      <c r="I664">
        <v>0.13789999999999999</v>
      </c>
      <c r="J664" s="19">
        <v>1.181E-9</v>
      </c>
      <c r="K664">
        <v>626640</v>
      </c>
      <c r="L664" t="s">
        <v>284</v>
      </c>
    </row>
    <row r="665" spans="1:12" x14ac:dyDescent="0.25">
      <c r="A665" t="s">
        <v>2092</v>
      </c>
      <c r="B665" t="s">
        <v>294</v>
      </c>
      <c r="C665" t="s">
        <v>286</v>
      </c>
      <c r="D665">
        <v>6.1100000000000002E-2</v>
      </c>
      <c r="E665">
        <v>2</v>
      </c>
      <c r="F665">
        <v>20911564</v>
      </c>
      <c r="G665" s="19">
        <v>2.066E-24</v>
      </c>
      <c r="H665" s="19">
        <v>7.2163503758652796E-21</v>
      </c>
      <c r="I665">
        <v>0.2424</v>
      </c>
      <c r="J665" s="19">
        <v>1.5659999999999999E-23</v>
      </c>
      <c r="K665">
        <v>708389</v>
      </c>
      <c r="L665" t="s">
        <v>1767</v>
      </c>
    </row>
    <row r="666" spans="1:12" x14ac:dyDescent="0.25">
      <c r="A666" t="s">
        <v>2092</v>
      </c>
      <c r="B666" t="s">
        <v>294</v>
      </c>
      <c r="C666" t="s">
        <v>286</v>
      </c>
      <c r="D666">
        <v>6.08E-2</v>
      </c>
      <c r="E666">
        <v>2</v>
      </c>
      <c r="F666">
        <v>20911564</v>
      </c>
      <c r="G666" s="19">
        <v>8.5260000000000004E-26</v>
      </c>
      <c r="H666" s="19">
        <v>3.2008798205043098E-22</v>
      </c>
      <c r="I666">
        <v>9.4710000000000003E-2</v>
      </c>
      <c r="J666" s="19">
        <v>1.5659999999999999E-23</v>
      </c>
      <c r="K666">
        <v>714924</v>
      </c>
      <c r="L666" t="s">
        <v>2887</v>
      </c>
    </row>
    <row r="667" spans="1:12" x14ac:dyDescent="0.25">
      <c r="A667" t="s">
        <v>1953</v>
      </c>
      <c r="B667" t="s">
        <v>294</v>
      </c>
      <c r="C667" t="s">
        <v>286</v>
      </c>
      <c r="D667">
        <v>7.1999999999999998E-3</v>
      </c>
      <c r="E667">
        <v>2</v>
      </c>
      <c r="F667">
        <v>20920959</v>
      </c>
      <c r="G667" s="19">
        <v>1.15E-37</v>
      </c>
      <c r="H667" s="19">
        <v>6.9788275354514403E-34</v>
      </c>
      <c r="I667">
        <v>0.63690000000000002</v>
      </c>
      <c r="J667" s="19">
        <v>9.2390000000000003E-34</v>
      </c>
      <c r="K667">
        <v>646051</v>
      </c>
      <c r="L667" t="s">
        <v>1767</v>
      </c>
    </row>
    <row r="668" spans="1:12" x14ac:dyDescent="0.25">
      <c r="A668" t="s">
        <v>1953</v>
      </c>
      <c r="B668" t="s">
        <v>294</v>
      </c>
      <c r="C668" t="s">
        <v>286</v>
      </c>
      <c r="D668">
        <v>7.1999999999999998E-3</v>
      </c>
      <c r="E668">
        <v>2</v>
      </c>
      <c r="F668">
        <v>20920959</v>
      </c>
      <c r="G668" s="19">
        <v>1.1E-36</v>
      </c>
      <c r="H668" s="19">
        <v>6.5200968220708896E-33</v>
      </c>
      <c r="I668">
        <v>0.43330000000000002</v>
      </c>
      <c r="J668" s="19">
        <v>9.2390000000000003E-34</v>
      </c>
      <c r="K668">
        <v>645053</v>
      </c>
      <c r="L668" t="s">
        <v>2887</v>
      </c>
    </row>
    <row r="669" spans="1:12" x14ac:dyDescent="0.25">
      <c r="A669" t="s">
        <v>1854</v>
      </c>
      <c r="B669" t="s">
        <v>282</v>
      </c>
      <c r="C669" t="s">
        <v>286</v>
      </c>
      <c r="D669">
        <v>0.89239999999999997</v>
      </c>
      <c r="E669">
        <v>2</v>
      </c>
      <c r="F669">
        <v>20921370</v>
      </c>
      <c r="G669" s="19">
        <v>7.2399999999999995E-81</v>
      </c>
      <c r="H669" s="19">
        <v>9.7169100563715805E-77</v>
      </c>
      <c r="I669">
        <v>0.12839999999999999</v>
      </c>
      <c r="J669" s="19">
        <v>6.9520000000000002E-78</v>
      </c>
      <c r="K669">
        <v>713403</v>
      </c>
      <c r="L669" t="s">
        <v>1767</v>
      </c>
    </row>
    <row r="670" spans="1:12" x14ac:dyDescent="0.25">
      <c r="A670" t="s">
        <v>1854</v>
      </c>
      <c r="B670" t="s">
        <v>282</v>
      </c>
      <c r="C670" t="s">
        <v>286</v>
      </c>
      <c r="D670">
        <v>0.89119999999999999</v>
      </c>
      <c r="E670">
        <v>2</v>
      </c>
      <c r="F670">
        <v>20921370</v>
      </c>
      <c r="G670" s="19">
        <v>1.5670000000000001E-77</v>
      </c>
      <c r="H670" s="19">
        <v>2.02102485429331E-73</v>
      </c>
      <c r="I670">
        <v>0.75549999999999995</v>
      </c>
      <c r="J670" s="19">
        <v>6.9520000000000002E-78</v>
      </c>
      <c r="K670">
        <v>719163</v>
      </c>
      <c r="L670" t="s">
        <v>2887</v>
      </c>
    </row>
    <row r="671" spans="1:12" x14ac:dyDescent="0.25">
      <c r="A671" t="s">
        <v>970</v>
      </c>
      <c r="B671" t="s">
        <v>283</v>
      </c>
      <c r="C671" t="s">
        <v>286</v>
      </c>
      <c r="D671">
        <v>0.1066</v>
      </c>
      <c r="E671">
        <v>2</v>
      </c>
      <c r="F671">
        <v>20927284</v>
      </c>
      <c r="G671" s="19">
        <v>2.6299999999999999E-13</v>
      </c>
      <c r="H671" s="19">
        <v>3.7051398371089998E-10</v>
      </c>
      <c r="I671">
        <v>0.1095</v>
      </c>
      <c r="J671" s="19">
        <v>7.7359999999999996E-13</v>
      </c>
      <c r="K671">
        <v>689284</v>
      </c>
      <c r="L671" t="s">
        <v>284</v>
      </c>
    </row>
    <row r="672" spans="1:12" x14ac:dyDescent="0.25">
      <c r="A672" t="s">
        <v>970</v>
      </c>
      <c r="B672" t="s">
        <v>283</v>
      </c>
      <c r="C672" t="s">
        <v>286</v>
      </c>
      <c r="D672">
        <v>0.1077</v>
      </c>
      <c r="E672">
        <v>2</v>
      </c>
      <c r="F672">
        <v>20927284</v>
      </c>
      <c r="G672" s="19">
        <v>1.407E-12</v>
      </c>
      <c r="H672" s="19">
        <v>1.8522023158388E-9</v>
      </c>
      <c r="I672">
        <v>0.4052</v>
      </c>
      <c r="J672" s="19">
        <v>7.7359999999999996E-13</v>
      </c>
      <c r="K672">
        <v>690667</v>
      </c>
      <c r="L672" t="s">
        <v>1504</v>
      </c>
    </row>
    <row r="673" spans="1:12" x14ac:dyDescent="0.25">
      <c r="A673" t="s">
        <v>1658</v>
      </c>
      <c r="B673" t="s">
        <v>294</v>
      </c>
      <c r="C673" t="s">
        <v>286</v>
      </c>
      <c r="D673">
        <v>0.94869999999999999</v>
      </c>
      <c r="E673">
        <v>2</v>
      </c>
      <c r="F673">
        <v>20929315</v>
      </c>
      <c r="G673" s="19">
        <v>1.243E-10</v>
      </c>
      <c r="H673" s="19">
        <v>1.2701610759624099E-7</v>
      </c>
      <c r="I673">
        <v>0.63729999999999998</v>
      </c>
      <c r="J673" s="19">
        <v>2.7930000000000001E-10</v>
      </c>
      <c r="K673">
        <v>677365</v>
      </c>
      <c r="L673" t="s">
        <v>1504</v>
      </c>
    </row>
    <row r="674" spans="1:12" x14ac:dyDescent="0.25">
      <c r="A674" t="s">
        <v>2670</v>
      </c>
      <c r="B674" t="s">
        <v>294</v>
      </c>
      <c r="C674" t="s">
        <v>286</v>
      </c>
      <c r="D674">
        <v>9.5999999999999992E-3</v>
      </c>
      <c r="E674">
        <v>2</v>
      </c>
      <c r="F674">
        <v>20934403</v>
      </c>
      <c r="G674" s="19">
        <v>2.187E-10</v>
      </c>
      <c r="H674" s="19">
        <v>2.48146755658478E-7</v>
      </c>
      <c r="I674">
        <v>0.61019999999999996</v>
      </c>
      <c r="J674" s="19">
        <v>5.3400000000000005E-13</v>
      </c>
      <c r="K674">
        <v>666530</v>
      </c>
      <c r="L674" t="s">
        <v>1767</v>
      </c>
    </row>
    <row r="675" spans="1:12" x14ac:dyDescent="0.25">
      <c r="A675" t="s">
        <v>2670</v>
      </c>
      <c r="B675" t="s">
        <v>294</v>
      </c>
      <c r="C675" t="s">
        <v>286</v>
      </c>
      <c r="D675">
        <v>9.5999999999999992E-3</v>
      </c>
      <c r="E675">
        <v>2</v>
      </c>
      <c r="F675">
        <v>20934403</v>
      </c>
      <c r="G675" s="19">
        <v>1.618E-10</v>
      </c>
      <c r="H675" s="19">
        <v>1.8809157189822301E-7</v>
      </c>
      <c r="I675">
        <v>5.5629999999999999E-2</v>
      </c>
      <c r="J675" s="19">
        <v>5.3400000000000005E-13</v>
      </c>
      <c r="K675">
        <v>658921</v>
      </c>
      <c r="L675" t="s">
        <v>2887</v>
      </c>
    </row>
    <row r="676" spans="1:12" x14ac:dyDescent="0.25">
      <c r="A676" t="s">
        <v>2362</v>
      </c>
      <c r="B676" t="s">
        <v>294</v>
      </c>
      <c r="C676" t="s">
        <v>286</v>
      </c>
      <c r="D676">
        <v>0.98850000000000005</v>
      </c>
      <c r="E676">
        <v>2</v>
      </c>
      <c r="F676">
        <v>20935460</v>
      </c>
      <c r="G676" s="19">
        <v>1.4500000000000001E-14</v>
      </c>
      <c r="H676" s="19">
        <v>2.56334493829743E-11</v>
      </c>
      <c r="I676">
        <v>0.57509999999999994</v>
      </c>
      <c r="J676" s="19">
        <v>5.9209999999999998E-15</v>
      </c>
      <c r="K676">
        <v>624203</v>
      </c>
      <c r="L676" t="s">
        <v>1767</v>
      </c>
    </row>
    <row r="677" spans="1:12" x14ac:dyDescent="0.25">
      <c r="A677" t="s">
        <v>2362</v>
      </c>
      <c r="B677" t="s">
        <v>294</v>
      </c>
      <c r="C677" t="s">
        <v>286</v>
      </c>
      <c r="D677">
        <v>0.98850000000000005</v>
      </c>
      <c r="E677">
        <v>2</v>
      </c>
      <c r="F677">
        <v>20935460</v>
      </c>
      <c r="G677" s="19">
        <v>1.5860000000000001E-14</v>
      </c>
      <c r="H677" s="19">
        <v>2.8271988694008298E-11</v>
      </c>
      <c r="I677">
        <v>0.9637</v>
      </c>
      <c r="J677" s="19">
        <v>5.9209999999999998E-15</v>
      </c>
      <c r="K677">
        <v>618566</v>
      </c>
      <c r="L677" t="s">
        <v>2887</v>
      </c>
    </row>
    <row r="678" spans="1:12" x14ac:dyDescent="0.25">
      <c r="A678" t="s">
        <v>4257</v>
      </c>
      <c r="B678" t="s">
        <v>282</v>
      </c>
      <c r="C678" t="s">
        <v>286</v>
      </c>
      <c r="D678">
        <v>0.11360000000000001</v>
      </c>
      <c r="E678">
        <v>2</v>
      </c>
      <c r="F678">
        <v>20946531</v>
      </c>
      <c r="G678" s="19">
        <v>2.7970000000000002E-9</v>
      </c>
      <c r="H678" s="19">
        <v>2.1098979965421098E-6</v>
      </c>
      <c r="I678">
        <v>0.2475</v>
      </c>
      <c r="J678" s="19">
        <v>4.06E-8</v>
      </c>
      <c r="K678">
        <v>685383</v>
      </c>
      <c r="L678" t="s">
        <v>3081</v>
      </c>
    </row>
    <row r="679" spans="1:12" x14ac:dyDescent="0.25">
      <c r="A679" t="s">
        <v>4534</v>
      </c>
      <c r="B679" t="s">
        <v>294</v>
      </c>
      <c r="C679" t="s">
        <v>286</v>
      </c>
      <c r="D679">
        <v>0.1132</v>
      </c>
      <c r="E679">
        <v>2</v>
      </c>
      <c r="F679">
        <v>20948729</v>
      </c>
      <c r="G679" s="19">
        <v>2.4979999999999999E-9</v>
      </c>
      <c r="H679" s="19">
        <v>1.9141225965553798E-6</v>
      </c>
      <c r="I679">
        <v>0.10390000000000001</v>
      </c>
      <c r="J679" s="19">
        <v>4.06E-8</v>
      </c>
      <c r="K679">
        <v>687585</v>
      </c>
      <c r="L679" t="s">
        <v>4326</v>
      </c>
    </row>
    <row r="680" spans="1:12" x14ac:dyDescent="0.25">
      <c r="A680" t="s">
        <v>896</v>
      </c>
      <c r="B680" t="s">
        <v>294</v>
      </c>
      <c r="C680" t="s">
        <v>283</v>
      </c>
      <c r="D680">
        <v>0.95920000000000005</v>
      </c>
      <c r="E680">
        <v>2</v>
      </c>
      <c r="F680">
        <v>20960462</v>
      </c>
      <c r="G680" s="19">
        <v>2.335E-14</v>
      </c>
      <c r="H680" s="19">
        <v>3.6553723663394001E-11</v>
      </c>
      <c r="I680">
        <v>3.083E-2</v>
      </c>
      <c r="J680" s="19">
        <v>6.7220000000000003E-14</v>
      </c>
      <c r="K680">
        <v>671649</v>
      </c>
      <c r="L680" t="s">
        <v>284</v>
      </c>
    </row>
    <row r="681" spans="1:12" x14ac:dyDescent="0.25">
      <c r="A681" t="s">
        <v>896</v>
      </c>
      <c r="B681" t="s">
        <v>294</v>
      </c>
      <c r="C681" t="s">
        <v>283</v>
      </c>
      <c r="D681">
        <v>0.9597</v>
      </c>
      <c r="E681">
        <v>2</v>
      </c>
      <c r="F681">
        <v>20960462</v>
      </c>
      <c r="G681" s="19">
        <v>7.9229999999999994E-14</v>
      </c>
      <c r="H681" s="19">
        <v>1.2006798779770699E-10</v>
      </c>
      <c r="I681">
        <v>9.4399999999999998E-2</v>
      </c>
      <c r="J681" s="19">
        <v>6.7220000000000003E-14</v>
      </c>
      <c r="K681">
        <v>675242</v>
      </c>
      <c r="L681" t="s">
        <v>1504</v>
      </c>
    </row>
    <row r="682" spans="1:12" x14ac:dyDescent="0.25">
      <c r="A682" t="s">
        <v>1828</v>
      </c>
      <c r="B682" t="s">
        <v>282</v>
      </c>
      <c r="C682" t="s">
        <v>283</v>
      </c>
      <c r="D682">
        <v>0.22359999999999999</v>
      </c>
      <c r="E682">
        <v>2</v>
      </c>
      <c r="F682">
        <v>20990321</v>
      </c>
      <c r="G682" s="19">
        <v>2.9599999999999998E-112</v>
      </c>
      <c r="H682" s="19">
        <v>6.1544458351783503E-108</v>
      </c>
      <c r="I682">
        <v>0.49459999999999998</v>
      </c>
      <c r="J682" s="19">
        <v>1.53E-108</v>
      </c>
      <c r="K682">
        <v>712969</v>
      </c>
      <c r="L682" t="s">
        <v>1767</v>
      </c>
    </row>
    <row r="683" spans="1:12" x14ac:dyDescent="0.25">
      <c r="A683" t="s">
        <v>1828</v>
      </c>
      <c r="B683" t="s">
        <v>282</v>
      </c>
      <c r="C683" t="s">
        <v>283</v>
      </c>
      <c r="D683">
        <v>0.2029</v>
      </c>
      <c r="E683">
        <v>2</v>
      </c>
      <c r="F683">
        <v>20990321</v>
      </c>
      <c r="G683" s="19">
        <v>1.08E-111</v>
      </c>
      <c r="H683" s="19">
        <v>2.1953098562874299E-107</v>
      </c>
      <c r="I683">
        <v>0.87960000000000005</v>
      </c>
      <c r="J683" s="19">
        <v>1.53E-108</v>
      </c>
      <c r="K683">
        <v>715441</v>
      </c>
      <c r="L683" t="s">
        <v>2887</v>
      </c>
    </row>
    <row r="684" spans="1:12" x14ac:dyDescent="0.25">
      <c r="A684" t="s">
        <v>378</v>
      </c>
      <c r="B684" t="s">
        <v>294</v>
      </c>
      <c r="C684" t="s">
        <v>283</v>
      </c>
      <c r="D684">
        <v>0.93369999999999997</v>
      </c>
      <c r="E684">
        <v>2</v>
      </c>
      <c r="F684">
        <v>20993240</v>
      </c>
      <c r="G684" s="19">
        <v>4.8910000000000001E-61</v>
      </c>
      <c r="H684" s="19">
        <v>4.9384883512905201E-57</v>
      </c>
      <c r="I684">
        <v>0.41830000000000001</v>
      </c>
      <c r="J684" s="19">
        <v>6.3569999999999998E-58</v>
      </c>
      <c r="K684">
        <v>673458</v>
      </c>
      <c r="L684" t="s">
        <v>284</v>
      </c>
    </row>
    <row r="685" spans="1:12" x14ac:dyDescent="0.25">
      <c r="A685" t="s">
        <v>378</v>
      </c>
      <c r="B685" t="s">
        <v>294</v>
      </c>
      <c r="C685" t="s">
        <v>283</v>
      </c>
      <c r="D685">
        <v>0.93400000000000005</v>
      </c>
      <c r="E685">
        <v>2</v>
      </c>
      <c r="F685">
        <v>20993240</v>
      </c>
      <c r="G685" s="19">
        <v>3.2890000000000002E-60</v>
      </c>
      <c r="H685" s="19">
        <v>3.2619905268608399E-56</v>
      </c>
      <c r="I685">
        <v>0.89119999999999999</v>
      </c>
      <c r="J685" s="19">
        <v>6.3569999999999998E-58</v>
      </c>
      <c r="K685">
        <v>675332</v>
      </c>
      <c r="L685" t="s">
        <v>1504</v>
      </c>
    </row>
    <row r="686" spans="1:12" x14ac:dyDescent="0.25">
      <c r="A686" t="s">
        <v>378</v>
      </c>
      <c r="B686" t="s">
        <v>294</v>
      </c>
      <c r="C686" t="s">
        <v>283</v>
      </c>
      <c r="D686">
        <v>0.93430000000000002</v>
      </c>
      <c r="E686">
        <v>2</v>
      </c>
      <c r="F686">
        <v>20993240</v>
      </c>
      <c r="G686" s="19">
        <v>4.5810000000000004E-13</v>
      </c>
      <c r="H686" s="19">
        <v>7.0212096884576999E-10</v>
      </c>
      <c r="I686">
        <v>0.30859999999999999</v>
      </c>
      <c r="J686" s="19">
        <v>4.5679999999999999E-12</v>
      </c>
      <c r="K686">
        <v>697172</v>
      </c>
      <c r="L686" t="s">
        <v>1767</v>
      </c>
    </row>
    <row r="687" spans="1:12" x14ac:dyDescent="0.25">
      <c r="A687" t="s">
        <v>378</v>
      </c>
      <c r="B687" t="s">
        <v>294</v>
      </c>
      <c r="C687" t="s">
        <v>283</v>
      </c>
      <c r="D687">
        <v>0.93479999999999996</v>
      </c>
      <c r="E687">
        <v>2</v>
      </c>
      <c r="F687">
        <v>20993240</v>
      </c>
      <c r="G687" s="19">
        <v>1.103E-12</v>
      </c>
      <c r="H687" s="19">
        <v>1.6464001620350001E-9</v>
      </c>
      <c r="I687">
        <v>0.60450000000000004</v>
      </c>
      <c r="J687" s="19">
        <v>4.5679999999999999E-12</v>
      </c>
      <c r="K687">
        <v>699644</v>
      </c>
      <c r="L687" t="s">
        <v>2887</v>
      </c>
    </row>
    <row r="688" spans="1:12" x14ac:dyDescent="0.25">
      <c r="A688" t="s">
        <v>378</v>
      </c>
      <c r="B688" t="s">
        <v>294</v>
      </c>
      <c r="C688" t="s">
        <v>283</v>
      </c>
      <c r="D688">
        <v>0.92249999999999999</v>
      </c>
      <c r="E688">
        <v>2</v>
      </c>
      <c r="F688">
        <v>20993240</v>
      </c>
      <c r="G688" s="19">
        <v>4.9209999999999998E-43</v>
      </c>
      <c r="H688" s="19">
        <v>2.8069486105769202E-39</v>
      </c>
      <c r="I688">
        <v>0.47649999999999998</v>
      </c>
      <c r="J688" s="19">
        <v>2.8989999999999998E-32</v>
      </c>
      <c r="K688">
        <v>669636</v>
      </c>
      <c r="L688" t="s">
        <v>3081</v>
      </c>
    </row>
    <row r="689" spans="1:12" x14ac:dyDescent="0.25">
      <c r="A689" t="s">
        <v>378</v>
      </c>
      <c r="B689" t="s">
        <v>294</v>
      </c>
      <c r="C689" t="s">
        <v>283</v>
      </c>
      <c r="D689">
        <v>0.92259999999999998</v>
      </c>
      <c r="E689">
        <v>2</v>
      </c>
      <c r="F689">
        <v>20993240</v>
      </c>
      <c r="G689" s="19">
        <v>2.2350000000000001E-42</v>
      </c>
      <c r="H689" s="19">
        <v>1.2342557528062499E-38</v>
      </c>
      <c r="I689">
        <v>0.33679999999999999</v>
      </c>
      <c r="J689" s="19">
        <v>2.8989999999999998E-32</v>
      </c>
      <c r="K689">
        <v>671898</v>
      </c>
      <c r="L689" t="s">
        <v>4326</v>
      </c>
    </row>
    <row r="690" spans="1:12" x14ac:dyDescent="0.25">
      <c r="A690" t="s">
        <v>430</v>
      </c>
      <c r="B690" t="s">
        <v>294</v>
      </c>
      <c r="C690" t="s">
        <v>283</v>
      </c>
      <c r="D690">
        <v>0.27929999999999999</v>
      </c>
      <c r="E690">
        <v>2</v>
      </c>
      <c r="F690">
        <v>20993943</v>
      </c>
      <c r="G690" s="19">
        <v>1.7430000000000001E-43</v>
      </c>
      <c r="H690" s="19">
        <v>1.1940673313989E-39</v>
      </c>
      <c r="I690">
        <v>0.80669999999999997</v>
      </c>
      <c r="J690" s="19">
        <v>1.918E-38</v>
      </c>
      <c r="K690">
        <v>699703</v>
      </c>
      <c r="L690" t="s">
        <v>284</v>
      </c>
    </row>
    <row r="691" spans="1:12" x14ac:dyDescent="0.25">
      <c r="A691" t="s">
        <v>430</v>
      </c>
      <c r="B691" t="s">
        <v>294</v>
      </c>
      <c r="C691" t="s">
        <v>283</v>
      </c>
      <c r="D691">
        <v>0.2802</v>
      </c>
      <c r="E691">
        <v>2</v>
      </c>
      <c r="F691">
        <v>20993943</v>
      </c>
      <c r="G691" s="19">
        <v>3.4439999999999998E-43</v>
      </c>
      <c r="H691" s="19">
        <v>2.37084425501327E-39</v>
      </c>
      <c r="I691">
        <v>0.99990000000000001</v>
      </c>
      <c r="J691" s="19">
        <v>1.918E-38</v>
      </c>
      <c r="K691">
        <v>700728</v>
      </c>
      <c r="L691" t="s">
        <v>1504</v>
      </c>
    </row>
    <row r="692" spans="1:12" x14ac:dyDescent="0.25">
      <c r="A692" t="s">
        <v>430</v>
      </c>
      <c r="B692" t="s">
        <v>294</v>
      </c>
      <c r="C692" t="s">
        <v>283</v>
      </c>
      <c r="D692">
        <v>0.27579999999999999</v>
      </c>
      <c r="E692">
        <v>2</v>
      </c>
      <c r="F692">
        <v>20993943</v>
      </c>
      <c r="G692">
        <v>0</v>
      </c>
      <c r="H692">
        <v>0</v>
      </c>
      <c r="I692">
        <v>8.2949999999999996E-2</v>
      </c>
      <c r="J692">
        <v>0</v>
      </c>
      <c r="K692">
        <v>723119</v>
      </c>
      <c r="L692" t="s">
        <v>1767</v>
      </c>
    </row>
    <row r="693" spans="1:12" x14ac:dyDescent="0.25">
      <c r="A693" t="s">
        <v>430</v>
      </c>
      <c r="B693" t="s">
        <v>294</v>
      </c>
      <c r="C693" t="s">
        <v>283</v>
      </c>
      <c r="D693">
        <v>0.27639999999999998</v>
      </c>
      <c r="E693">
        <v>2</v>
      </c>
      <c r="F693">
        <v>20993943</v>
      </c>
      <c r="G693">
        <v>0</v>
      </c>
      <c r="H693">
        <v>0</v>
      </c>
      <c r="I693">
        <v>0.61019999999999996</v>
      </c>
      <c r="J693">
        <v>0</v>
      </c>
      <c r="K693">
        <v>728879</v>
      </c>
      <c r="L693" t="s">
        <v>2887</v>
      </c>
    </row>
    <row r="694" spans="1:12" x14ac:dyDescent="0.25">
      <c r="A694" t="s">
        <v>430</v>
      </c>
      <c r="B694" t="s">
        <v>294</v>
      </c>
      <c r="C694" t="s">
        <v>283</v>
      </c>
      <c r="D694">
        <v>0.33950000000000002</v>
      </c>
      <c r="E694">
        <v>2</v>
      </c>
      <c r="F694">
        <v>20993943</v>
      </c>
      <c r="G694" s="19">
        <v>3.8139999999999997E-20</v>
      </c>
      <c r="H694" s="19">
        <v>7.6915632546072704E-17</v>
      </c>
      <c r="I694">
        <v>0.77869999999999995</v>
      </c>
      <c r="J694" s="19">
        <v>1.8579999999999998E-15</v>
      </c>
      <c r="K694">
        <v>695940</v>
      </c>
      <c r="L694" t="s">
        <v>3081</v>
      </c>
    </row>
    <row r="695" spans="1:12" x14ac:dyDescent="0.25">
      <c r="A695" t="s">
        <v>430</v>
      </c>
      <c r="B695" t="s">
        <v>294</v>
      </c>
      <c r="C695" t="s">
        <v>283</v>
      </c>
      <c r="D695">
        <v>0.33739999999999998</v>
      </c>
      <c r="E695">
        <v>2</v>
      </c>
      <c r="F695">
        <v>20993943</v>
      </c>
      <c r="G695" s="19">
        <v>4.5659999999999998E-20</v>
      </c>
      <c r="H695" s="19">
        <v>9.1239836973157503E-17</v>
      </c>
      <c r="I695">
        <v>0.81330000000000002</v>
      </c>
      <c r="J695" s="19">
        <v>1.8579999999999998E-15</v>
      </c>
      <c r="K695">
        <v>701430</v>
      </c>
      <c r="L695" t="s">
        <v>4326</v>
      </c>
    </row>
    <row r="696" spans="1:12" x14ac:dyDescent="0.25">
      <c r="A696" t="s">
        <v>1824</v>
      </c>
      <c r="B696" t="s">
        <v>294</v>
      </c>
      <c r="C696" t="s">
        <v>286</v>
      </c>
      <c r="D696">
        <v>0.1835</v>
      </c>
      <c r="E696">
        <v>2</v>
      </c>
      <c r="F696">
        <v>20998083</v>
      </c>
      <c r="G696" s="19">
        <v>6.1800000000000001E-121</v>
      </c>
      <c r="H696" s="19">
        <v>1.55803597494407E-116</v>
      </c>
      <c r="I696">
        <v>0.65880000000000005</v>
      </c>
      <c r="J696" s="19">
        <v>2.2500000000000001E-115</v>
      </c>
      <c r="K696">
        <v>714370</v>
      </c>
      <c r="L696" t="s">
        <v>1767</v>
      </c>
    </row>
    <row r="697" spans="1:12" x14ac:dyDescent="0.25">
      <c r="A697" t="s">
        <v>1824</v>
      </c>
      <c r="B697" t="s">
        <v>294</v>
      </c>
      <c r="C697" t="s">
        <v>286</v>
      </c>
      <c r="D697">
        <v>0.18360000000000001</v>
      </c>
      <c r="E697">
        <v>2</v>
      </c>
      <c r="F697">
        <v>20998083</v>
      </c>
      <c r="G697" s="19">
        <v>1.9399999999999999E-123</v>
      </c>
      <c r="H697" s="19">
        <v>4.9777195993953099E-119</v>
      </c>
      <c r="I697">
        <v>0.32440000000000002</v>
      </c>
      <c r="J697" s="19">
        <v>2.2500000000000001E-115</v>
      </c>
      <c r="K697">
        <v>720716</v>
      </c>
      <c r="L697" t="s">
        <v>2887</v>
      </c>
    </row>
    <row r="698" spans="1:12" x14ac:dyDescent="0.25">
      <c r="A698" t="s">
        <v>2464</v>
      </c>
      <c r="B698" t="s">
        <v>294</v>
      </c>
      <c r="C698" t="s">
        <v>286</v>
      </c>
      <c r="D698">
        <v>3.6400000000000002E-2</v>
      </c>
      <c r="E698">
        <v>2</v>
      </c>
      <c r="F698">
        <v>21000543</v>
      </c>
      <c r="G698" s="19">
        <v>1.209E-12</v>
      </c>
      <c r="H698" s="19">
        <v>1.77357078937777E-9</v>
      </c>
      <c r="I698">
        <v>0.53939999999999999</v>
      </c>
      <c r="J698" s="19">
        <v>6.6080000000000001E-12</v>
      </c>
      <c r="K698">
        <v>71989</v>
      </c>
      <c r="L698" t="s">
        <v>1767</v>
      </c>
    </row>
    <row r="699" spans="1:12" x14ac:dyDescent="0.25">
      <c r="A699" t="s">
        <v>2464</v>
      </c>
      <c r="B699" t="s">
        <v>294</v>
      </c>
      <c r="C699" t="s">
        <v>286</v>
      </c>
      <c r="D699">
        <v>3.6400000000000002E-2</v>
      </c>
      <c r="E699">
        <v>2</v>
      </c>
      <c r="F699">
        <v>21000543</v>
      </c>
      <c r="G699" s="19">
        <v>2.0289999999999999E-12</v>
      </c>
      <c r="H699" s="19">
        <v>2.9523950385785899E-9</v>
      </c>
      <c r="I699">
        <v>0.96299999999999997</v>
      </c>
      <c r="J699" s="19">
        <v>6.6080000000000001E-12</v>
      </c>
      <c r="K699">
        <v>71989</v>
      </c>
      <c r="L699" t="s">
        <v>2887</v>
      </c>
    </row>
    <row r="700" spans="1:12" x14ac:dyDescent="0.25">
      <c r="A700" t="s">
        <v>3477</v>
      </c>
      <c r="B700" t="s">
        <v>294</v>
      </c>
      <c r="C700" t="s">
        <v>286</v>
      </c>
      <c r="D700">
        <v>0.17169999999999999</v>
      </c>
      <c r="E700">
        <v>2</v>
      </c>
      <c r="F700">
        <v>21000700</v>
      </c>
      <c r="G700" s="19">
        <v>6.1210000000000003E-20</v>
      </c>
      <c r="H700" s="19">
        <v>1.21848602163546E-16</v>
      </c>
      <c r="I700">
        <v>5.9670000000000001E-2</v>
      </c>
      <c r="J700" s="19">
        <v>1.3370000000000001E-12</v>
      </c>
      <c r="K700">
        <v>686855</v>
      </c>
      <c r="L700" t="s">
        <v>3081</v>
      </c>
    </row>
    <row r="701" spans="1:12" x14ac:dyDescent="0.25">
      <c r="A701" t="s">
        <v>3477</v>
      </c>
      <c r="B701" t="s">
        <v>294</v>
      </c>
      <c r="C701" t="s">
        <v>286</v>
      </c>
      <c r="D701">
        <v>0.1706</v>
      </c>
      <c r="E701">
        <v>2</v>
      </c>
      <c r="F701">
        <v>21000700</v>
      </c>
      <c r="G701" s="19">
        <v>1.594E-19</v>
      </c>
      <c r="H701" s="19">
        <v>3.0791670716440002E-16</v>
      </c>
      <c r="I701">
        <v>0.28410000000000002</v>
      </c>
      <c r="J701" s="19">
        <v>1.3370000000000001E-12</v>
      </c>
      <c r="K701">
        <v>692716</v>
      </c>
      <c r="L701" t="s">
        <v>4326</v>
      </c>
    </row>
    <row r="702" spans="1:12" x14ac:dyDescent="0.25">
      <c r="A702" t="s">
        <v>620</v>
      </c>
      <c r="B702" t="s">
        <v>282</v>
      </c>
      <c r="C702" t="s">
        <v>283</v>
      </c>
      <c r="D702">
        <v>3.2000000000000001E-2</v>
      </c>
      <c r="E702">
        <v>2</v>
      </c>
      <c r="F702">
        <v>21001981</v>
      </c>
      <c r="G702" s="19">
        <v>2.9989999999999998E-22</v>
      </c>
      <c r="H702" s="19">
        <v>9.1983682637432801E-19</v>
      </c>
      <c r="I702">
        <v>0.88560000000000005</v>
      </c>
      <c r="J702" s="19">
        <v>8.8450000000000003E-23</v>
      </c>
      <c r="K702">
        <v>659994</v>
      </c>
      <c r="L702" t="s">
        <v>284</v>
      </c>
    </row>
    <row r="703" spans="1:12" x14ac:dyDescent="0.25">
      <c r="A703" t="s">
        <v>620</v>
      </c>
      <c r="B703" t="s">
        <v>282</v>
      </c>
      <c r="C703" t="s">
        <v>283</v>
      </c>
      <c r="D703">
        <v>3.2000000000000001E-2</v>
      </c>
      <c r="E703">
        <v>2</v>
      </c>
      <c r="F703">
        <v>21001981</v>
      </c>
      <c r="G703" s="19">
        <v>2.3340000000000001E-22</v>
      </c>
      <c r="H703" s="19">
        <v>7.3478871169219302E-19</v>
      </c>
      <c r="I703">
        <v>0.35160000000000002</v>
      </c>
      <c r="J703" s="19">
        <v>8.8450000000000003E-23</v>
      </c>
      <c r="K703">
        <v>661296</v>
      </c>
      <c r="L703" t="s">
        <v>1504</v>
      </c>
    </row>
    <row r="704" spans="1:12" x14ac:dyDescent="0.25">
      <c r="A704" t="s">
        <v>620</v>
      </c>
      <c r="B704" t="s">
        <v>282</v>
      </c>
      <c r="C704" t="s">
        <v>283</v>
      </c>
      <c r="D704">
        <v>3.3700000000000001E-2</v>
      </c>
      <c r="E704">
        <v>2</v>
      </c>
      <c r="F704">
        <v>21001981</v>
      </c>
      <c r="G704" s="19">
        <v>2.51E-19</v>
      </c>
      <c r="H704" s="19">
        <v>4.8066898029110295E-16</v>
      </c>
      <c r="I704">
        <v>0.28170000000000001</v>
      </c>
      <c r="J704" s="19">
        <v>2.3990000000000002E-13</v>
      </c>
      <c r="K704">
        <v>655629</v>
      </c>
      <c r="L704" t="s">
        <v>3081</v>
      </c>
    </row>
    <row r="705" spans="1:12" x14ac:dyDescent="0.25">
      <c r="A705" t="s">
        <v>620</v>
      </c>
      <c r="B705" t="s">
        <v>282</v>
      </c>
      <c r="C705" t="s">
        <v>283</v>
      </c>
      <c r="D705">
        <v>3.3599999999999998E-2</v>
      </c>
      <c r="E705">
        <v>2</v>
      </c>
      <c r="F705">
        <v>21001981</v>
      </c>
      <c r="G705" s="19">
        <v>8.442E-19</v>
      </c>
      <c r="H705" s="19">
        <v>1.5615388478095E-15</v>
      </c>
      <c r="I705">
        <v>0.72109999999999996</v>
      </c>
      <c r="J705" s="19">
        <v>2.3990000000000002E-13</v>
      </c>
      <c r="K705">
        <v>657823</v>
      </c>
      <c r="L705" t="s">
        <v>4326</v>
      </c>
    </row>
    <row r="706" spans="1:12" x14ac:dyDescent="0.25">
      <c r="A706" t="s">
        <v>2077</v>
      </c>
      <c r="B706" t="s">
        <v>283</v>
      </c>
      <c r="C706" t="s">
        <v>286</v>
      </c>
      <c r="D706">
        <v>8.8999999999999999E-3</v>
      </c>
      <c r="E706">
        <v>2</v>
      </c>
      <c r="F706">
        <v>21006574</v>
      </c>
      <c r="G706" s="19">
        <v>1.955E-25</v>
      </c>
      <c r="H706" s="19">
        <v>7.1724776928920203E-22</v>
      </c>
      <c r="I706">
        <v>0.81850000000000001</v>
      </c>
      <c r="J706" s="19">
        <v>8.2369999999999997E-27</v>
      </c>
      <c r="K706">
        <v>654034</v>
      </c>
      <c r="L706" t="s">
        <v>1767</v>
      </c>
    </row>
    <row r="707" spans="1:12" x14ac:dyDescent="0.25">
      <c r="A707" t="s">
        <v>2077</v>
      </c>
      <c r="B707" t="s">
        <v>283</v>
      </c>
      <c r="C707" t="s">
        <v>286</v>
      </c>
      <c r="D707">
        <v>8.8999999999999999E-3</v>
      </c>
      <c r="E707">
        <v>2</v>
      </c>
      <c r="F707">
        <v>21006574</v>
      </c>
      <c r="G707" s="19">
        <v>1.2379999999999999E-25</v>
      </c>
      <c r="H707" s="19">
        <v>4.6070096261784702E-22</v>
      </c>
      <c r="I707">
        <v>0.24979999999999999</v>
      </c>
      <c r="J707" s="19">
        <v>8.2369999999999997E-27</v>
      </c>
      <c r="K707">
        <v>655507</v>
      </c>
      <c r="L707" t="s">
        <v>2887</v>
      </c>
    </row>
    <row r="708" spans="1:12" x14ac:dyDescent="0.25">
      <c r="A708" t="s">
        <v>312</v>
      </c>
      <c r="B708" t="s">
        <v>294</v>
      </c>
      <c r="C708" t="s">
        <v>286</v>
      </c>
      <c r="D708">
        <v>0.26050000000000001</v>
      </c>
      <c r="E708">
        <v>2</v>
      </c>
      <c r="F708">
        <v>21008652</v>
      </c>
      <c r="G708" s="19">
        <v>4.3399999999999998E-231</v>
      </c>
      <c r="H708" s="19">
        <v>1.3607908210624401E-226</v>
      </c>
      <c r="I708">
        <v>0.80330000000000001</v>
      </c>
      <c r="J708" s="19">
        <v>7.8300000000000003E-224</v>
      </c>
      <c r="K708">
        <v>691699</v>
      </c>
      <c r="L708" t="s">
        <v>284</v>
      </c>
    </row>
    <row r="709" spans="1:12" x14ac:dyDescent="0.25">
      <c r="A709" t="s">
        <v>312</v>
      </c>
      <c r="B709" t="s">
        <v>294</v>
      </c>
      <c r="C709" t="s">
        <v>286</v>
      </c>
      <c r="D709">
        <v>0.25979999999999998</v>
      </c>
      <c r="E709">
        <v>2</v>
      </c>
      <c r="F709">
        <v>21008652</v>
      </c>
      <c r="G709" s="19">
        <v>2.3399999999999999E-230</v>
      </c>
      <c r="H709" s="19">
        <v>7.3516719925442702E-226</v>
      </c>
      <c r="I709">
        <v>0.49390000000000001</v>
      </c>
      <c r="J709" s="19">
        <v>7.8300000000000003E-224</v>
      </c>
      <c r="K709">
        <v>693680</v>
      </c>
      <c r="L709" t="s">
        <v>1504</v>
      </c>
    </row>
    <row r="710" spans="1:12" x14ac:dyDescent="0.25">
      <c r="A710" t="s">
        <v>312</v>
      </c>
      <c r="B710" t="s">
        <v>294</v>
      </c>
      <c r="C710" t="s">
        <v>286</v>
      </c>
      <c r="D710">
        <v>0.20899999999999999</v>
      </c>
      <c r="E710">
        <v>2</v>
      </c>
      <c r="F710">
        <v>21008652</v>
      </c>
      <c r="G710" s="19">
        <v>4.4400000000000003E-158</v>
      </c>
      <c r="H710" s="19">
        <v>2.0679290826446299E-153</v>
      </c>
      <c r="I710">
        <v>0.31969999999999998</v>
      </c>
      <c r="J710" s="19">
        <v>8.1100000000000004E-110</v>
      </c>
      <c r="K710">
        <v>687186</v>
      </c>
      <c r="L710" t="s">
        <v>3081</v>
      </c>
    </row>
    <row r="711" spans="1:12" x14ac:dyDescent="0.25">
      <c r="A711" t="s">
        <v>312</v>
      </c>
      <c r="B711" t="s">
        <v>294</v>
      </c>
      <c r="C711" t="s">
        <v>286</v>
      </c>
      <c r="D711">
        <v>0.21340000000000001</v>
      </c>
      <c r="E711">
        <v>2</v>
      </c>
      <c r="F711">
        <v>21008652</v>
      </c>
      <c r="G711" s="19">
        <v>3.75E-159</v>
      </c>
      <c r="H711" s="19">
        <v>1.74142484610123E-154</v>
      </c>
      <c r="I711">
        <v>0.36659999999999998</v>
      </c>
      <c r="J711" s="19">
        <v>8.1100000000000004E-110</v>
      </c>
      <c r="K711">
        <v>693476</v>
      </c>
      <c r="L711" t="s">
        <v>4326</v>
      </c>
    </row>
    <row r="712" spans="1:12" x14ac:dyDescent="0.25">
      <c r="A712" t="s">
        <v>1919</v>
      </c>
      <c r="B712" t="s">
        <v>294</v>
      </c>
      <c r="C712" t="s">
        <v>286</v>
      </c>
      <c r="D712">
        <v>1.9199999999999998E-2</v>
      </c>
      <c r="E712">
        <v>2</v>
      </c>
      <c r="F712">
        <v>21008720</v>
      </c>
      <c r="G712" s="19">
        <v>4.295E-47</v>
      </c>
      <c r="H712" s="19">
        <v>3.4109653056142801E-43</v>
      </c>
      <c r="I712">
        <v>0.1162</v>
      </c>
      <c r="J712" s="19">
        <v>1.1E-43</v>
      </c>
      <c r="K712">
        <v>698380</v>
      </c>
      <c r="L712" t="s">
        <v>1767</v>
      </c>
    </row>
    <row r="713" spans="1:12" x14ac:dyDescent="0.25">
      <c r="A713" t="s">
        <v>1919</v>
      </c>
      <c r="B713" t="s">
        <v>294</v>
      </c>
      <c r="C713" t="s">
        <v>286</v>
      </c>
      <c r="D713">
        <v>1.9199999999999998E-2</v>
      </c>
      <c r="E713">
        <v>2</v>
      </c>
      <c r="F713">
        <v>21008720</v>
      </c>
      <c r="G713" s="19">
        <v>1.998E-47</v>
      </c>
      <c r="H713" s="19">
        <v>1.6011354582152999E-43</v>
      </c>
      <c r="I713">
        <v>0.29980000000000001</v>
      </c>
      <c r="J713" s="19">
        <v>1.1E-43</v>
      </c>
      <c r="K713">
        <v>700048</v>
      </c>
      <c r="L713" t="s">
        <v>2887</v>
      </c>
    </row>
    <row r="714" spans="1:12" x14ac:dyDescent="0.25">
      <c r="A714" t="s">
        <v>345</v>
      </c>
      <c r="B714" t="s">
        <v>282</v>
      </c>
      <c r="C714" t="s">
        <v>283</v>
      </c>
      <c r="D714">
        <v>0.96660000000000001</v>
      </c>
      <c r="E714">
        <v>2</v>
      </c>
      <c r="F714">
        <v>21011100</v>
      </c>
      <c r="G714" s="19">
        <v>8.5799999999999995E-91</v>
      </c>
      <c r="H714" s="19">
        <v>1.2627356023622E-86</v>
      </c>
      <c r="I714">
        <v>0.34560000000000002</v>
      </c>
      <c r="J714" s="19">
        <v>8.2020000000000001E-84</v>
      </c>
      <c r="K714">
        <v>659247</v>
      </c>
      <c r="L714" t="s">
        <v>284</v>
      </c>
    </row>
    <row r="715" spans="1:12" x14ac:dyDescent="0.25">
      <c r="A715" t="s">
        <v>345</v>
      </c>
      <c r="B715" t="s">
        <v>282</v>
      </c>
      <c r="C715" t="s">
        <v>283</v>
      </c>
      <c r="D715">
        <v>0.97030000000000005</v>
      </c>
      <c r="E715">
        <v>2</v>
      </c>
      <c r="F715">
        <v>21011100</v>
      </c>
      <c r="G715" s="19">
        <v>3.8000000000000001E-92</v>
      </c>
      <c r="H715" s="19">
        <v>5.6631880459770095E-88</v>
      </c>
      <c r="I715">
        <v>0.96319999999999995</v>
      </c>
      <c r="J715" s="19">
        <v>8.2020000000000001E-84</v>
      </c>
      <c r="K715">
        <v>664125</v>
      </c>
      <c r="L715" t="s">
        <v>1504</v>
      </c>
    </row>
    <row r="716" spans="1:12" x14ac:dyDescent="0.25">
      <c r="A716" t="s">
        <v>345</v>
      </c>
      <c r="B716" t="s">
        <v>282</v>
      </c>
      <c r="C716" t="s">
        <v>283</v>
      </c>
      <c r="D716">
        <v>0.9667</v>
      </c>
      <c r="E716">
        <v>2</v>
      </c>
      <c r="F716">
        <v>21011100</v>
      </c>
      <c r="G716" s="19">
        <v>7.2199999999999998E-162</v>
      </c>
      <c r="H716" s="19">
        <v>2.4167604649504999E-157</v>
      </c>
      <c r="I716">
        <v>0.1971</v>
      </c>
      <c r="J716" s="19">
        <v>1.2000000000000001E-146</v>
      </c>
      <c r="K716">
        <v>682218</v>
      </c>
      <c r="L716" t="s">
        <v>1767</v>
      </c>
    </row>
    <row r="717" spans="1:12" x14ac:dyDescent="0.25">
      <c r="A717" t="s">
        <v>345</v>
      </c>
      <c r="B717" t="s">
        <v>282</v>
      </c>
      <c r="C717" t="s">
        <v>283</v>
      </c>
      <c r="D717">
        <v>0.97050000000000003</v>
      </c>
      <c r="E717">
        <v>2</v>
      </c>
      <c r="F717">
        <v>21011100</v>
      </c>
      <c r="G717" s="19">
        <v>3.71E-165</v>
      </c>
      <c r="H717" s="19">
        <v>1.2695528371975799E-160</v>
      </c>
      <c r="I717">
        <v>9.0050000000000009E-3</v>
      </c>
      <c r="J717" s="19">
        <v>1.2000000000000001E-146</v>
      </c>
      <c r="K717">
        <v>690895</v>
      </c>
      <c r="L717" t="s">
        <v>2887</v>
      </c>
    </row>
    <row r="718" spans="1:12" x14ac:dyDescent="0.25">
      <c r="A718" t="s">
        <v>345</v>
      </c>
      <c r="B718" t="s">
        <v>282</v>
      </c>
      <c r="C718" t="s">
        <v>283</v>
      </c>
      <c r="D718">
        <v>0.96160000000000001</v>
      </c>
      <c r="E718">
        <v>2</v>
      </c>
      <c r="F718">
        <v>21011100</v>
      </c>
      <c r="G718" s="19">
        <v>6.9840000000000002E-53</v>
      </c>
      <c r="H718" s="19">
        <v>5.6181456583016197E-49</v>
      </c>
      <c r="I718">
        <v>0.95679999999999998</v>
      </c>
      <c r="J718" s="19">
        <v>1.533E-37</v>
      </c>
      <c r="K718">
        <v>654864</v>
      </c>
      <c r="L718" t="s">
        <v>3081</v>
      </c>
    </row>
    <row r="719" spans="1:12" x14ac:dyDescent="0.25">
      <c r="A719" t="s">
        <v>345</v>
      </c>
      <c r="B719" t="s">
        <v>282</v>
      </c>
      <c r="C719" t="s">
        <v>283</v>
      </c>
      <c r="D719">
        <v>0.96189999999999998</v>
      </c>
      <c r="E719">
        <v>2</v>
      </c>
      <c r="F719">
        <v>21011100</v>
      </c>
      <c r="G719" s="19">
        <v>8.0670000000000003E-54</v>
      </c>
      <c r="H719" s="19">
        <v>6.6807463704562101E-50</v>
      </c>
      <c r="I719">
        <v>0.69889999999999997</v>
      </c>
      <c r="J719" s="19">
        <v>1.533E-37</v>
      </c>
      <c r="K719">
        <v>660083</v>
      </c>
      <c r="L719" t="s">
        <v>4326</v>
      </c>
    </row>
    <row r="720" spans="1:12" x14ac:dyDescent="0.25">
      <c r="A720" t="s">
        <v>2113</v>
      </c>
      <c r="B720" t="s">
        <v>282</v>
      </c>
      <c r="C720" t="s">
        <v>283</v>
      </c>
      <c r="D720">
        <v>0.97529999999999994</v>
      </c>
      <c r="E720">
        <v>2</v>
      </c>
      <c r="F720">
        <v>21011127</v>
      </c>
      <c r="G720" s="19">
        <v>3.6949999999999999E-23</v>
      </c>
      <c r="H720" s="19">
        <v>1.2070738453956899E-19</v>
      </c>
      <c r="I720">
        <v>0.20899999999999999</v>
      </c>
      <c r="J720" s="19">
        <v>2.6349999999999999E-25</v>
      </c>
      <c r="K720">
        <v>681925</v>
      </c>
      <c r="L720" t="s">
        <v>1767</v>
      </c>
    </row>
    <row r="721" spans="1:12" x14ac:dyDescent="0.25">
      <c r="A721" t="s">
        <v>2113</v>
      </c>
      <c r="B721" t="s">
        <v>282</v>
      </c>
      <c r="C721" t="s">
        <v>283</v>
      </c>
      <c r="D721">
        <v>0.97529999999999994</v>
      </c>
      <c r="E721">
        <v>2</v>
      </c>
      <c r="F721">
        <v>21011127</v>
      </c>
      <c r="G721" s="19">
        <v>1.5620000000000001E-23</v>
      </c>
      <c r="H721" s="19">
        <v>5.23431828134255E-20</v>
      </c>
      <c r="I721">
        <v>0.63929999999999998</v>
      </c>
      <c r="J721" s="19">
        <v>2.6349999999999999E-25</v>
      </c>
      <c r="K721">
        <v>682727</v>
      </c>
      <c r="L721" t="s">
        <v>2887</v>
      </c>
    </row>
    <row r="722" spans="1:12" x14ac:dyDescent="0.25">
      <c r="A722" t="s">
        <v>1861</v>
      </c>
      <c r="B722" t="s">
        <v>282</v>
      </c>
      <c r="C722" t="s">
        <v>286</v>
      </c>
      <c r="D722">
        <v>0.92969999999999997</v>
      </c>
      <c r="E722">
        <v>2</v>
      </c>
      <c r="F722">
        <v>21014914</v>
      </c>
      <c r="G722" s="19">
        <v>2.7219999999999998E-78</v>
      </c>
      <c r="H722" s="19">
        <v>3.5204673563886798E-74</v>
      </c>
      <c r="I722">
        <v>0.92710000000000004</v>
      </c>
      <c r="J722" s="19">
        <v>5.8900000000000005E-75</v>
      </c>
      <c r="K722">
        <v>702691</v>
      </c>
      <c r="L722" t="s">
        <v>1767</v>
      </c>
    </row>
    <row r="723" spans="1:12" x14ac:dyDescent="0.25">
      <c r="A723" t="s">
        <v>1861</v>
      </c>
      <c r="B723" t="s">
        <v>282</v>
      </c>
      <c r="C723" t="s">
        <v>286</v>
      </c>
      <c r="D723">
        <v>0.92879999999999996</v>
      </c>
      <c r="E723">
        <v>2</v>
      </c>
      <c r="F723">
        <v>21014914</v>
      </c>
      <c r="G723" s="19">
        <v>3.6239999999999997E-80</v>
      </c>
      <c r="H723" s="19">
        <v>4.8205441175548598E-76</v>
      </c>
      <c r="I723">
        <v>0.77259999999999995</v>
      </c>
      <c r="J723" s="19">
        <v>5.8900000000000005E-75</v>
      </c>
      <c r="K723">
        <v>710907</v>
      </c>
      <c r="L723" t="s">
        <v>2887</v>
      </c>
    </row>
    <row r="724" spans="1:12" x14ac:dyDescent="0.25">
      <c r="A724" t="s">
        <v>1811</v>
      </c>
      <c r="B724" t="s">
        <v>294</v>
      </c>
      <c r="C724" t="s">
        <v>286</v>
      </c>
      <c r="D724">
        <v>0.85550000000000004</v>
      </c>
      <c r="E724">
        <v>2</v>
      </c>
      <c r="F724">
        <v>21022495</v>
      </c>
      <c r="G724" s="19">
        <v>5.8800000000000002E-156</v>
      </c>
      <c r="H724" s="19">
        <v>1.8896412912547498E-151</v>
      </c>
      <c r="I724">
        <v>0.70789999999999997</v>
      </c>
      <c r="J724" s="19">
        <v>2.9499999999999999E-145</v>
      </c>
      <c r="K724">
        <v>714461</v>
      </c>
      <c r="L724" t="s">
        <v>1767</v>
      </c>
    </row>
    <row r="725" spans="1:12" x14ac:dyDescent="0.25">
      <c r="A725" t="s">
        <v>1811</v>
      </c>
      <c r="B725" t="s">
        <v>294</v>
      </c>
      <c r="C725" t="s">
        <v>286</v>
      </c>
      <c r="D725">
        <v>0.85499999999999998</v>
      </c>
      <c r="E725">
        <v>2</v>
      </c>
      <c r="F725">
        <v>21022495</v>
      </c>
      <c r="G725" s="19">
        <v>2.9100000000000001E-156</v>
      </c>
      <c r="H725" s="19">
        <v>9.4078900428571395E-152</v>
      </c>
      <c r="I725">
        <v>0.46529999999999999</v>
      </c>
      <c r="J725" s="19">
        <v>2.9499999999999999E-145</v>
      </c>
      <c r="K725">
        <v>720221</v>
      </c>
      <c r="L725" t="s">
        <v>2887</v>
      </c>
    </row>
    <row r="726" spans="1:12" x14ac:dyDescent="0.25">
      <c r="A726" t="s">
        <v>2118</v>
      </c>
      <c r="B726" t="s">
        <v>283</v>
      </c>
      <c r="C726" t="s">
        <v>286</v>
      </c>
      <c r="D726">
        <v>0.99080000000000001</v>
      </c>
      <c r="E726">
        <v>2</v>
      </c>
      <c r="F726">
        <v>21023510</v>
      </c>
      <c r="G726" s="19">
        <v>1.23E-22</v>
      </c>
      <c r="H726" s="19">
        <v>3.8936027752808998E-19</v>
      </c>
      <c r="I726">
        <v>0.68869999999999998</v>
      </c>
      <c r="J726" s="19">
        <v>4.1799999999999997E-21</v>
      </c>
      <c r="K726">
        <v>675896</v>
      </c>
      <c r="L726" t="s">
        <v>1767</v>
      </c>
    </row>
    <row r="727" spans="1:12" x14ac:dyDescent="0.25">
      <c r="A727" t="s">
        <v>2118</v>
      </c>
      <c r="B727" t="s">
        <v>283</v>
      </c>
      <c r="C727" t="s">
        <v>286</v>
      </c>
      <c r="D727">
        <v>0.99070000000000003</v>
      </c>
      <c r="E727">
        <v>2</v>
      </c>
      <c r="F727">
        <v>21023510</v>
      </c>
      <c r="G727" s="19">
        <v>6.9930000000000004E-23</v>
      </c>
      <c r="H727" s="19">
        <v>2.2571488355519598E-19</v>
      </c>
      <c r="I727">
        <v>0.25130000000000002</v>
      </c>
      <c r="J727" s="19">
        <v>4.1799999999999997E-21</v>
      </c>
      <c r="K727">
        <v>669164</v>
      </c>
      <c r="L727" t="s">
        <v>2887</v>
      </c>
    </row>
    <row r="728" spans="1:12" x14ac:dyDescent="0.25">
      <c r="A728" t="s">
        <v>2075</v>
      </c>
      <c r="B728" t="s">
        <v>282</v>
      </c>
      <c r="C728" t="s">
        <v>283</v>
      </c>
      <c r="D728">
        <v>7.1999999999999998E-3</v>
      </c>
      <c r="E728">
        <v>2</v>
      </c>
      <c r="F728">
        <v>21032892</v>
      </c>
      <c r="G728" s="19">
        <v>1.691E-25</v>
      </c>
      <c r="H728" s="19">
        <v>6.2275713276688496E-22</v>
      </c>
      <c r="I728">
        <v>0.91759999999999997</v>
      </c>
      <c r="J728" s="19">
        <v>3.7939999999999998E-25</v>
      </c>
      <c r="K728">
        <v>665089</v>
      </c>
      <c r="L728" t="s">
        <v>1767</v>
      </c>
    </row>
    <row r="729" spans="1:12" x14ac:dyDescent="0.25">
      <c r="A729" t="s">
        <v>2075</v>
      </c>
      <c r="B729" t="s">
        <v>282</v>
      </c>
      <c r="C729" t="s">
        <v>283</v>
      </c>
      <c r="D729">
        <v>7.1999999999999998E-3</v>
      </c>
      <c r="E729">
        <v>2</v>
      </c>
      <c r="F729">
        <v>21032892</v>
      </c>
      <c r="G729" s="19">
        <v>5.7940000000000004E-26</v>
      </c>
      <c r="H729" s="19">
        <v>2.1899910369669299E-22</v>
      </c>
      <c r="I729">
        <v>0.15340000000000001</v>
      </c>
      <c r="J729" s="19">
        <v>3.7939999999999998E-25</v>
      </c>
      <c r="K729">
        <v>665707</v>
      </c>
      <c r="L729" t="s">
        <v>2887</v>
      </c>
    </row>
    <row r="730" spans="1:12" x14ac:dyDescent="0.25">
      <c r="A730" t="s">
        <v>1925</v>
      </c>
      <c r="B730" t="s">
        <v>282</v>
      </c>
      <c r="C730" t="s">
        <v>283</v>
      </c>
      <c r="D730">
        <v>1.7100000000000001E-2</v>
      </c>
      <c r="E730">
        <v>2</v>
      </c>
      <c r="F730">
        <v>21039471</v>
      </c>
      <c r="G730" s="19">
        <v>4.0190000000000001E-45</v>
      </c>
      <c r="H730" s="19">
        <v>3.0616003040108199E-41</v>
      </c>
      <c r="I730">
        <v>0.53259999999999996</v>
      </c>
      <c r="J730" s="19">
        <v>5.6179999999999999E-35</v>
      </c>
      <c r="K730">
        <v>662236</v>
      </c>
      <c r="L730" t="s">
        <v>1767</v>
      </c>
    </row>
    <row r="731" spans="1:12" x14ac:dyDescent="0.25">
      <c r="A731" t="s">
        <v>1925</v>
      </c>
      <c r="B731" t="s">
        <v>282</v>
      </c>
      <c r="C731" t="s">
        <v>283</v>
      </c>
      <c r="D731">
        <v>1.7100000000000001E-2</v>
      </c>
      <c r="E731">
        <v>2</v>
      </c>
      <c r="F731">
        <v>21039471</v>
      </c>
      <c r="G731" s="19">
        <v>4.4780000000000002E-46</v>
      </c>
      <c r="H731" s="19">
        <v>3.4792896683451599E-42</v>
      </c>
      <c r="I731">
        <v>0.87150000000000005</v>
      </c>
      <c r="J731" s="19">
        <v>5.6179999999999999E-35</v>
      </c>
      <c r="K731">
        <v>662105</v>
      </c>
      <c r="L731" t="s">
        <v>2887</v>
      </c>
    </row>
    <row r="732" spans="1:12" x14ac:dyDescent="0.25">
      <c r="A732" t="s">
        <v>1791</v>
      </c>
      <c r="B732" t="s">
        <v>282</v>
      </c>
      <c r="C732" t="s">
        <v>286</v>
      </c>
      <c r="D732">
        <v>0.17449999999999999</v>
      </c>
      <c r="E732">
        <v>2</v>
      </c>
      <c r="F732">
        <v>21040767</v>
      </c>
      <c r="G732">
        <v>0</v>
      </c>
      <c r="H732">
        <v>0</v>
      </c>
      <c r="I732">
        <v>0.57530000000000003</v>
      </c>
      <c r="J732">
        <v>0</v>
      </c>
      <c r="K732">
        <v>703894</v>
      </c>
      <c r="L732" t="s">
        <v>1767</v>
      </c>
    </row>
    <row r="733" spans="1:12" x14ac:dyDescent="0.25">
      <c r="A733" t="s">
        <v>1791</v>
      </c>
      <c r="B733" t="s">
        <v>282</v>
      </c>
      <c r="C733" t="s">
        <v>286</v>
      </c>
      <c r="D733">
        <v>0.15440000000000001</v>
      </c>
      <c r="E733">
        <v>2</v>
      </c>
      <c r="F733">
        <v>21040767</v>
      </c>
      <c r="G733">
        <v>0</v>
      </c>
      <c r="H733">
        <v>0</v>
      </c>
      <c r="I733">
        <v>0.31290000000000001</v>
      </c>
      <c r="J733">
        <v>0</v>
      </c>
      <c r="K733">
        <v>706127</v>
      </c>
      <c r="L733" t="s">
        <v>2887</v>
      </c>
    </row>
    <row r="734" spans="1:12" x14ac:dyDescent="0.25">
      <c r="A734" t="s">
        <v>1860</v>
      </c>
      <c r="B734" t="s">
        <v>283</v>
      </c>
      <c r="C734" t="s">
        <v>286</v>
      </c>
      <c r="D734">
        <v>1.5800000000000002E-2</v>
      </c>
      <c r="E734">
        <v>2</v>
      </c>
      <c r="F734">
        <v>21044060</v>
      </c>
      <c r="G734" s="19">
        <v>1.2940000000000001E-78</v>
      </c>
      <c r="H734" s="19">
        <v>1.6787176205679201E-74</v>
      </c>
      <c r="I734">
        <v>0.72399999999999998</v>
      </c>
      <c r="J734" s="19">
        <v>8.744E-64</v>
      </c>
      <c r="K734">
        <v>686098</v>
      </c>
      <c r="L734" t="s">
        <v>1767</v>
      </c>
    </row>
    <row r="735" spans="1:12" x14ac:dyDescent="0.25">
      <c r="A735" t="s">
        <v>1860</v>
      </c>
      <c r="B735" t="s">
        <v>283</v>
      </c>
      <c r="C735" t="s">
        <v>286</v>
      </c>
      <c r="D735">
        <v>1.5800000000000002E-2</v>
      </c>
      <c r="E735">
        <v>2</v>
      </c>
      <c r="F735">
        <v>21044060</v>
      </c>
      <c r="G735" s="19">
        <v>5.4319999999999997E-78</v>
      </c>
      <c r="H735" s="19">
        <v>7.0487249556574903E-74</v>
      </c>
      <c r="I735">
        <v>0.96309999999999996</v>
      </c>
      <c r="J735" s="19">
        <v>8.744E-64</v>
      </c>
      <c r="K735">
        <v>681845</v>
      </c>
      <c r="L735" t="s">
        <v>2887</v>
      </c>
    </row>
    <row r="736" spans="1:12" x14ac:dyDescent="0.25">
      <c r="A736" t="s">
        <v>1904</v>
      </c>
      <c r="B736" t="s">
        <v>282</v>
      </c>
      <c r="C736" t="s">
        <v>286</v>
      </c>
      <c r="D736">
        <v>3.8899999999999997E-2</v>
      </c>
      <c r="E736">
        <v>2</v>
      </c>
      <c r="F736">
        <v>21044375</v>
      </c>
      <c r="G736" s="19">
        <v>2.5099999999999998E-53</v>
      </c>
      <c r="H736" s="19">
        <v>2.1989569494687701E-49</v>
      </c>
      <c r="I736">
        <v>0.36099999999999999</v>
      </c>
      <c r="J736" s="19">
        <v>1.21E-53</v>
      </c>
      <c r="K736">
        <v>682829</v>
      </c>
      <c r="L736" t="s">
        <v>1767</v>
      </c>
    </row>
    <row r="737" spans="1:12" x14ac:dyDescent="0.25">
      <c r="A737" t="s">
        <v>1904</v>
      </c>
      <c r="B737" t="s">
        <v>282</v>
      </c>
      <c r="C737" t="s">
        <v>286</v>
      </c>
      <c r="D737">
        <v>3.5000000000000003E-2</v>
      </c>
      <c r="E737">
        <v>2</v>
      </c>
      <c r="F737">
        <v>21044375</v>
      </c>
      <c r="G737" s="19">
        <v>9.5309999999999995E-55</v>
      </c>
      <c r="H737" s="19">
        <v>8.5751200197455597E-51</v>
      </c>
      <c r="I737">
        <v>0.13450000000000001</v>
      </c>
      <c r="J737" s="19">
        <v>1.21E-53</v>
      </c>
      <c r="K737">
        <v>687248</v>
      </c>
      <c r="L737" t="s">
        <v>2887</v>
      </c>
    </row>
    <row r="738" spans="1:12" x14ac:dyDescent="0.25">
      <c r="A738" t="s">
        <v>1708</v>
      </c>
      <c r="B738" t="s">
        <v>282</v>
      </c>
      <c r="C738" t="s">
        <v>283</v>
      </c>
      <c r="D738">
        <v>0.93700000000000006</v>
      </c>
      <c r="E738">
        <v>2</v>
      </c>
      <c r="F738">
        <v>21053136</v>
      </c>
      <c r="G738" s="19">
        <v>1.794E-9</v>
      </c>
      <c r="H738" s="19">
        <v>1.5527704726301701E-6</v>
      </c>
      <c r="I738">
        <v>6.1000000000000004E-3</v>
      </c>
      <c r="J738" s="19">
        <v>1.726E-8</v>
      </c>
      <c r="K738">
        <v>683098</v>
      </c>
      <c r="L738" t="s">
        <v>1504</v>
      </c>
    </row>
    <row r="739" spans="1:12" x14ac:dyDescent="0.25">
      <c r="A739" t="s">
        <v>1834</v>
      </c>
      <c r="B739" t="s">
        <v>294</v>
      </c>
      <c r="C739" t="s">
        <v>286</v>
      </c>
      <c r="D739">
        <v>7.2499999999999995E-2</v>
      </c>
      <c r="E739">
        <v>2</v>
      </c>
      <c r="F739">
        <v>21054090</v>
      </c>
      <c r="G739" s="19">
        <v>2.7E-102</v>
      </c>
      <c r="H739" s="19">
        <v>4.9181704525862098E-98</v>
      </c>
      <c r="I739">
        <v>0.59950000000000003</v>
      </c>
      <c r="J739" s="19">
        <v>2.07E-91</v>
      </c>
      <c r="K739">
        <v>710157</v>
      </c>
      <c r="L739" t="s">
        <v>1767</v>
      </c>
    </row>
    <row r="740" spans="1:12" x14ac:dyDescent="0.25">
      <c r="A740" t="s">
        <v>1834</v>
      </c>
      <c r="B740" t="s">
        <v>294</v>
      </c>
      <c r="C740" t="s">
        <v>286</v>
      </c>
      <c r="D740">
        <v>7.2599999999999998E-2</v>
      </c>
      <c r="E740">
        <v>2</v>
      </c>
      <c r="F740">
        <v>21054090</v>
      </c>
      <c r="G740" s="19">
        <v>3.17E-101</v>
      </c>
      <c r="H740" s="19">
        <v>5.7452645034703705E-97</v>
      </c>
      <c r="I740">
        <v>0.2626</v>
      </c>
      <c r="J740" s="19">
        <v>2.07E-91</v>
      </c>
      <c r="K740">
        <v>709758</v>
      </c>
      <c r="L740" t="s">
        <v>2887</v>
      </c>
    </row>
    <row r="741" spans="1:12" x14ac:dyDescent="0.25">
      <c r="A741" t="s">
        <v>607</v>
      </c>
      <c r="B741" t="s">
        <v>282</v>
      </c>
      <c r="C741" t="s">
        <v>283</v>
      </c>
      <c r="D741">
        <v>0.92059999999999997</v>
      </c>
      <c r="E741">
        <v>2</v>
      </c>
      <c r="F741">
        <v>21059021</v>
      </c>
      <c r="G741" s="19">
        <v>5.1499999999999997E-23</v>
      </c>
      <c r="H741" s="19">
        <v>1.6468406258910701E-19</v>
      </c>
      <c r="I741">
        <v>0.79679999999999995</v>
      </c>
      <c r="J741" s="19">
        <v>1.44E-23</v>
      </c>
      <c r="K741">
        <v>687006</v>
      </c>
      <c r="L741" t="s">
        <v>284</v>
      </c>
    </row>
    <row r="742" spans="1:12" x14ac:dyDescent="0.25">
      <c r="A742" t="s">
        <v>607</v>
      </c>
      <c r="B742" t="s">
        <v>282</v>
      </c>
      <c r="C742" t="s">
        <v>283</v>
      </c>
      <c r="D742">
        <v>0.92030000000000001</v>
      </c>
      <c r="E742">
        <v>2</v>
      </c>
      <c r="F742">
        <v>21059021</v>
      </c>
      <c r="G742" s="19">
        <v>8.8560000000000005E-23</v>
      </c>
      <c r="H742" s="19">
        <v>2.8689552415145099E-19</v>
      </c>
      <c r="I742">
        <v>0.20760000000000001</v>
      </c>
      <c r="J742" s="19">
        <v>1.44E-23</v>
      </c>
      <c r="K742">
        <v>688639</v>
      </c>
      <c r="L742" t="s">
        <v>1504</v>
      </c>
    </row>
    <row r="743" spans="1:12" x14ac:dyDescent="0.25">
      <c r="A743" t="s">
        <v>2023</v>
      </c>
      <c r="B743" t="s">
        <v>282</v>
      </c>
      <c r="C743" t="s">
        <v>283</v>
      </c>
      <c r="D743">
        <v>3.8699999999999998E-2</v>
      </c>
      <c r="E743">
        <v>2</v>
      </c>
      <c r="F743">
        <v>21079020</v>
      </c>
      <c r="G743" s="19">
        <v>5.0649999999999997E-29</v>
      </c>
      <c r="H743" s="19">
        <v>2.2898749855576402E-25</v>
      </c>
      <c r="I743">
        <v>0.97250000000000003</v>
      </c>
      <c r="J743" s="19">
        <v>1.003E-30</v>
      </c>
      <c r="K743">
        <v>692265</v>
      </c>
      <c r="L743" t="s">
        <v>1767</v>
      </c>
    </row>
    <row r="744" spans="1:12" x14ac:dyDescent="0.25">
      <c r="A744" t="s">
        <v>2023</v>
      </c>
      <c r="B744" t="s">
        <v>282</v>
      </c>
      <c r="C744" t="s">
        <v>283</v>
      </c>
      <c r="D744">
        <v>3.8699999999999998E-2</v>
      </c>
      <c r="E744">
        <v>2</v>
      </c>
      <c r="F744">
        <v>21079020</v>
      </c>
      <c r="G744" s="19">
        <v>4.6529999999999998E-30</v>
      </c>
      <c r="H744" s="19">
        <v>2.19895189663093E-26</v>
      </c>
      <c r="I744">
        <v>0.26800000000000002</v>
      </c>
      <c r="J744" s="19">
        <v>1.003E-30</v>
      </c>
      <c r="K744">
        <v>689648</v>
      </c>
      <c r="L744" t="s">
        <v>2887</v>
      </c>
    </row>
    <row r="745" spans="1:12" x14ac:dyDescent="0.25">
      <c r="A745" t="s">
        <v>2734</v>
      </c>
      <c r="B745" t="s">
        <v>294</v>
      </c>
      <c r="C745" t="s">
        <v>283</v>
      </c>
      <c r="D745">
        <v>0.9657</v>
      </c>
      <c r="E745">
        <v>2</v>
      </c>
      <c r="F745">
        <v>21099388</v>
      </c>
      <c r="G745" s="19">
        <v>7.436E-10</v>
      </c>
      <c r="H745" s="19">
        <v>7.7925453782585801E-7</v>
      </c>
      <c r="I745">
        <v>0.81</v>
      </c>
      <c r="J745" s="19">
        <v>4.2930000000000001E-11</v>
      </c>
      <c r="K745">
        <v>687751</v>
      </c>
      <c r="L745" t="s">
        <v>1767</v>
      </c>
    </row>
    <row r="746" spans="1:12" x14ac:dyDescent="0.25">
      <c r="A746" t="s">
        <v>2734</v>
      </c>
      <c r="B746" t="s">
        <v>294</v>
      </c>
      <c r="C746" t="s">
        <v>283</v>
      </c>
      <c r="D746">
        <v>0.9698</v>
      </c>
      <c r="E746">
        <v>2</v>
      </c>
      <c r="F746">
        <v>21099388</v>
      </c>
      <c r="G746" s="19">
        <v>1.56E-10</v>
      </c>
      <c r="H746" s="19">
        <v>1.81685086629842E-7</v>
      </c>
      <c r="I746">
        <v>0.4461</v>
      </c>
      <c r="J746" s="19">
        <v>4.2930000000000001E-11</v>
      </c>
      <c r="K746">
        <v>694067</v>
      </c>
      <c r="L746" t="s">
        <v>2887</v>
      </c>
    </row>
    <row r="747" spans="1:12" x14ac:dyDescent="0.25">
      <c r="A747" t="s">
        <v>1792</v>
      </c>
      <c r="B747" t="s">
        <v>294</v>
      </c>
      <c r="C747" t="s">
        <v>283</v>
      </c>
      <c r="D747">
        <v>0.65839999999999999</v>
      </c>
      <c r="E747">
        <v>2</v>
      </c>
      <c r="F747">
        <v>21111060</v>
      </c>
      <c r="G747">
        <v>0</v>
      </c>
      <c r="H747">
        <v>0</v>
      </c>
      <c r="I747">
        <v>0.5282</v>
      </c>
      <c r="J747">
        <v>0</v>
      </c>
      <c r="K747">
        <v>723638</v>
      </c>
      <c r="L747" t="s">
        <v>1767</v>
      </c>
    </row>
    <row r="748" spans="1:12" x14ac:dyDescent="0.25">
      <c r="A748" t="s">
        <v>1792</v>
      </c>
      <c r="B748" t="s">
        <v>294</v>
      </c>
      <c r="C748" t="s">
        <v>283</v>
      </c>
      <c r="D748">
        <v>0.66110000000000002</v>
      </c>
      <c r="E748">
        <v>2</v>
      </c>
      <c r="F748">
        <v>21111060</v>
      </c>
      <c r="G748">
        <v>0</v>
      </c>
      <c r="H748">
        <v>0</v>
      </c>
      <c r="I748">
        <v>0.56979999999999997</v>
      </c>
      <c r="J748">
        <v>0</v>
      </c>
      <c r="K748">
        <v>729984</v>
      </c>
      <c r="L748" t="s">
        <v>2887</v>
      </c>
    </row>
    <row r="749" spans="1:12" x14ac:dyDescent="0.25">
      <c r="A749" t="s">
        <v>2308</v>
      </c>
      <c r="B749" t="s">
        <v>294</v>
      </c>
      <c r="C749" t="s">
        <v>286</v>
      </c>
      <c r="D749">
        <v>2.8299999999999999E-2</v>
      </c>
      <c r="E749">
        <v>2</v>
      </c>
      <c r="F749">
        <v>21118249</v>
      </c>
      <c r="G749" s="19">
        <v>1.7760000000000001E-15</v>
      </c>
      <c r="H749" s="19">
        <v>3.3857434063381099E-12</v>
      </c>
      <c r="I749">
        <v>0.56010000000000004</v>
      </c>
      <c r="J749" s="19">
        <v>3.3920000000000002E-14</v>
      </c>
      <c r="K749">
        <v>657023</v>
      </c>
      <c r="L749" t="s">
        <v>1767</v>
      </c>
    </row>
    <row r="750" spans="1:12" x14ac:dyDescent="0.25">
      <c r="A750" t="s">
        <v>2308</v>
      </c>
      <c r="B750" t="s">
        <v>294</v>
      </c>
      <c r="C750" t="s">
        <v>286</v>
      </c>
      <c r="D750">
        <v>2.7799999999999998E-2</v>
      </c>
      <c r="E750">
        <v>2</v>
      </c>
      <c r="F750">
        <v>21118249</v>
      </c>
      <c r="G750" s="19">
        <v>1.1969999999999999E-15</v>
      </c>
      <c r="H750" s="19">
        <v>2.3301614872691801E-12</v>
      </c>
      <c r="I750">
        <v>5.0029999999999998E-2</v>
      </c>
      <c r="J750" s="19">
        <v>3.3920000000000002E-14</v>
      </c>
      <c r="K750">
        <v>640299</v>
      </c>
      <c r="L750" t="s">
        <v>2887</v>
      </c>
    </row>
    <row r="751" spans="1:12" x14ac:dyDescent="0.25">
      <c r="A751" t="s">
        <v>2169</v>
      </c>
      <c r="B751" t="s">
        <v>294</v>
      </c>
      <c r="C751" t="s">
        <v>283</v>
      </c>
      <c r="D751">
        <v>3.8E-3</v>
      </c>
      <c r="E751">
        <v>2</v>
      </c>
      <c r="F751">
        <v>21119575</v>
      </c>
      <c r="G751" s="19">
        <v>7.7289999999999997E-20</v>
      </c>
      <c r="H751" s="19">
        <v>2.0862356229301399E-16</v>
      </c>
      <c r="I751">
        <v>0.55930000000000002</v>
      </c>
      <c r="J751" s="19">
        <v>7.2309999999999995E-18</v>
      </c>
      <c r="K751">
        <v>639878</v>
      </c>
      <c r="L751" t="s">
        <v>1767</v>
      </c>
    </row>
    <row r="752" spans="1:12" x14ac:dyDescent="0.25">
      <c r="A752" t="s">
        <v>2169</v>
      </c>
      <c r="B752" t="s">
        <v>294</v>
      </c>
      <c r="C752" t="s">
        <v>283</v>
      </c>
      <c r="D752">
        <v>3.8999999999999998E-3</v>
      </c>
      <c r="E752">
        <v>2</v>
      </c>
      <c r="F752">
        <v>21119575</v>
      </c>
      <c r="G752" s="19">
        <v>4.0999999999999999E-19</v>
      </c>
      <c r="H752" s="19">
        <v>1.0582312918187301E-15</v>
      </c>
      <c r="I752">
        <v>0.25359999999999999</v>
      </c>
      <c r="J752" s="19">
        <v>7.2309999999999995E-18</v>
      </c>
      <c r="K752">
        <v>626851</v>
      </c>
      <c r="L752" t="s">
        <v>2887</v>
      </c>
    </row>
    <row r="753" spans="1:12" x14ac:dyDescent="0.25">
      <c r="A753" t="s">
        <v>1880</v>
      </c>
      <c r="B753" t="s">
        <v>282</v>
      </c>
      <c r="C753" t="s">
        <v>283</v>
      </c>
      <c r="D753">
        <v>3.2099999999999997E-2</v>
      </c>
      <c r="E753">
        <v>2</v>
      </c>
      <c r="F753">
        <v>21141690</v>
      </c>
      <c r="G753" s="19">
        <v>3.584E-64</v>
      </c>
      <c r="H753" s="19">
        <v>3.7351232710234298E-60</v>
      </c>
      <c r="I753">
        <v>0.72009999999999996</v>
      </c>
      <c r="J753" s="19">
        <v>6.2340000000000005E-64</v>
      </c>
      <c r="K753">
        <v>680266</v>
      </c>
      <c r="L753" t="s">
        <v>1767</v>
      </c>
    </row>
    <row r="754" spans="1:12" x14ac:dyDescent="0.25">
      <c r="A754" t="s">
        <v>1880</v>
      </c>
      <c r="B754" t="s">
        <v>282</v>
      </c>
      <c r="C754" t="s">
        <v>283</v>
      </c>
      <c r="D754">
        <v>3.2099999999999997E-2</v>
      </c>
      <c r="E754">
        <v>2</v>
      </c>
      <c r="F754">
        <v>21141690</v>
      </c>
      <c r="G754" s="19">
        <v>5.8259999999999997E-63</v>
      </c>
      <c r="H754" s="19">
        <v>5.9803255781675198E-59</v>
      </c>
      <c r="I754">
        <v>0.65029999999999999</v>
      </c>
      <c r="J754" s="19">
        <v>6.2340000000000005E-64</v>
      </c>
      <c r="K754">
        <v>681249</v>
      </c>
      <c r="L754" t="s">
        <v>2887</v>
      </c>
    </row>
    <row r="755" spans="1:12" x14ac:dyDescent="0.25">
      <c r="A755" t="s">
        <v>1851</v>
      </c>
      <c r="B755" t="s">
        <v>294</v>
      </c>
      <c r="C755" t="s">
        <v>286</v>
      </c>
      <c r="D755">
        <v>0.93630000000000002</v>
      </c>
      <c r="E755">
        <v>2</v>
      </c>
      <c r="F755">
        <v>21149142</v>
      </c>
      <c r="G755" s="19">
        <v>1.048E-82</v>
      </c>
      <c r="H755" s="19">
        <v>1.4550573167967099E-78</v>
      </c>
      <c r="I755">
        <v>0.46750000000000003</v>
      </c>
      <c r="J755" s="19">
        <v>3.6650000000000002E-83</v>
      </c>
      <c r="K755">
        <v>687831</v>
      </c>
      <c r="L755" t="s">
        <v>1767</v>
      </c>
    </row>
    <row r="756" spans="1:12" x14ac:dyDescent="0.25">
      <c r="A756" t="s">
        <v>1851</v>
      </c>
      <c r="B756" t="s">
        <v>294</v>
      </c>
      <c r="C756" t="s">
        <v>286</v>
      </c>
      <c r="D756">
        <v>0.94350000000000001</v>
      </c>
      <c r="E756">
        <v>2</v>
      </c>
      <c r="F756">
        <v>21149142</v>
      </c>
      <c r="G756" s="19">
        <v>1.344E-82</v>
      </c>
      <c r="H756" s="19">
        <v>1.86066138988581E-78</v>
      </c>
      <c r="I756">
        <v>0.94679999999999997</v>
      </c>
      <c r="J756" s="19">
        <v>3.6650000000000002E-83</v>
      </c>
      <c r="K756">
        <v>693449</v>
      </c>
      <c r="L756" t="s">
        <v>2887</v>
      </c>
    </row>
    <row r="757" spans="1:12" x14ac:dyDescent="0.25">
      <c r="A757" t="s">
        <v>2774</v>
      </c>
      <c r="B757" t="s">
        <v>282</v>
      </c>
      <c r="C757" t="s">
        <v>286</v>
      </c>
      <c r="D757">
        <v>2.2000000000000001E-3</v>
      </c>
      <c r="E757">
        <v>2</v>
      </c>
      <c r="F757">
        <v>21162346</v>
      </c>
      <c r="G757" s="19">
        <v>1.26E-9</v>
      </c>
      <c r="H757" s="19">
        <v>1.2773753652392899E-6</v>
      </c>
      <c r="I757">
        <v>0.87429999999999997</v>
      </c>
      <c r="J757" s="19">
        <v>9.8359999999999995E-9</v>
      </c>
      <c r="K757">
        <v>586873</v>
      </c>
      <c r="L757" t="s">
        <v>1767</v>
      </c>
    </row>
    <row r="758" spans="1:12" x14ac:dyDescent="0.25">
      <c r="A758" t="s">
        <v>2774</v>
      </c>
      <c r="B758" t="s">
        <v>282</v>
      </c>
      <c r="C758" t="s">
        <v>286</v>
      </c>
      <c r="D758">
        <v>2.3E-3</v>
      </c>
      <c r="E758">
        <v>2</v>
      </c>
      <c r="F758">
        <v>21162346</v>
      </c>
      <c r="G758" s="19">
        <v>2.0599999999999999E-9</v>
      </c>
      <c r="H758" s="19">
        <v>2.0351789784633302E-6</v>
      </c>
      <c r="I758">
        <v>0.91300000000000003</v>
      </c>
      <c r="J758" s="19">
        <v>9.8359999999999995E-9</v>
      </c>
      <c r="K758">
        <v>573502</v>
      </c>
      <c r="L758" t="s">
        <v>2887</v>
      </c>
    </row>
    <row r="759" spans="1:12" x14ac:dyDescent="0.25">
      <c r="A759" t="s">
        <v>1970</v>
      </c>
      <c r="B759" t="s">
        <v>294</v>
      </c>
      <c r="C759" t="s">
        <v>283</v>
      </c>
      <c r="D759">
        <v>0.84889999999999999</v>
      </c>
      <c r="E759">
        <v>2</v>
      </c>
      <c r="F759">
        <v>21163206</v>
      </c>
      <c r="G759" s="19">
        <v>5.9750000000000003E-35</v>
      </c>
      <c r="H759" s="19">
        <v>3.3017654674730298E-31</v>
      </c>
      <c r="I759">
        <v>0.15060000000000001</v>
      </c>
      <c r="J759" s="19">
        <v>9.8829999999999993E-35</v>
      </c>
      <c r="K759">
        <v>701003</v>
      </c>
      <c r="L759" t="s">
        <v>1767</v>
      </c>
    </row>
    <row r="760" spans="1:12" x14ac:dyDescent="0.25">
      <c r="A760" t="s">
        <v>1970</v>
      </c>
      <c r="B760" t="s">
        <v>294</v>
      </c>
      <c r="C760" t="s">
        <v>283</v>
      </c>
      <c r="D760">
        <v>0.84899999999999998</v>
      </c>
      <c r="E760">
        <v>2</v>
      </c>
      <c r="F760">
        <v>21163206</v>
      </c>
      <c r="G760" s="19">
        <v>2.0919999999999999E-34</v>
      </c>
      <c r="H760" s="19">
        <v>1.1489244707976099E-30</v>
      </c>
      <c r="I760">
        <v>0.1421</v>
      </c>
      <c r="J760" s="19">
        <v>9.8829999999999993E-35</v>
      </c>
      <c r="K760">
        <v>707069</v>
      </c>
      <c r="L760" t="s">
        <v>2887</v>
      </c>
    </row>
    <row r="761" spans="1:12" x14ac:dyDescent="0.25">
      <c r="A761" t="s">
        <v>530</v>
      </c>
      <c r="B761" t="s">
        <v>282</v>
      </c>
      <c r="C761" t="s">
        <v>286</v>
      </c>
      <c r="D761">
        <v>0.63339999999999996</v>
      </c>
      <c r="E761">
        <v>2</v>
      </c>
      <c r="F761">
        <v>21166787</v>
      </c>
      <c r="G761" s="19">
        <v>5.7170000000000001E-29</v>
      </c>
      <c r="H761" s="19">
        <v>2.5361283657041099E-25</v>
      </c>
      <c r="I761">
        <v>0.83840000000000003</v>
      </c>
      <c r="J761" s="19">
        <v>3.495E-27</v>
      </c>
      <c r="K761">
        <v>700972</v>
      </c>
      <c r="L761" t="s">
        <v>284</v>
      </c>
    </row>
    <row r="762" spans="1:12" x14ac:dyDescent="0.25">
      <c r="A762" t="s">
        <v>530</v>
      </c>
      <c r="B762" t="s">
        <v>282</v>
      </c>
      <c r="C762" t="s">
        <v>286</v>
      </c>
      <c r="D762">
        <v>0.63490000000000002</v>
      </c>
      <c r="E762">
        <v>2</v>
      </c>
      <c r="F762">
        <v>21166787</v>
      </c>
      <c r="G762" s="19">
        <v>1.275E-29</v>
      </c>
      <c r="H762" s="19">
        <v>5.9300995860927198E-26</v>
      </c>
      <c r="I762">
        <v>6.9439999999999997E-3</v>
      </c>
      <c r="J762" s="19">
        <v>3.495E-27</v>
      </c>
      <c r="K762">
        <v>702764</v>
      </c>
      <c r="L762" t="s">
        <v>1504</v>
      </c>
    </row>
    <row r="763" spans="1:12" x14ac:dyDescent="0.25">
      <c r="A763" t="s">
        <v>530</v>
      </c>
      <c r="B763" t="s">
        <v>282</v>
      </c>
      <c r="C763" t="s">
        <v>286</v>
      </c>
      <c r="D763">
        <v>0.65359999999999996</v>
      </c>
      <c r="E763">
        <v>2</v>
      </c>
      <c r="F763">
        <v>21166787</v>
      </c>
      <c r="G763" s="19">
        <v>1.6400000000000001E-12</v>
      </c>
      <c r="H763" s="19">
        <v>1.8914730744402498E-9</v>
      </c>
      <c r="I763">
        <v>1.892E-3</v>
      </c>
      <c r="J763" s="19">
        <v>2.492E-6</v>
      </c>
      <c r="K763">
        <v>702560</v>
      </c>
      <c r="L763" t="s">
        <v>4326</v>
      </c>
    </row>
    <row r="764" spans="1:12" x14ac:dyDescent="0.25">
      <c r="A764" t="s">
        <v>1969</v>
      </c>
      <c r="B764" t="s">
        <v>294</v>
      </c>
      <c r="C764" t="s">
        <v>286</v>
      </c>
      <c r="D764">
        <v>4.1399999999999999E-2</v>
      </c>
      <c r="E764">
        <v>2</v>
      </c>
      <c r="F764">
        <v>21170891</v>
      </c>
      <c r="G764" s="19">
        <v>4.88E-35</v>
      </c>
      <c r="H764" s="19">
        <v>2.7064041312336002E-31</v>
      </c>
      <c r="I764">
        <v>0.98960000000000004</v>
      </c>
      <c r="J764" s="19">
        <v>9.6159999999999997E-33</v>
      </c>
      <c r="K764">
        <v>696237</v>
      </c>
      <c r="L764" t="s">
        <v>1767</v>
      </c>
    </row>
    <row r="765" spans="1:12" x14ac:dyDescent="0.25">
      <c r="A765" t="s">
        <v>1969</v>
      </c>
      <c r="B765" t="s">
        <v>294</v>
      </c>
      <c r="C765" t="s">
        <v>286</v>
      </c>
      <c r="D765">
        <v>4.1599999999999998E-2</v>
      </c>
      <c r="E765">
        <v>2</v>
      </c>
      <c r="F765">
        <v>21170891</v>
      </c>
      <c r="G765" s="19">
        <v>9.2470000000000001E-36</v>
      </c>
      <c r="H765" s="19">
        <v>5.28537827521468E-32</v>
      </c>
      <c r="I765">
        <v>0.18410000000000001</v>
      </c>
      <c r="J765" s="19">
        <v>9.6159999999999997E-33</v>
      </c>
      <c r="K765">
        <v>694699</v>
      </c>
      <c r="L765" t="s">
        <v>2887</v>
      </c>
    </row>
    <row r="766" spans="1:12" x14ac:dyDescent="0.25">
      <c r="A766" t="s">
        <v>2246</v>
      </c>
      <c r="B766" t="s">
        <v>282</v>
      </c>
      <c r="C766" t="s">
        <v>286</v>
      </c>
      <c r="D766">
        <v>7.0000000000000001E-3</v>
      </c>
      <c r="E766">
        <v>2</v>
      </c>
      <c r="F766">
        <v>21172980</v>
      </c>
      <c r="G766" s="19">
        <v>6.7419999999999994E-17</v>
      </c>
      <c r="H766" s="19">
        <v>1.4513380837695001E-13</v>
      </c>
      <c r="I766">
        <v>9.1869999999999993E-2</v>
      </c>
      <c r="J766" s="19">
        <v>9.1859999999999998E-16</v>
      </c>
      <c r="K766">
        <v>637908</v>
      </c>
      <c r="L766" t="s">
        <v>1767</v>
      </c>
    </row>
    <row r="767" spans="1:12" x14ac:dyDescent="0.25">
      <c r="A767" t="s">
        <v>2246</v>
      </c>
      <c r="B767" t="s">
        <v>282</v>
      </c>
      <c r="C767" t="s">
        <v>286</v>
      </c>
      <c r="D767">
        <v>7.0000000000000001E-3</v>
      </c>
      <c r="E767">
        <v>2</v>
      </c>
      <c r="F767">
        <v>21172980</v>
      </c>
      <c r="G767" s="19">
        <v>2.4830000000000001E-16</v>
      </c>
      <c r="H767" s="19">
        <v>5.13574857330002E-13</v>
      </c>
      <c r="I767">
        <v>0.42049999999999998</v>
      </c>
      <c r="J767" s="19">
        <v>9.1859999999999998E-16</v>
      </c>
      <c r="K767">
        <v>637908</v>
      </c>
      <c r="L767" t="s">
        <v>2887</v>
      </c>
    </row>
    <row r="768" spans="1:12" x14ac:dyDescent="0.25">
      <c r="A768" t="s">
        <v>3951</v>
      </c>
      <c r="B768" t="s">
        <v>294</v>
      </c>
      <c r="C768" t="s">
        <v>286</v>
      </c>
      <c r="D768">
        <v>0.28749999999999998</v>
      </c>
      <c r="E768">
        <v>2</v>
      </c>
      <c r="F768">
        <v>21190205</v>
      </c>
      <c r="G768" s="19">
        <v>2.949E-11</v>
      </c>
      <c r="H768" s="19">
        <v>2.9474688840117099E-8</v>
      </c>
      <c r="I768">
        <v>0.18329999999999999</v>
      </c>
      <c r="J768" s="19">
        <v>4.8800000000000003E-7</v>
      </c>
      <c r="K768">
        <v>635681</v>
      </c>
      <c r="L768" t="s">
        <v>3081</v>
      </c>
    </row>
    <row r="769" spans="1:12" x14ac:dyDescent="0.25">
      <c r="A769" t="s">
        <v>4578</v>
      </c>
      <c r="B769" t="s">
        <v>294</v>
      </c>
      <c r="C769" t="s">
        <v>286</v>
      </c>
      <c r="D769">
        <v>0.89949999999999997</v>
      </c>
      <c r="E769">
        <v>2</v>
      </c>
      <c r="F769">
        <v>21194890</v>
      </c>
      <c r="G769" s="19">
        <v>4.8360000000000003E-9</v>
      </c>
      <c r="H769" s="19">
        <v>3.5303262790047502E-6</v>
      </c>
      <c r="I769">
        <v>0.92959999999999998</v>
      </c>
      <c r="J769" s="19">
        <v>9.1409999999999996E-7</v>
      </c>
      <c r="K769">
        <v>681421</v>
      </c>
      <c r="L769" t="s">
        <v>4326</v>
      </c>
    </row>
    <row r="770" spans="1:12" x14ac:dyDescent="0.25">
      <c r="A770" t="s">
        <v>3046</v>
      </c>
      <c r="B770" t="s">
        <v>282</v>
      </c>
      <c r="C770" t="s">
        <v>283</v>
      </c>
      <c r="D770">
        <v>5.0000000000000001E-3</v>
      </c>
      <c r="E770">
        <v>2</v>
      </c>
      <c r="F770">
        <v>21213965</v>
      </c>
      <c r="G770" s="19">
        <v>1.8469999999999999E-9</v>
      </c>
      <c r="H770" s="19">
        <v>1.8376883980596801E-6</v>
      </c>
      <c r="I770">
        <v>0.27439999999999998</v>
      </c>
      <c r="J770" s="19">
        <v>2.0120000000000001E-8</v>
      </c>
      <c r="K770">
        <v>569538</v>
      </c>
      <c r="L770" t="s">
        <v>2887</v>
      </c>
    </row>
    <row r="771" spans="1:12" x14ac:dyDescent="0.25">
      <c r="A771" t="s">
        <v>2893</v>
      </c>
      <c r="B771" t="s">
        <v>282</v>
      </c>
      <c r="C771" t="s">
        <v>286</v>
      </c>
      <c r="D771">
        <v>0.62370000000000003</v>
      </c>
      <c r="E771">
        <v>2</v>
      </c>
      <c r="F771">
        <v>21231552</v>
      </c>
      <c r="G771" s="19">
        <v>1.8809999999999999E-87</v>
      </c>
      <c r="H771" s="19">
        <v>2.7834532081517E-83</v>
      </c>
      <c r="I771">
        <v>0.60599999999999998</v>
      </c>
      <c r="J771" s="19">
        <v>7.6920000000000001E-84</v>
      </c>
      <c r="K771">
        <v>712211</v>
      </c>
      <c r="L771" t="s">
        <v>2887</v>
      </c>
    </row>
    <row r="772" spans="1:12" x14ac:dyDescent="0.25">
      <c r="A772" t="s">
        <v>1844</v>
      </c>
      <c r="B772" t="s">
        <v>282</v>
      </c>
      <c r="C772" t="s">
        <v>283</v>
      </c>
      <c r="D772">
        <v>0.62590000000000001</v>
      </c>
      <c r="E772">
        <v>2</v>
      </c>
      <c r="F772">
        <v>21253072</v>
      </c>
      <c r="G772" s="19">
        <v>1.7379999999999999E-87</v>
      </c>
      <c r="H772" s="19">
        <v>2.5647348137930999E-83</v>
      </c>
      <c r="I772">
        <v>0.17610000000000001</v>
      </c>
      <c r="J772" s="19">
        <v>7.7719999999999997E-83</v>
      </c>
      <c r="K772">
        <v>723638</v>
      </c>
      <c r="L772" t="s">
        <v>1767</v>
      </c>
    </row>
    <row r="773" spans="1:12" x14ac:dyDescent="0.25">
      <c r="A773" t="s">
        <v>2120</v>
      </c>
      <c r="B773" t="s">
        <v>294</v>
      </c>
      <c r="C773" t="s">
        <v>286</v>
      </c>
      <c r="D773">
        <v>2.5399999999999999E-2</v>
      </c>
      <c r="E773">
        <v>2</v>
      </c>
      <c r="F773">
        <v>21254632</v>
      </c>
      <c r="G773" s="19">
        <v>1.438E-22</v>
      </c>
      <c r="H773" s="19">
        <v>4.5320885787265804E-19</v>
      </c>
      <c r="I773">
        <v>4.0280000000000003E-2</v>
      </c>
      <c r="J773" s="19">
        <v>6.1140000000000003E-21</v>
      </c>
      <c r="K773">
        <v>700468</v>
      </c>
      <c r="L773" t="s">
        <v>1767</v>
      </c>
    </row>
    <row r="774" spans="1:12" x14ac:dyDescent="0.25">
      <c r="A774" t="s">
        <v>2120</v>
      </c>
      <c r="B774" t="s">
        <v>294</v>
      </c>
      <c r="C774" t="s">
        <v>286</v>
      </c>
      <c r="D774">
        <v>2.5399999999999999E-2</v>
      </c>
      <c r="E774">
        <v>2</v>
      </c>
      <c r="F774">
        <v>21254632</v>
      </c>
      <c r="G774" s="19">
        <v>6.8630000000000004E-23</v>
      </c>
      <c r="H774" s="19">
        <v>2.21603123451917E-19</v>
      </c>
      <c r="I774">
        <v>2.5360000000000001E-2</v>
      </c>
      <c r="J774" s="19">
        <v>6.1140000000000003E-21</v>
      </c>
      <c r="K774">
        <v>700307</v>
      </c>
      <c r="L774" t="s">
        <v>2887</v>
      </c>
    </row>
    <row r="775" spans="1:12" x14ac:dyDescent="0.25">
      <c r="A775" t="s">
        <v>2956</v>
      </c>
      <c r="B775" t="s">
        <v>283</v>
      </c>
      <c r="C775" t="s">
        <v>286</v>
      </c>
      <c r="D775">
        <v>0.18440000000000001</v>
      </c>
      <c r="E775">
        <v>2</v>
      </c>
      <c r="F775">
        <v>21279017</v>
      </c>
      <c r="G775" s="19">
        <v>1.515E-14</v>
      </c>
      <c r="H775" s="19">
        <v>2.7066039905794399E-11</v>
      </c>
      <c r="I775">
        <v>0.77839999999999998</v>
      </c>
      <c r="J775" s="19">
        <v>1.798E-15</v>
      </c>
      <c r="K775">
        <v>720288</v>
      </c>
      <c r="L775" t="s">
        <v>2887</v>
      </c>
    </row>
    <row r="776" spans="1:12" x14ac:dyDescent="0.25">
      <c r="A776" t="s">
        <v>1931</v>
      </c>
      <c r="B776" t="s">
        <v>294</v>
      </c>
      <c r="C776" t="s">
        <v>286</v>
      </c>
      <c r="D776">
        <v>0.22819999999999999</v>
      </c>
      <c r="E776">
        <v>2</v>
      </c>
      <c r="F776">
        <v>21284979</v>
      </c>
      <c r="G776" s="19">
        <v>2.7170000000000001E-43</v>
      </c>
      <c r="H776" s="19">
        <v>1.9877943595758501E-39</v>
      </c>
      <c r="I776">
        <v>0.75060000000000004</v>
      </c>
      <c r="J776" s="19">
        <v>1.0169999999999999E-43</v>
      </c>
      <c r="K776">
        <v>714370</v>
      </c>
      <c r="L776" t="s">
        <v>1767</v>
      </c>
    </row>
    <row r="777" spans="1:12" x14ac:dyDescent="0.25">
      <c r="A777" t="s">
        <v>1740</v>
      </c>
      <c r="B777" t="s">
        <v>282</v>
      </c>
      <c r="C777" t="s">
        <v>283</v>
      </c>
      <c r="D777">
        <v>0.36480000000000001</v>
      </c>
      <c r="E777">
        <v>2</v>
      </c>
      <c r="F777">
        <v>21287423</v>
      </c>
      <c r="G777" s="19">
        <v>3.5600000000000001E-9</v>
      </c>
      <c r="H777" s="19">
        <v>2.9511312723159398E-6</v>
      </c>
      <c r="I777">
        <v>0.43580000000000002</v>
      </c>
      <c r="J777" s="19">
        <v>5.0369999999999999E-9</v>
      </c>
      <c r="K777">
        <v>641117</v>
      </c>
      <c r="L777" t="s">
        <v>1504</v>
      </c>
    </row>
    <row r="778" spans="1:12" x14ac:dyDescent="0.25">
      <c r="A778" t="s">
        <v>2901</v>
      </c>
      <c r="B778" t="s">
        <v>282</v>
      </c>
      <c r="C778" t="s">
        <v>283</v>
      </c>
      <c r="D778">
        <v>0.77839999999999998</v>
      </c>
      <c r="E778">
        <v>2</v>
      </c>
      <c r="F778">
        <v>21288959</v>
      </c>
      <c r="G778" s="19">
        <v>3.3549999999999998E-44</v>
      </c>
      <c r="H778" s="19">
        <v>2.51521230620583E-40</v>
      </c>
      <c r="I778">
        <v>0.49299999999999999</v>
      </c>
      <c r="J778" s="19">
        <v>1.103E-43</v>
      </c>
      <c r="K778">
        <v>720527</v>
      </c>
      <c r="L778" t="s">
        <v>2887</v>
      </c>
    </row>
    <row r="779" spans="1:12" x14ac:dyDescent="0.25">
      <c r="A779" t="s">
        <v>1741</v>
      </c>
      <c r="B779" t="s">
        <v>294</v>
      </c>
      <c r="C779" t="s">
        <v>286</v>
      </c>
      <c r="D779">
        <v>5.4600000000000003E-2</v>
      </c>
      <c r="E779">
        <v>2</v>
      </c>
      <c r="F779">
        <v>21301128</v>
      </c>
      <c r="G779" s="19">
        <v>3.584E-9</v>
      </c>
      <c r="H779" s="19">
        <v>2.9694930874235001E-6</v>
      </c>
      <c r="I779">
        <v>5.423E-2</v>
      </c>
      <c r="J779" s="19">
        <v>3.2110000000000001E-8</v>
      </c>
      <c r="K779">
        <v>673724</v>
      </c>
      <c r="L779" t="s">
        <v>1504</v>
      </c>
    </row>
    <row r="780" spans="1:12" x14ac:dyDescent="0.25">
      <c r="A780" t="s">
        <v>1741</v>
      </c>
      <c r="B780" t="s">
        <v>294</v>
      </c>
      <c r="C780" t="s">
        <v>286</v>
      </c>
      <c r="D780">
        <v>5.8500000000000003E-2</v>
      </c>
      <c r="E780">
        <v>2</v>
      </c>
      <c r="F780">
        <v>21301128</v>
      </c>
      <c r="G780" s="19">
        <v>1.5200000000000001E-135</v>
      </c>
      <c r="H780" s="19">
        <v>4.3292299376579599E-131</v>
      </c>
      <c r="I780">
        <v>0.86009999999999998</v>
      </c>
      <c r="J780" s="19">
        <v>4.8100000000000003E-126</v>
      </c>
      <c r="K780">
        <v>693720</v>
      </c>
      <c r="L780" t="s">
        <v>1767</v>
      </c>
    </row>
    <row r="781" spans="1:12" x14ac:dyDescent="0.25">
      <c r="A781" t="s">
        <v>1741</v>
      </c>
      <c r="B781" t="s">
        <v>294</v>
      </c>
      <c r="C781" t="s">
        <v>286</v>
      </c>
      <c r="D781">
        <v>5.3999999999999999E-2</v>
      </c>
      <c r="E781">
        <v>2</v>
      </c>
      <c r="F781">
        <v>21301128</v>
      </c>
      <c r="G781" s="19">
        <v>1.7600000000000001E-136</v>
      </c>
      <c r="H781" s="19">
        <v>5.02480666105971E-132</v>
      </c>
      <c r="I781">
        <v>0.61760000000000004</v>
      </c>
      <c r="J781" s="19">
        <v>4.8100000000000003E-126</v>
      </c>
      <c r="K781">
        <v>701810</v>
      </c>
      <c r="L781" t="s">
        <v>2887</v>
      </c>
    </row>
    <row r="782" spans="1:12" x14ac:dyDescent="0.25">
      <c r="A782" t="s">
        <v>1852</v>
      </c>
      <c r="B782" t="s">
        <v>294</v>
      </c>
      <c r="C782" t="s">
        <v>286</v>
      </c>
      <c r="D782">
        <v>0.39760000000000001</v>
      </c>
      <c r="E782">
        <v>2</v>
      </c>
      <c r="F782">
        <v>21307787</v>
      </c>
      <c r="G782" s="19">
        <v>6.2760000000000004E-82</v>
      </c>
      <c r="H782" s="19">
        <v>8.6076340595537499E-78</v>
      </c>
      <c r="I782">
        <v>0.44819999999999999</v>
      </c>
      <c r="J782" s="19">
        <v>4.142E-80</v>
      </c>
      <c r="K782">
        <v>723308</v>
      </c>
      <c r="L782" t="s">
        <v>1767</v>
      </c>
    </row>
    <row r="783" spans="1:12" x14ac:dyDescent="0.25">
      <c r="A783" t="s">
        <v>1852</v>
      </c>
      <c r="B783" t="s">
        <v>294</v>
      </c>
      <c r="C783" t="s">
        <v>286</v>
      </c>
      <c r="D783">
        <v>0.3997</v>
      </c>
      <c r="E783">
        <v>2</v>
      </c>
      <c r="F783">
        <v>21307787</v>
      </c>
      <c r="G783" s="19">
        <v>8.461E-84</v>
      </c>
      <c r="H783" s="19">
        <v>1.19973710816625E-79</v>
      </c>
      <c r="I783">
        <v>0.42180000000000001</v>
      </c>
      <c r="J783" s="19">
        <v>4.142E-80</v>
      </c>
      <c r="K783">
        <v>729795</v>
      </c>
      <c r="L783" t="s">
        <v>2887</v>
      </c>
    </row>
    <row r="784" spans="1:12" x14ac:dyDescent="0.25">
      <c r="A784" t="s">
        <v>2331</v>
      </c>
      <c r="B784" t="s">
        <v>294</v>
      </c>
      <c r="C784" t="s">
        <v>282</v>
      </c>
      <c r="D784">
        <v>0.10979999999999999</v>
      </c>
      <c r="E784">
        <v>2</v>
      </c>
      <c r="F784">
        <v>21311222</v>
      </c>
      <c r="G784" s="19">
        <v>4.5320000000000003E-15</v>
      </c>
      <c r="H784" s="19">
        <v>8.3329122627943705E-12</v>
      </c>
      <c r="I784">
        <v>0.69589999999999996</v>
      </c>
      <c r="J784" s="19">
        <v>1.0740000000000001E-15</v>
      </c>
      <c r="K784">
        <v>652680</v>
      </c>
      <c r="L784" t="s">
        <v>1767</v>
      </c>
    </row>
    <row r="785" spans="1:12" x14ac:dyDescent="0.25">
      <c r="A785" t="s">
        <v>2331</v>
      </c>
      <c r="B785" t="s">
        <v>294</v>
      </c>
      <c r="C785" t="s">
        <v>282</v>
      </c>
      <c r="D785">
        <v>0.10979999999999999</v>
      </c>
      <c r="E785">
        <v>2</v>
      </c>
      <c r="F785">
        <v>21311222</v>
      </c>
      <c r="G785" s="19">
        <v>2.088E-15</v>
      </c>
      <c r="H785" s="19">
        <v>3.9880288955156698E-12</v>
      </c>
      <c r="I785">
        <v>0.28660000000000002</v>
      </c>
      <c r="J785" s="19">
        <v>1.0740000000000001E-15</v>
      </c>
      <c r="K785">
        <v>652630</v>
      </c>
      <c r="L785" t="s">
        <v>2887</v>
      </c>
    </row>
    <row r="786" spans="1:12" x14ac:dyDescent="0.25">
      <c r="A786" t="s">
        <v>2193</v>
      </c>
      <c r="B786" t="s">
        <v>282</v>
      </c>
      <c r="C786" t="s">
        <v>283</v>
      </c>
      <c r="D786">
        <v>0.1212</v>
      </c>
      <c r="E786">
        <v>2</v>
      </c>
      <c r="F786">
        <v>21484462</v>
      </c>
      <c r="G786" s="19">
        <v>7.107E-19</v>
      </c>
      <c r="H786" s="19">
        <v>1.7957587285201798E-15</v>
      </c>
      <c r="I786">
        <v>0.69220000000000004</v>
      </c>
      <c r="J786" s="19">
        <v>8.892E-20</v>
      </c>
      <c r="K786">
        <v>694468</v>
      </c>
      <c r="L786" t="s">
        <v>1767</v>
      </c>
    </row>
    <row r="787" spans="1:12" x14ac:dyDescent="0.25">
      <c r="A787" t="s">
        <v>2193</v>
      </c>
      <c r="B787" t="s">
        <v>282</v>
      </c>
      <c r="C787" t="s">
        <v>283</v>
      </c>
      <c r="D787">
        <v>0.1133</v>
      </c>
      <c r="E787">
        <v>2</v>
      </c>
      <c r="F787">
        <v>21484462</v>
      </c>
      <c r="G787" s="19">
        <v>4.2130000000000002E-19</v>
      </c>
      <c r="H787" s="19">
        <v>1.08640593235339E-15</v>
      </c>
      <c r="I787">
        <v>0.8105</v>
      </c>
      <c r="J787" s="19">
        <v>8.892E-20</v>
      </c>
      <c r="K787">
        <v>696646</v>
      </c>
      <c r="L787" t="s">
        <v>2887</v>
      </c>
    </row>
    <row r="788" spans="1:12" x14ac:dyDescent="0.25">
      <c r="A788" t="s">
        <v>2609</v>
      </c>
      <c r="B788" t="s">
        <v>282</v>
      </c>
      <c r="C788" t="s">
        <v>286</v>
      </c>
      <c r="D788">
        <v>3.0099999999999998E-2</v>
      </c>
      <c r="E788">
        <v>2</v>
      </c>
      <c r="F788">
        <v>21590108</v>
      </c>
      <c r="G788" s="19">
        <v>6.9610000000000006E-11</v>
      </c>
      <c r="H788" s="19">
        <v>8.4446881422419996E-8</v>
      </c>
      <c r="I788">
        <v>0.1749</v>
      </c>
      <c r="J788" s="19">
        <v>4.7849999999999995E-10</v>
      </c>
      <c r="K788">
        <v>668875</v>
      </c>
      <c r="L788" t="s">
        <v>1767</v>
      </c>
    </row>
    <row r="789" spans="1:12" x14ac:dyDescent="0.25">
      <c r="A789" t="s">
        <v>2609</v>
      </c>
      <c r="B789" t="s">
        <v>282</v>
      </c>
      <c r="C789" t="s">
        <v>286</v>
      </c>
      <c r="D789">
        <v>2.64E-2</v>
      </c>
      <c r="E789">
        <v>2</v>
      </c>
      <c r="F789">
        <v>21590108</v>
      </c>
      <c r="G789" s="19">
        <v>2.3319999999999998E-10</v>
      </c>
      <c r="H789" s="19">
        <v>2.6479147825796102E-7</v>
      </c>
      <c r="I789">
        <v>0.2341</v>
      </c>
      <c r="J789" s="19">
        <v>4.7849999999999995E-10</v>
      </c>
      <c r="K789">
        <v>673354</v>
      </c>
      <c r="L789" t="s">
        <v>2887</v>
      </c>
    </row>
    <row r="790" spans="1:12" x14ac:dyDescent="0.25">
      <c r="A790" t="s">
        <v>2717</v>
      </c>
      <c r="B790" t="s">
        <v>294</v>
      </c>
      <c r="C790" t="s">
        <v>283</v>
      </c>
      <c r="D790">
        <v>0.2404</v>
      </c>
      <c r="E790">
        <v>2</v>
      </c>
      <c r="F790">
        <v>21696466</v>
      </c>
      <c r="G790" s="19">
        <v>5.7790000000000004E-10</v>
      </c>
      <c r="H790" s="19">
        <v>6.1429230992611198E-7</v>
      </c>
      <c r="I790">
        <v>0.4995</v>
      </c>
      <c r="J790" s="19">
        <v>6.3759999999999995E-11</v>
      </c>
      <c r="K790">
        <v>705894</v>
      </c>
      <c r="L790" t="s">
        <v>1767</v>
      </c>
    </row>
    <row r="791" spans="1:12" x14ac:dyDescent="0.25">
      <c r="A791" t="s">
        <v>2717</v>
      </c>
      <c r="B791" t="s">
        <v>294</v>
      </c>
      <c r="C791" t="s">
        <v>283</v>
      </c>
      <c r="D791">
        <v>0.23880000000000001</v>
      </c>
      <c r="E791">
        <v>2</v>
      </c>
      <c r="F791">
        <v>21696466</v>
      </c>
      <c r="G791" s="19">
        <v>5.243E-11</v>
      </c>
      <c r="H791" s="19">
        <v>6.5265438865053199E-8</v>
      </c>
      <c r="I791">
        <v>3.9419999999999997E-2</v>
      </c>
      <c r="J791" s="19">
        <v>6.3759999999999995E-11</v>
      </c>
      <c r="K791">
        <v>712429</v>
      </c>
      <c r="L791" t="s">
        <v>2887</v>
      </c>
    </row>
    <row r="792" spans="1:12" x14ac:dyDescent="0.25">
      <c r="A792" t="s">
        <v>3026</v>
      </c>
      <c r="B792" t="s">
        <v>282</v>
      </c>
      <c r="C792" t="s">
        <v>286</v>
      </c>
      <c r="D792">
        <v>0.87719999999999998</v>
      </c>
      <c r="E792">
        <v>2</v>
      </c>
      <c r="F792">
        <v>21713504</v>
      </c>
      <c r="G792" s="19">
        <v>4.3200000000000001E-10</v>
      </c>
      <c r="H792" s="19">
        <v>4.71396375325469E-7</v>
      </c>
      <c r="I792">
        <v>0.24790000000000001</v>
      </c>
      <c r="J792" s="19">
        <v>5.2439999999999997E-10</v>
      </c>
      <c r="K792">
        <v>720806</v>
      </c>
      <c r="L792" t="s">
        <v>2887</v>
      </c>
    </row>
    <row r="793" spans="1:12" x14ac:dyDescent="0.25">
      <c r="A793" t="s">
        <v>2674</v>
      </c>
      <c r="B793" t="s">
        <v>294</v>
      </c>
      <c r="C793" t="s">
        <v>286</v>
      </c>
      <c r="D793">
        <v>0.87719999999999998</v>
      </c>
      <c r="E793">
        <v>2</v>
      </c>
      <c r="F793">
        <v>21720253</v>
      </c>
      <c r="G793" s="19">
        <v>2.3270000000000001E-10</v>
      </c>
      <c r="H793" s="19">
        <v>2.62814554807243E-7</v>
      </c>
      <c r="I793">
        <v>0.78790000000000004</v>
      </c>
      <c r="J793" s="19">
        <v>5.4019999999999995E-10</v>
      </c>
      <c r="K793">
        <v>700763</v>
      </c>
      <c r="L793" t="s">
        <v>1767</v>
      </c>
    </row>
    <row r="794" spans="1:12" x14ac:dyDescent="0.25">
      <c r="A794" t="s">
        <v>2516</v>
      </c>
      <c r="B794" t="s">
        <v>294</v>
      </c>
      <c r="C794" t="s">
        <v>283</v>
      </c>
      <c r="D794">
        <v>0.18790000000000001</v>
      </c>
      <c r="E794">
        <v>2</v>
      </c>
      <c r="F794">
        <v>24301736</v>
      </c>
      <c r="G794" s="19">
        <v>5.6909999999999999E-12</v>
      </c>
      <c r="H794" s="19">
        <v>7.8202079741494908E-9</v>
      </c>
      <c r="I794">
        <v>0.42</v>
      </c>
      <c r="J794" s="19">
        <v>2.306E-13</v>
      </c>
      <c r="K794">
        <v>712170</v>
      </c>
      <c r="L794" t="s">
        <v>1767</v>
      </c>
    </row>
    <row r="795" spans="1:12" x14ac:dyDescent="0.25">
      <c r="A795" t="s">
        <v>2516</v>
      </c>
      <c r="B795" t="s">
        <v>294</v>
      </c>
      <c r="C795" t="s">
        <v>283</v>
      </c>
      <c r="D795">
        <v>0.1825</v>
      </c>
      <c r="E795">
        <v>2</v>
      </c>
      <c r="F795">
        <v>24301736</v>
      </c>
      <c r="G795" s="19">
        <v>1.09E-12</v>
      </c>
      <c r="H795" s="19">
        <v>1.62792619780897E-9</v>
      </c>
      <c r="I795">
        <v>0.41389999999999999</v>
      </c>
      <c r="J795" s="19">
        <v>2.306E-13</v>
      </c>
      <c r="K795">
        <v>717583</v>
      </c>
      <c r="L795" t="s">
        <v>2887</v>
      </c>
    </row>
    <row r="796" spans="1:12" x14ac:dyDescent="0.25">
      <c r="A796" t="s">
        <v>1412</v>
      </c>
      <c r="B796" t="s">
        <v>282</v>
      </c>
      <c r="C796" t="s">
        <v>283</v>
      </c>
      <c r="D796">
        <v>5.8299999999999998E-2</v>
      </c>
      <c r="E796">
        <v>2</v>
      </c>
      <c r="F796">
        <v>26269499</v>
      </c>
      <c r="G796" s="19">
        <v>1.548E-9</v>
      </c>
      <c r="H796" s="19">
        <v>1.33378137168028E-6</v>
      </c>
      <c r="I796">
        <v>0.51380000000000003</v>
      </c>
      <c r="J796" s="19">
        <v>6.1509999999999997E-10</v>
      </c>
      <c r="K796">
        <v>666788</v>
      </c>
      <c r="L796" t="s">
        <v>284</v>
      </c>
    </row>
    <row r="797" spans="1:12" x14ac:dyDescent="0.25">
      <c r="A797" t="s">
        <v>1412</v>
      </c>
      <c r="B797" t="s">
        <v>282</v>
      </c>
      <c r="C797" t="s">
        <v>283</v>
      </c>
      <c r="D797">
        <v>5.74E-2</v>
      </c>
      <c r="E797">
        <v>2</v>
      </c>
      <c r="F797">
        <v>26269499</v>
      </c>
      <c r="G797" s="19">
        <v>9.7929999999999992E-10</v>
      </c>
      <c r="H797" s="19">
        <v>8.78731319694429E-7</v>
      </c>
      <c r="I797">
        <v>0.29020000000000001</v>
      </c>
      <c r="J797" s="19">
        <v>6.1509999999999997E-10</v>
      </c>
      <c r="K797">
        <v>665681</v>
      </c>
      <c r="L797" t="s">
        <v>1504</v>
      </c>
    </row>
    <row r="798" spans="1:12" x14ac:dyDescent="0.25">
      <c r="A798" t="s">
        <v>1162</v>
      </c>
      <c r="B798" t="s">
        <v>282</v>
      </c>
      <c r="C798" t="s">
        <v>286</v>
      </c>
      <c r="D798">
        <v>0.441</v>
      </c>
      <c r="E798">
        <v>2</v>
      </c>
      <c r="F798">
        <v>26553857</v>
      </c>
      <c r="G798" s="19">
        <v>3.2569999999999997E-11</v>
      </c>
      <c r="H798" s="19">
        <v>3.5268894510605399E-8</v>
      </c>
      <c r="I798">
        <v>0.443</v>
      </c>
      <c r="J798" s="19">
        <v>1.048E-12</v>
      </c>
      <c r="K798">
        <v>686995</v>
      </c>
      <c r="L798" t="s">
        <v>284</v>
      </c>
    </row>
    <row r="799" spans="1:12" x14ac:dyDescent="0.25">
      <c r="A799" t="s">
        <v>1162</v>
      </c>
      <c r="B799" t="s">
        <v>282</v>
      </c>
      <c r="C799" t="s">
        <v>286</v>
      </c>
      <c r="D799">
        <v>0.4466</v>
      </c>
      <c r="E799">
        <v>2</v>
      </c>
      <c r="F799">
        <v>26553857</v>
      </c>
      <c r="G799" s="19">
        <v>1.1760000000000001E-10</v>
      </c>
      <c r="H799" s="19">
        <v>1.20542402918998E-7</v>
      </c>
      <c r="I799">
        <v>0.82709999999999995</v>
      </c>
      <c r="J799" s="19">
        <v>1.048E-12</v>
      </c>
      <c r="K799">
        <v>688853</v>
      </c>
      <c r="L799" t="s">
        <v>1504</v>
      </c>
    </row>
    <row r="800" spans="1:12" x14ac:dyDescent="0.25">
      <c r="A800" t="s">
        <v>1480</v>
      </c>
      <c r="B800" t="s">
        <v>294</v>
      </c>
      <c r="C800" t="s">
        <v>286</v>
      </c>
      <c r="D800">
        <v>4.0800000000000003E-2</v>
      </c>
      <c r="E800">
        <v>2</v>
      </c>
      <c r="F800">
        <v>26687628</v>
      </c>
      <c r="G800" s="19">
        <v>4.0089999999999997E-9</v>
      </c>
      <c r="H800" s="19">
        <v>3.2507495995517099E-6</v>
      </c>
      <c r="I800">
        <v>4.5640000000000003E-3</v>
      </c>
      <c r="J800" s="19">
        <v>2.5049999999999999E-8</v>
      </c>
      <c r="K800">
        <v>656675</v>
      </c>
      <c r="L800" t="s">
        <v>284</v>
      </c>
    </row>
    <row r="801" spans="1:12" x14ac:dyDescent="0.25">
      <c r="A801" t="s">
        <v>983</v>
      </c>
      <c r="B801" t="s">
        <v>282</v>
      </c>
      <c r="C801" t="s">
        <v>283</v>
      </c>
      <c r="D801">
        <v>0.51160000000000005</v>
      </c>
      <c r="E801">
        <v>2</v>
      </c>
      <c r="F801">
        <v>26707543</v>
      </c>
      <c r="G801" s="19">
        <v>3.8069999999999998E-13</v>
      </c>
      <c r="H801" s="19">
        <v>5.2656167408732097E-10</v>
      </c>
      <c r="I801">
        <v>0.26719999999999999</v>
      </c>
      <c r="J801" s="19">
        <v>1.042E-11</v>
      </c>
      <c r="K801">
        <v>692081</v>
      </c>
      <c r="L801" t="s">
        <v>284</v>
      </c>
    </row>
    <row r="802" spans="1:12" x14ac:dyDescent="0.25">
      <c r="A802" t="s">
        <v>983</v>
      </c>
      <c r="B802" t="s">
        <v>282</v>
      </c>
      <c r="C802" t="s">
        <v>283</v>
      </c>
      <c r="D802">
        <v>0.51149999999999995</v>
      </c>
      <c r="E802">
        <v>2</v>
      </c>
      <c r="F802">
        <v>26707543</v>
      </c>
      <c r="G802" s="19">
        <v>4.2529999999999998E-12</v>
      </c>
      <c r="H802" s="19">
        <v>5.30007536194595E-9</v>
      </c>
      <c r="I802">
        <v>0.86499999999999999</v>
      </c>
      <c r="J802" s="19">
        <v>1.042E-11</v>
      </c>
      <c r="K802">
        <v>693873</v>
      </c>
      <c r="L802" t="s">
        <v>1504</v>
      </c>
    </row>
    <row r="803" spans="1:12" x14ac:dyDescent="0.25">
      <c r="A803" t="s">
        <v>561</v>
      </c>
      <c r="B803" t="s">
        <v>282</v>
      </c>
      <c r="C803" t="s">
        <v>283</v>
      </c>
      <c r="D803">
        <v>5.0799999999999998E-2</v>
      </c>
      <c r="E803">
        <v>2</v>
      </c>
      <c r="F803">
        <v>26718044</v>
      </c>
      <c r="G803" s="19">
        <v>2.845E-26</v>
      </c>
      <c r="H803" s="19">
        <v>1.09028135522269E-22</v>
      </c>
      <c r="I803">
        <v>0.84850000000000003</v>
      </c>
      <c r="J803" s="19">
        <v>1.1899999999999999E-27</v>
      </c>
      <c r="K803">
        <v>672579</v>
      </c>
      <c r="L803" t="s">
        <v>284</v>
      </c>
    </row>
    <row r="804" spans="1:12" x14ac:dyDescent="0.25">
      <c r="A804" t="s">
        <v>561</v>
      </c>
      <c r="B804" t="s">
        <v>282</v>
      </c>
      <c r="C804" t="s">
        <v>283</v>
      </c>
      <c r="D804">
        <v>5.0299999999999997E-2</v>
      </c>
      <c r="E804">
        <v>2</v>
      </c>
      <c r="F804">
        <v>26718044</v>
      </c>
      <c r="G804" s="19">
        <v>1.8169999999999999E-25</v>
      </c>
      <c r="H804" s="19">
        <v>6.8392870058061597E-22</v>
      </c>
      <c r="I804">
        <v>0.43390000000000001</v>
      </c>
      <c r="J804" s="19">
        <v>1.1899999999999999E-27</v>
      </c>
      <c r="K804">
        <v>674054</v>
      </c>
      <c r="L804" t="s">
        <v>1504</v>
      </c>
    </row>
    <row r="805" spans="1:12" x14ac:dyDescent="0.25">
      <c r="A805" t="s">
        <v>1132</v>
      </c>
      <c r="B805" t="s">
        <v>294</v>
      </c>
      <c r="C805" t="s">
        <v>286</v>
      </c>
      <c r="D805">
        <v>0.98460000000000003</v>
      </c>
      <c r="E805">
        <v>2</v>
      </c>
      <c r="F805">
        <v>26754864</v>
      </c>
      <c r="G805" s="19">
        <v>1.8619999999999999E-11</v>
      </c>
      <c r="H805" s="19">
        <v>2.0816875994417299E-8</v>
      </c>
      <c r="I805">
        <v>0.34410000000000002</v>
      </c>
      <c r="J805" s="19">
        <v>4.6459999999999996E-13</v>
      </c>
      <c r="K805">
        <v>646249</v>
      </c>
      <c r="L805" t="s">
        <v>284</v>
      </c>
    </row>
    <row r="806" spans="1:12" x14ac:dyDescent="0.25">
      <c r="A806" t="s">
        <v>1132</v>
      </c>
      <c r="B806" t="s">
        <v>294</v>
      </c>
      <c r="C806" t="s">
        <v>286</v>
      </c>
      <c r="D806">
        <v>0.98460000000000003</v>
      </c>
      <c r="E806">
        <v>2</v>
      </c>
      <c r="F806">
        <v>26754864</v>
      </c>
      <c r="G806" s="19">
        <v>5.3179999999999998E-12</v>
      </c>
      <c r="H806" s="19">
        <v>6.5495549209411098E-9</v>
      </c>
      <c r="I806">
        <v>0.72509999999999997</v>
      </c>
      <c r="J806" s="19">
        <v>4.6459999999999996E-13</v>
      </c>
      <c r="K806">
        <v>645592</v>
      </c>
      <c r="L806" t="s">
        <v>1504</v>
      </c>
    </row>
    <row r="807" spans="1:12" x14ac:dyDescent="0.25">
      <c r="A807" t="s">
        <v>749</v>
      </c>
      <c r="B807" t="s">
        <v>282</v>
      </c>
      <c r="C807" t="s">
        <v>283</v>
      </c>
      <c r="D807">
        <v>0.29420000000000002</v>
      </c>
      <c r="E807">
        <v>2</v>
      </c>
      <c r="F807">
        <v>26789626</v>
      </c>
      <c r="G807" s="19">
        <v>7.3290000000000001E-18</v>
      </c>
      <c r="H807" s="19">
        <v>1.6176167515252899E-14</v>
      </c>
      <c r="I807">
        <v>0.51419999999999999</v>
      </c>
      <c r="J807" s="19">
        <v>2.2800000000000001E-16</v>
      </c>
      <c r="K807">
        <v>699745</v>
      </c>
      <c r="L807" t="s">
        <v>284</v>
      </c>
    </row>
    <row r="808" spans="1:12" x14ac:dyDescent="0.25">
      <c r="A808" t="s">
        <v>749</v>
      </c>
      <c r="B808" t="s">
        <v>282</v>
      </c>
      <c r="C808" t="s">
        <v>283</v>
      </c>
      <c r="D808">
        <v>0.29909999999999998</v>
      </c>
      <c r="E808">
        <v>2</v>
      </c>
      <c r="F808">
        <v>26789626</v>
      </c>
      <c r="G808" s="19">
        <v>2.8630000000000003E-17</v>
      </c>
      <c r="H808" s="19">
        <v>6.1271093534789204E-14</v>
      </c>
      <c r="I808">
        <v>0.1734</v>
      </c>
      <c r="J808" s="19">
        <v>2.2800000000000001E-16</v>
      </c>
      <c r="K808">
        <v>701537</v>
      </c>
      <c r="L808" t="s">
        <v>1504</v>
      </c>
    </row>
    <row r="809" spans="1:12" x14ac:dyDescent="0.25">
      <c r="A809" t="s">
        <v>1061</v>
      </c>
      <c r="B809" t="s">
        <v>282</v>
      </c>
      <c r="C809" t="s">
        <v>283</v>
      </c>
      <c r="D809">
        <v>0.94820000000000004</v>
      </c>
      <c r="E809">
        <v>2</v>
      </c>
      <c r="F809">
        <v>26794120</v>
      </c>
      <c r="G809" s="19">
        <v>3.0710000000000001E-12</v>
      </c>
      <c r="H809" s="19">
        <v>3.8106898744144903E-9</v>
      </c>
      <c r="I809">
        <v>0.90029999999999999</v>
      </c>
      <c r="J809" s="19">
        <v>9.117E-12</v>
      </c>
      <c r="K809">
        <v>653358</v>
      </c>
      <c r="L809" t="s">
        <v>284</v>
      </c>
    </row>
    <row r="810" spans="1:12" x14ac:dyDescent="0.25">
      <c r="A810" t="s">
        <v>1061</v>
      </c>
      <c r="B810" t="s">
        <v>282</v>
      </c>
      <c r="C810" t="s">
        <v>283</v>
      </c>
      <c r="D810">
        <v>0.94820000000000004</v>
      </c>
      <c r="E810">
        <v>2</v>
      </c>
      <c r="F810">
        <v>26794120</v>
      </c>
      <c r="G810" s="19">
        <v>4.9400000000000004E-12</v>
      </c>
      <c r="H810" s="19">
        <v>6.1081172124413202E-9</v>
      </c>
      <c r="I810">
        <v>0.38669999999999999</v>
      </c>
      <c r="J810" s="19">
        <v>9.117E-12</v>
      </c>
      <c r="K810">
        <v>653358</v>
      </c>
      <c r="L810" t="s">
        <v>1504</v>
      </c>
    </row>
    <row r="811" spans="1:12" x14ac:dyDescent="0.25">
      <c r="A811" t="s">
        <v>480</v>
      </c>
      <c r="B811" t="s">
        <v>286</v>
      </c>
      <c r="C811" t="s">
        <v>382</v>
      </c>
      <c r="D811">
        <v>4.3900000000000002E-2</v>
      </c>
      <c r="E811">
        <v>2</v>
      </c>
      <c r="F811">
        <v>26827641</v>
      </c>
      <c r="G811" s="19">
        <v>2.4170000000000001E-34</v>
      </c>
      <c r="H811" s="19">
        <v>1.34942541910056E-30</v>
      </c>
      <c r="I811">
        <v>0.30930000000000002</v>
      </c>
      <c r="J811" s="19">
        <v>1.1089999999999999E-34</v>
      </c>
      <c r="K811">
        <v>610632</v>
      </c>
      <c r="L811" t="s">
        <v>284</v>
      </c>
    </row>
    <row r="812" spans="1:12" x14ac:dyDescent="0.25">
      <c r="A812" t="s">
        <v>480</v>
      </c>
      <c r="B812" t="s">
        <v>286</v>
      </c>
      <c r="C812" t="s">
        <v>382</v>
      </c>
      <c r="D812">
        <v>4.3099999999999999E-2</v>
      </c>
      <c r="E812">
        <v>2</v>
      </c>
      <c r="F812">
        <v>26827641</v>
      </c>
      <c r="G812" s="19">
        <v>7.7330000000000002E-34</v>
      </c>
      <c r="H812" s="19">
        <v>4.2890123918394203E-30</v>
      </c>
      <c r="I812">
        <v>0.37609999999999999</v>
      </c>
      <c r="J812" s="19">
        <v>1.1089999999999999E-34</v>
      </c>
      <c r="K812">
        <v>614972</v>
      </c>
      <c r="L812" t="s">
        <v>1504</v>
      </c>
    </row>
    <row r="813" spans="1:12" x14ac:dyDescent="0.25">
      <c r="A813" t="s">
        <v>887</v>
      </c>
      <c r="B813" t="s">
        <v>294</v>
      </c>
      <c r="C813" t="s">
        <v>282</v>
      </c>
      <c r="D813">
        <v>0.97640000000000005</v>
      </c>
      <c r="E813">
        <v>2</v>
      </c>
      <c r="F813">
        <v>26830956</v>
      </c>
      <c r="G813" s="19">
        <v>1.6309999999999999E-14</v>
      </c>
      <c r="H813" s="19">
        <v>2.5955523847027099E-11</v>
      </c>
      <c r="I813">
        <v>8.2049999999999998E-2</v>
      </c>
      <c r="J813" s="19">
        <v>1.039E-14</v>
      </c>
      <c r="K813">
        <v>654486</v>
      </c>
      <c r="L813" t="s">
        <v>284</v>
      </c>
    </row>
    <row r="814" spans="1:12" x14ac:dyDescent="0.25">
      <c r="A814" t="s">
        <v>887</v>
      </c>
      <c r="B814" t="s">
        <v>294</v>
      </c>
      <c r="C814" t="s">
        <v>282</v>
      </c>
      <c r="D814">
        <v>0.97909999999999997</v>
      </c>
      <c r="E814">
        <v>2</v>
      </c>
      <c r="F814">
        <v>26830956</v>
      </c>
      <c r="G814" s="19">
        <v>1.0569999999999999E-14</v>
      </c>
      <c r="H814" s="19">
        <v>1.7566748029974399E-11</v>
      </c>
      <c r="I814">
        <v>0.12130000000000001</v>
      </c>
      <c r="J814" s="19">
        <v>1.039E-14</v>
      </c>
      <c r="K814">
        <v>656118</v>
      </c>
      <c r="L814" t="s">
        <v>1504</v>
      </c>
    </row>
    <row r="815" spans="1:12" x14ac:dyDescent="0.25">
      <c r="A815" t="s">
        <v>581</v>
      </c>
      <c r="B815" t="s">
        <v>282</v>
      </c>
      <c r="C815" t="s">
        <v>283</v>
      </c>
      <c r="D815">
        <v>0.27010000000000001</v>
      </c>
      <c r="E815">
        <v>2</v>
      </c>
      <c r="F815">
        <v>26930006</v>
      </c>
      <c r="G815" s="19">
        <v>1.2130000000000001E-24</v>
      </c>
      <c r="H815" s="19">
        <v>4.2228459949296397E-21</v>
      </c>
      <c r="I815">
        <v>0.37340000000000001</v>
      </c>
      <c r="J815" s="19">
        <v>1.2239999999999999E-22</v>
      </c>
      <c r="K815">
        <v>690889</v>
      </c>
      <c r="L815" t="s">
        <v>284</v>
      </c>
    </row>
    <row r="816" spans="1:12" x14ac:dyDescent="0.25">
      <c r="A816" t="s">
        <v>581</v>
      </c>
      <c r="B816" t="s">
        <v>282</v>
      </c>
      <c r="C816" t="s">
        <v>283</v>
      </c>
      <c r="D816">
        <v>0.2697</v>
      </c>
      <c r="E816">
        <v>2</v>
      </c>
      <c r="F816">
        <v>26930006</v>
      </c>
      <c r="G816" s="19">
        <v>2.1130000000000001E-24</v>
      </c>
      <c r="H816" s="19">
        <v>7.4932750406059297E-21</v>
      </c>
      <c r="I816">
        <v>0.81169999999999998</v>
      </c>
      <c r="J816" s="19">
        <v>1.2239999999999999E-22</v>
      </c>
      <c r="K816">
        <v>692681</v>
      </c>
      <c r="L816" t="s">
        <v>1504</v>
      </c>
    </row>
    <row r="817" spans="1:12" x14ac:dyDescent="0.25">
      <c r="A817" t="s">
        <v>494</v>
      </c>
      <c r="B817" t="s">
        <v>283</v>
      </c>
      <c r="C817" t="s">
        <v>286</v>
      </c>
      <c r="D817">
        <v>0.14000000000000001</v>
      </c>
      <c r="E817">
        <v>2</v>
      </c>
      <c r="F817">
        <v>26938608</v>
      </c>
      <c r="G817" s="19">
        <v>2.965E-32</v>
      </c>
      <c r="H817" s="19">
        <v>1.55766742621799E-28</v>
      </c>
      <c r="I817">
        <v>0.27339999999999998</v>
      </c>
      <c r="J817" s="19">
        <v>1.901E-32</v>
      </c>
      <c r="K817">
        <v>686952</v>
      </c>
      <c r="L817" t="s">
        <v>284</v>
      </c>
    </row>
    <row r="818" spans="1:12" x14ac:dyDescent="0.25">
      <c r="A818" t="s">
        <v>494</v>
      </c>
      <c r="B818" t="s">
        <v>283</v>
      </c>
      <c r="C818" t="s">
        <v>286</v>
      </c>
      <c r="D818">
        <v>0.1336</v>
      </c>
      <c r="E818">
        <v>2</v>
      </c>
      <c r="F818">
        <v>26938608</v>
      </c>
      <c r="G818" s="19">
        <v>1.3439999999999999E-31</v>
      </c>
      <c r="H818" s="19">
        <v>6.9897272397408201E-28</v>
      </c>
      <c r="I818">
        <v>0.309</v>
      </c>
      <c r="J818" s="19">
        <v>1.901E-32</v>
      </c>
      <c r="K818">
        <v>688589</v>
      </c>
      <c r="L818" t="s">
        <v>1504</v>
      </c>
    </row>
    <row r="819" spans="1:12" x14ac:dyDescent="0.25">
      <c r="A819" t="s">
        <v>552</v>
      </c>
      <c r="B819" t="s">
        <v>282</v>
      </c>
      <c r="C819" t="s">
        <v>283</v>
      </c>
      <c r="D819">
        <v>2.9000000000000001E-2</v>
      </c>
      <c r="E819">
        <v>2</v>
      </c>
      <c r="F819">
        <v>26949363</v>
      </c>
      <c r="G819" s="19">
        <v>3.7740000000000002E-27</v>
      </c>
      <c r="H819" s="19">
        <v>1.5222470400431601E-23</v>
      </c>
      <c r="I819">
        <v>0.19800000000000001</v>
      </c>
      <c r="J819" s="19">
        <v>7.943E-28</v>
      </c>
      <c r="K819">
        <v>654847</v>
      </c>
      <c r="L819" t="s">
        <v>284</v>
      </c>
    </row>
    <row r="820" spans="1:12" x14ac:dyDescent="0.25">
      <c r="A820" t="s">
        <v>552</v>
      </c>
      <c r="B820" t="s">
        <v>282</v>
      </c>
      <c r="C820" t="s">
        <v>283</v>
      </c>
      <c r="D820">
        <v>2.5999999999999999E-2</v>
      </c>
      <c r="E820">
        <v>2</v>
      </c>
      <c r="F820">
        <v>26949363</v>
      </c>
      <c r="G820" s="19">
        <v>3.3919999999999999E-27</v>
      </c>
      <c r="H820" s="19">
        <v>1.41274126296022E-23</v>
      </c>
      <c r="I820">
        <v>0.184</v>
      </c>
      <c r="J820" s="19">
        <v>7.943E-28</v>
      </c>
      <c r="K820">
        <v>656947</v>
      </c>
      <c r="L820" t="s">
        <v>1504</v>
      </c>
    </row>
    <row r="821" spans="1:12" x14ac:dyDescent="0.25">
      <c r="A821" t="s">
        <v>1384</v>
      </c>
      <c r="B821" t="s">
        <v>294</v>
      </c>
      <c r="C821" t="s">
        <v>286</v>
      </c>
      <c r="D821">
        <v>0.96519999999999995</v>
      </c>
      <c r="E821">
        <v>2</v>
      </c>
      <c r="F821">
        <v>27133031</v>
      </c>
      <c r="G821" s="19">
        <v>1.047E-9</v>
      </c>
      <c r="H821" s="19">
        <v>9.2458292311932397E-7</v>
      </c>
      <c r="I821">
        <v>0.57340000000000002</v>
      </c>
      <c r="J821" s="19">
        <v>4.1739999999999998E-10</v>
      </c>
      <c r="K821">
        <v>659053</v>
      </c>
      <c r="L821" t="s">
        <v>284</v>
      </c>
    </row>
    <row r="822" spans="1:12" x14ac:dyDescent="0.25">
      <c r="A822" t="s">
        <v>1384</v>
      </c>
      <c r="B822" t="s">
        <v>294</v>
      </c>
      <c r="C822" t="s">
        <v>286</v>
      </c>
      <c r="D822">
        <v>0.96870000000000001</v>
      </c>
      <c r="E822">
        <v>2</v>
      </c>
      <c r="F822">
        <v>27133031</v>
      </c>
      <c r="G822" s="19">
        <v>7.099E-10</v>
      </c>
      <c r="H822" s="19">
        <v>6.49955133970668E-7</v>
      </c>
      <c r="I822">
        <v>0.79159999999999997</v>
      </c>
      <c r="J822" s="19">
        <v>4.1739999999999998E-10</v>
      </c>
      <c r="K822">
        <v>663931</v>
      </c>
      <c r="L822" t="s">
        <v>1504</v>
      </c>
    </row>
    <row r="823" spans="1:12" x14ac:dyDescent="0.25">
      <c r="A823" t="s">
        <v>2647</v>
      </c>
      <c r="B823" t="s">
        <v>294</v>
      </c>
      <c r="C823" t="s">
        <v>286</v>
      </c>
      <c r="D823">
        <v>0.44169999999999998</v>
      </c>
      <c r="E823">
        <v>2</v>
      </c>
      <c r="F823">
        <v>27156503</v>
      </c>
      <c r="G823" s="19">
        <v>1.3649999999999999E-10</v>
      </c>
      <c r="H823" s="19">
        <v>1.5970286482558101E-7</v>
      </c>
      <c r="I823">
        <v>0.42609999999999998</v>
      </c>
      <c r="J823" s="19">
        <v>5.92E-11</v>
      </c>
      <c r="K823">
        <v>721453</v>
      </c>
      <c r="L823" t="s">
        <v>1767</v>
      </c>
    </row>
    <row r="824" spans="1:12" x14ac:dyDescent="0.25">
      <c r="A824" t="s">
        <v>2647</v>
      </c>
      <c r="B824" t="s">
        <v>294</v>
      </c>
      <c r="C824" t="s">
        <v>286</v>
      </c>
      <c r="D824">
        <v>0.4415</v>
      </c>
      <c r="E824">
        <v>2</v>
      </c>
      <c r="F824">
        <v>27156503</v>
      </c>
      <c r="G824" s="19">
        <v>1.7810000000000001E-10</v>
      </c>
      <c r="H824" s="19">
        <v>2.0578582353041299E-7</v>
      </c>
      <c r="I824">
        <v>0.3009</v>
      </c>
      <c r="J824" s="19">
        <v>5.92E-11</v>
      </c>
      <c r="K824">
        <v>727799</v>
      </c>
      <c r="L824" t="s">
        <v>2887</v>
      </c>
    </row>
    <row r="825" spans="1:12" x14ac:dyDescent="0.25">
      <c r="A825" t="s">
        <v>373</v>
      </c>
      <c r="B825" t="s">
        <v>282</v>
      </c>
      <c r="C825" t="s">
        <v>283</v>
      </c>
      <c r="D825">
        <v>0.44650000000000001</v>
      </c>
      <c r="E825">
        <v>2</v>
      </c>
      <c r="F825">
        <v>27161153</v>
      </c>
      <c r="G825" s="19">
        <v>3.7689999999999999E-65</v>
      </c>
      <c r="H825" s="19">
        <v>4.11696129983766E-61</v>
      </c>
      <c r="I825">
        <v>0.89229999999999998</v>
      </c>
      <c r="J825" s="19">
        <v>2.2559999999999999E-61</v>
      </c>
      <c r="K825">
        <v>698789</v>
      </c>
      <c r="L825" t="s">
        <v>284</v>
      </c>
    </row>
    <row r="826" spans="1:12" x14ac:dyDescent="0.25">
      <c r="A826" t="s">
        <v>373</v>
      </c>
      <c r="B826" t="s">
        <v>282</v>
      </c>
      <c r="C826" t="s">
        <v>283</v>
      </c>
      <c r="D826">
        <v>0.44779999999999998</v>
      </c>
      <c r="E826">
        <v>2</v>
      </c>
      <c r="F826">
        <v>27161153</v>
      </c>
      <c r="G826" s="19">
        <v>2.959E-63</v>
      </c>
      <c r="H826" s="19">
        <v>3.1368072405031399E-59</v>
      </c>
      <c r="I826">
        <v>0.93989999999999996</v>
      </c>
      <c r="J826" s="19">
        <v>2.2559999999999999E-61</v>
      </c>
      <c r="K826">
        <v>700647</v>
      </c>
      <c r="L826" t="s">
        <v>1504</v>
      </c>
    </row>
    <row r="827" spans="1:12" x14ac:dyDescent="0.25">
      <c r="A827" t="s">
        <v>376</v>
      </c>
      <c r="B827" t="s">
        <v>282</v>
      </c>
      <c r="C827" t="s">
        <v>283</v>
      </c>
      <c r="D827">
        <v>0.25</v>
      </c>
      <c r="E827">
        <v>2</v>
      </c>
      <c r="F827">
        <v>27161842</v>
      </c>
      <c r="G827" s="19">
        <v>4.8780000000000003E-64</v>
      </c>
      <c r="H827" s="19">
        <v>5.2432289511182099E-60</v>
      </c>
      <c r="I827">
        <v>0.87909999999999999</v>
      </c>
      <c r="J827" s="19">
        <v>2.3440000000000001E-57</v>
      </c>
      <c r="K827">
        <v>690618</v>
      </c>
      <c r="L827" t="s">
        <v>284</v>
      </c>
    </row>
    <row r="828" spans="1:12" x14ac:dyDescent="0.25">
      <c r="A828" t="s">
        <v>376</v>
      </c>
      <c r="B828" t="s">
        <v>282</v>
      </c>
      <c r="C828" t="s">
        <v>283</v>
      </c>
      <c r="D828">
        <v>0.25330000000000003</v>
      </c>
      <c r="E828">
        <v>2</v>
      </c>
      <c r="F828">
        <v>27161842</v>
      </c>
      <c r="G828" s="19">
        <v>4.8030000000000001E-62</v>
      </c>
      <c r="H828" s="19">
        <v>4.9666662029447897E-58</v>
      </c>
      <c r="I828">
        <v>0.37869999999999998</v>
      </c>
      <c r="J828" s="19">
        <v>2.3440000000000001E-57</v>
      </c>
      <c r="K828">
        <v>693160</v>
      </c>
      <c r="L828" t="s">
        <v>1504</v>
      </c>
    </row>
    <row r="829" spans="1:12" x14ac:dyDescent="0.25">
      <c r="A829" t="s">
        <v>369</v>
      </c>
      <c r="B829" t="s">
        <v>294</v>
      </c>
      <c r="C829" t="s">
        <v>286</v>
      </c>
      <c r="D829">
        <v>4.7699999999999999E-2</v>
      </c>
      <c r="E829">
        <v>2</v>
      </c>
      <c r="F829">
        <v>27201045</v>
      </c>
      <c r="G829" s="19">
        <v>3.9930000000000001E-66</v>
      </c>
      <c r="H829" s="19">
        <v>4.41612608136095E-62</v>
      </c>
      <c r="I829">
        <v>0.63529999999999998</v>
      </c>
      <c r="J829" s="19">
        <v>3.31E-60</v>
      </c>
      <c r="K829">
        <v>669455</v>
      </c>
      <c r="L829" t="s">
        <v>284</v>
      </c>
    </row>
    <row r="830" spans="1:12" x14ac:dyDescent="0.25">
      <c r="A830" t="s">
        <v>369</v>
      </c>
      <c r="B830" t="s">
        <v>294</v>
      </c>
      <c r="C830" t="s">
        <v>286</v>
      </c>
      <c r="D830">
        <v>4.5900000000000003E-2</v>
      </c>
      <c r="E830">
        <v>2</v>
      </c>
      <c r="F830">
        <v>27201045</v>
      </c>
      <c r="G830" s="19">
        <v>9.4239999999999995E-66</v>
      </c>
      <c r="H830" s="19">
        <v>1.0328064295448601E-61</v>
      </c>
      <c r="I830">
        <v>0.79390000000000005</v>
      </c>
      <c r="J830" s="19">
        <v>3.31E-60</v>
      </c>
      <c r="K830">
        <v>669660</v>
      </c>
      <c r="L830" t="s">
        <v>1504</v>
      </c>
    </row>
    <row r="831" spans="1:12" x14ac:dyDescent="0.25">
      <c r="A831" t="s">
        <v>916</v>
      </c>
      <c r="B831" t="s">
        <v>282</v>
      </c>
      <c r="C831" t="s">
        <v>283</v>
      </c>
      <c r="D831">
        <v>3.1699999999999999E-2</v>
      </c>
      <c r="E831">
        <v>2</v>
      </c>
      <c r="F831">
        <v>27243500</v>
      </c>
      <c r="G831" s="19">
        <v>4.896E-14</v>
      </c>
      <c r="H831" s="19">
        <v>7.4140815339604804E-11</v>
      </c>
      <c r="I831">
        <v>0.40339999999999998</v>
      </c>
      <c r="J831" s="19">
        <v>8.6649999999999999E-13</v>
      </c>
      <c r="K831">
        <v>659894</v>
      </c>
      <c r="L831" t="s">
        <v>284</v>
      </c>
    </row>
    <row r="832" spans="1:12" x14ac:dyDescent="0.25">
      <c r="A832" t="s">
        <v>916</v>
      </c>
      <c r="B832" t="s">
        <v>282</v>
      </c>
      <c r="C832" t="s">
        <v>283</v>
      </c>
      <c r="D832">
        <v>3.2000000000000001E-2</v>
      </c>
      <c r="E832">
        <v>2</v>
      </c>
      <c r="F832">
        <v>27243500</v>
      </c>
      <c r="G832" s="19">
        <v>7.5680000000000001E-12</v>
      </c>
      <c r="H832" s="19">
        <v>9.1465198901516504E-9</v>
      </c>
      <c r="I832">
        <v>0.14019999999999999</v>
      </c>
      <c r="J832" s="19">
        <v>8.6649999999999999E-13</v>
      </c>
      <c r="K832">
        <v>665030</v>
      </c>
      <c r="L832" t="s">
        <v>1504</v>
      </c>
    </row>
    <row r="833" spans="1:12" x14ac:dyDescent="0.25">
      <c r="A833" t="s">
        <v>715</v>
      </c>
      <c r="B833" t="s">
        <v>282</v>
      </c>
      <c r="C833" t="s">
        <v>283</v>
      </c>
      <c r="D833">
        <v>2.3300000000000001E-2</v>
      </c>
      <c r="E833">
        <v>2</v>
      </c>
      <c r="F833">
        <v>27283964</v>
      </c>
      <c r="G833" s="19">
        <v>1.5680000000000001E-18</v>
      </c>
      <c r="H833" s="19">
        <v>3.62738303788764E-15</v>
      </c>
      <c r="I833">
        <v>0.37719999999999998</v>
      </c>
      <c r="J833" s="19">
        <v>1.4949999999999999E-18</v>
      </c>
      <c r="K833">
        <v>651751</v>
      </c>
      <c r="L833" t="s">
        <v>284</v>
      </c>
    </row>
    <row r="834" spans="1:12" x14ac:dyDescent="0.25">
      <c r="A834" t="s">
        <v>715</v>
      </c>
      <c r="B834" t="s">
        <v>282</v>
      </c>
      <c r="C834" t="s">
        <v>283</v>
      </c>
      <c r="D834">
        <v>2.07E-2</v>
      </c>
      <c r="E834">
        <v>2</v>
      </c>
      <c r="F834">
        <v>27283964</v>
      </c>
      <c r="G834" s="19">
        <v>2.6109999999999998E-18</v>
      </c>
      <c r="H834" s="19">
        <v>6.0673527808644099E-15</v>
      </c>
      <c r="I834">
        <v>0.84950000000000003</v>
      </c>
      <c r="J834" s="19">
        <v>1.4949999999999999E-18</v>
      </c>
      <c r="K834">
        <v>659524</v>
      </c>
      <c r="L834" t="s">
        <v>1504</v>
      </c>
    </row>
    <row r="835" spans="1:12" x14ac:dyDescent="0.25">
      <c r="A835" t="s">
        <v>823</v>
      </c>
      <c r="B835" t="s">
        <v>294</v>
      </c>
      <c r="C835" t="s">
        <v>286</v>
      </c>
      <c r="D835">
        <v>7.6600000000000001E-2</v>
      </c>
      <c r="E835">
        <v>2</v>
      </c>
      <c r="F835">
        <v>27338452</v>
      </c>
      <c r="G835" s="19">
        <v>6.6920000000000001E-16</v>
      </c>
      <c r="H835" s="19">
        <v>1.2236000129347799E-12</v>
      </c>
      <c r="I835">
        <v>0.46239999999999998</v>
      </c>
      <c r="J835" s="19">
        <v>2.389E-16</v>
      </c>
      <c r="K835">
        <v>358475</v>
      </c>
      <c r="L835" t="s">
        <v>284</v>
      </c>
    </row>
    <row r="836" spans="1:12" x14ac:dyDescent="0.25">
      <c r="A836" t="s">
        <v>823</v>
      </c>
      <c r="B836" t="s">
        <v>294</v>
      </c>
      <c r="C836" t="s">
        <v>286</v>
      </c>
      <c r="D836">
        <v>7.6200000000000004E-2</v>
      </c>
      <c r="E836">
        <v>2</v>
      </c>
      <c r="F836">
        <v>27338452</v>
      </c>
      <c r="G836" s="19">
        <v>4.0949999999999999E-17</v>
      </c>
      <c r="H836" s="19">
        <v>8.64083755883826E-14</v>
      </c>
      <c r="I836">
        <v>0.19889999999999999</v>
      </c>
      <c r="J836" s="19">
        <v>2.389E-16</v>
      </c>
      <c r="K836">
        <v>360790</v>
      </c>
      <c r="L836" t="s">
        <v>1504</v>
      </c>
    </row>
    <row r="837" spans="1:12" x14ac:dyDescent="0.25">
      <c r="A837" t="s">
        <v>317</v>
      </c>
      <c r="B837" t="s">
        <v>282</v>
      </c>
      <c r="C837" t="s">
        <v>283</v>
      </c>
      <c r="D837">
        <v>0.75190000000000001</v>
      </c>
      <c r="E837">
        <v>2</v>
      </c>
      <c r="F837">
        <v>27368937</v>
      </c>
      <c r="G837" s="19">
        <v>3.4500000000000002E-187</v>
      </c>
      <c r="H837" s="19">
        <v>8.2553432965860602E-183</v>
      </c>
      <c r="I837">
        <v>0.71760000000000002</v>
      </c>
      <c r="J837" s="19">
        <v>3.8099999999999999E-171</v>
      </c>
      <c r="K837">
        <v>672733</v>
      </c>
      <c r="L837" t="s">
        <v>284</v>
      </c>
    </row>
    <row r="838" spans="1:12" x14ac:dyDescent="0.25">
      <c r="A838" t="s">
        <v>317</v>
      </c>
      <c r="B838" t="s">
        <v>282</v>
      </c>
      <c r="C838" t="s">
        <v>283</v>
      </c>
      <c r="D838">
        <v>0.76849999999999996</v>
      </c>
      <c r="E838">
        <v>2</v>
      </c>
      <c r="F838">
        <v>27368937</v>
      </c>
      <c r="G838" s="19">
        <v>3.2600000000000002E-187</v>
      </c>
      <c r="H838" s="19">
        <v>7.82745318518519E-183</v>
      </c>
      <c r="I838">
        <v>0.7339</v>
      </c>
      <c r="J838" s="19">
        <v>3.8099999999999999E-171</v>
      </c>
      <c r="K838">
        <v>674848</v>
      </c>
      <c r="L838" t="s">
        <v>1504</v>
      </c>
    </row>
    <row r="839" spans="1:12" x14ac:dyDescent="0.25">
      <c r="A839" t="s">
        <v>317</v>
      </c>
      <c r="B839" t="s">
        <v>282</v>
      </c>
      <c r="C839" t="s">
        <v>283</v>
      </c>
      <c r="D839">
        <v>0.75519999999999998</v>
      </c>
      <c r="E839">
        <v>2</v>
      </c>
      <c r="F839">
        <v>27368937</v>
      </c>
      <c r="G839" s="19">
        <v>1.4679999999999999E-17</v>
      </c>
      <c r="H839" s="19">
        <v>3.3168448990175798E-14</v>
      </c>
      <c r="I839">
        <v>0.32919999999999999</v>
      </c>
      <c r="J839" s="19">
        <v>8.3200000000000001E-17</v>
      </c>
      <c r="K839">
        <v>696570</v>
      </c>
      <c r="L839" t="s">
        <v>1767</v>
      </c>
    </row>
    <row r="840" spans="1:12" x14ac:dyDescent="0.25">
      <c r="A840" t="s">
        <v>317</v>
      </c>
      <c r="B840" t="s">
        <v>282</v>
      </c>
      <c r="C840" t="s">
        <v>283</v>
      </c>
      <c r="D840">
        <v>0.77239999999999998</v>
      </c>
      <c r="E840">
        <v>2</v>
      </c>
      <c r="F840">
        <v>27368937</v>
      </c>
      <c r="G840" s="19">
        <v>6.9500000000000008E-18</v>
      </c>
      <c r="H840" s="19">
        <v>1.6261694599531299E-14</v>
      </c>
      <c r="I840">
        <v>4.9549999999999997E-2</v>
      </c>
      <c r="J840" s="19">
        <v>8.3200000000000001E-17</v>
      </c>
      <c r="K840">
        <v>699282</v>
      </c>
      <c r="L840" t="s">
        <v>2887</v>
      </c>
    </row>
    <row r="841" spans="1:12" x14ac:dyDescent="0.25">
      <c r="A841" t="s">
        <v>291</v>
      </c>
      <c r="B841" t="s">
        <v>282</v>
      </c>
      <c r="C841" t="s">
        <v>283</v>
      </c>
      <c r="D841">
        <v>0.3569</v>
      </c>
      <c r="E841">
        <v>2</v>
      </c>
      <c r="F841">
        <v>27375230</v>
      </c>
      <c r="G841">
        <v>0</v>
      </c>
      <c r="H841">
        <v>0</v>
      </c>
      <c r="I841">
        <v>0.19370000000000001</v>
      </c>
      <c r="J841">
        <v>0</v>
      </c>
      <c r="K841">
        <v>682713</v>
      </c>
      <c r="L841" t="s">
        <v>284</v>
      </c>
    </row>
    <row r="842" spans="1:12" x14ac:dyDescent="0.25">
      <c r="A842" t="s">
        <v>291</v>
      </c>
      <c r="B842" t="s">
        <v>282</v>
      </c>
      <c r="C842" t="s">
        <v>283</v>
      </c>
      <c r="D842">
        <v>0.35560000000000003</v>
      </c>
      <c r="E842">
        <v>2</v>
      </c>
      <c r="F842">
        <v>27375230</v>
      </c>
      <c r="G842">
        <v>0</v>
      </c>
      <c r="H842">
        <v>0</v>
      </c>
      <c r="I842">
        <v>0.316</v>
      </c>
      <c r="J842">
        <v>0</v>
      </c>
      <c r="K842">
        <v>685776</v>
      </c>
      <c r="L842" t="s">
        <v>1504</v>
      </c>
    </row>
    <row r="843" spans="1:12" x14ac:dyDescent="0.25">
      <c r="A843" t="s">
        <v>551</v>
      </c>
      <c r="B843" t="s">
        <v>294</v>
      </c>
      <c r="C843" t="s">
        <v>286</v>
      </c>
      <c r="D843">
        <v>2.1299999999999999E-2</v>
      </c>
      <c r="E843">
        <v>2</v>
      </c>
      <c r="F843">
        <v>27404243</v>
      </c>
      <c r="G843" s="19">
        <v>3.3900000000000002E-27</v>
      </c>
      <c r="H843" s="19">
        <v>1.3709762693833401E-23</v>
      </c>
      <c r="I843">
        <v>0.55130000000000001</v>
      </c>
      <c r="J843" s="19">
        <v>1.4530000000000001E-26</v>
      </c>
      <c r="K843">
        <v>656912</v>
      </c>
      <c r="L843" t="s">
        <v>284</v>
      </c>
    </row>
    <row r="844" spans="1:12" x14ac:dyDescent="0.25">
      <c r="A844" t="s">
        <v>551</v>
      </c>
      <c r="B844" t="s">
        <v>294</v>
      </c>
      <c r="C844" t="s">
        <v>286</v>
      </c>
      <c r="D844">
        <v>2.1399999999999999E-2</v>
      </c>
      <c r="E844">
        <v>2</v>
      </c>
      <c r="F844">
        <v>27404243</v>
      </c>
      <c r="G844" s="19">
        <v>1.2459999999999999E-26</v>
      </c>
      <c r="H844" s="19">
        <v>5.0321967787228899E-23</v>
      </c>
      <c r="I844">
        <v>0.82809999999999995</v>
      </c>
      <c r="J844" s="19">
        <v>1.4530000000000001E-26</v>
      </c>
      <c r="K844">
        <v>648214</v>
      </c>
      <c r="L844" t="s">
        <v>1504</v>
      </c>
    </row>
    <row r="845" spans="1:12" x14ac:dyDescent="0.25">
      <c r="A845" t="s">
        <v>2215</v>
      </c>
      <c r="B845" t="s">
        <v>294</v>
      </c>
      <c r="C845" t="s">
        <v>286</v>
      </c>
      <c r="D845">
        <v>0.93469999999999998</v>
      </c>
      <c r="E845">
        <v>2</v>
      </c>
      <c r="F845">
        <v>27411644</v>
      </c>
      <c r="G845" s="19">
        <v>3.0869999999999998E-18</v>
      </c>
      <c r="H845" s="19">
        <v>7.4085957631859194E-15</v>
      </c>
      <c r="I845">
        <v>0.39100000000000001</v>
      </c>
      <c r="J845" s="19">
        <v>1.822E-17</v>
      </c>
      <c r="K845">
        <v>710507</v>
      </c>
      <c r="L845" t="s">
        <v>1767</v>
      </c>
    </row>
    <row r="846" spans="1:12" x14ac:dyDescent="0.25">
      <c r="A846" t="s">
        <v>2215</v>
      </c>
      <c r="B846" t="s">
        <v>294</v>
      </c>
      <c r="C846" t="s">
        <v>286</v>
      </c>
      <c r="D846">
        <v>0.93459999999999999</v>
      </c>
      <c r="E846">
        <v>2</v>
      </c>
      <c r="F846">
        <v>27411644</v>
      </c>
      <c r="G846" s="19">
        <v>2.39E-18</v>
      </c>
      <c r="H846" s="19">
        <v>5.8087583625689102E-15</v>
      </c>
      <c r="I846">
        <v>0.3029</v>
      </c>
      <c r="J846" s="19">
        <v>1.822E-17</v>
      </c>
      <c r="K846">
        <v>709490</v>
      </c>
      <c r="L846" t="s">
        <v>2887</v>
      </c>
    </row>
    <row r="847" spans="1:12" x14ac:dyDescent="0.25">
      <c r="A847" t="s">
        <v>411</v>
      </c>
      <c r="B847" t="s">
        <v>294</v>
      </c>
      <c r="C847" t="s">
        <v>286</v>
      </c>
      <c r="D847">
        <v>7.5300000000000006E-2</v>
      </c>
      <c r="E847">
        <v>2</v>
      </c>
      <c r="F847">
        <v>27444317</v>
      </c>
      <c r="G847" s="19">
        <v>5.9019999999999998E-50</v>
      </c>
      <c r="H847" s="19">
        <v>4.7514722548456603E-46</v>
      </c>
      <c r="I847">
        <v>0.71540000000000004</v>
      </c>
      <c r="J847" s="19">
        <v>3.0070000000000002E-44</v>
      </c>
      <c r="K847">
        <v>688253</v>
      </c>
      <c r="L847" t="s">
        <v>284</v>
      </c>
    </row>
    <row r="848" spans="1:12" x14ac:dyDescent="0.25">
      <c r="A848" t="s">
        <v>411</v>
      </c>
      <c r="B848" t="s">
        <v>294</v>
      </c>
      <c r="C848" t="s">
        <v>286</v>
      </c>
      <c r="D848">
        <v>7.5300000000000006E-2</v>
      </c>
      <c r="E848">
        <v>2</v>
      </c>
      <c r="F848">
        <v>27444317</v>
      </c>
      <c r="G848" s="19">
        <v>2.7530000000000001E-50</v>
      </c>
      <c r="H848" s="19">
        <v>2.2325241909069001E-46</v>
      </c>
      <c r="I848">
        <v>0.13569999999999999</v>
      </c>
      <c r="J848" s="19">
        <v>3.0070000000000002E-44</v>
      </c>
      <c r="K848">
        <v>684469</v>
      </c>
      <c r="L848" t="s">
        <v>1504</v>
      </c>
    </row>
    <row r="849" spans="1:12" x14ac:dyDescent="0.25">
      <c r="A849" t="s">
        <v>1752</v>
      </c>
      <c r="B849" t="s">
        <v>294</v>
      </c>
      <c r="C849" t="s">
        <v>282</v>
      </c>
      <c r="D849">
        <v>2.3E-3</v>
      </c>
      <c r="E849">
        <v>2</v>
      </c>
      <c r="F849">
        <v>27451617</v>
      </c>
      <c r="G849" s="19">
        <v>4.2910000000000002E-9</v>
      </c>
      <c r="H849" s="19">
        <v>3.5134767616040401E-6</v>
      </c>
      <c r="I849">
        <v>0.3695</v>
      </c>
      <c r="J849" s="19">
        <v>1.5670000000000001E-8</v>
      </c>
      <c r="K849">
        <v>523074</v>
      </c>
      <c r="L849" t="s">
        <v>1504</v>
      </c>
    </row>
    <row r="850" spans="1:12" x14ac:dyDescent="0.25">
      <c r="A850" t="s">
        <v>676</v>
      </c>
      <c r="B850" t="s">
        <v>282</v>
      </c>
      <c r="C850" t="s">
        <v>283</v>
      </c>
      <c r="D850">
        <v>0.95830000000000004</v>
      </c>
      <c r="E850">
        <v>2</v>
      </c>
      <c r="F850">
        <v>27464044</v>
      </c>
      <c r="G850" s="19">
        <v>4.9840000000000001E-20</v>
      </c>
      <c r="H850" s="19">
        <v>1.2877603775439701E-16</v>
      </c>
      <c r="I850">
        <v>0.50649999999999995</v>
      </c>
      <c r="J850" s="19">
        <v>4.0829999999999998E-20</v>
      </c>
      <c r="K850">
        <v>659182</v>
      </c>
      <c r="L850" t="s">
        <v>284</v>
      </c>
    </row>
    <row r="851" spans="1:12" x14ac:dyDescent="0.25">
      <c r="A851" t="s">
        <v>676</v>
      </c>
      <c r="B851" t="s">
        <v>282</v>
      </c>
      <c r="C851" t="s">
        <v>283</v>
      </c>
      <c r="D851">
        <v>0.9627</v>
      </c>
      <c r="E851">
        <v>2</v>
      </c>
      <c r="F851">
        <v>27464044</v>
      </c>
      <c r="G851" s="19">
        <v>5.1739999999999998E-20</v>
      </c>
      <c r="H851" s="19">
        <v>1.37914170734562E-16</v>
      </c>
      <c r="I851">
        <v>0.5141</v>
      </c>
      <c r="J851" s="19">
        <v>4.0829999999999998E-20</v>
      </c>
      <c r="K851">
        <v>666459</v>
      </c>
      <c r="L851" t="s">
        <v>1504</v>
      </c>
    </row>
    <row r="852" spans="1:12" x14ac:dyDescent="0.25">
      <c r="A852" t="s">
        <v>730</v>
      </c>
      <c r="B852" t="s">
        <v>294</v>
      </c>
      <c r="C852" t="s">
        <v>282</v>
      </c>
      <c r="D852">
        <v>9.1000000000000004E-3</v>
      </c>
      <c r="E852">
        <v>2</v>
      </c>
      <c r="F852">
        <v>27464169</v>
      </c>
      <c r="G852" s="19">
        <v>3.6229999999999999E-18</v>
      </c>
      <c r="H852" s="19">
        <v>8.1657704056407808E-15</v>
      </c>
      <c r="I852">
        <v>4.2979999999999997E-2</v>
      </c>
      <c r="J852" s="19">
        <v>2.452E-15</v>
      </c>
      <c r="K852">
        <v>634560</v>
      </c>
      <c r="L852" t="s">
        <v>284</v>
      </c>
    </row>
    <row r="853" spans="1:12" x14ac:dyDescent="0.25">
      <c r="A853" t="s">
        <v>730</v>
      </c>
      <c r="B853" t="s">
        <v>294</v>
      </c>
      <c r="C853" t="s">
        <v>282</v>
      </c>
      <c r="D853">
        <v>9.1000000000000004E-3</v>
      </c>
      <c r="E853">
        <v>2</v>
      </c>
      <c r="F853">
        <v>27464169</v>
      </c>
      <c r="G853" s="19">
        <v>8.011E-18</v>
      </c>
      <c r="H853" s="19">
        <v>1.7923793428817899E-14</v>
      </c>
      <c r="I853">
        <v>0.75519999999999998</v>
      </c>
      <c r="J853" s="19">
        <v>2.452E-15</v>
      </c>
      <c r="K853">
        <v>638296</v>
      </c>
      <c r="L853" t="s">
        <v>1504</v>
      </c>
    </row>
    <row r="854" spans="1:12" x14ac:dyDescent="0.25">
      <c r="A854" t="s">
        <v>348</v>
      </c>
      <c r="B854" t="s">
        <v>282</v>
      </c>
      <c r="C854" t="s">
        <v>283</v>
      </c>
      <c r="D854">
        <v>5.0700000000000002E-2</v>
      </c>
      <c r="E854">
        <v>2</v>
      </c>
      <c r="F854">
        <v>27487554</v>
      </c>
      <c r="G854" s="19">
        <v>3.5369999999999998E-87</v>
      </c>
      <c r="H854" s="19">
        <v>5.01040473915789E-83</v>
      </c>
      <c r="I854">
        <v>0.51259999999999994</v>
      </c>
      <c r="J854" s="19">
        <v>8.5500000000000005E-92</v>
      </c>
      <c r="K854">
        <v>659197</v>
      </c>
      <c r="L854" t="s">
        <v>284</v>
      </c>
    </row>
    <row r="855" spans="1:12" x14ac:dyDescent="0.25">
      <c r="A855" t="s">
        <v>348</v>
      </c>
      <c r="B855" t="s">
        <v>282</v>
      </c>
      <c r="C855" t="s">
        <v>283</v>
      </c>
      <c r="D855">
        <v>4.9599999999999998E-2</v>
      </c>
      <c r="E855">
        <v>2</v>
      </c>
      <c r="F855">
        <v>27487554</v>
      </c>
      <c r="G855" s="19">
        <v>3.632E-87</v>
      </c>
      <c r="H855" s="19">
        <v>5.1617996249578402E-83</v>
      </c>
      <c r="I855">
        <v>0.71250000000000002</v>
      </c>
      <c r="J855" s="19">
        <v>8.5500000000000005E-92</v>
      </c>
      <c r="K855">
        <v>661885</v>
      </c>
      <c r="L855" t="s">
        <v>1504</v>
      </c>
    </row>
    <row r="856" spans="1:12" x14ac:dyDescent="0.25">
      <c r="A856" t="s">
        <v>1833</v>
      </c>
      <c r="B856" t="s">
        <v>282</v>
      </c>
      <c r="C856" t="s">
        <v>283</v>
      </c>
      <c r="D856">
        <v>0.36630000000000001</v>
      </c>
      <c r="E856">
        <v>2</v>
      </c>
      <c r="F856">
        <v>27508073</v>
      </c>
      <c r="G856" s="19">
        <v>2.2799999999999998E-102</v>
      </c>
      <c r="H856" s="19">
        <v>4.1620917408207299E-98</v>
      </c>
      <c r="I856">
        <v>0.2364</v>
      </c>
      <c r="J856" s="19">
        <v>5.7699999999999997E-97</v>
      </c>
      <c r="K856">
        <v>705676</v>
      </c>
      <c r="L856" t="s">
        <v>1767</v>
      </c>
    </row>
    <row r="857" spans="1:12" x14ac:dyDescent="0.25">
      <c r="A857" t="s">
        <v>1833</v>
      </c>
      <c r="B857" t="s">
        <v>282</v>
      </c>
      <c r="C857" t="s">
        <v>283</v>
      </c>
      <c r="D857">
        <v>0.36530000000000001</v>
      </c>
      <c r="E857">
        <v>2</v>
      </c>
      <c r="F857">
        <v>27508073</v>
      </c>
      <c r="G857" s="19">
        <v>4.4300000000000002E-101</v>
      </c>
      <c r="H857" s="19">
        <v>8.0117612067128401E-97</v>
      </c>
      <c r="I857">
        <v>3.5060000000000001E-2</v>
      </c>
      <c r="J857" s="19">
        <v>5.7699999999999997E-97</v>
      </c>
      <c r="K857">
        <v>712211</v>
      </c>
      <c r="L857" t="s">
        <v>2887</v>
      </c>
    </row>
    <row r="858" spans="1:12" x14ac:dyDescent="0.25">
      <c r="A858" t="s">
        <v>318</v>
      </c>
      <c r="B858" t="s">
        <v>282</v>
      </c>
      <c r="C858" t="s">
        <v>283</v>
      </c>
      <c r="D858">
        <v>0.82440000000000002</v>
      </c>
      <c r="E858">
        <v>2</v>
      </c>
      <c r="F858">
        <v>27508345</v>
      </c>
      <c r="G858" s="19">
        <v>2.0599999999999999E-176</v>
      </c>
      <c r="H858" s="19">
        <v>4.66390584791386E-172</v>
      </c>
      <c r="I858">
        <v>0.44640000000000002</v>
      </c>
      <c r="J858" s="19">
        <v>4.5499999999999999E-158</v>
      </c>
      <c r="K858">
        <v>689313</v>
      </c>
      <c r="L858" t="s">
        <v>284</v>
      </c>
    </row>
    <row r="859" spans="1:12" x14ac:dyDescent="0.25">
      <c r="A859" t="s">
        <v>318</v>
      </c>
      <c r="B859" t="s">
        <v>282</v>
      </c>
      <c r="C859" t="s">
        <v>283</v>
      </c>
      <c r="D859">
        <v>0.82440000000000002</v>
      </c>
      <c r="E859">
        <v>2</v>
      </c>
      <c r="F859">
        <v>27508345</v>
      </c>
      <c r="G859" s="19">
        <v>2.1400000000000001E-180</v>
      </c>
      <c r="H859" s="19">
        <v>4.9513566286890902E-176</v>
      </c>
      <c r="I859">
        <v>0.73180000000000001</v>
      </c>
      <c r="J859" s="19">
        <v>4.5499999999999999E-158</v>
      </c>
      <c r="K859">
        <v>690835</v>
      </c>
      <c r="L859" t="s">
        <v>1504</v>
      </c>
    </row>
    <row r="860" spans="1:12" x14ac:dyDescent="0.25">
      <c r="A860" t="s">
        <v>318</v>
      </c>
      <c r="B860" t="s">
        <v>282</v>
      </c>
      <c r="C860" t="s">
        <v>283</v>
      </c>
      <c r="D860">
        <v>0.82479999999999998</v>
      </c>
      <c r="E860">
        <v>2</v>
      </c>
      <c r="F860">
        <v>27508345</v>
      </c>
      <c r="G860" s="19">
        <v>2.583E-31</v>
      </c>
      <c r="H860" s="19">
        <v>1.2713018349687E-27</v>
      </c>
      <c r="I860">
        <v>0.13339999999999999</v>
      </c>
      <c r="J860" s="19">
        <v>2.4680000000000001E-28</v>
      </c>
      <c r="K860">
        <v>712882</v>
      </c>
      <c r="L860" t="s">
        <v>1767</v>
      </c>
    </row>
    <row r="861" spans="1:12" x14ac:dyDescent="0.25">
      <c r="A861" t="s">
        <v>318</v>
      </c>
      <c r="B861" t="s">
        <v>282</v>
      </c>
      <c r="C861" t="s">
        <v>283</v>
      </c>
      <c r="D861">
        <v>0.82540000000000002</v>
      </c>
      <c r="E861">
        <v>2</v>
      </c>
      <c r="F861">
        <v>27508345</v>
      </c>
      <c r="G861" s="19">
        <v>2.3869999999999998E-30</v>
      </c>
      <c r="H861" s="19">
        <v>1.14125478964789E-26</v>
      </c>
      <c r="I861">
        <v>9.2979999999999993E-2</v>
      </c>
      <c r="J861" s="19">
        <v>2.4680000000000001E-28</v>
      </c>
      <c r="K861">
        <v>718967</v>
      </c>
      <c r="L861" t="s">
        <v>2887</v>
      </c>
    </row>
    <row r="862" spans="1:12" x14ac:dyDescent="0.25">
      <c r="A862" t="s">
        <v>1112</v>
      </c>
      <c r="B862" t="s">
        <v>282</v>
      </c>
      <c r="C862" t="s">
        <v>286</v>
      </c>
      <c r="D862">
        <v>1.8700000000000001E-2</v>
      </c>
      <c r="E862">
        <v>2</v>
      </c>
      <c r="F862">
        <v>27520104</v>
      </c>
      <c r="G862" s="19">
        <v>9.9479999999999992E-12</v>
      </c>
      <c r="H862" s="19">
        <v>1.1566811377916E-8</v>
      </c>
      <c r="I862">
        <v>0.54579999999999995</v>
      </c>
      <c r="J862" s="19">
        <v>3.3729999999999999E-12</v>
      </c>
      <c r="K862">
        <v>656630</v>
      </c>
      <c r="L862" t="s">
        <v>284</v>
      </c>
    </row>
    <row r="863" spans="1:12" x14ac:dyDescent="0.25">
      <c r="A863" t="s">
        <v>1112</v>
      </c>
      <c r="B863" t="s">
        <v>282</v>
      </c>
      <c r="C863" t="s">
        <v>286</v>
      </c>
      <c r="D863">
        <v>1.66E-2</v>
      </c>
      <c r="E863">
        <v>2</v>
      </c>
      <c r="F863">
        <v>27520104</v>
      </c>
      <c r="G863" s="19">
        <v>9.5059999999999993E-12</v>
      </c>
      <c r="H863" s="19">
        <v>1.1359241048952501E-8</v>
      </c>
      <c r="I863">
        <v>0.62560000000000004</v>
      </c>
      <c r="J863" s="19">
        <v>3.3729999999999999E-12</v>
      </c>
      <c r="K863">
        <v>664267</v>
      </c>
      <c r="L863" t="s">
        <v>1504</v>
      </c>
    </row>
    <row r="864" spans="1:12" x14ac:dyDescent="0.25">
      <c r="A864" t="s">
        <v>485</v>
      </c>
      <c r="B864" t="s">
        <v>282</v>
      </c>
      <c r="C864" t="s">
        <v>286</v>
      </c>
      <c r="D864">
        <v>0.95709999999999995</v>
      </c>
      <c r="E864">
        <v>2</v>
      </c>
      <c r="F864">
        <v>27525926</v>
      </c>
      <c r="G864" s="19">
        <v>2.8390000000000001E-33</v>
      </c>
      <c r="H864" s="19">
        <v>1.53707658649823E-29</v>
      </c>
      <c r="I864">
        <v>0.6613</v>
      </c>
      <c r="J864" s="19">
        <v>1.552E-31</v>
      </c>
      <c r="K864">
        <v>662838</v>
      </c>
      <c r="L864" t="s">
        <v>284</v>
      </c>
    </row>
    <row r="865" spans="1:12" x14ac:dyDescent="0.25">
      <c r="A865" t="s">
        <v>485</v>
      </c>
      <c r="B865" t="s">
        <v>282</v>
      </c>
      <c r="C865" t="s">
        <v>286</v>
      </c>
      <c r="D865">
        <v>0.95820000000000005</v>
      </c>
      <c r="E865">
        <v>2</v>
      </c>
      <c r="F865">
        <v>27525926</v>
      </c>
      <c r="G865" s="19">
        <v>1.9459999999999999E-33</v>
      </c>
      <c r="H865" s="19">
        <v>1.06651531315233E-29</v>
      </c>
      <c r="I865">
        <v>0.7349</v>
      </c>
      <c r="J865" s="19">
        <v>1.552E-31</v>
      </c>
      <c r="K865">
        <v>667302</v>
      </c>
      <c r="L865" t="s">
        <v>1504</v>
      </c>
    </row>
    <row r="866" spans="1:12" x14ac:dyDescent="0.25">
      <c r="A866" t="s">
        <v>1667</v>
      </c>
      <c r="B866" t="s">
        <v>294</v>
      </c>
      <c r="C866" t="s">
        <v>283</v>
      </c>
      <c r="D866">
        <v>0.99590000000000001</v>
      </c>
      <c r="E866">
        <v>2</v>
      </c>
      <c r="F866">
        <v>27529260</v>
      </c>
      <c r="G866" s="19">
        <v>2.1469999999999999E-10</v>
      </c>
      <c r="H866" s="19">
        <v>2.1144388601811301E-7</v>
      </c>
      <c r="I866">
        <v>0.44679999999999997</v>
      </c>
      <c r="J866" s="19">
        <v>1.303E-8</v>
      </c>
      <c r="K866">
        <v>560406</v>
      </c>
      <c r="L866" t="s">
        <v>1504</v>
      </c>
    </row>
    <row r="867" spans="1:12" x14ac:dyDescent="0.25">
      <c r="A867" t="s">
        <v>428</v>
      </c>
      <c r="B867" t="s">
        <v>294</v>
      </c>
      <c r="C867" t="s">
        <v>286</v>
      </c>
      <c r="D867">
        <v>3.2599999999999997E-2</v>
      </c>
      <c r="E867">
        <v>2</v>
      </c>
      <c r="F867">
        <v>27586921</v>
      </c>
      <c r="G867" s="19">
        <v>6.9009999999999996E-44</v>
      </c>
      <c r="H867" s="19">
        <v>4.7605884153167899E-40</v>
      </c>
      <c r="I867">
        <v>1.133E-2</v>
      </c>
      <c r="J867" s="19">
        <v>3.1470000000000001E-43</v>
      </c>
      <c r="K867">
        <v>659311</v>
      </c>
      <c r="L867" t="s">
        <v>284</v>
      </c>
    </row>
    <row r="868" spans="1:12" x14ac:dyDescent="0.25">
      <c r="A868" t="s">
        <v>428</v>
      </c>
      <c r="B868" t="s">
        <v>294</v>
      </c>
      <c r="C868" t="s">
        <v>286</v>
      </c>
      <c r="D868">
        <v>3.2599999999999997E-2</v>
      </c>
      <c r="E868">
        <v>2</v>
      </c>
      <c r="F868">
        <v>27586921</v>
      </c>
      <c r="G868" s="19">
        <v>5.0680000000000003E-44</v>
      </c>
      <c r="H868" s="19">
        <v>3.5541231390888302E-40</v>
      </c>
      <c r="I868">
        <v>0.12690000000000001</v>
      </c>
      <c r="J868" s="19">
        <v>3.1470000000000001E-43</v>
      </c>
      <c r="K868">
        <v>658994</v>
      </c>
      <c r="L868" t="s">
        <v>1504</v>
      </c>
    </row>
    <row r="869" spans="1:12" x14ac:dyDescent="0.25">
      <c r="A869" t="s">
        <v>1042</v>
      </c>
      <c r="B869" t="s">
        <v>294</v>
      </c>
      <c r="C869" t="s">
        <v>286</v>
      </c>
      <c r="D869">
        <v>2.0199999999999999E-2</v>
      </c>
      <c r="E869">
        <v>2</v>
      </c>
      <c r="F869">
        <v>27599056</v>
      </c>
      <c r="G869" s="19">
        <v>2.297E-12</v>
      </c>
      <c r="H869" s="19">
        <v>2.9021764291347501E-9</v>
      </c>
      <c r="I869">
        <v>0.83860000000000001</v>
      </c>
      <c r="J869" s="19">
        <v>3.1099999999999999E-12</v>
      </c>
      <c r="K869">
        <v>653636</v>
      </c>
      <c r="L869" t="s">
        <v>284</v>
      </c>
    </row>
    <row r="870" spans="1:12" x14ac:dyDescent="0.25">
      <c r="A870" t="s">
        <v>1042</v>
      </c>
      <c r="B870" t="s">
        <v>294</v>
      </c>
      <c r="C870" t="s">
        <v>286</v>
      </c>
      <c r="D870">
        <v>1.8499999999999999E-2</v>
      </c>
      <c r="E870">
        <v>2</v>
      </c>
      <c r="F870">
        <v>27599056</v>
      </c>
      <c r="G870" s="19">
        <v>3.5310000000000002E-12</v>
      </c>
      <c r="H870" s="19">
        <v>4.4431910799552103E-9</v>
      </c>
      <c r="I870">
        <v>0.74739999999999995</v>
      </c>
      <c r="J870" s="19">
        <v>3.1099999999999999E-12</v>
      </c>
      <c r="K870">
        <v>654866</v>
      </c>
      <c r="L870" t="s">
        <v>1504</v>
      </c>
    </row>
    <row r="871" spans="1:12" x14ac:dyDescent="0.25">
      <c r="A871" t="s">
        <v>609</v>
      </c>
      <c r="B871" t="s">
        <v>294</v>
      </c>
      <c r="C871" t="s">
        <v>282</v>
      </c>
      <c r="D871">
        <v>0.95409999999999995</v>
      </c>
      <c r="E871">
        <v>2</v>
      </c>
      <c r="F871">
        <v>27623410</v>
      </c>
      <c r="G871" s="19">
        <v>5.7269999999999995E-23</v>
      </c>
      <c r="H871" s="19">
        <v>1.8252786131583899E-19</v>
      </c>
      <c r="I871">
        <v>0.93440000000000001</v>
      </c>
      <c r="J871" s="19">
        <v>2.3730000000000002E-22</v>
      </c>
      <c r="K871">
        <v>668519</v>
      </c>
      <c r="L871" t="s">
        <v>284</v>
      </c>
    </row>
    <row r="872" spans="1:12" x14ac:dyDescent="0.25">
      <c r="A872" t="s">
        <v>609</v>
      </c>
      <c r="B872" t="s">
        <v>294</v>
      </c>
      <c r="C872" t="s">
        <v>282</v>
      </c>
      <c r="D872">
        <v>0.95489999999999997</v>
      </c>
      <c r="E872">
        <v>2</v>
      </c>
      <c r="F872">
        <v>27623410</v>
      </c>
      <c r="G872" s="19">
        <v>6.9730000000000003E-23</v>
      </c>
      <c r="H872" s="19">
        <v>2.2742444897058799E-19</v>
      </c>
      <c r="I872">
        <v>0.61980000000000002</v>
      </c>
      <c r="J872" s="19">
        <v>2.3730000000000002E-22</v>
      </c>
      <c r="K872">
        <v>670409</v>
      </c>
      <c r="L872" t="s">
        <v>1504</v>
      </c>
    </row>
    <row r="873" spans="1:12" x14ac:dyDescent="0.25">
      <c r="A873" t="s">
        <v>328</v>
      </c>
      <c r="B873" t="s">
        <v>294</v>
      </c>
      <c r="C873" t="s">
        <v>286</v>
      </c>
      <c r="D873">
        <v>0.60460000000000003</v>
      </c>
      <c r="E873">
        <v>2</v>
      </c>
      <c r="F873">
        <v>27637391</v>
      </c>
      <c r="G873" s="19">
        <v>3.4899999999999999E-122</v>
      </c>
      <c r="H873" s="19">
        <v>6.3882408786724696E-118</v>
      </c>
      <c r="I873">
        <v>0.3029</v>
      </c>
      <c r="J873" s="19">
        <v>3.4200000000000002E-118</v>
      </c>
      <c r="K873">
        <v>668332</v>
      </c>
      <c r="L873" t="s">
        <v>284</v>
      </c>
    </row>
    <row r="874" spans="1:12" x14ac:dyDescent="0.25">
      <c r="A874" t="s">
        <v>328</v>
      </c>
      <c r="B874" t="s">
        <v>294</v>
      </c>
      <c r="C874" t="s">
        <v>286</v>
      </c>
      <c r="D874">
        <v>0.61060000000000003</v>
      </c>
      <c r="E874">
        <v>2</v>
      </c>
      <c r="F874">
        <v>27637391</v>
      </c>
      <c r="G874" s="19">
        <v>3.71E-122</v>
      </c>
      <c r="H874" s="19">
        <v>6.7677129393939404E-118</v>
      </c>
      <c r="I874">
        <v>0.2044</v>
      </c>
      <c r="J874" s="19">
        <v>3.4200000000000002E-118</v>
      </c>
      <c r="K874">
        <v>673593</v>
      </c>
      <c r="L874" t="s">
        <v>1504</v>
      </c>
    </row>
    <row r="875" spans="1:12" x14ac:dyDescent="0.25">
      <c r="A875" t="s">
        <v>325</v>
      </c>
      <c r="B875" t="s">
        <v>282</v>
      </c>
      <c r="C875" t="s">
        <v>283</v>
      </c>
      <c r="D875">
        <v>0.1018</v>
      </c>
      <c r="E875">
        <v>2</v>
      </c>
      <c r="F875">
        <v>27672206</v>
      </c>
      <c r="G875" s="19">
        <v>8.2600000000000005E-142</v>
      </c>
      <c r="H875" s="19">
        <v>1.6521726153388801E-137</v>
      </c>
      <c r="I875">
        <v>0.56630000000000003</v>
      </c>
      <c r="J875" s="19">
        <v>2.6E-137</v>
      </c>
      <c r="K875">
        <v>686461</v>
      </c>
      <c r="L875" t="s">
        <v>284</v>
      </c>
    </row>
    <row r="876" spans="1:12" x14ac:dyDescent="0.25">
      <c r="A876" t="s">
        <v>325</v>
      </c>
      <c r="B876" t="s">
        <v>282</v>
      </c>
      <c r="C876" t="s">
        <v>283</v>
      </c>
      <c r="D876">
        <v>9.4200000000000006E-2</v>
      </c>
      <c r="E876">
        <v>2</v>
      </c>
      <c r="F876">
        <v>27672206</v>
      </c>
      <c r="G876" s="19">
        <v>8.9899999999999998E-142</v>
      </c>
      <c r="H876" s="19">
        <v>1.7911391210401899E-137</v>
      </c>
      <c r="I876">
        <v>0.54169999999999996</v>
      </c>
      <c r="J876" s="19">
        <v>2.6E-137</v>
      </c>
      <c r="K876">
        <v>683893</v>
      </c>
      <c r="L876" t="s">
        <v>1504</v>
      </c>
    </row>
    <row r="877" spans="1:12" x14ac:dyDescent="0.25">
      <c r="A877" t="s">
        <v>325</v>
      </c>
      <c r="B877" t="s">
        <v>282</v>
      </c>
      <c r="C877" t="s">
        <v>283</v>
      </c>
      <c r="D877">
        <v>0.1007</v>
      </c>
      <c r="E877">
        <v>2</v>
      </c>
      <c r="F877">
        <v>27672206</v>
      </c>
      <c r="G877" s="19">
        <v>3.3100000000000003E-23</v>
      </c>
      <c r="H877" s="19">
        <v>1.08444658474658E-19</v>
      </c>
      <c r="I877">
        <v>9.6689999999999998E-2</v>
      </c>
      <c r="J877" s="19">
        <v>4.4739999999999997E-23</v>
      </c>
      <c r="K877">
        <v>710454</v>
      </c>
      <c r="L877" t="s">
        <v>1767</v>
      </c>
    </row>
    <row r="878" spans="1:12" x14ac:dyDescent="0.25">
      <c r="A878" t="s">
        <v>325</v>
      </c>
      <c r="B878" t="s">
        <v>282</v>
      </c>
      <c r="C878" t="s">
        <v>283</v>
      </c>
      <c r="D878">
        <v>9.2700000000000005E-2</v>
      </c>
      <c r="E878">
        <v>2</v>
      </c>
      <c r="F878">
        <v>27672206</v>
      </c>
      <c r="G878" s="19">
        <v>3.2729999999999998E-22</v>
      </c>
      <c r="H878" s="19">
        <v>1.0229743268115299E-18</v>
      </c>
      <c r="I878">
        <v>0.21510000000000001</v>
      </c>
      <c r="J878" s="19">
        <v>4.4739999999999997E-23</v>
      </c>
      <c r="K878">
        <v>711149</v>
      </c>
      <c r="L878" t="s">
        <v>2887</v>
      </c>
    </row>
    <row r="879" spans="1:12" x14ac:dyDescent="0.25">
      <c r="A879" t="s">
        <v>750</v>
      </c>
      <c r="B879" t="s">
        <v>294</v>
      </c>
      <c r="C879" t="s">
        <v>286</v>
      </c>
      <c r="D879">
        <v>4.1799999999999997E-2</v>
      </c>
      <c r="E879">
        <v>2</v>
      </c>
      <c r="F879">
        <v>27673776</v>
      </c>
      <c r="G879" s="19">
        <v>9.2210000000000005E-18</v>
      </c>
      <c r="H879" s="19">
        <v>2.0183920092062501E-14</v>
      </c>
      <c r="I879">
        <v>0.50090000000000001</v>
      </c>
      <c r="J879" s="19">
        <v>1.2640000000000001E-17</v>
      </c>
      <c r="K879">
        <v>661176</v>
      </c>
      <c r="L879" t="s">
        <v>284</v>
      </c>
    </row>
    <row r="880" spans="1:12" x14ac:dyDescent="0.25">
      <c r="A880" t="s">
        <v>750</v>
      </c>
      <c r="B880" t="s">
        <v>294</v>
      </c>
      <c r="C880" t="s">
        <v>286</v>
      </c>
      <c r="D880">
        <v>3.6999999999999998E-2</v>
      </c>
      <c r="E880">
        <v>2</v>
      </c>
      <c r="F880">
        <v>27673776</v>
      </c>
      <c r="G880" s="19">
        <v>3.3630000000000001E-18</v>
      </c>
      <c r="H880" s="19">
        <v>7.7501820164068905E-15</v>
      </c>
      <c r="I880">
        <v>0.51270000000000004</v>
      </c>
      <c r="J880" s="19">
        <v>1.2640000000000001E-17</v>
      </c>
      <c r="K880">
        <v>665740</v>
      </c>
      <c r="L880" t="s">
        <v>1504</v>
      </c>
    </row>
    <row r="881" spans="1:12" x14ac:dyDescent="0.25">
      <c r="A881" t="s">
        <v>536</v>
      </c>
      <c r="B881" t="s">
        <v>294</v>
      </c>
      <c r="C881" t="s">
        <v>286</v>
      </c>
      <c r="D881">
        <v>0.97670000000000001</v>
      </c>
      <c r="E881">
        <v>2</v>
      </c>
      <c r="F881">
        <v>27677702</v>
      </c>
      <c r="G881" s="19">
        <v>4.4099999999999996E-28</v>
      </c>
      <c r="H881" s="19">
        <v>1.8643867950490101E-24</v>
      </c>
      <c r="I881">
        <v>0.96279999999999999</v>
      </c>
      <c r="J881" s="19">
        <v>8.3709999999999997E-27</v>
      </c>
      <c r="K881">
        <v>662364</v>
      </c>
      <c r="L881" t="s">
        <v>284</v>
      </c>
    </row>
    <row r="882" spans="1:12" x14ac:dyDescent="0.25">
      <c r="A882" t="s">
        <v>536</v>
      </c>
      <c r="B882" t="s">
        <v>294</v>
      </c>
      <c r="C882" t="s">
        <v>286</v>
      </c>
      <c r="D882">
        <v>0.97599999999999998</v>
      </c>
      <c r="E882">
        <v>2</v>
      </c>
      <c r="F882">
        <v>27677702</v>
      </c>
      <c r="G882" s="19">
        <v>8.1220000000000002E-29</v>
      </c>
      <c r="H882" s="19">
        <v>3.6366011739142E-25</v>
      </c>
      <c r="I882">
        <v>0.55910000000000004</v>
      </c>
      <c r="J882" s="19">
        <v>8.3709999999999997E-27</v>
      </c>
      <c r="K882">
        <v>662224</v>
      </c>
      <c r="L882" t="s">
        <v>1504</v>
      </c>
    </row>
    <row r="883" spans="1:12" x14ac:dyDescent="0.25">
      <c r="A883" t="s">
        <v>622</v>
      </c>
      <c r="B883" t="s">
        <v>294</v>
      </c>
      <c r="C883" t="s">
        <v>286</v>
      </c>
      <c r="D883">
        <v>1.77E-2</v>
      </c>
      <c r="E883">
        <v>2</v>
      </c>
      <c r="F883">
        <v>27710734</v>
      </c>
      <c r="G883" s="19">
        <v>3.4200000000000002E-22</v>
      </c>
      <c r="H883" s="19">
        <v>1.04458303495234E-18</v>
      </c>
      <c r="I883">
        <v>0.56430000000000002</v>
      </c>
      <c r="J883" s="19">
        <v>1.122E-22</v>
      </c>
      <c r="K883">
        <v>647632</v>
      </c>
      <c r="L883" t="s">
        <v>284</v>
      </c>
    </row>
    <row r="884" spans="1:12" x14ac:dyDescent="0.25">
      <c r="A884" t="s">
        <v>622</v>
      </c>
      <c r="B884" t="s">
        <v>294</v>
      </c>
      <c r="C884" t="s">
        <v>286</v>
      </c>
      <c r="D884">
        <v>1.6199999999999999E-2</v>
      </c>
      <c r="E884">
        <v>2</v>
      </c>
      <c r="F884">
        <v>27710734</v>
      </c>
      <c r="G884" s="19">
        <v>1.4519999999999999E-21</v>
      </c>
      <c r="H884" s="19">
        <v>4.3076816108422098E-18</v>
      </c>
      <c r="I884">
        <v>0.4879</v>
      </c>
      <c r="J884" s="19">
        <v>1.122E-22</v>
      </c>
      <c r="K884">
        <v>653567</v>
      </c>
      <c r="L884" t="s">
        <v>1504</v>
      </c>
    </row>
    <row r="885" spans="1:12" x14ac:dyDescent="0.25">
      <c r="A885" t="s">
        <v>740</v>
      </c>
      <c r="B885" t="s">
        <v>282</v>
      </c>
      <c r="C885" t="s">
        <v>283</v>
      </c>
      <c r="D885">
        <v>0.95120000000000005</v>
      </c>
      <c r="E885">
        <v>2</v>
      </c>
      <c r="F885">
        <v>27711844</v>
      </c>
      <c r="G885" s="19">
        <v>6.1010000000000001E-18</v>
      </c>
      <c r="H885" s="19">
        <v>1.35297004162547E-14</v>
      </c>
      <c r="I885">
        <v>0.183</v>
      </c>
      <c r="J885" s="19">
        <v>9.3589999999999993E-18</v>
      </c>
      <c r="K885">
        <v>658756</v>
      </c>
      <c r="L885" t="s">
        <v>284</v>
      </c>
    </row>
    <row r="886" spans="1:12" x14ac:dyDescent="0.25">
      <c r="A886" t="s">
        <v>740</v>
      </c>
      <c r="B886" t="s">
        <v>282</v>
      </c>
      <c r="C886" t="s">
        <v>283</v>
      </c>
      <c r="D886">
        <v>0.95179999999999998</v>
      </c>
      <c r="E886">
        <v>2</v>
      </c>
      <c r="F886">
        <v>27711844</v>
      </c>
      <c r="G886" s="19">
        <v>1.5250000000000001E-17</v>
      </c>
      <c r="H886" s="19">
        <v>3.3341383877034801E-14</v>
      </c>
      <c r="I886">
        <v>0.2311</v>
      </c>
      <c r="J886" s="19">
        <v>9.3589999999999993E-18</v>
      </c>
      <c r="K886">
        <v>662763</v>
      </c>
      <c r="L886" t="s">
        <v>1504</v>
      </c>
    </row>
    <row r="887" spans="1:12" x14ac:dyDescent="0.25">
      <c r="A887" t="s">
        <v>2041</v>
      </c>
      <c r="B887" t="s">
        <v>283</v>
      </c>
      <c r="C887" t="s">
        <v>286</v>
      </c>
      <c r="D887">
        <v>0.36480000000000001</v>
      </c>
      <c r="E887">
        <v>2</v>
      </c>
      <c r="F887">
        <v>27735988</v>
      </c>
      <c r="G887" s="19">
        <v>2.5659999999999999E-27</v>
      </c>
      <c r="H887" s="19">
        <v>1.0538264004859099E-23</v>
      </c>
      <c r="I887">
        <v>9.0520000000000003E-2</v>
      </c>
      <c r="J887" s="19">
        <v>1.0760000000000001E-24</v>
      </c>
      <c r="K887">
        <v>705865</v>
      </c>
      <c r="L887" t="s">
        <v>1767</v>
      </c>
    </row>
    <row r="888" spans="1:12" x14ac:dyDescent="0.25">
      <c r="A888" t="s">
        <v>2041</v>
      </c>
      <c r="B888" t="s">
        <v>283</v>
      </c>
      <c r="C888" t="s">
        <v>286</v>
      </c>
      <c r="D888">
        <v>0.36030000000000001</v>
      </c>
      <c r="E888">
        <v>2</v>
      </c>
      <c r="F888">
        <v>27735988</v>
      </c>
      <c r="G888" s="19">
        <v>3.3820000000000001E-25</v>
      </c>
      <c r="H888" s="19">
        <v>1.2351302322754201E-21</v>
      </c>
      <c r="I888">
        <v>0.60750000000000004</v>
      </c>
      <c r="J888" s="19">
        <v>1.0760000000000001E-24</v>
      </c>
      <c r="K888">
        <v>712211</v>
      </c>
      <c r="L888" t="s">
        <v>2887</v>
      </c>
    </row>
    <row r="889" spans="1:12" x14ac:dyDescent="0.25">
      <c r="A889" t="s">
        <v>682</v>
      </c>
      <c r="B889" t="s">
        <v>294</v>
      </c>
      <c r="C889" t="s">
        <v>286</v>
      </c>
      <c r="D889">
        <v>0.97989999999999999</v>
      </c>
      <c r="E889">
        <v>2</v>
      </c>
      <c r="F889">
        <v>27741016</v>
      </c>
      <c r="G889" s="19">
        <v>7.3359999999999997E-20</v>
      </c>
      <c r="H889" s="19">
        <v>1.8751620273514699E-16</v>
      </c>
      <c r="I889">
        <v>0.60270000000000001</v>
      </c>
      <c r="J889" s="19">
        <v>1.026E-18</v>
      </c>
      <c r="K889">
        <v>652724</v>
      </c>
      <c r="L889" t="s">
        <v>284</v>
      </c>
    </row>
    <row r="890" spans="1:12" x14ac:dyDescent="0.25">
      <c r="A890" t="s">
        <v>682</v>
      </c>
      <c r="B890" t="s">
        <v>294</v>
      </c>
      <c r="C890" t="s">
        <v>286</v>
      </c>
      <c r="D890">
        <v>0.97989999999999999</v>
      </c>
      <c r="E890">
        <v>2</v>
      </c>
      <c r="F890">
        <v>27741016</v>
      </c>
      <c r="G890" s="19">
        <v>3.1699999999999999E-20</v>
      </c>
      <c r="H890" s="19">
        <v>8.5689571197177402E-17</v>
      </c>
      <c r="I890">
        <v>0.98919999999999997</v>
      </c>
      <c r="J890" s="19">
        <v>1.026E-18</v>
      </c>
      <c r="K890">
        <v>650796</v>
      </c>
      <c r="L890" t="s">
        <v>1504</v>
      </c>
    </row>
    <row r="891" spans="1:12" x14ac:dyDescent="0.25">
      <c r="A891" t="s">
        <v>435</v>
      </c>
      <c r="B891" t="s">
        <v>294</v>
      </c>
      <c r="C891" t="s">
        <v>286</v>
      </c>
      <c r="D891">
        <v>6.0400000000000002E-2</v>
      </c>
      <c r="E891">
        <v>2</v>
      </c>
      <c r="F891">
        <v>27777100</v>
      </c>
      <c r="G891" s="19">
        <v>1.032E-41</v>
      </c>
      <c r="H891" s="19">
        <v>6.8306329883926797E-38</v>
      </c>
      <c r="I891">
        <v>0.54530000000000001</v>
      </c>
      <c r="J891" s="19">
        <v>5.1789999999999997E-39</v>
      </c>
      <c r="K891">
        <v>670762</v>
      </c>
      <c r="L891" t="s">
        <v>284</v>
      </c>
    </row>
    <row r="892" spans="1:12" x14ac:dyDescent="0.25">
      <c r="A892" t="s">
        <v>435</v>
      </c>
      <c r="B892" t="s">
        <v>294</v>
      </c>
      <c r="C892" t="s">
        <v>286</v>
      </c>
      <c r="D892">
        <v>6.0199999999999997E-2</v>
      </c>
      <c r="E892">
        <v>2</v>
      </c>
      <c r="F892">
        <v>27777100</v>
      </c>
      <c r="G892" s="19">
        <v>5.6770000000000002E-42</v>
      </c>
      <c r="H892" s="19">
        <v>3.8062175883850401E-38</v>
      </c>
      <c r="I892">
        <v>0.45989999999999998</v>
      </c>
      <c r="J892" s="19">
        <v>5.1789999999999997E-39</v>
      </c>
      <c r="K892">
        <v>665740</v>
      </c>
      <c r="L892" t="s">
        <v>1504</v>
      </c>
    </row>
    <row r="893" spans="1:12" x14ac:dyDescent="0.25">
      <c r="A893" t="s">
        <v>435</v>
      </c>
      <c r="B893" t="s">
        <v>294</v>
      </c>
      <c r="C893" t="s">
        <v>286</v>
      </c>
      <c r="D893">
        <v>5.9700000000000003E-2</v>
      </c>
      <c r="E893">
        <v>2</v>
      </c>
      <c r="F893">
        <v>27777100</v>
      </c>
      <c r="G893" s="19">
        <v>9.1909999999999996E-11</v>
      </c>
      <c r="H893" s="19">
        <v>1.0994166039981601E-7</v>
      </c>
      <c r="I893">
        <v>0.80230000000000001</v>
      </c>
      <c r="J893" s="19">
        <v>3.408E-11</v>
      </c>
      <c r="K893">
        <v>694886</v>
      </c>
      <c r="L893" t="s">
        <v>1767</v>
      </c>
    </row>
    <row r="894" spans="1:12" x14ac:dyDescent="0.25">
      <c r="A894" t="s">
        <v>435</v>
      </c>
      <c r="B894" t="s">
        <v>294</v>
      </c>
      <c r="C894" t="s">
        <v>286</v>
      </c>
      <c r="D894">
        <v>5.6099999999999997E-2</v>
      </c>
      <c r="E894">
        <v>2</v>
      </c>
      <c r="F894">
        <v>27777100</v>
      </c>
      <c r="G894" s="19">
        <v>3.3879999999999997E-11</v>
      </c>
      <c r="H894" s="19">
        <v>4.3053581050424902E-8</v>
      </c>
      <c r="I894">
        <v>0.36859999999999998</v>
      </c>
      <c r="J894" s="19">
        <v>3.408E-11</v>
      </c>
      <c r="K894">
        <v>692873</v>
      </c>
      <c r="L894" t="s">
        <v>2887</v>
      </c>
    </row>
    <row r="895" spans="1:12" x14ac:dyDescent="0.25">
      <c r="A895" t="s">
        <v>725</v>
      </c>
      <c r="B895" t="s">
        <v>294</v>
      </c>
      <c r="C895" t="s">
        <v>286</v>
      </c>
      <c r="D895">
        <v>1.0800000000000001E-2</v>
      </c>
      <c r="E895">
        <v>2</v>
      </c>
      <c r="F895">
        <v>27778878</v>
      </c>
      <c r="G895" s="19">
        <v>3.2989999999999999E-18</v>
      </c>
      <c r="H895" s="19">
        <v>7.4559959683595294E-15</v>
      </c>
      <c r="I895">
        <v>0.39810000000000001</v>
      </c>
      <c r="J895" s="19">
        <v>4.432E-20</v>
      </c>
      <c r="K895">
        <v>651183</v>
      </c>
      <c r="L895" t="s">
        <v>284</v>
      </c>
    </row>
    <row r="896" spans="1:12" x14ac:dyDescent="0.25">
      <c r="A896" t="s">
        <v>725</v>
      </c>
      <c r="B896" t="s">
        <v>294</v>
      </c>
      <c r="C896" t="s">
        <v>286</v>
      </c>
      <c r="D896">
        <v>1.0800000000000001E-2</v>
      </c>
      <c r="E896">
        <v>2</v>
      </c>
      <c r="F896">
        <v>27778878</v>
      </c>
      <c r="G896" s="19">
        <v>1.566E-18</v>
      </c>
      <c r="H896" s="19">
        <v>3.6963468388180899E-15</v>
      </c>
      <c r="I896">
        <v>0.90490000000000004</v>
      </c>
      <c r="J896" s="19">
        <v>4.432E-20</v>
      </c>
      <c r="K896">
        <v>651066</v>
      </c>
      <c r="L896" t="s">
        <v>1504</v>
      </c>
    </row>
    <row r="897" spans="1:12" x14ac:dyDescent="0.25">
      <c r="A897" t="s">
        <v>1034</v>
      </c>
      <c r="B897" t="s">
        <v>282</v>
      </c>
      <c r="C897" t="s">
        <v>332</v>
      </c>
      <c r="D897">
        <v>0.98240000000000005</v>
      </c>
      <c r="E897">
        <v>2</v>
      </c>
      <c r="F897">
        <v>27814948</v>
      </c>
      <c r="G897" s="19">
        <v>1.6380000000000001E-12</v>
      </c>
      <c r="H897" s="19">
        <v>2.10520982427322E-9</v>
      </c>
      <c r="I897">
        <v>0.54869999999999997</v>
      </c>
      <c r="J897" s="19">
        <v>3.8880000000000004E-12</v>
      </c>
      <c r="K897">
        <v>603742</v>
      </c>
      <c r="L897" t="s">
        <v>284</v>
      </c>
    </row>
    <row r="898" spans="1:12" x14ac:dyDescent="0.25">
      <c r="A898" t="s">
        <v>1034</v>
      </c>
      <c r="B898" t="s">
        <v>282</v>
      </c>
      <c r="C898" t="s">
        <v>332</v>
      </c>
      <c r="D898">
        <v>0.98229999999999995</v>
      </c>
      <c r="E898">
        <v>2</v>
      </c>
      <c r="F898">
        <v>27814948</v>
      </c>
      <c r="G898" s="19">
        <v>1.2480000000000001E-13</v>
      </c>
      <c r="H898" s="19">
        <v>1.8528656855456701E-10</v>
      </c>
      <c r="I898">
        <v>3.9949999999999999E-2</v>
      </c>
      <c r="J898" s="19">
        <v>3.8880000000000004E-12</v>
      </c>
      <c r="K898">
        <v>604812</v>
      </c>
      <c r="L898" t="s">
        <v>1504</v>
      </c>
    </row>
    <row r="899" spans="1:12" x14ac:dyDescent="0.25">
      <c r="A899" t="s">
        <v>455</v>
      </c>
      <c r="B899" t="s">
        <v>283</v>
      </c>
      <c r="C899" t="s">
        <v>286</v>
      </c>
      <c r="D899">
        <v>0.95830000000000004</v>
      </c>
      <c r="E899">
        <v>2</v>
      </c>
      <c r="F899">
        <v>27889788</v>
      </c>
      <c r="G899" s="19">
        <v>2.3589999999999999E-37</v>
      </c>
      <c r="H899" s="19">
        <v>1.4367315692433E-33</v>
      </c>
      <c r="I899">
        <v>0.99070000000000003</v>
      </c>
      <c r="J899" s="19">
        <v>6.9459999999999999E-35</v>
      </c>
      <c r="K899">
        <v>661308</v>
      </c>
      <c r="L899" t="s">
        <v>284</v>
      </c>
    </row>
    <row r="900" spans="1:12" x14ac:dyDescent="0.25">
      <c r="A900" t="s">
        <v>455</v>
      </c>
      <c r="B900" t="s">
        <v>283</v>
      </c>
      <c r="C900" t="s">
        <v>286</v>
      </c>
      <c r="D900">
        <v>0.96360000000000001</v>
      </c>
      <c r="E900">
        <v>2</v>
      </c>
      <c r="F900">
        <v>27889788</v>
      </c>
      <c r="G900" s="19">
        <v>1.2459999999999999E-36</v>
      </c>
      <c r="H900" s="19">
        <v>7.5167763979957094E-33</v>
      </c>
      <c r="I900">
        <v>0.81799999999999995</v>
      </c>
      <c r="J900" s="19">
        <v>6.9459999999999999E-35</v>
      </c>
      <c r="K900">
        <v>668268</v>
      </c>
      <c r="L900" t="s">
        <v>1504</v>
      </c>
    </row>
    <row r="901" spans="1:12" x14ac:dyDescent="0.25">
      <c r="A901" t="s">
        <v>380</v>
      </c>
      <c r="B901" t="s">
        <v>282</v>
      </c>
      <c r="C901" t="s">
        <v>283</v>
      </c>
      <c r="D901">
        <v>0.2883</v>
      </c>
      <c r="E901">
        <v>2</v>
      </c>
      <c r="F901">
        <v>27980427</v>
      </c>
      <c r="G901" s="19">
        <v>2.562E-60</v>
      </c>
      <c r="H901" s="19">
        <v>2.5471242739361699E-56</v>
      </c>
      <c r="I901">
        <v>0.55720000000000003</v>
      </c>
      <c r="J901" s="19">
        <v>5.9580000000000003E-56</v>
      </c>
      <c r="K901">
        <v>691889</v>
      </c>
      <c r="L901" t="s">
        <v>284</v>
      </c>
    </row>
    <row r="902" spans="1:12" x14ac:dyDescent="0.25">
      <c r="A902" t="s">
        <v>380</v>
      </c>
      <c r="B902" t="s">
        <v>282</v>
      </c>
      <c r="C902" t="s">
        <v>283</v>
      </c>
      <c r="D902">
        <v>0.28599999999999998</v>
      </c>
      <c r="E902">
        <v>2</v>
      </c>
      <c r="F902">
        <v>27980427</v>
      </c>
      <c r="G902" s="19">
        <v>5.9939999999999995E-60</v>
      </c>
      <c r="H902" s="19">
        <v>5.9013716929906499E-56</v>
      </c>
      <c r="I902">
        <v>0.63880000000000003</v>
      </c>
      <c r="J902" s="19">
        <v>5.9580000000000003E-56</v>
      </c>
      <c r="K902">
        <v>693681</v>
      </c>
      <c r="L902" t="s">
        <v>1504</v>
      </c>
    </row>
    <row r="903" spans="1:12" x14ac:dyDescent="0.25">
      <c r="A903" t="s">
        <v>1697</v>
      </c>
      <c r="B903" t="s">
        <v>294</v>
      </c>
      <c r="C903" t="s">
        <v>286</v>
      </c>
      <c r="D903">
        <v>0.93610000000000004</v>
      </c>
      <c r="E903">
        <v>2</v>
      </c>
      <c r="F903">
        <v>28037431</v>
      </c>
      <c r="G903" s="19">
        <v>1.0999999999999999E-9</v>
      </c>
      <c r="H903" s="19">
        <v>9.79967209302325E-7</v>
      </c>
      <c r="I903">
        <v>1.257E-2</v>
      </c>
      <c r="J903" s="19">
        <v>1.822E-8</v>
      </c>
      <c r="K903">
        <v>684848</v>
      </c>
      <c r="L903" t="s">
        <v>1504</v>
      </c>
    </row>
    <row r="904" spans="1:12" x14ac:dyDescent="0.25">
      <c r="A904" t="s">
        <v>425</v>
      </c>
      <c r="B904" t="s">
        <v>282</v>
      </c>
      <c r="C904" t="s">
        <v>283</v>
      </c>
      <c r="D904">
        <v>0.94179999999999997</v>
      </c>
      <c r="E904">
        <v>2</v>
      </c>
      <c r="F904">
        <v>28054547</v>
      </c>
      <c r="G904" s="19">
        <v>1.9210000000000001E-44</v>
      </c>
      <c r="H904" s="19">
        <v>1.3433629664311E-40</v>
      </c>
      <c r="I904">
        <v>0.2492</v>
      </c>
      <c r="J904" s="19">
        <v>9.83E-41</v>
      </c>
      <c r="K904">
        <v>685054</v>
      </c>
      <c r="L904" t="s">
        <v>284</v>
      </c>
    </row>
    <row r="905" spans="1:12" x14ac:dyDescent="0.25">
      <c r="A905" t="s">
        <v>425</v>
      </c>
      <c r="B905" t="s">
        <v>282</v>
      </c>
      <c r="C905" t="s">
        <v>283</v>
      </c>
      <c r="D905">
        <v>0.93779999999999997</v>
      </c>
      <c r="E905">
        <v>2</v>
      </c>
      <c r="F905">
        <v>28054547</v>
      </c>
      <c r="G905" s="19">
        <v>7.5820000000000004E-42</v>
      </c>
      <c r="H905" s="19">
        <v>5.06230603097643E-38</v>
      </c>
      <c r="I905">
        <v>0.35570000000000002</v>
      </c>
      <c r="J905" s="19">
        <v>9.83E-41</v>
      </c>
      <c r="K905">
        <v>685146</v>
      </c>
      <c r="L905" t="s">
        <v>1504</v>
      </c>
    </row>
    <row r="906" spans="1:12" x14ac:dyDescent="0.25">
      <c r="A906" t="s">
        <v>3048</v>
      </c>
      <c r="B906" t="s">
        <v>294</v>
      </c>
      <c r="C906" t="s">
        <v>286</v>
      </c>
      <c r="D906">
        <v>0.68310000000000004</v>
      </c>
      <c r="E906">
        <v>2</v>
      </c>
      <c r="F906">
        <v>28119286</v>
      </c>
      <c r="G906" s="19">
        <v>2.0770000000000002E-9</v>
      </c>
      <c r="H906" s="19">
        <v>2.0506611487115401E-6</v>
      </c>
      <c r="I906">
        <v>1.422E-2</v>
      </c>
      <c r="J906" s="19">
        <v>1.7520000000000001E-8</v>
      </c>
      <c r="K906">
        <v>707399</v>
      </c>
      <c r="L906" t="s">
        <v>2887</v>
      </c>
    </row>
    <row r="907" spans="1:12" x14ac:dyDescent="0.25">
      <c r="A907" t="s">
        <v>2782</v>
      </c>
      <c r="B907" t="s">
        <v>294</v>
      </c>
      <c r="C907" t="s">
        <v>282</v>
      </c>
      <c r="D907">
        <v>0.4123</v>
      </c>
      <c r="E907">
        <v>2</v>
      </c>
      <c r="F907">
        <v>28122397</v>
      </c>
      <c r="G907" s="19">
        <v>1.3520000000000001E-9</v>
      </c>
      <c r="H907" s="19">
        <v>1.3644250010746299E-6</v>
      </c>
      <c r="I907">
        <v>6.6809999999999994E-2</v>
      </c>
      <c r="J907" s="19">
        <v>4.579E-9</v>
      </c>
      <c r="K907">
        <v>723638</v>
      </c>
      <c r="L907" t="s">
        <v>1767</v>
      </c>
    </row>
    <row r="908" spans="1:12" x14ac:dyDescent="0.25">
      <c r="A908" t="s">
        <v>367</v>
      </c>
      <c r="B908" t="s">
        <v>282</v>
      </c>
      <c r="C908" t="s">
        <v>286</v>
      </c>
      <c r="D908">
        <v>0.90949999999999998</v>
      </c>
      <c r="E908">
        <v>2</v>
      </c>
      <c r="F908">
        <v>28122922</v>
      </c>
      <c r="G908" s="19">
        <v>2.3279999999999998E-67</v>
      </c>
      <c r="H908" s="19">
        <v>2.62034469454667E-63</v>
      </c>
      <c r="I908">
        <v>0.56369999999999998</v>
      </c>
      <c r="J908" s="19">
        <v>6.9469999999999999E-62</v>
      </c>
      <c r="K908">
        <v>688254</v>
      </c>
      <c r="L908" t="s">
        <v>284</v>
      </c>
    </row>
    <row r="909" spans="1:12" x14ac:dyDescent="0.25">
      <c r="A909" t="s">
        <v>367</v>
      </c>
      <c r="B909" t="s">
        <v>282</v>
      </c>
      <c r="C909" t="s">
        <v>286</v>
      </c>
      <c r="D909">
        <v>0.90720000000000001</v>
      </c>
      <c r="E909">
        <v>2</v>
      </c>
      <c r="F909">
        <v>28122922</v>
      </c>
      <c r="G909" s="19">
        <v>2.071E-13</v>
      </c>
      <c r="H909" s="19">
        <v>3.32586600648122E-10</v>
      </c>
      <c r="I909">
        <v>0.4592</v>
      </c>
      <c r="J909" s="19">
        <v>3.0920000000000002E-14</v>
      </c>
      <c r="K909">
        <v>718001</v>
      </c>
      <c r="L909" t="s">
        <v>2887</v>
      </c>
    </row>
    <row r="910" spans="1:12" x14ac:dyDescent="0.25">
      <c r="A910" t="s">
        <v>1511</v>
      </c>
      <c r="B910" t="s">
        <v>294</v>
      </c>
      <c r="C910" t="s">
        <v>286</v>
      </c>
      <c r="D910">
        <v>9.2700000000000005E-2</v>
      </c>
      <c r="E910">
        <v>2</v>
      </c>
      <c r="F910">
        <v>28139685</v>
      </c>
      <c r="G910" s="19">
        <v>5.5590000000000002E-63</v>
      </c>
      <c r="H910" s="19">
        <v>5.8690490901346701E-59</v>
      </c>
      <c r="I910">
        <v>0.89229999999999998</v>
      </c>
      <c r="J910" s="19">
        <v>1.1510000000000001E-62</v>
      </c>
      <c r="K910">
        <v>688819</v>
      </c>
      <c r="L910" t="s">
        <v>1504</v>
      </c>
    </row>
    <row r="911" spans="1:12" x14ac:dyDescent="0.25">
      <c r="A911" t="s">
        <v>1511</v>
      </c>
      <c r="B911" t="s">
        <v>294</v>
      </c>
      <c r="C911" t="s">
        <v>286</v>
      </c>
      <c r="D911">
        <v>8.9200000000000002E-2</v>
      </c>
      <c r="E911">
        <v>2</v>
      </c>
      <c r="F911">
        <v>28139685</v>
      </c>
      <c r="G911" s="19">
        <v>8.6499999999999997E-14</v>
      </c>
      <c r="H911" s="19">
        <v>1.4254145944628599E-10</v>
      </c>
      <c r="I911">
        <v>0.86890000000000001</v>
      </c>
      <c r="J911" s="19">
        <v>4.4310000000000003E-14</v>
      </c>
      <c r="K911">
        <v>711533</v>
      </c>
      <c r="L911" t="s">
        <v>1767</v>
      </c>
    </row>
    <row r="912" spans="1:12" x14ac:dyDescent="0.25">
      <c r="A912" t="s">
        <v>535</v>
      </c>
      <c r="B912" t="s">
        <v>294</v>
      </c>
      <c r="C912" t="s">
        <v>286</v>
      </c>
      <c r="D912">
        <v>0.67759999999999998</v>
      </c>
      <c r="E912">
        <v>2</v>
      </c>
      <c r="F912">
        <v>28144382</v>
      </c>
      <c r="G912" s="19">
        <v>3.0420000000000002E-28</v>
      </c>
      <c r="H912" s="19">
        <v>1.2954882611392401E-24</v>
      </c>
      <c r="I912">
        <v>0.44080000000000003</v>
      </c>
      <c r="J912" s="19">
        <v>2.391E-27</v>
      </c>
      <c r="K912">
        <v>669332</v>
      </c>
      <c r="L912" t="s">
        <v>284</v>
      </c>
    </row>
    <row r="913" spans="1:12" x14ac:dyDescent="0.25">
      <c r="A913" t="s">
        <v>714</v>
      </c>
      <c r="B913" t="s">
        <v>294</v>
      </c>
      <c r="C913" t="s">
        <v>286</v>
      </c>
      <c r="D913">
        <v>0.9637</v>
      </c>
      <c r="E913">
        <v>2</v>
      </c>
      <c r="F913">
        <v>28165191</v>
      </c>
      <c r="G913" s="19">
        <v>1.3559999999999999E-18</v>
      </c>
      <c r="H913" s="19">
        <v>3.1495068236106301E-15</v>
      </c>
      <c r="I913">
        <v>0.41210000000000002</v>
      </c>
      <c r="J913" s="19">
        <v>4.1150000000000001E-18</v>
      </c>
      <c r="K913">
        <v>663831</v>
      </c>
      <c r="L913" t="s">
        <v>284</v>
      </c>
    </row>
    <row r="914" spans="1:12" x14ac:dyDescent="0.25">
      <c r="A914" t="s">
        <v>714</v>
      </c>
      <c r="B914" t="s">
        <v>294</v>
      </c>
      <c r="C914" t="s">
        <v>286</v>
      </c>
      <c r="D914">
        <v>0.96930000000000005</v>
      </c>
      <c r="E914">
        <v>2</v>
      </c>
      <c r="F914">
        <v>28165191</v>
      </c>
      <c r="G914" s="19">
        <v>4.6110000000000003E-18</v>
      </c>
      <c r="H914" s="19">
        <v>1.05255167112676E-14</v>
      </c>
      <c r="I914">
        <v>0.71540000000000004</v>
      </c>
      <c r="J914" s="19">
        <v>4.1150000000000001E-18</v>
      </c>
      <c r="K914">
        <v>670583</v>
      </c>
      <c r="L914" t="s">
        <v>1504</v>
      </c>
    </row>
    <row r="915" spans="1:12" x14ac:dyDescent="0.25">
      <c r="A915" t="s">
        <v>1515</v>
      </c>
      <c r="B915" t="s">
        <v>294</v>
      </c>
      <c r="C915" t="s">
        <v>286</v>
      </c>
      <c r="D915">
        <v>0.40329999999999999</v>
      </c>
      <c r="E915">
        <v>2</v>
      </c>
      <c r="F915">
        <v>28173616</v>
      </c>
      <c r="G915" s="19">
        <v>2.0320000000000001E-40</v>
      </c>
      <c r="H915" s="19">
        <v>1.31655759953873E-36</v>
      </c>
      <c r="I915">
        <v>0.39539999999999997</v>
      </c>
      <c r="J915" s="19">
        <v>6.4379999999999997E-39</v>
      </c>
      <c r="K915">
        <v>702832</v>
      </c>
      <c r="L915" t="s">
        <v>1504</v>
      </c>
    </row>
    <row r="916" spans="1:12" x14ac:dyDescent="0.25">
      <c r="A916" t="s">
        <v>2878</v>
      </c>
      <c r="B916" t="s">
        <v>294</v>
      </c>
      <c r="C916" t="s">
        <v>286</v>
      </c>
      <c r="D916">
        <v>0.70240000000000002</v>
      </c>
      <c r="E916">
        <v>2</v>
      </c>
      <c r="F916">
        <v>28198594</v>
      </c>
      <c r="G916" s="19">
        <v>4.6509999999999998E-9</v>
      </c>
      <c r="H916" s="19">
        <v>4.3273996606120604E-6</v>
      </c>
      <c r="I916">
        <v>0.14680000000000001</v>
      </c>
      <c r="J916" s="19">
        <v>1.487E-8</v>
      </c>
      <c r="K916">
        <v>692407</v>
      </c>
      <c r="L916" t="s">
        <v>1767</v>
      </c>
    </row>
    <row r="917" spans="1:12" x14ac:dyDescent="0.25">
      <c r="A917" t="s">
        <v>397</v>
      </c>
      <c r="B917" t="s">
        <v>282</v>
      </c>
      <c r="C917" t="s">
        <v>283</v>
      </c>
      <c r="D917">
        <v>0.82840000000000003</v>
      </c>
      <c r="E917">
        <v>2</v>
      </c>
      <c r="F917">
        <v>28198606</v>
      </c>
      <c r="G917" s="19">
        <v>8.6750000000000005E-54</v>
      </c>
      <c r="H917" s="19">
        <v>7.5493402127522005E-50</v>
      </c>
      <c r="I917">
        <v>0.19500000000000001</v>
      </c>
      <c r="J917" s="19">
        <v>1.172E-52</v>
      </c>
      <c r="K917">
        <v>690557</v>
      </c>
      <c r="L917" t="s">
        <v>284</v>
      </c>
    </row>
    <row r="918" spans="1:12" x14ac:dyDescent="0.25">
      <c r="A918" t="s">
        <v>397</v>
      </c>
      <c r="B918" t="s">
        <v>282</v>
      </c>
      <c r="C918" t="s">
        <v>283</v>
      </c>
      <c r="D918">
        <v>0.82779999999999998</v>
      </c>
      <c r="E918">
        <v>2</v>
      </c>
      <c r="F918">
        <v>28198606</v>
      </c>
      <c r="G918" s="19">
        <v>3.7389999999999996E-9</v>
      </c>
      <c r="H918" s="19">
        <v>3.5404205105997202E-6</v>
      </c>
      <c r="I918">
        <v>0.80900000000000005</v>
      </c>
      <c r="J918" s="19">
        <v>9.6900000000000007E-10</v>
      </c>
      <c r="K918">
        <v>720046</v>
      </c>
      <c r="L918" t="s">
        <v>2887</v>
      </c>
    </row>
    <row r="919" spans="1:12" x14ac:dyDescent="0.25">
      <c r="A919" t="s">
        <v>958</v>
      </c>
      <c r="B919" t="s">
        <v>294</v>
      </c>
      <c r="C919" t="s">
        <v>286</v>
      </c>
      <c r="D919">
        <v>0.62019999999999997</v>
      </c>
      <c r="E919">
        <v>2</v>
      </c>
      <c r="F919">
        <v>28198926</v>
      </c>
      <c r="G919" s="19">
        <v>1.9009999999999999E-13</v>
      </c>
      <c r="H919" s="19">
        <v>2.7188845816860102E-10</v>
      </c>
      <c r="I919">
        <v>0.84119999999999995</v>
      </c>
      <c r="J919" s="19">
        <v>5.0520000000000001E-13</v>
      </c>
      <c r="K919">
        <v>688678</v>
      </c>
      <c r="L919" t="s">
        <v>284</v>
      </c>
    </row>
    <row r="920" spans="1:12" x14ac:dyDescent="0.25">
      <c r="A920" t="s">
        <v>958</v>
      </c>
      <c r="B920" t="s">
        <v>294</v>
      </c>
      <c r="C920" t="s">
        <v>286</v>
      </c>
      <c r="D920">
        <v>0.62580000000000002</v>
      </c>
      <c r="E920">
        <v>2</v>
      </c>
      <c r="F920">
        <v>28198926</v>
      </c>
      <c r="G920" s="19">
        <v>3.6819999999999999E-13</v>
      </c>
      <c r="H920" s="19">
        <v>5.1878053458162698E-10</v>
      </c>
      <c r="I920">
        <v>0.59740000000000004</v>
      </c>
      <c r="J920" s="19">
        <v>5.0520000000000001E-13</v>
      </c>
      <c r="K920">
        <v>693873</v>
      </c>
      <c r="L920" t="s">
        <v>1504</v>
      </c>
    </row>
    <row r="921" spans="1:12" x14ac:dyDescent="0.25">
      <c r="A921" t="s">
        <v>850</v>
      </c>
      <c r="B921" t="s">
        <v>294</v>
      </c>
      <c r="C921" t="s">
        <v>286</v>
      </c>
      <c r="D921">
        <v>0.78769999999999996</v>
      </c>
      <c r="E921">
        <v>2</v>
      </c>
      <c r="F921">
        <v>28211527</v>
      </c>
      <c r="G921" s="19">
        <v>3.1589999999999999E-15</v>
      </c>
      <c r="H921" s="19">
        <v>5.3826216199037698E-12</v>
      </c>
      <c r="I921">
        <v>0.22159999999999999</v>
      </c>
      <c r="J921" s="19">
        <v>1.151E-15</v>
      </c>
      <c r="K921">
        <v>690136</v>
      </c>
      <c r="L921" t="s">
        <v>284</v>
      </c>
    </row>
    <row r="922" spans="1:12" x14ac:dyDescent="0.25">
      <c r="A922" t="s">
        <v>850</v>
      </c>
      <c r="B922" t="s">
        <v>294</v>
      </c>
      <c r="C922" t="s">
        <v>286</v>
      </c>
      <c r="D922">
        <v>0.8105</v>
      </c>
      <c r="E922">
        <v>2</v>
      </c>
      <c r="F922">
        <v>28211527</v>
      </c>
      <c r="G922" s="19">
        <v>3.276E-15</v>
      </c>
      <c r="H922" s="19">
        <v>5.7209291686697102E-12</v>
      </c>
      <c r="I922">
        <v>0.53129999999999999</v>
      </c>
      <c r="J922" s="19">
        <v>1.151E-15</v>
      </c>
      <c r="K922">
        <v>690670</v>
      </c>
      <c r="L922" t="s">
        <v>1504</v>
      </c>
    </row>
    <row r="923" spans="1:12" x14ac:dyDescent="0.25">
      <c r="A923" t="s">
        <v>353</v>
      </c>
      <c r="B923" t="s">
        <v>282</v>
      </c>
      <c r="C923" t="s">
        <v>283</v>
      </c>
      <c r="D923">
        <v>0.57779999999999998</v>
      </c>
      <c r="E923">
        <v>2</v>
      </c>
      <c r="F923">
        <v>28220183</v>
      </c>
      <c r="G923" s="19">
        <v>4.218E-78</v>
      </c>
      <c r="H923" s="19">
        <v>5.6045950343601897E-74</v>
      </c>
      <c r="I923">
        <v>0.33179999999999998</v>
      </c>
      <c r="J923" s="19">
        <v>2.107E-78</v>
      </c>
      <c r="K923">
        <v>682996</v>
      </c>
      <c r="L923" t="s">
        <v>284</v>
      </c>
    </row>
    <row r="924" spans="1:12" x14ac:dyDescent="0.25">
      <c r="A924" t="s">
        <v>353</v>
      </c>
      <c r="B924" t="s">
        <v>282</v>
      </c>
      <c r="C924" t="s">
        <v>283</v>
      </c>
      <c r="D924">
        <v>0.57840000000000003</v>
      </c>
      <c r="E924">
        <v>2</v>
      </c>
      <c r="F924">
        <v>28220183</v>
      </c>
      <c r="G924" s="19">
        <v>9.8780000000000006E-78</v>
      </c>
      <c r="H924" s="19">
        <v>1.29873632455538E-73</v>
      </c>
      <c r="I924">
        <v>0.47449999999999998</v>
      </c>
      <c r="J924" s="19">
        <v>2.107E-78</v>
      </c>
      <c r="K924">
        <v>684087</v>
      </c>
      <c r="L924" t="s">
        <v>1504</v>
      </c>
    </row>
    <row r="925" spans="1:12" x14ac:dyDescent="0.25">
      <c r="A925" t="s">
        <v>1727</v>
      </c>
      <c r="B925" t="s">
        <v>820</v>
      </c>
      <c r="C925" t="s">
        <v>283</v>
      </c>
      <c r="D925">
        <v>0.9839</v>
      </c>
      <c r="E925">
        <v>2</v>
      </c>
      <c r="F925">
        <v>28233478</v>
      </c>
      <c r="G925" s="19">
        <v>2.632E-9</v>
      </c>
      <c r="H925" s="19">
        <v>2.2250731042230902E-6</v>
      </c>
      <c r="I925">
        <v>0.47820000000000001</v>
      </c>
      <c r="J925" s="19">
        <v>6.9410000000000001E-10</v>
      </c>
      <c r="K925">
        <v>595436</v>
      </c>
      <c r="L925" t="s">
        <v>1504</v>
      </c>
    </row>
    <row r="926" spans="1:12" x14ac:dyDescent="0.25">
      <c r="A926" t="s">
        <v>1447</v>
      </c>
      <c r="B926" t="s">
        <v>282</v>
      </c>
      <c r="C926" t="s">
        <v>283</v>
      </c>
      <c r="D926">
        <v>7.6E-3</v>
      </c>
      <c r="E926">
        <v>2</v>
      </c>
      <c r="F926">
        <v>28265207</v>
      </c>
      <c r="G926" s="19">
        <v>2.6179999999999999E-9</v>
      </c>
      <c r="H926" s="19">
        <v>2.18378802147125E-6</v>
      </c>
      <c r="I926">
        <v>0.65249999999999997</v>
      </c>
      <c r="J926" s="19">
        <v>9.8189999999999999E-11</v>
      </c>
      <c r="K926">
        <v>631700</v>
      </c>
      <c r="L926" t="s">
        <v>284</v>
      </c>
    </row>
    <row r="927" spans="1:12" x14ac:dyDescent="0.25">
      <c r="A927" t="s">
        <v>1447</v>
      </c>
      <c r="B927" t="s">
        <v>282</v>
      </c>
      <c r="C927" t="s">
        <v>283</v>
      </c>
      <c r="D927">
        <v>7.6E-3</v>
      </c>
      <c r="E927">
        <v>2</v>
      </c>
      <c r="F927">
        <v>28265207</v>
      </c>
      <c r="G927" s="19">
        <v>1.446E-9</v>
      </c>
      <c r="H927" s="19">
        <v>1.2684010541489899E-6</v>
      </c>
      <c r="I927">
        <v>0.2913</v>
      </c>
      <c r="J927" s="19">
        <v>9.8189999999999999E-11</v>
      </c>
      <c r="K927">
        <v>638296</v>
      </c>
      <c r="L927" t="s">
        <v>1504</v>
      </c>
    </row>
    <row r="928" spans="1:12" x14ac:dyDescent="0.25">
      <c r="A928" t="s">
        <v>557</v>
      </c>
      <c r="B928" t="s">
        <v>282</v>
      </c>
      <c r="C928" t="s">
        <v>283</v>
      </c>
      <c r="D928">
        <v>0.91830000000000001</v>
      </c>
      <c r="E928">
        <v>2</v>
      </c>
      <c r="F928">
        <v>28272005</v>
      </c>
      <c r="G928" s="19">
        <v>1.266E-26</v>
      </c>
      <c r="H928" s="19">
        <v>4.9717158853741102E-23</v>
      </c>
      <c r="I928">
        <v>0.80679999999999996</v>
      </c>
      <c r="J928" s="19">
        <v>1.0640000000000001E-28</v>
      </c>
      <c r="K928">
        <v>688603</v>
      </c>
      <c r="L928" t="s">
        <v>284</v>
      </c>
    </row>
    <row r="929" spans="1:12" x14ac:dyDescent="0.25">
      <c r="A929" t="s">
        <v>557</v>
      </c>
      <c r="B929" t="s">
        <v>282</v>
      </c>
      <c r="C929" t="s">
        <v>283</v>
      </c>
      <c r="D929">
        <v>0.92610000000000003</v>
      </c>
      <c r="E929">
        <v>2</v>
      </c>
      <c r="F929">
        <v>28272005</v>
      </c>
      <c r="G929" s="19">
        <v>1.213E-26</v>
      </c>
      <c r="H929" s="19">
        <v>4.9018565974586397E-23</v>
      </c>
      <c r="I929">
        <v>0.52529999999999999</v>
      </c>
      <c r="J929" s="19">
        <v>1.0640000000000001E-28</v>
      </c>
      <c r="K929">
        <v>687074</v>
      </c>
      <c r="L929" t="s">
        <v>1504</v>
      </c>
    </row>
    <row r="930" spans="1:12" x14ac:dyDescent="0.25">
      <c r="A930" t="s">
        <v>399</v>
      </c>
      <c r="B930" t="s">
        <v>282</v>
      </c>
      <c r="C930" t="s">
        <v>283</v>
      </c>
      <c r="D930">
        <v>0.61009999999999998</v>
      </c>
      <c r="E930">
        <v>2</v>
      </c>
      <c r="F930">
        <v>28300967</v>
      </c>
      <c r="G930" s="19">
        <v>1.427E-53</v>
      </c>
      <c r="H930" s="19">
        <v>1.2363970101725501E-49</v>
      </c>
      <c r="I930">
        <v>0.21279999999999999</v>
      </c>
      <c r="J930" s="19">
        <v>1.1199999999999999E-54</v>
      </c>
      <c r="K930">
        <v>678417</v>
      </c>
      <c r="L930" t="s">
        <v>284</v>
      </c>
    </row>
    <row r="931" spans="1:12" x14ac:dyDescent="0.25">
      <c r="A931" t="s">
        <v>399</v>
      </c>
      <c r="B931" t="s">
        <v>282</v>
      </c>
      <c r="C931" t="s">
        <v>283</v>
      </c>
      <c r="D931">
        <v>0.60599999999999998</v>
      </c>
      <c r="E931">
        <v>2</v>
      </c>
      <c r="F931">
        <v>28300967</v>
      </c>
      <c r="G931" s="19">
        <v>1.4869999999999999E-54</v>
      </c>
      <c r="H931" s="19">
        <v>1.3174261935348199E-50</v>
      </c>
      <c r="I931">
        <v>0.36899999999999999</v>
      </c>
      <c r="J931" s="19">
        <v>1.1199999999999999E-54</v>
      </c>
      <c r="K931">
        <v>683612</v>
      </c>
      <c r="L931" t="s">
        <v>1504</v>
      </c>
    </row>
    <row r="932" spans="1:12" x14ac:dyDescent="0.25">
      <c r="A932" t="s">
        <v>800</v>
      </c>
      <c r="B932" t="s">
        <v>294</v>
      </c>
      <c r="C932" t="s">
        <v>286</v>
      </c>
      <c r="D932">
        <v>6.54E-2</v>
      </c>
      <c r="E932">
        <v>2</v>
      </c>
      <c r="F932">
        <v>28316652</v>
      </c>
      <c r="G932" s="19">
        <v>2.3090000000000001E-16</v>
      </c>
      <c r="H932" s="19">
        <v>4.4155559674302301E-13</v>
      </c>
      <c r="I932">
        <v>0.28370000000000001</v>
      </c>
      <c r="J932" s="19">
        <v>5.0599999999999999E-17</v>
      </c>
      <c r="K932">
        <v>690485</v>
      </c>
      <c r="L932" t="s">
        <v>284</v>
      </c>
    </row>
    <row r="933" spans="1:12" x14ac:dyDescent="0.25">
      <c r="A933" t="s">
        <v>800</v>
      </c>
      <c r="B933" t="s">
        <v>294</v>
      </c>
      <c r="C933" t="s">
        <v>286</v>
      </c>
      <c r="D933">
        <v>6.4100000000000004E-2</v>
      </c>
      <c r="E933">
        <v>2</v>
      </c>
      <c r="F933">
        <v>28316652</v>
      </c>
      <c r="G933" s="19">
        <v>7.8070000000000004E-16</v>
      </c>
      <c r="H933" s="19">
        <v>1.44098104305738E-12</v>
      </c>
      <c r="I933">
        <v>0.35859999999999997</v>
      </c>
      <c r="J933" s="19">
        <v>5.0599999999999999E-17</v>
      </c>
      <c r="K933">
        <v>691842</v>
      </c>
      <c r="L933" t="s">
        <v>1504</v>
      </c>
    </row>
    <row r="934" spans="1:12" x14ac:dyDescent="0.25">
      <c r="A934" t="s">
        <v>1089</v>
      </c>
      <c r="B934" t="s">
        <v>282</v>
      </c>
      <c r="C934" t="s">
        <v>283</v>
      </c>
      <c r="D934">
        <v>0.97299999999999998</v>
      </c>
      <c r="E934">
        <v>2</v>
      </c>
      <c r="F934">
        <v>28331335</v>
      </c>
      <c r="G934" s="19">
        <v>6.1050000000000003E-12</v>
      </c>
      <c r="H934" s="19">
        <v>7.2922551684655303E-9</v>
      </c>
      <c r="I934">
        <v>0.25390000000000001</v>
      </c>
      <c r="J934" s="19">
        <v>7.7539999999999998E-11</v>
      </c>
      <c r="K934">
        <v>661581</v>
      </c>
      <c r="L934" t="s">
        <v>284</v>
      </c>
    </row>
    <row r="935" spans="1:12" x14ac:dyDescent="0.25">
      <c r="A935" t="s">
        <v>1089</v>
      </c>
      <c r="B935" t="s">
        <v>282</v>
      </c>
      <c r="C935" t="s">
        <v>283</v>
      </c>
      <c r="D935">
        <v>0.9758</v>
      </c>
      <c r="E935">
        <v>2</v>
      </c>
      <c r="F935">
        <v>28331335</v>
      </c>
      <c r="G935" s="19">
        <v>1.25E-11</v>
      </c>
      <c r="H935" s="19">
        <v>1.47060061422489E-8</v>
      </c>
      <c r="I935">
        <v>0.97450000000000003</v>
      </c>
      <c r="J935" s="19">
        <v>7.7539999999999998E-11</v>
      </c>
      <c r="K935">
        <v>664377</v>
      </c>
      <c r="L935" t="s">
        <v>1504</v>
      </c>
    </row>
    <row r="936" spans="1:12" x14ac:dyDescent="0.25">
      <c r="A936" t="s">
        <v>855</v>
      </c>
      <c r="B936" t="s">
        <v>856</v>
      </c>
      <c r="C936" t="s">
        <v>283</v>
      </c>
      <c r="D936">
        <v>0.95660000000000001</v>
      </c>
      <c r="E936">
        <v>2</v>
      </c>
      <c r="F936">
        <v>28374875</v>
      </c>
      <c r="G936" s="19">
        <v>3.4080000000000002E-15</v>
      </c>
      <c r="H936" s="19">
        <v>5.7893006372128301E-12</v>
      </c>
      <c r="I936">
        <v>0.8377</v>
      </c>
      <c r="J936" s="19">
        <v>9.2979999999999992E-15</v>
      </c>
      <c r="K936">
        <v>615510</v>
      </c>
      <c r="L936" t="s">
        <v>284</v>
      </c>
    </row>
    <row r="937" spans="1:12" x14ac:dyDescent="0.25">
      <c r="A937" t="s">
        <v>855</v>
      </c>
      <c r="B937" t="s">
        <v>856</v>
      </c>
      <c r="C937" t="s">
        <v>283</v>
      </c>
      <c r="D937">
        <v>0.95809999999999995</v>
      </c>
      <c r="E937">
        <v>2</v>
      </c>
      <c r="F937">
        <v>28374875</v>
      </c>
      <c r="G937" s="19">
        <v>3.1470000000000001E-15</v>
      </c>
      <c r="H937" s="19">
        <v>5.5039229148638103E-12</v>
      </c>
      <c r="I937">
        <v>0.95779999999999998</v>
      </c>
      <c r="J937" s="19">
        <v>9.2979999999999992E-15</v>
      </c>
      <c r="K937">
        <v>613976</v>
      </c>
      <c r="L937" t="s">
        <v>1504</v>
      </c>
    </row>
    <row r="938" spans="1:12" x14ac:dyDescent="0.25">
      <c r="A938" t="s">
        <v>1354</v>
      </c>
      <c r="B938" t="s">
        <v>1355</v>
      </c>
      <c r="C938" t="s">
        <v>283</v>
      </c>
      <c r="D938">
        <v>0.9526</v>
      </c>
      <c r="E938">
        <v>2</v>
      </c>
      <c r="F938">
        <v>28375959</v>
      </c>
      <c r="G938" s="19">
        <v>7.1030000000000002E-10</v>
      </c>
      <c r="H938" s="19">
        <v>6.4239216947580705E-7</v>
      </c>
      <c r="I938">
        <v>0.30480000000000002</v>
      </c>
      <c r="J938" s="19">
        <v>1.3840000000000001E-10</v>
      </c>
      <c r="K938">
        <v>620222</v>
      </c>
      <c r="L938" t="s">
        <v>284</v>
      </c>
    </row>
    <row r="939" spans="1:12" x14ac:dyDescent="0.25">
      <c r="A939" t="s">
        <v>1354</v>
      </c>
      <c r="B939" t="s">
        <v>1355</v>
      </c>
      <c r="C939" t="s">
        <v>283</v>
      </c>
      <c r="D939">
        <v>0.95540000000000003</v>
      </c>
      <c r="E939">
        <v>2</v>
      </c>
      <c r="F939">
        <v>28375959</v>
      </c>
      <c r="G939" s="19">
        <v>4.9090000000000003E-10</v>
      </c>
      <c r="H939" s="19">
        <v>4.5967242756590102E-7</v>
      </c>
      <c r="I939">
        <v>0.82840000000000003</v>
      </c>
      <c r="J939" s="19">
        <v>1.3840000000000001E-10</v>
      </c>
      <c r="K939">
        <v>620435</v>
      </c>
      <c r="L939" t="s">
        <v>1504</v>
      </c>
    </row>
    <row r="940" spans="1:12" x14ac:dyDescent="0.25">
      <c r="A940" t="s">
        <v>914</v>
      </c>
      <c r="B940" t="s">
        <v>294</v>
      </c>
      <c r="C940" t="s">
        <v>286</v>
      </c>
      <c r="D940">
        <v>0.85899999999999999</v>
      </c>
      <c r="E940">
        <v>2</v>
      </c>
      <c r="F940">
        <v>28380084</v>
      </c>
      <c r="G940" s="19">
        <v>4.7779999999999999E-14</v>
      </c>
      <c r="H940" s="19">
        <v>7.2461555476920301E-11</v>
      </c>
      <c r="I940">
        <v>0.1961</v>
      </c>
      <c r="J940" s="19">
        <v>1.297E-12</v>
      </c>
      <c r="K940">
        <v>691398</v>
      </c>
      <c r="L940" t="s">
        <v>284</v>
      </c>
    </row>
    <row r="941" spans="1:12" x14ac:dyDescent="0.25">
      <c r="A941" t="s">
        <v>914</v>
      </c>
      <c r="B941" t="s">
        <v>294</v>
      </c>
      <c r="C941" t="s">
        <v>286</v>
      </c>
      <c r="D941">
        <v>0.8569</v>
      </c>
      <c r="E941">
        <v>2</v>
      </c>
      <c r="F941">
        <v>28380084</v>
      </c>
      <c r="G941" s="19">
        <v>1.392E-13</v>
      </c>
      <c r="H941" s="19">
        <v>2.0550728660768999E-10</v>
      </c>
      <c r="I941">
        <v>0.40870000000000001</v>
      </c>
      <c r="J941" s="19">
        <v>1.297E-12</v>
      </c>
      <c r="K941">
        <v>692423</v>
      </c>
      <c r="L941" t="s">
        <v>1504</v>
      </c>
    </row>
    <row r="942" spans="1:12" x14ac:dyDescent="0.25">
      <c r="A942" t="s">
        <v>1330</v>
      </c>
      <c r="B942" t="s">
        <v>294</v>
      </c>
      <c r="C942" t="s">
        <v>286</v>
      </c>
      <c r="D942">
        <v>0.28760000000000002</v>
      </c>
      <c r="E942">
        <v>2</v>
      </c>
      <c r="F942">
        <v>28427639</v>
      </c>
      <c r="G942" s="19">
        <v>5.7220000000000005E-10</v>
      </c>
      <c r="H942" s="19">
        <v>5.24931674065389E-7</v>
      </c>
      <c r="I942">
        <v>2.4740000000000002E-2</v>
      </c>
      <c r="J942" s="19">
        <v>1.071E-8</v>
      </c>
      <c r="K942">
        <v>700642</v>
      </c>
      <c r="L942" t="s">
        <v>284</v>
      </c>
    </row>
    <row r="943" spans="1:12" x14ac:dyDescent="0.25">
      <c r="A943" t="s">
        <v>1330</v>
      </c>
      <c r="B943" t="s">
        <v>294</v>
      </c>
      <c r="C943" t="s">
        <v>286</v>
      </c>
      <c r="D943">
        <v>0.28689999999999999</v>
      </c>
      <c r="E943">
        <v>2</v>
      </c>
      <c r="F943">
        <v>28427639</v>
      </c>
      <c r="G943" s="19">
        <v>2.8860000000000002E-10</v>
      </c>
      <c r="H943" s="19">
        <v>2.7929487452489002E-7</v>
      </c>
      <c r="I943">
        <v>0.52100000000000002</v>
      </c>
      <c r="J943" s="19">
        <v>1.071E-8</v>
      </c>
      <c r="K943">
        <v>702766</v>
      </c>
      <c r="L943" t="s">
        <v>1504</v>
      </c>
    </row>
    <row r="944" spans="1:12" x14ac:dyDescent="0.25">
      <c r="A944" t="s">
        <v>700</v>
      </c>
      <c r="B944" t="s">
        <v>294</v>
      </c>
      <c r="C944" t="s">
        <v>286</v>
      </c>
      <c r="D944">
        <v>0.22520000000000001</v>
      </c>
      <c r="E944">
        <v>2</v>
      </c>
      <c r="F944">
        <v>28438504</v>
      </c>
      <c r="G944" s="19">
        <v>5.6660000000000003E-19</v>
      </c>
      <c r="H944" s="19">
        <v>1.3533841390841301E-15</v>
      </c>
      <c r="I944">
        <v>0.59440000000000004</v>
      </c>
      <c r="J944" s="19">
        <v>4.6210000000000003E-19</v>
      </c>
      <c r="K944">
        <v>690368</v>
      </c>
      <c r="L944" t="s">
        <v>284</v>
      </c>
    </row>
    <row r="945" spans="1:12" x14ac:dyDescent="0.25">
      <c r="A945" t="s">
        <v>700</v>
      </c>
      <c r="B945" t="s">
        <v>294</v>
      </c>
      <c r="C945" t="s">
        <v>286</v>
      </c>
      <c r="D945">
        <v>0.22420000000000001</v>
      </c>
      <c r="E945">
        <v>2</v>
      </c>
      <c r="F945">
        <v>28438504</v>
      </c>
      <c r="G945" s="19">
        <v>6.2419999999999999E-20</v>
      </c>
      <c r="H945" s="19">
        <v>1.6529714298821701E-16</v>
      </c>
      <c r="I945">
        <v>0.56569999999999998</v>
      </c>
      <c r="J945" s="19">
        <v>4.6210000000000003E-19</v>
      </c>
      <c r="K945">
        <v>691910</v>
      </c>
      <c r="L945" t="s">
        <v>1504</v>
      </c>
    </row>
    <row r="946" spans="1:12" x14ac:dyDescent="0.25">
      <c r="A946" t="s">
        <v>4315</v>
      </c>
      <c r="B946" t="s">
        <v>283</v>
      </c>
      <c r="C946" t="s">
        <v>286</v>
      </c>
      <c r="D946">
        <v>0.98329999999999995</v>
      </c>
      <c r="E946">
        <v>2</v>
      </c>
      <c r="F946">
        <v>30371532</v>
      </c>
      <c r="G946" s="19">
        <v>4.5059999999999999E-9</v>
      </c>
      <c r="H946" s="19">
        <v>3.2846128896026901E-6</v>
      </c>
      <c r="I946">
        <v>0.2399</v>
      </c>
      <c r="J946">
        <v>0.193</v>
      </c>
      <c r="K946">
        <v>670336</v>
      </c>
      <c r="L946" t="s">
        <v>3081</v>
      </c>
    </row>
    <row r="947" spans="1:12" x14ac:dyDescent="0.25">
      <c r="A947" t="s">
        <v>2976</v>
      </c>
      <c r="B947" t="s">
        <v>294</v>
      </c>
      <c r="C947" t="s">
        <v>282</v>
      </c>
      <c r="D947">
        <v>0.98960000000000004</v>
      </c>
      <c r="E947">
        <v>2</v>
      </c>
      <c r="F947">
        <v>33120312</v>
      </c>
      <c r="G947" s="19">
        <v>2.7219999999999999E-12</v>
      </c>
      <c r="H947" s="19">
        <v>3.9138039895802398E-9</v>
      </c>
      <c r="I947">
        <v>0.1258</v>
      </c>
      <c r="J947">
        <v>0.43740000000000001</v>
      </c>
      <c r="K947">
        <v>46524</v>
      </c>
      <c r="L947" t="s">
        <v>2887</v>
      </c>
    </row>
    <row r="948" spans="1:12" x14ac:dyDescent="0.25">
      <c r="A948" t="s">
        <v>250</v>
      </c>
      <c r="B948" t="s">
        <v>294</v>
      </c>
      <c r="C948" t="s">
        <v>282</v>
      </c>
      <c r="D948">
        <v>1.9E-3</v>
      </c>
      <c r="E948">
        <v>2</v>
      </c>
      <c r="F948">
        <v>40094191</v>
      </c>
      <c r="G948" s="19">
        <v>1.9710000000000001E-18</v>
      </c>
      <c r="H948" s="19">
        <v>4.62316509268021E-15</v>
      </c>
      <c r="I948" s="19">
        <v>4.1230000000000002E-6</v>
      </c>
      <c r="J948">
        <v>0.72289999999999999</v>
      </c>
      <c r="K948">
        <v>557910</v>
      </c>
      <c r="L948" t="s">
        <v>1504</v>
      </c>
    </row>
    <row r="949" spans="1:12" x14ac:dyDescent="0.25">
      <c r="A949" t="s">
        <v>4115</v>
      </c>
      <c r="B949" t="s">
        <v>283</v>
      </c>
      <c r="C949" t="s">
        <v>286</v>
      </c>
      <c r="D949">
        <v>1.9E-3</v>
      </c>
      <c r="E949">
        <v>2</v>
      </c>
      <c r="F949">
        <v>40158993</v>
      </c>
      <c r="G949" s="19">
        <v>4.3529999999999999E-10</v>
      </c>
      <c r="H949" s="19">
        <v>3.7429086472981598E-7</v>
      </c>
      <c r="I949">
        <v>2.3240000000000001E-3</v>
      </c>
      <c r="J949">
        <v>0.19259999999999999</v>
      </c>
      <c r="K949">
        <v>549213</v>
      </c>
      <c r="L949" t="s">
        <v>3081</v>
      </c>
    </row>
    <row r="950" spans="1:12" x14ac:dyDescent="0.25">
      <c r="A950" t="s">
        <v>1573</v>
      </c>
      <c r="B950" t="s">
        <v>282</v>
      </c>
      <c r="C950" t="s">
        <v>283</v>
      </c>
      <c r="D950">
        <v>0.98180000000000001</v>
      </c>
      <c r="E950">
        <v>2</v>
      </c>
      <c r="F950">
        <v>40193745</v>
      </c>
      <c r="G950" s="19">
        <v>8.9039999999999995E-15</v>
      </c>
      <c r="H950" s="19">
        <v>1.49170859898618E-11</v>
      </c>
      <c r="I950">
        <v>1.197E-4</v>
      </c>
      <c r="J950">
        <v>0.1275</v>
      </c>
      <c r="K950">
        <v>656439</v>
      </c>
      <c r="L950" t="s">
        <v>1504</v>
      </c>
    </row>
    <row r="951" spans="1:12" x14ac:dyDescent="0.25">
      <c r="A951" t="s">
        <v>1573</v>
      </c>
      <c r="B951" t="s">
        <v>282</v>
      </c>
      <c r="C951" t="s">
        <v>283</v>
      </c>
      <c r="D951">
        <v>0.9859</v>
      </c>
      <c r="E951">
        <v>2</v>
      </c>
      <c r="F951">
        <v>40193745</v>
      </c>
      <c r="G951" s="19">
        <v>4.4629999999999999E-11</v>
      </c>
      <c r="H951" s="19">
        <v>4.36051632008404E-8</v>
      </c>
      <c r="I951" s="19">
        <v>9.2820000000000002E-6</v>
      </c>
      <c r="J951">
        <v>0.36959999999999998</v>
      </c>
      <c r="K951">
        <v>653017</v>
      </c>
      <c r="L951" t="s">
        <v>4326</v>
      </c>
    </row>
    <row r="952" spans="1:12" x14ac:dyDescent="0.25">
      <c r="A952" t="s">
        <v>2469</v>
      </c>
      <c r="B952" t="s">
        <v>283</v>
      </c>
      <c r="C952" t="s">
        <v>286</v>
      </c>
      <c r="D952">
        <v>8.5000000000000006E-3</v>
      </c>
      <c r="E952">
        <v>2</v>
      </c>
      <c r="F952">
        <v>43286660</v>
      </c>
      <c r="G952" s="19">
        <v>1.336E-12</v>
      </c>
      <c r="H952" s="19">
        <v>1.9514089539445299E-9</v>
      </c>
      <c r="I952">
        <v>9.8549999999999999E-2</v>
      </c>
      <c r="J952" s="19">
        <v>8.0760000000000001E-11</v>
      </c>
      <c r="K952">
        <v>638367</v>
      </c>
      <c r="L952" t="s">
        <v>1767</v>
      </c>
    </row>
    <row r="953" spans="1:12" x14ac:dyDescent="0.25">
      <c r="A953" t="s">
        <v>2469</v>
      </c>
      <c r="B953" t="s">
        <v>283</v>
      </c>
      <c r="C953" t="s">
        <v>286</v>
      </c>
      <c r="D953">
        <v>9.5999999999999992E-3</v>
      </c>
      <c r="E953">
        <v>2</v>
      </c>
      <c r="F953">
        <v>43286660</v>
      </c>
      <c r="G953" s="19">
        <v>4.1939999999999999E-11</v>
      </c>
      <c r="H953" s="19">
        <v>5.27372584938509E-8</v>
      </c>
      <c r="I953">
        <v>0.31540000000000001</v>
      </c>
      <c r="J953" s="19">
        <v>8.0760000000000001E-11</v>
      </c>
      <c r="K953">
        <v>620898</v>
      </c>
      <c r="L953" t="s">
        <v>2887</v>
      </c>
    </row>
    <row r="954" spans="1:12" x14ac:dyDescent="0.25">
      <c r="A954" t="s">
        <v>2727</v>
      </c>
      <c r="B954" t="s">
        <v>294</v>
      </c>
      <c r="C954" t="s">
        <v>286</v>
      </c>
      <c r="D954">
        <v>0.19500000000000001</v>
      </c>
      <c r="E954">
        <v>2</v>
      </c>
      <c r="F954">
        <v>43320989</v>
      </c>
      <c r="G954" s="19">
        <v>6.7400000000000005E-10</v>
      </c>
      <c r="H954" s="19">
        <v>7.09970494843434E-7</v>
      </c>
      <c r="I954">
        <v>0.1653</v>
      </c>
      <c r="J954" s="19">
        <v>4.0629999999999998E-10</v>
      </c>
      <c r="K954">
        <v>700912</v>
      </c>
      <c r="L954" t="s">
        <v>1767</v>
      </c>
    </row>
    <row r="955" spans="1:12" x14ac:dyDescent="0.25">
      <c r="A955" t="s">
        <v>2727</v>
      </c>
      <c r="B955" t="s">
        <v>294</v>
      </c>
      <c r="C955" t="s">
        <v>286</v>
      </c>
      <c r="D955">
        <v>0.1971</v>
      </c>
      <c r="E955">
        <v>2</v>
      </c>
      <c r="F955">
        <v>43320989</v>
      </c>
      <c r="G955" s="19">
        <v>2.3790000000000002E-9</v>
      </c>
      <c r="H955" s="19">
        <v>2.3254296851244001E-6</v>
      </c>
      <c r="I955">
        <v>0.62260000000000004</v>
      </c>
      <c r="J955" s="19">
        <v>4.0629999999999998E-10</v>
      </c>
      <c r="K955">
        <v>707348</v>
      </c>
      <c r="L955" t="s">
        <v>2887</v>
      </c>
    </row>
    <row r="956" spans="1:12" x14ac:dyDescent="0.25">
      <c r="A956" t="s">
        <v>2831</v>
      </c>
      <c r="B956" t="s">
        <v>282</v>
      </c>
      <c r="C956" t="s">
        <v>283</v>
      </c>
      <c r="D956">
        <v>1.6799999999999999E-2</v>
      </c>
      <c r="E956">
        <v>2</v>
      </c>
      <c r="F956">
        <v>43361690</v>
      </c>
      <c r="G956" s="19">
        <v>2.6559999999999999E-9</v>
      </c>
      <c r="H956" s="19">
        <v>2.5601943776694299E-6</v>
      </c>
      <c r="I956">
        <v>4.7530000000000003E-2</v>
      </c>
      <c r="J956" s="19">
        <v>4.5949999999999998E-8</v>
      </c>
      <c r="K956">
        <v>673386</v>
      </c>
      <c r="L956" t="s">
        <v>1767</v>
      </c>
    </row>
    <row r="957" spans="1:12" x14ac:dyDescent="0.25">
      <c r="A957" t="s">
        <v>2504</v>
      </c>
      <c r="B957" t="s">
        <v>282</v>
      </c>
      <c r="C957" t="s">
        <v>286</v>
      </c>
      <c r="D957">
        <v>0.70009999999999994</v>
      </c>
      <c r="E957">
        <v>2</v>
      </c>
      <c r="F957">
        <v>43633475</v>
      </c>
      <c r="G957" s="19">
        <v>3.7200000000000003E-12</v>
      </c>
      <c r="H957" s="19">
        <v>5.2040083154715101E-9</v>
      </c>
      <c r="I957">
        <v>0.65600000000000003</v>
      </c>
      <c r="J957" s="19">
        <v>3.2119999999999998E-13</v>
      </c>
      <c r="K957">
        <v>723449</v>
      </c>
      <c r="L957" t="s">
        <v>1767</v>
      </c>
    </row>
    <row r="958" spans="1:12" x14ac:dyDescent="0.25">
      <c r="A958" t="s">
        <v>2504</v>
      </c>
      <c r="B958" t="s">
        <v>282</v>
      </c>
      <c r="C958" t="s">
        <v>286</v>
      </c>
      <c r="D958">
        <v>0.7</v>
      </c>
      <c r="E958">
        <v>2</v>
      </c>
      <c r="F958">
        <v>43633475</v>
      </c>
      <c r="G958" s="19">
        <v>1.1850000000000001E-12</v>
      </c>
      <c r="H958" s="19">
        <v>1.76298391878862E-9</v>
      </c>
      <c r="I958">
        <v>0.67879999999999996</v>
      </c>
      <c r="J958" s="19">
        <v>3.2119999999999998E-13</v>
      </c>
      <c r="K958">
        <v>729209</v>
      </c>
      <c r="L958" t="s">
        <v>2887</v>
      </c>
    </row>
    <row r="959" spans="1:12" x14ac:dyDescent="0.25">
      <c r="A959" t="s">
        <v>3043</v>
      </c>
      <c r="B959" t="s">
        <v>294</v>
      </c>
      <c r="C959" t="s">
        <v>286</v>
      </c>
      <c r="D959">
        <v>4.5999999999999999E-3</v>
      </c>
      <c r="E959">
        <v>2</v>
      </c>
      <c r="F959">
        <v>43691902</v>
      </c>
      <c r="G959" s="19">
        <v>1.61E-9</v>
      </c>
      <c r="H959" s="19">
        <v>1.6165237643822699E-6</v>
      </c>
      <c r="I959">
        <v>0.18540000000000001</v>
      </c>
      <c r="J959" s="19">
        <v>8.4330000000000001E-9</v>
      </c>
      <c r="K959">
        <v>592894</v>
      </c>
      <c r="L959" t="s">
        <v>2887</v>
      </c>
    </row>
    <row r="960" spans="1:12" x14ac:dyDescent="0.25">
      <c r="A960" t="s">
        <v>1999</v>
      </c>
      <c r="B960" t="s">
        <v>282</v>
      </c>
      <c r="C960" t="s">
        <v>283</v>
      </c>
      <c r="D960">
        <v>0.90210000000000001</v>
      </c>
      <c r="E960">
        <v>2</v>
      </c>
      <c r="F960">
        <v>43785261</v>
      </c>
      <c r="G960" s="19">
        <v>4.8549999999999998E-31</v>
      </c>
      <c r="H960" s="19">
        <v>2.3688439766200001E-27</v>
      </c>
      <c r="I960">
        <v>0.50429999999999997</v>
      </c>
      <c r="J960" s="19">
        <v>1.4540000000000001E-27</v>
      </c>
      <c r="K960">
        <v>702111</v>
      </c>
      <c r="L960" t="s">
        <v>1767</v>
      </c>
    </row>
    <row r="961" spans="1:12" x14ac:dyDescent="0.25">
      <c r="A961" t="s">
        <v>1999</v>
      </c>
      <c r="B961" t="s">
        <v>282</v>
      </c>
      <c r="C961" t="s">
        <v>283</v>
      </c>
      <c r="D961">
        <v>0.89970000000000006</v>
      </c>
      <c r="E961">
        <v>2</v>
      </c>
      <c r="F961">
        <v>43785261</v>
      </c>
      <c r="G961" s="19">
        <v>8.4019999999999994E-30</v>
      </c>
      <c r="H961" s="19">
        <v>3.92586717123193E-26</v>
      </c>
      <c r="I961">
        <v>9.3729999999999994E-2</v>
      </c>
      <c r="J961" s="19">
        <v>1.4540000000000001E-27</v>
      </c>
      <c r="K961">
        <v>708646</v>
      </c>
      <c r="L961" t="s">
        <v>2887</v>
      </c>
    </row>
    <row r="962" spans="1:12" x14ac:dyDescent="0.25">
      <c r="A962" t="s">
        <v>1982</v>
      </c>
      <c r="B962" t="s">
        <v>294</v>
      </c>
      <c r="C962" t="s">
        <v>286</v>
      </c>
      <c r="D962">
        <v>3.6400000000000002E-2</v>
      </c>
      <c r="E962">
        <v>2</v>
      </c>
      <c r="F962">
        <v>43815648</v>
      </c>
      <c r="G962" s="19">
        <v>3.7920000000000001E-33</v>
      </c>
      <c r="H962" s="19">
        <v>1.9765562049953699E-29</v>
      </c>
      <c r="I962">
        <v>0.7681</v>
      </c>
      <c r="J962" s="19">
        <v>3.0929999999999998E-32</v>
      </c>
      <c r="K962">
        <v>686150</v>
      </c>
      <c r="L962" t="s">
        <v>1767</v>
      </c>
    </row>
    <row r="963" spans="1:12" x14ac:dyDescent="0.25">
      <c r="A963" t="s">
        <v>1982</v>
      </c>
      <c r="B963" t="s">
        <v>294</v>
      </c>
      <c r="C963" t="s">
        <v>286</v>
      </c>
      <c r="D963">
        <v>3.1600000000000003E-2</v>
      </c>
      <c r="E963">
        <v>2</v>
      </c>
      <c r="F963">
        <v>43815648</v>
      </c>
      <c r="G963" s="19">
        <v>7.0499999999999996E-34</v>
      </c>
      <c r="H963" s="19">
        <v>3.8126376413892003E-30</v>
      </c>
      <c r="I963">
        <v>0.86219999999999997</v>
      </c>
      <c r="J963" s="19">
        <v>3.0929999999999998E-32</v>
      </c>
      <c r="K963">
        <v>693299</v>
      </c>
      <c r="L963" t="s">
        <v>2887</v>
      </c>
    </row>
    <row r="964" spans="1:12" x14ac:dyDescent="0.25">
      <c r="A964" t="s">
        <v>2537</v>
      </c>
      <c r="B964" t="s">
        <v>286</v>
      </c>
      <c r="C964" t="s">
        <v>2538</v>
      </c>
      <c r="D964">
        <v>0.1633</v>
      </c>
      <c r="E964">
        <v>2</v>
      </c>
      <c r="F964">
        <v>43816433</v>
      </c>
      <c r="G964" s="19">
        <v>1.155E-11</v>
      </c>
      <c r="H964" s="19">
        <v>1.5353315589981499E-8</v>
      </c>
      <c r="I964">
        <v>0.79630000000000001</v>
      </c>
      <c r="J964" s="19">
        <v>2.4220000000000001E-11</v>
      </c>
      <c r="K964">
        <v>643534</v>
      </c>
      <c r="L964" t="s">
        <v>1767</v>
      </c>
    </row>
    <row r="965" spans="1:12" x14ac:dyDescent="0.25">
      <c r="A965" t="s">
        <v>2537</v>
      </c>
      <c r="B965" t="s">
        <v>286</v>
      </c>
      <c r="C965" t="s">
        <v>2538</v>
      </c>
      <c r="D965">
        <v>0.16489999999999999</v>
      </c>
      <c r="E965">
        <v>2</v>
      </c>
      <c r="F965">
        <v>43816433</v>
      </c>
      <c r="G965" s="19">
        <v>3.5889999999999998E-11</v>
      </c>
      <c r="H965" s="19">
        <v>4.5480131422651898E-8</v>
      </c>
      <c r="I965">
        <v>0.86539999999999995</v>
      </c>
      <c r="J965" s="19">
        <v>2.4220000000000001E-11</v>
      </c>
      <c r="K965">
        <v>649880</v>
      </c>
      <c r="L965" t="s">
        <v>2887</v>
      </c>
    </row>
    <row r="966" spans="1:12" x14ac:dyDescent="0.25">
      <c r="A966" t="s">
        <v>2052</v>
      </c>
      <c r="B966" t="s">
        <v>294</v>
      </c>
      <c r="C966" t="s">
        <v>283</v>
      </c>
      <c r="D966">
        <v>0.1168</v>
      </c>
      <c r="E966">
        <v>2</v>
      </c>
      <c r="F966">
        <v>43817746</v>
      </c>
      <c r="G966" s="19">
        <v>8.6759999999999997E-27</v>
      </c>
      <c r="H966" s="19">
        <v>3.45933556749617E-23</v>
      </c>
      <c r="I966">
        <v>0.4894</v>
      </c>
      <c r="J966" s="19">
        <v>5.0620000000000001E-27</v>
      </c>
      <c r="K966">
        <v>710114</v>
      </c>
      <c r="L966" t="s">
        <v>1767</v>
      </c>
    </row>
    <row r="967" spans="1:12" x14ac:dyDescent="0.25">
      <c r="A967" t="s">
        <v>2052</v>
      </c>
      <c r="B967" t="s">
        <v>294</v>
      </c>
      <c r="C967" t="s">
        <v>283</v>
      </c>
      <c r="D967">
        <v>0.1168</v>
      </c>
      <c r="E967">
        <v>2</v>
      </c>
      <c r="F967">
        <v>43817746</v>
      </c>
      <c r="G967" s="19">
        <v>1.4279999999999999E-26</v>
      </c>
      <c r="H967" s="19">
        <v>5.6066251283830702E-23</v>
      </c>
      <c r="I967">
        <v>0.76629999999999998</v>
      </c>
      <c r="J967" s="19">
        <v>5.0620000000000001E-27</v>
      </c>
      <c r="K967">
        <v>716699</v>
      </c>
      <c r="L967" t="s">
        <v>2887</v>
      </c>
    </row>
    <row r="968" spans="1:12" x14ac:dyDescent="0.25">
      <c r="A968" t="s">
        <v>2262</v>
      </c>
      <c r="B968" t="s">
        <v>294</v>
      </c>
      <c r="C968" t="s">
        <v>286</v>
      </c>
      <c r="D968">
        <v>0.77949999999999997</v>
      </c>
      <c r="E968">
        <v>2</v>
      </c>
      <c r="F968">
        <v>43821981</v>
      </c>
      <c r="G968" s="19">
        <v>1.7279999999999999E-16</v>
      </c>
      <c r="H968" s="19">
        <v>3.5794372834997901E-13</v>
      </c>
      <c r="I968">
        <v>0.66859999999999997</v>
      </c>
      <c r="J968" s="19">
        <v>5.1159999999999997E-16</v>
      </c>
      <c r="K968">
        <v>694475</v>
      </c>
      <c r="L968" t="s">
        <v>1767</v>
      </c>
    </row>
    <row r="969" spans="1:12" x14ac:dyDescent="0.25">
      <c r="A969" t="s">
        <v>2262</v>
      </c>
      <c r="B969" t="s">
        <v>294</v>
      </c>
      <c r="C969" t="s">
        <v>286</v>
      </c>
      <c r="D969">
        <v>0.77829999999999999</v>
      </c>
      <c r="E969">
        <v>2</v>
      </c>
      <c r="F969">
        <v>43821981</v>
      </c>
      <c r="G969" s="19">
        <v>2.033E-16</v>
      </c>
      <c r="H969" s="19">
        <v>4.2377775766042398E-13</v>
      </c>
      <c r="I969">
        <v>4.6809999999999997E-2</v>
      </c>
      <c r="J969" s="19">
        <v>5.1159999999999997E-16</v>
      </c>
      <c r="K969">
        <v>697533</v>
      </c>
      <c r="L969" t="s">
        <v>2887</v>
      </c>
    </row>
    <row r="970" spans="1:12" x14ac:dyDescent="0.25">
      <c r="A970" t="s">
        <v>2683</v>
      </c>
      <c r="B970" t="s">
        <v>294</v>
      </c>
      <c r="C970" t="s">
        <v>286</v>
      </c>
      <c r="D970">
        <v>0.98150000000000004</v>
      </c>
      <c r="E970">
        <v>2</v>
      </c>
      <c r="F970">
        <v>43830980</v>
      </c>
      <c r="G970" s="19">
        <v>2.55E-10</v>
      </c>
      <c r="H970" s="19">
        <v>2.86231493077459E-7</v>
      </c>
      <c r="I970">
        <v>0.51280000000000003</v>
      </c>
      <c r="J970" s="19">
        <v>2.121E-11</v>
      </c>
      <c r="K970">
        <v>675187</v>
      </c>
      <c r="L970" t="s">
        <v>1767</v>
      </c>
    </row>
    <row r="971" spans="1:12" x14ac:dyDescent="0.25">
      <c r="A971" t="s">
        <v>2683</v>
      </c>
      <c r="B971" t="s">
        <v>294</v>
      </c>
      <c r="C971" t="s">
        <v>286</v>
      </c>
      <c r="D971">
        <v>0.98299999999999998</v>
      </c>
      <c r="E971">
        <v>2</v>
      </c>
      <c r="F971">
        <v>43830980</v>
      </c>
      <c r="G971" s="19">
        <v>6.1430000000000001E-11</v>
      </c>
      <c r="H971" s="19">
        <v>7.5834696081533194E-8</v>
      </c>
      <c r="I971">
        <v>0.17929999999999999</v>
      </c>
      <c r="J971" s="19">
        <v>2.121E-11</v>
      </c>
      <c r="K971">
        <v>681705</v>
      </c>
      <c r="L971" t="s">
        <v>2887</v>
      </c>
    </row>
    <row r="972" spans="1:12" x14ac:dyDescent="0.25">
      <c r="A972" t="s">
        <v>2201</v>
      </c>
      <c r="B972" t="s">
        <v>294</v>
      </c>
      <c r="C972" t="s">
        <v>286</v>
      </c>
      <c r="D972">
        <v>3.0800000000000001E-2</v>
      </c>
      <c r="E972">
        <v>2</v>
      </c>
      <c r="F972">
        <v>43833090</v>
      </c>
      <c r="G972" s="19">
        <v>1.583E-18</v>
      </c>
      <c r="H972" s="19">
        <v>3.8888137657317303E-15</v>
      </c>
      <c r="I972">
        <v>0.2162</v>
      </c>
      <c r="J972" s="19">
        <v>1.8969999999999999E-19</v>
      </c>
      <c r="K972">
        <v>706033</v>
      </c>
      <c r="L972" t="s">
        <v>1767</v>
      </c>
    </row>
    <row r="973" spans="1:12" x14ac:dyDescent="0.25">
      <c r="A973" t="s">
        <v>2201</v>
      </c>
      <c r="B973" t="s">
        <v>294</v>
      </c>
      <c r="C973" t="s">
        <v>286</v>
      </c>
      <c r="D973">
        <v>3.09E-2</v>
      </c>
      <c r="E973">
        <v>2</v>
      </c>
      <c r="F973">
        <v>43833090</v>
      </c>
      <c r="G973" s="19">
        <v>1.9849999999999998E-18</v>
      </c>
      <c r="H973" s="19">
        <v>4.8623755285755499E-15</v>
      </c>
      <c r="I973">
        <v>0.72689999999999999</v>
      </c>
      <c r="J973" s="19">
        <v>1.8969999999999999E-19</v>
      </c>
      <c r="K973">
        <v>706008</v>
      </c>
      <c r="L973" t="s">
        <v>2887</v>
      </c>
    </row>
    <row r="974" spans="1:12" x14ac:dyDescent="0.25">
      <c r="A974" t="s">
        <v>2457</v>
      </c>
      <c r="B974" t="s">
        <v>294</v>
      </c>
      <c r="C974" t="s">
        <v>286</v>
      </c>
      <c r="D974">
        <v>2.1499999999999998E-2</v>
      </c>
      <c r="E974">
        <v>2</v>
      </c>
      <c r="F974">
        <v>43834500</v>
      </c>
      <c r="G974" s="19">
        <v>8.645E-13</v>
      </c>
      <c r="H974" s="19">
        <v>1.28809616068753E-9</v>
      </c>
      <c r="I974">
        <v>0.66010000000000002</v>
      </c>
      <c r="J974" s="19">
        <v>2.5280000000000001E-12</v>
      </c>
      <c r="K974">
        <v>675428</v>
      </c>
      <c r="L974" t="s">
        <v>1767</v>
      </c>
    </row>
    <row r="975" spans="1:12" x14ac:dyDescent="0.25">
      <c r="A975" t="s">
        <v>2457</v>
      </c>
      <c r="B975" t="s">
        <v>294</v>
      </c>
      <c r="C975" t="s">
        <v>286</v>
      </c>
      <c r="D975">
        <v>1.9400000000000001E-2</v>
      </c>
      <c r="E975">
        <v>2</v>
      </c>
      <c r="F975">
        <v>43834500</v>
      </c>
      <c r="G975" s="19">
        <v>4.9660000000000002E-13</v>
      </c>
      <c r="H975" s="19">
        <v>7.6649757272768599E-10</v>
      </c>
      <c r="I975">
        <v>0.89559999999999995</v>
      </c>
      <c r="J975" s="19">
        <v>2.5280000000000001E-12</v>
      </c>
      <c r="K975">
        <v>681588</v>
      </c>
      <c r="L975" t="s">
        <v>2887</v>
      </c>
    </row>
    <row r="976" spans="1:12" x14ac:dyDescent="0.25">
      <c r="A976" t="s">
        <v>2005</v>
      </c>
      <c r="B976" t="s">
        <v>282</v>
      </c>
      <c r="C976" t="s">
        <v>283</v>
      </c>
      <c r="D976">
        <v>4.4299999999999999E-2</v>
      </c>
      <c r="E976">
        <v>2</v>
      </c>
      <c r="F976">
        <v>43836207</v>
      </c>
      <c r="G976" s="19">
        <v>2.1769999999999999E-30</v>
      </c>
      <c r="H976" s="19">
        <v>1.03998486132542E-26</v>
      </c>
      <c r="I976">
        <v>0.65610000000000002</v>
      </c>
      <c r="J976" s="19">
        <v>4.4669999999999998E-31</v>
      </c>
      <c r="K976">
        <v>678340</v>
      </c>
      <c r="L976" t="s">
        <v>1767</v>
      </c>
    </row>
    <row r="977" spans="1:12" x14ac:dyDescent="0.25">
      <c r="A977" t="s">
        <v>2005</v>
      </c>
      <c r="B977" t="s">
        <v>282</v>
      </c>
      <c r="C977" t="s">
        <v>283</v>
      </c>
      <c r="D977">
        <v>3.8699999999999998E-2</v>
      </c>
      <c r="E977">
        <v>2</v>
      </c>
      <c r="F977">
        <v>43836207</v>
      </c>
      <c r="G977" s="19">
        <v>1.544E-30</v>
      </c>
      <c r="H977" s="19">
        <v>7.4428594547003696E-27</v>
      </c>
      <c r="I977">
        <v>0.28989999999999999</v>
      </c>
      <c r="J977" s="19">
        <v>4.4669999999999998E-31</v>
      </c>
      <c r="K977">
        <v>685628</v>
      </c>
      <c r="L977" t="s">
        <v>2887</v>
      </c>
    </row>
    <row r="978" spans="1:12" x14ac:dyDescent="0.25">
      <c r="A978" t="s">
        <v>1804</v>
      </c>
      <c r="B978" t="s">
        <v>283</v>
      </c>
      <c r="C978" t="s">
        <v>286</v>
      </c>
      <c r="D978">
        <v>6.93E-2</v>
      </c>
      <c r="E978">
        <v>2</v>
      </c>
      <c r="F978">
        <v>43839108</v>
      </c>
      <c r="G978" s="19">
        <v>8.49E-184</v>
      </c>
      <c r="H978" s="19">
        <v>3.1786135029900298E-179</v>
      </c>
      <c r="I978">
        <v>0.504</v>
      </c>
      <c r="J978" s="19">
        <v>1.6400000000000001E-166</v>
      </c>
      <c r="K978">
        <v>710248</v>
      </c>
      <c r="L978" t="s">
        <v>1767</v>
      </c>
    </row>
    <row r="979" spans="1:12" x14ac:dyDescent="0.25">
      <c r="A979" t="s">
        <v>1804</v>
      </c>
      <c r="B979" t="s">
        <v>283</v>
      </c>
      <c r="C979" t="s">
        <v>286</v>
      </c>
      <c r="D979">
        <v>6.2600000000000003E-2</v>
      </c>
      <c r="E979">
        <v>2</v>
      </c>
      <c r="F979">
        <v>43839108</v>
      </c>
      <c r="G979" s="19">
        <v>1.7100000000000001E-186</v>
      </c>
      <c r="H979" s="19">
        <v>6.4641037249443206E-182</v>
      </c>
      <c r="I979">
        <v>0.23799999999999999</v>
      </c>
      <c r="J979" s="19">
        <v>1.6400000000000001E-166</v>
      </c>
      <c r="K979">
        <v>714141</v>
      </c>
      <c r="L979" t="s">
        <v>2887</v>
      </c>
    </row>
    <row r="980" spans="1:12" x14ac:dyDescent="0.25">
      <c r="A980" t="s">
        <v>1798</v>
      </c>
      <c r="B980" t="s">
        <v>282</v>
      </c>
      <c r="C980" t="s">
        <v>286</v>
      </c>
      <c r="D980">
        <v>0.72389999999999999</v>
      </c>
      <c r="E980">
        <v>2</v>
      </c>
      <c r="F980">
        <v>43845437</v>
      </c>
      <c r="G980" s="19">
        <v>1.2000000000000001E-236</v>
      </c>
      <c r="H980" s="19">
        <v>5.5196519183673499E-232</v>
      </c>
      <c r="I980">
        <v>8.2890000000000005E-2</v>
      </c>
      <c r="J980" s="19">
        <v>4.0000000000000001E-232</v>
      </c>
      <c r="K980">
        <v>704134</v>
      </c>
      <c r="L980" t="s">
        <v>1767</v>
      </c>
    </row>
    <row r="981" spans="1:12" x14ac:dyDescent="0.25">
      <c r="A981" t="s">
        <v>1798</v>
      </c>
      <c r="B981" t="s">
        <v>282</v>
      </c>
      <c r="C981" t="s">
        <v>286</v>
      </c>
      <c r="D981">
        <v>0.748</v>
      </c>
      <c r="E981">
        <v>2</v>
      </c>
      <c r="F981">
        <v>43845437</v>
      </c>
      <c r="G981" s="19">
        <v>4.05E-238</v>
      </c>
      <c r="H981" s="19">
        <v>1.8858886111111101E-233</v>
      </c>
      <c r="I981">
        <v>0.79</v>
      </c>
      <c r="J981" s="19">
        <v>4.0000000000000001E-232</v>
      </c>
      <c r="K981">
        <v>706606</v>
      </c>
      <c r="L981" t="s">
        <v>2887</v>
      </c>
    </row>
    <row r="982" spans="1:12" x14ac:dyDescent="0.25">
      <c r="A982" t="s">
        <v>2600</v>
      </c>
      <c r="B982" t="s">
        <v>294</v>
      </c>
      <c r="C982" t="s">
        <v>286</v>
      </c>
      <c r="D982">
        <v>1.4800000000000001E-2</v>
      </c>
      <c r="E982">
        <v>2</v>
      </c>
      <c r="F982">
        <v>43850243</v>
      </c>
      <c r="G982" s="19">
        <v>5.1310000000000002E-11</v>
      </c>
      <c r="H982" s="19">
        <v>6.3198838060332294E-8</v>
      </c>
      <c r="I982">
        <v>6.3280000000000003E-2</v>
      </c>
      <c r="J982" s="19">
        <v>2.2449999999999998E-12</v>
      </c>
      <c r="K982">
        <v>680326</v>
      </c>
      <c r="L982" t="s">
        <v>1767</v>
      </c>
    </row>
    <row r="983" spans="1:12" x14ac:dyDescent="0.25">
      <c r="A983" t="s">
        <v>2600</v>
      </c>
      <c r="B983" t="s">
        <v>294</v>
      </c>
      <c r="C983" t="s">
        <v>286</v>
      </c>
      <c r="D983">
        <v>1.3100000000000001E-2</v>
      </c>
      <c r="E983">
        <v>2</v>
      </c>
      <c r="F983">
        <v>43850243</v>
      </c>
      <c r="G983" s="19">
        <v>4.7759999999999998E-11</v>
      </c>
      <c r="H983" s="19">
        <v>5.9668791034558904E-8</v>
      </c>
      <c r="I983">
        <v>0.1024</v>
      </c>
      <c r="J983" s="19">
        <v>2.2449999999999998E-12</v>
      </c>
      <c r="K983">
        <v>681551</v>
      </c>
      <c r="L983" t="s">
        <v>2887</v>
      </c>
    </row>
    <row r="984" spans="1:12" x14ac:dyDescent="0.25">
      <c r="A984" t="s">
        <v>2269</v>
      </c>
      <c r="B984" t="s">
        <v>294</v>
      </c>
      <c r="C984" t="s">
        <v>286</v>
      </c>
      <c r="D984">
        <v>5.4699999999999999E-2</v>
      </c>
      <c r="E984">
        <v>2</v>
      </c>
      <c r="F984">
        <v>43852262</v>
      </c>
      <c r="G984" s="19">
        <v>2.6030000000000001E-16</v>
      </c>
      <c r="H984" s="19">
        <v>5.30099875935185E-13</v>
      </c>
      <c r="I984">
        <v>0.76580000000000004</v>
      </c>
      <c r="J984" s="19">
        <v>2.8669999999999998E-15</v>
      </c>
      <c r="K984">
        <v>708389</v>
      </c>
      <c r="L984" t="s">
        <v>1767</v>
      </c>
    </row>
    <row r="985" spans="1:12" x14ac:dyDescent="0.25">
      <c r="A985" t="s">
        <v>2269</v>
      </c>
      <c r="B985" t="s">
        <v>294</v>
      </c>
      <c r="C985" t="s">
        <v>286</v>
      </c>
      <c r="D985">
        <v>5.5800000000000002E-2</v>
      </c>
      <c r="E985">
        <v>2</v>
      </c>
      <c r="F985">
        <v>43852262</v>
      </c>
      <c r="G985" s="19">
        <v>5.4979999999999998E-16</v>
      </c>
      <c r="H985" s="19">
        <v>1.10415358522156E-12</v>
      </c>
      <c r="I985">
        <v>0.68149999999999999</v>
      </c>
      <c r="J985" s="19">
        <v>2.8669999999999998E-15</v>
      </c>
      <c r="K985">
        <v>715201</v>
      </c>
      <c r="L985" t="s">
        <v>2887</v>
      </c>
    </row>
    <row r="986" spans="1:12" x14ac:dyDescent="0.25">
      <c r="A986" t="s">
        <v>2070</v>
      </c>
      <c r="B986" t="s">
        <v>294</v>
      </c>
      <c r="C986" t="s">
        <v>283</v>
      </c>
      <c r="D986">
        <v>4.19E-2</v>
      </c>
      <c r="E986">
        <v>2</v>
      </c>
      <c r="F986">
        <v>43857896</v>
      </c>
      <c r="G986" s="19">
        <v>9.9529999999999996E-26</v>
      </c>
      <c r="H986" s="19">
        <v>3.7156549271643098E-22</v>
      </c>
      <c r="I986">
        <v>0.79179999999999995</v>
      </c>
      <c r="J986" s="19">
        <v>3.4200000000000001E-26</v>
      </c>
      <c r="K986">
        <v>685751</v>
      </c>
      <c r="L986" t="s">
        <v>1767</v>
      </c>
    </row>
    <row r="987" spans="1:12" x14ac:dyDescent="0.25">
      <c r="A987" t="s">
        <v>2070</v>
      </c>
      <c r="B987" t="s">
        <v>294</v>
      </c>
      <c r="C987" t="s">
        <v>283</v>
      </c>
      <c r="D987">
        <v>3.6999999999999998E-2</v>
      </c>
      <c r="E987">
        <v>2</v>
      </c>
      <c r="F987">
        <v>43857896</v>
      </c>
      <c r="G987" s="19">
        <v>4.4210000000000003E-25</v>
      </c>
      <c r="H987" s="19">
        <v>1.60680132649893E-21</v>
      </c>
      <c r="I987">
        <v>0.71160000000000001</v>
      </c>
      <c r="J987" s="19">
        <v>3.4200000000000001E-26</v>
      </c>
      <c r="K987">
        <v>692425</v>
      </c>
      <c r="L987" t="s">
        <v>2887</v>
      </c>
    </row>
    <row r="988" spans="1:12" x14ac:dyDescent="0.25">
      <c r="A988" t="s">
        <v>1874</v>
      </c>
      <c r="B988" t="s">
        <v>294</v>
      </c>
      <c r="C988" t="s">
        <v>283</v>
      </c>
      <c r="D988">
        <v>0.2039</v>
      </c>
      <c r="E988">
        <v>2</v>
      </c>
      <c r="F988">
        <v>43872294</v>
      </c>
      <c r="G988" s="19">
        <v>9.6140000000000004E-68</v>
      </c>
      <c r="H988" s="19">
        <v>1.07696767048376E-63</v>
      </c>
      <c r="I988">
        <v>0.26650000000000001</v>
      </c>
      <c r="J988" s="19">
        <v>5.7760000000000003E-65</v>
      </c>
      <c r="K988">
        <v>703310</v>
      </c>
      <c r="L988" t="s">
        <v>1767</v>
      </c>
    </row>
    <row r="989" spans="1:12" x14ac:dyDescent="0.25">
      <c r="A989" t="s">
        <v>1874</v>
      </c>
      <c r="B989" t="s">
        <v>294</v>
      </c>
      <c r="C989" t="s">
        <v>283</v>
      </c>
      <c r="D989">
        <v>0.20419999999999999</v>
      </c>
      <c r="E989">
        <v>2</v>
      </c>
      <c r="F989">
        <v>43872294</v>
      </c>
      <c r="G989" s="19">
        <v>6.8910000000000005E-69</v>
      </c>
      <c r="H989" s="19">
        <v>7.8365779412060304E-65</v>
      </c>
      <c r="I989">
        <v>0.78739999999999999</v>
      </c>
      <c r="J989" s="19">
        <v>5.7760000000000003E-65</v>
      </c>
      <c r="K989">
        <v>709417</v>
      </c>
      <c r="L989" t="s">
        <v>2887</v>
      </c>
    </row>
    <row r="990" spans="1:12" x14ac:dyDescent="0.25">
      <c r="A990" t="s">
        <v>2390</v>
      </c>
      <c r="B990" t="s">
        <v>294</v>
      </c>
      <c r="C990" t="s">
        <v>286</v>
      </c>
      <c r="D990">
        <v>0.23430000000000001</v>
      </c>
      <c r="E990">
        <v>2</v>
      </c>
      <c r="F990">
        <v>43874255</v>
      </c>
      <c r="G990" s="19">
        <v>6.6109999999999995E-14</v>
      </c>
      <c r="H990" s="19">
        <v>1.10132953261062E-10</v>
      </c>
      <c r="I990">
        <v>0.3846</v>
      </c>
      <c r="J990" s="19">
        <v>1.199E-14</v>
      </c>
      <c r="K990">
        <v>693475</v>
      </c>
      <c r="L990" t="s">
        <v>1767</v>
      </c>
    </row>
    <row r="991" spans="1:12" x14ac:dyDescent="0.25">
      <c r="A991" t="s">
        <v>2390</v>
      </c>
      <c r="B991" t="s">
        <v>294</v>
      </c>
      <c r="C991" t="s">
        <v>286</v>
      </c>
      <c r="D991">
        <v>0.2361</v>
      </c>
      <c r="E991">
        <v>2</v>
      </c>
      <c r="F991">
        <v>43874255</v>
      </c>
      <c r="G991" s="19">
        <v>4.6249999999999999E-14</v>
      </c>
      <c r="H991" s="19">
        <v>7.9405334247926394E-11</v>
      </c>
      <c r="I991">
        <v>0.67490000000000006</v>
      </c>
      <c r="J991" s="19">
        <v>1.199E-14</v>
      </c>
      <c r="K991">
        <v>697504</v>
      </c>
      <c r="L991" t="s">
        <v>2887</v>
      </c>
    </row>
    <row r="992" spans="1:12" x14ac:dyDescent="0.25">
      <c r="A992" t="s">
        <v>2406</v>
      </c>
      <c r="B992" t="s">
        <v>294</v>
      </c>
      <c r="C992" t="s">
        <v>283</v>
      </c>
      <c r="D992">
        <v>0.27079999999999999</v>
      </c>
      <c r="E992">
        <v>2</v>
      </c>
      <c r="F992">
        <v>43882368</v>
      </c>
      <c r="G992" s="19">
        <v>1.1769999999999999E-13</v>
      </c>
      <c r="H992" s="19">
        <v>1.9154645535765899E-10</v>
      </c>
      <c r="I992">
        <v>0.18440000000000001</v>
      </c>
      <c r="J992" s="19">
        <v>2.208E-13</v>
      </c>
      <c r="K992">
        <v>700912</v>
      </c>
      <c r="L992" t="s">
        <v>1767</v>
      </c>
    </row>
    <row r="993" spans="1:12" x14ac:dyDescent="0.25">
      <c r="A993" t="s">
        <v>2406</v>
      </c>
      <c r="B993" t="s">
        <v>294</v>
      </c>
      <c r="C993" t="s">
        <v>283</v>
      </c>
      <c r="D993">
        <v>0.2722</v>
      </c>
      <c r="E993">
        <v>2</v>
      </c>
      <c r="F993">
        <v>43882368</v>
      </c>
      <c r="G993" s="19">
        <v>1.868E-13</v>
      </c>
      <c r="H993" s="19">
        <v>3.01455282434039E-10</v>
      </c>
      <c r="I993">
        <v>0.40920000000000001</v>
      </c>
      <c r="J993" s="19">
        <v>2.208E-13</v>
      </c>
      <c r="K993">
        <v>707349</v>
      </c>
      <c r="L993" t="s">
        <v>2887</v>
      </c>
    </row>
    <row r="994" spans="1:12" x14ac:dyDescent="0.25">
      <c r="A994" t="s">
        <v>2131</v>
      </c>
      <c r="B994" t="s">
        <v>282</v>
      </c>
      <c r="C994" t="s">
        <v>283</v>
      </c>
      <c r="D994">
        <v>6.4000000000000003E-3</v>
      </c>
      <c r="E994">
        <v>2</v>
      </c>
      <c r="F994">
        <v>43907467</v>
      </c>
      <c r="G994" s="19">
        <v>1.307E-21</v>
      </c>
      <c r="H994" s="19">
        <v>3.93226692853965E-18</v>
      </c>
      <c r="I994">
        <v>0.32990000000000003</v>
      </c>
      <c r="J994" s="19">
        <v>8.1720000000000002E-20</v>
      </c>
      <c r="K994">
        <v>640169</v>
      </c>
      <c r="L994" t="s">
        <v>1767</v>
      </c>
    </row>
    <row r="995" spans="1:12" x14ac:dyDescent="0.25">
      <c r="A995" t="s">
        <v>2131</v>
      </c>
      <c r="B995" t="s">
        <v>282</v>
      </c>
      <c r="C995" t="s">
        <v>283</v>
      </c>
      <c r="D995">
        <v>7.4000000000000003E-3</v>
      </c>
      <c r="E995">
        <v>2</v>
      </c>
      <c r="F995">
        <v>43907467</v>
      </c>
      <c r="G995" s="19">
        <v>5.2139999999999997E-21</v>
      </c>
      <c r="H995" s="19">
        <v>1.53241920285714E-17</v>
      </c>
      <c r="I995">
        <v>0.55640000000000001</v>
      </c>
      <c r="J995" s="19">
        <v>8.1720000000000002E-20</v>
      </c>
      <c r="K995">
        <v>624485</v>
      </c>
      <c r="L995" t="s">
        <v>2887</v>
      </c>
    </row>
    <row r="996" spans="1:12" x14ac:dyDescent="0.25">
      <c r="A996" t="s">
        <v>2365</v>
      </c>
      <c r="B996" t="s">
        <v>294</v>
      </c>
      <c r="C996" t="s">
        <v>286</v>
      </c>
      <c r="D996">
        <v>9.1000000000000004E-3</v>
      </c>
      <c r="E996">
        <v>2</v>
      </c>
      <c r="F996">
        <v>44001167</v>
      </c>
      <c r="G996" s="19">
        <v>1.559E-14</v>
      </c>
      <c r="H996" s="19">
        <v>2.7487074947587999E-11</v>
      </c>
      <c r="I996">
        <v>0.95479999999999998</v>
      </c>
      <c r="J996" s="19">
        <v>7.9340000000000006E-14</v>
      </c>
      <c r="K996">
        <v>668444</v>
      </c>
      <c r="L996" t="s">
        <v>1767</v>
      </c>
    </row>
    <row r="997" spans="1:12" x14ac:dyDescent="0.25">
      <c r="A997" t="s">
        <v>2365</v>
      </c>
      <c r="B997" t="s">
        <v>294</v>
      </c>
      <c r="C997" t="s">
        <v>286</v>
      </c>
      <c r="D997">
        <v>9.1000000000000004E-3</v>
      </c>
      <c r="E997">
        <v>2</v>
      </c>
      <c r="F997">
        <v>44001167</v>
      </c>
      <c r="G997" s="19">
        <v>3.5280000000000001E-15</v>
      </c>
      <c r="H997" s="19">
        <v>6.63571976728723E-12</v>
      </c>
      <c r="I997">
        <v>0.45600000000000002</v>
      </c>
      <c r="J997" s="19">
        <v>7.9340000000000006E-14</v>
      </c>
      <c r="K997">
        <v>673805</v>
      </c>
      <c r="L997" t="s">
        <v>2887</v>
      </c>
    </row>
    <row r="998" spans="1:12" x14ac:dyDescent="0.25">
      <c r="A998" t="s">
        <v>2644</v>
      </c>
      <c r="B998" t="s">
        <v>294</v>
      </c>
      <c r="C998" t="s">
        <v>286</v>
      </c>
      <c r="D998">
        <v>0.43409999999999999</v>
      </c>
      <c r="E998">
        <v>2</v>
      </c>
      <c r="F998">
        <v>45944154</v>
      </c>
      <c r="G998" s="19">
        <v>1.3420000000000001E-10</v>
      </c>
      <c r="H998" s="19">
        <v>1.5724044796562E-7</v>
      </c>
      <c r="I998">
        <v>0.79679999999999995</v>
      </c>
      <c r="J998" s="19">
        <v>1.3539999999999999E-11</v>
      </c>
      <c r="K998">
        <v>713574</v>
      </c>
      <c r="L998" t="s">
        <v>1767</v>
      </c>
    </row>
    <row r="999" spans="1:12" x14ac:dyDescent="0.25">
      <c r="A999" t="s">
        <v>2644</v>
      </c>
      <c r="B999" t="s">
        <v>294</v>
      </c>
      <c r="C999" t="s">
        <v>286</v>
      </c>
      <c r="D999">
        <v>0.43080000000000002</v>
      </c>
      <c r="E999">
        <v>2</v>
      </c>
      <c r="F999">
        <v>45944154</v>
      </c>
      <c r="G999" s="19">
        <v>5.9380000000000006E-11</v>
      </c>
      <c r="H999" s="19">
        <v>7.3475001206532101E-8</v>
      </c>
      <c r="I999">
        <v>0.31680000000000003</v>
      </c>
      <c r="J999" s="19">
        <v>1.3539999999999999E-11</v>
      </c>
      <c r="K999">
        <v>719920</v>
      </c>
      <c r="L999" t="s">
        <v>2887</v>
      </c>
    </row>
    <row r="1000" spans="1:12" x14ac:dyDescent="0.25">
      <c r="A1000" t="s">
        <v>4319</v>
      </c>
      <c r="B1000" t="s">
        <v>283</v>
      </c>
      <c r="C1000" t="s">
        <v>286</v>
      </c>
      <c r="D1000">
        <v>0.14360000000000001</v>
      </c>
      <c r="E1000">
        <v>2</v>
      </c>
      <c r="F1000">
        <v>48480702</v>
      </c>
      <c r="G1000" s="19">
        <v>4.6509999999999998E-9</v>
      </c>
      <c r="H1000" s="19">
        <v>3.3827981541191698E-6</v>
      </c>
      <c r="I1000">
        <v>0.13800000000000001</v>
      </c>
      <c r="J1000" s="19">
        <v>1.056E-8</v>
      </c>
      <c r="K1000">
        <v>671109</v>
      </c>
      <c r="L1000" t="s">
        <v>3081</v>
      </c>
    </row>
    <row r="1001" spans="1:12" x14ac:dyDescent="0.25">
      <c r="A1001" t="s">
        <v>4030</v>
      </c>
      <c r="B1001" t="s">
        <v>294</v>
      </c>
      <c r="C1001" t="s">
        <v>282</v>
      </c>
      <c r="D1001">
        <v>0.75080000000000002</v>
      </c>
      <c r="E1001">
        <v>2</v>
      </c>
      <c r="F1001">
        <v>48769544</v>
      </c>
      <c r="G1001" s="19">
        <v>1.4609999999999999E-10</v>
      </c>
      <c r="H1001" s="19">
        <v>1.34006316384104E-7</v>
      </c>
      <c r="I1001">
        <v>0.185</v>
      </c>
      <c r="J1001" s="19">
        <v>7.2989999999999997E-9</v>
      </c>
      <c r="K1001">
        <v>684394</v>
      </c>
      <c r="L1001" t="s">
        <v>3081</v>
      </c>
    </row>
    <row r="1002" spans="1:12" x14ac:dyDescent="0.25">
      <c r="A1002" t="s">
        <v>4030</v>
      </c>
      <c r="B1002" t="s">
        <v>294</v>
      </c>
      <c r="C1002" t="s">
        <v>282</v>
      </c>
      <c r="D1002">
        <v>0.75139999999999996</v>
      </c>
      <c r="E1002">
        <v>2</v>
      </c>
      <c r="F1002">
        <v>48769544</v>
      </c>
      <c r="G1002" s="19">
        <v>5.2839999999999995E-10</v>
      </c>
      <c r="H1002" s="19">
        <v>4.4948526211597199E-7</v>
      </c>
      <c r="I1002">
        <v>0.75470000000000004</v>
      </c>
      <c r="J1002" s="19">
        <v>7.2989999999999997E-9</v>
      </c>
      <c r="K1002">
        <v>686596</v>
      </c>
      <c r="L1002" t="s">
        <v>4326</v>
      </c>
    </row>
    <row r="1003" spans="1:12" x14ac:dyDescent="0.25">
      <c r="A1003" t="s">
        <v>1566</v>
      </c>
      <c r="B1003" t="s">
        <v>282</v>
      </c>
      <c r="C1003" t="s">
        <v>283</v>
      </c>
      <c r="D1003">
        <v>2.7000000000000001E-3</v>
      </c>
      <c r="E1003">
        <v>2</v>
      </c>
      <c r="F1003">
        <v>51587355</v>
      </c>
      <c r="G1003" s="19">
        <v>1.563E-15</v>
      </c>
      <c r="H1003" s="19">
        <v>2.8101382899199999E-12</v>
      </c>
      <c r="I1003" s="19">
        <v>2.7129999999999999E-5</v>
      </c>
      <c r="J1003">
        <v>0.69510000000000005</v>
      </c>
      <c r="K1003">
        <v>548171</v>
      </c>
      <c r="L1003" t="s">
        <v>1504</v>
      </c>
    </row>
    <row r="1004" spans="1:12" x14ac:dyDescent="0.25">
      <c r="A1004" t="s">
        <v>1518</v>
      </c>
      <c r="B1004" t="s">
        <v>294</v>
      </c>
      <c r="C1004" t="s">
        <v>286</v>
      </c>
      <c r="D1004">
        <v>5.7000000000000002E-3</v>
      </c>
      <c r="E1004">
        <v>2</v>
      </c>
      <c r="F1004">
        <v>52796948</v>
      </c>
      <c r="G1004" s="19">
        <v>1.149E-35</v>
      </c>
      <c r="H1004" s="19">
        <v>6.74687196098241E-32</v>
      </c>
      <c r="I1004" s="19">
        <v>2.5000000000000001E-5</v>
      </c>
      <c r="J1004">
        <v>0.92610000000000003</v>
      </c>
      <c r="K1004">
        <v>610848</v>
      </c>
      <c r="L1004" t="s">
        <v>1504</v>
      </c>
    </row>
    <row r="1005" spans="1:12" x14ac:dyDescent="0.25">
      <c r="A1005" t="s">
        <v>1459</v>
      </c>
      <c r="B1005" t="s">
        <v>294</v>
      </c>
      <c r="C1005" t="s">
        <v>286</v>
      </c>
      <c r="D1005">
        <v>0.2838</v>
      </c>
      <c r="E1005">
        <v>2</v>
      </c>
      <c r="F1005">
        <v>58731977</v>
      </c>
      <c r="G1005" s="19">
        <v>3.1540000000000001E-9</v>
      </c>
      <c r="H1005" s="19">
        <v>2.5988010656119101E-6</v>
      </c>
      <c r="I1005">
        <v>0.85599999999999998</v>
      </c>
      <c r="J1005" s="19">
        <v>3.5199999999999999E-11</v>
      </c>
      <c r="K1005">
        <v>700974</v>
      </c>
      <c r="L1005" t="s">
        <v>284</v>
      </c>
    </row>
    <row r="1006" spans="1:12" x14ac:dyDescent="0.25">
      <c r="A1006" t="s">
        <v>1459</v>
      </c>
      <c r="B1006" t="s">
        <v>294</v>
      </c>
      <c r="C1006" t="s">
        <v>286</v>
      </c>
      <c r="D1006">
        <v>0.28599999999999998</v>
      </c>
      <c r="E1006">
        <v>2</v>
      </c>
      <c r="F1006">
        <v>58731977</v>
      </c>
      <c r="G1006" s="19">
        <v>1.978E-10</v>
      </c>
      <c r="H1006" s="19">
        <v>1.9565758455399101E-7</v>
      </c>
      <c r="I1006">
        <v>0.27550000000000002</v>
      </c>
      <c r="J1006" s="19">
        <v>3.5199999999999999E-11</v>
      </c>
      <c r="K1006">
        <v>702766</v>
      </c>
      <c r="L1006" t="s">
        <v>1504</v>
      </c>
    </row>
    <row r="1007" spans="1:12" x14ac:dyDescent="0.25">
      <c r="A1007" t="s">
        <v>4074</v>
      </c>
      <c r="B1007" t="s">
        <v>283</v>
      </c>
      <c r="C1007" t="s">
        <v>286</v>
      </c>
      <c r="D1007">
        <v>0.47449999999999998</v>
      </c>
      <c r="E1007">
        <v>2</v>
      </c>
      <c r="F1007">
        <v>58742862</v>
      </c>
      <c r="G1007" s="19">
        <v>2.7530000000000002E-10</v>
      </c>
      <c r="H1007" s="19">
        <v>2.4343833927404001E-7</v>
      </c>
      <c r="I1007">
        <v>0.17419999999999999</v>
      </c>
      <c r="J1007" s="19">
        <v>2.072E-7</v>
      </c>
      <c r="K1007">
        <v>688602</v>
      </c>
      <c r="L1007" t="s">
        <v>3081</v>
      </c>
    </row>
    <row r="1008" spans="1:12" x14ac:dyDescent="0.25">
      <c r="A1008" t="s">
        <v>4074</v>
      </c>
      <c r="B1008" t="s">
        <v>283</v>
      </c>
      <c r="C1008" t="s">
        <v>286</v>
      </c>
      <c r="D1008">
        <v>0.47360000000000002</v>
      </c>
      <c r="E1008">
        <v>2</v>
      </c>
      <c r="F1008">
        <v>58742862</v>
      </c>
      <c r="G1008" s="19">
        <v>1.169E-10</v>
      </c>
      <c r="H1008" s="19">
        <v>1.08628503394377E-7</v>
      </c>
      <c r="I1008">
        <v>0.13819999999999999</v>
      </c>
      <c r="J1008" s="19">
        <v>2.072E-7</v>
      </c>
      <c r="K1008">
        <v>694703</v>
      </c>
      <c r="L1008" t="s">
        <v>4326</v>
      </c>
    </row>
    <row r="1009" spans="1:12" x14ac:dyDescent="0.25">
      <c r="A1009" t="s">
        <v>2917</v>
      </c>
      <c r="B1009" t="s">
        <v>282</v>
      </c>
      <c r="C1009" t="s">
        <v>286</v>
      </c>
      <c r="D1009">
        <v>9.4000000000000004E-3</v>
      </c>
      <c r="E1009">
        <v>2</v>
      </c>
      <c r="F1009">
        <v>62498441</v>
      </c>
      <c r="G1009" s="19">
        <v>5.6889999999999999E-22</v>
      </c>
      <c r="H1009" s="19">
        <v>1.7596242875170798E-18</v>
      </c>
      <c r="I1009">
        <v>2.6259999999999999E-2</v>
      </c>
      <c r="J1009">
        <v>0.61819999999999997</v>
      </c>
      <c r="K1009">
        <v>37222</v>
      </c>
      <c r="L1009" t="s">
        <v>2887</v>
      </c>
    </row>
    <row r="1010" spans="1:12" x14ac:dyDescent="0.25">
      <c r="A1010" t="s">
        <v>1173</v>
      </c>
      <c r="B1010" t="s">
        <v>294</v>
      </c>
      <c r="C1010" t="s">
        <v>286</v>
      </c>
      <c r="D1010">
        <v>0.99360000000000004</v>
      </c>
      <c r="E1010">
        <v>2</v>
      </c>
      <c r="F1010">
        <v>62825561</v>
      </c>
      <c r="G1010" s="19">
        <v>3.8949999999999999E-11</v>
      </c>
      <c r="H1010" s="19">
        <v>4.1750244026189198E-8</v>
      </c>
      <c r="I1010">
        <v>0.63639999999999997</v>
      </c>
      <c r="J1010">
        <v>0.434</v>
      </c>
      <c r="K1010">
        <v>599081</v>
      </c>
      <c r="L1010" t="s">
        <v>284</v>
      </c>
    </row>
    <row r="1011" spans="1:12" x14ac:dyDescent="0.25">
      <c r="A1011" t="s">
        <v>2396</v>
      </c>
      <c r="B1011" t="s">
        <v>294</v>
      </c>
      <c r="C1011" t="s">
        <v>286</v>
      </c>
      <c r="D1011">
        <v>7.3800000000000004E-2</v>
      </c>
      <c r="E1011">
        <v>2</v>
      </c>
      <c r="F1011">
        <v>62871484</v>
      </c>
      <c r="G1011" s="19">
        <v>8.1649999999999998E-14</v>
      </c>
      <c r="H1011" s="19">
        <v>1.3486478513777601E-10</v>
      </c>
      <c r="I1011">
        <v>0.47049999999999997</v>
      </c>
      <c r="J1011" s="19">
        <v>7.6680000000000007E-15</v>
      </c>
      <c r="K1011">
        <v>696482</v>
      </c>
      <c r="L1011" t="s">
        <v>1767</v>
      </c>
    </row>
    <row r="1012" spans="1:12" x14ac:dyDescent="0.25">
      <c r="A1012" t="s">
        <v>2396</v>
      </c>
      <c r="B1012" t="s">
        <v>294</v>
      </c>
      <c r="C1012" t="s">
        <v>286</v>
      </c>
      <c r="D1012">
        <v>7.5200000000000003E-2</v>
      </c>
      <c r="E1012">
        <v>2</v>
      </c>
      <c r="F1012">
        <v>62871484</v>
      </c>
      <c r="G1012" s="19">
        <v>4.2360000000000002E-14</v>
      </c>
      <c r="H1012" s="19">
        <v>7.2992504984771595E-11</v>
      </c>
      <c r="I1012">
        <v>0.86329999999999996</v>
      </c>
      <c r="J1012" s="19">
        <v>7.6680000000000007E-15</v>
      </c>
      <c r="K1012">
        <v>703245</v>
      </c>
      <c r="L1012" t="s">
        <v>2887</v>
      </c>
    </row>
    <row r="1013" spans="1:12" x14ac:dyDescent="0.25">
      <c r="A1013" t="s">
        <v>2024</v>
      </c>
      <c r="B1013" t="s">
        <v>294</v>
      </c>
      <c r="C1013" t="s">
        <v>286</v>
      </c>
      <c r="D1013">
        <v>0.70069999999999999</v>
      </c>
      <c r="E1013">
        <v>2</v>
      </c>
      <c r="F1013">
        <v>62922422</v>
      </c>
      <c r="G1013" s="19">
        <v>5.9329999999999995E-29</v>
      </c>
      <c r="H1013" s="19">
        <v>2.6765689997865E-25</v>
      </c>
      <c r="I1013">
        <v>0.2041</v>
      </c>
      <c r="J1013" s="19">
        <v>4.311E-30</v>
      </c>
      <c r="K1013">
        <v>706554</v>
      </c>
      <c r="L1013" t="s">
        <v>1767</v>
      </c>
    </row>
    <row r="1014" spans="1:12" x14ac:dyDescent="0.25">
      <c r="A1014" t="s">
        <v>2024</v>
      </c>
      <c r="B1014" t="s">
        <v>294</v>
      </c>
      <c r="C1014" t="s">
        <v>286</v>
      </c>
      <c r="D1014">
        <v>0.70750000000000002</v>
      </c>
      <c r="E1014">
        <v>2</v>
      </c>
      <c r="F1014">
        <v>62922422</v>
      </c>
      <c r="G1014" s="19">
        <v>7.0339999999999996E-31</v>
      </c>
      <c r="H1014" s="19">
        <v>3.4331578552120798E-27</v>
      </c>
      <c r="I1014">
        <v>4.8259999999999997E-2</v>
      </c>
      <c r="J1014" s="19">
        <v>4.311E-30</v>
      </c>
      <c r="K1014">
        <v>713089</v>
      </c>
      <c r="L1014" t="s">
        <v>2887</v>
      </c>
    </row>
    <row r="1015" spans="1:12" x14ac:dyDescent="0.25">
      <c r="A1015" t="s">
        <v>2533</v>
      </c>
      <c r="B1015" t="s">
        <v>294</v>
      </c>
      <c r="C1015" t="s">
        <v>282</v>
      </c>
      <c r="D1015">
        <v>0.47449999999999998</v>
      </c>
      <c r="E1015">
        <v>2</v>
      </c>
      <c r="F1015">
        <v>63114576</v>
      </c>
      <c r="G1015" s="19">
        <v>1.043E-11</v>
      </c>
      <c r="H1015" s="19">
        <v>1.39263848041074E-8</v>
      </c>
      <c r="I1015">
        <v>0.1663</v>
      </c>
      <c r="J1015" s="19">
        <v>2.9889999999999999E-12</v>
      </c>
      <c r="K1015">
        <v>722409</v>
      </c>
      <c r="L1015" t="s">
        <v>1767</v>
      </c>
    </row>
    <row r="1016" spans="1:12" x14ac:dyDescent="0.25">
      <c r="A1016" t="s">
        <v>2533</v>
      </c>
      <c r="B1016" t="s">
        <v>294</v>
      </c>
      <c r="C1016" t="s">
        <v>282</v>
      </c>
      <c r="D1016">
        <v>0.4758</v>
      </c>
      <c r="E1016">
        <v>2</v>
      </c>
      <c r="F1016">
        <v>63114576</v>
      </c>
      <c r="G1016" s="19">
        <v>9.1270000000000002E-12</v>
      </c>
      <c r="H1016" s="19">
        <v>1.23564288252772E-8</v>
      </c>
      <c r="I1016">
        <v>0.62529999999999997</v>
      </c>
      <c r="J1016" s="19">
        <v>2.9889999999999999E-12</v>
      </c>
      <c r="K1016">
        <v>728755</v>
      </c>
      <c r="L1016" t="s">
        <v>2887</v>
      </c>
    </row>
    <row r="1017" spans="1:12" x14ac:dyDescent="0.25">
      <c r="A1017" t="s">
        <v>2809</v>
      </c>
      <c r="B1017" t="s">
        <v>282</v>
      </c>
      <c r="C1017" t="s">
        <v>286</v>
      </c>
      <c r="D1017">
        <v>0.83040000000000003</v>
      </c>
      <c r="E1017">
        <v>2</v>
      </c>
      <c r="F1017">
        <v>63136220</v>
      </c>
      <c r="G1017" s="19">
        <v>1.9209999999999999E-9</v>
      </c>
      <c r="H1017" s="19">
        <v>1.8917831176230699E-6</v>
      </c>
      <c r="I1017">
        <v>7.467E-2</v>
      </c>
      <c r="J1017" s="19">
        <v>6.5080000000000003E-9</v>
      </c>
      <c r="K1017">
        <v>712952</v>
      </c>
      <c r="L1017" t="s">
        <v>1767</v>
      </c>
    </row>
    <row r="1018" spans="1:12" x14ac:dyDescent="0.25">
      <c r="A1018" t="s">
        <v>2809</v>
      </c>
      <c r="B1018" t="s">
        <v>282</v>
      </c>
      <c r="C1018" t="s">
        <v>286</v>
      </c>
      <c r="D1018">
        <v>0.82869999999999999</v>
      </c>
      <c r="E1018">
        <v>2</v>
      </c>
      <c r="F1018">
        <v>63136220</v>
      </c>
      <c r="G1018" s="19">
        <v>2.0310000000000001E-9</v>
      </c>
      <c r="H1018" s="19">
        <v>2.0088670118007001E-6</v>
      </c>
      <c r="I1018">
        <v>0.17199999999999999</v>
      </c>
      <c r="J1018" s="19">
        <v>6.5080000000000003E-9</v>
      </c>
      <c r="K1018">
        <v>719298</v>
      </c>
      <c r="L1018" t="s">
        <v>2887</v>
      </c>
    </row>
    <row r="1019" spans="1:12" x14ac:dyDescent="0.25">
      <c r="A1019" t="s">
        <v>2694</v>
      </c>
      <c r="B1019" t="s">
        <v>294</v>
      </c>
      <c r="C1019" t="s">
        <v>286</v>
      </c>
      <c r="D1019">
        <v>0.61299999999999999</v>
      </c>
      <c r="E1019">
        <v>2</v>
      </c>
      <c r="F1019">
        <v>63201607</v>
      </c>
      <c r="G1019" s="19">
        <v>3.1170000000000002E-10</v>
      </c>
      <c r="H1019" s="19">
        <v>3.4534680656747699E-7</v>
      </c>
      <c r="I1019">
        <v>0.48670000000000002</v>
      </c>
      <c r="J1019" s="19">
        <v>1.1869999999999999E-10</v>
      </c>
      <c r="K1019">
        <v>720224</v>
      </c>
      <c r="L1019" t="s">
        <v>1767</v>
      </c>
    </row>
    <row r="1020" spans="1:12" x14ac:dyDescent="0.25">
      <c r="A1020" t="s">
        <v>2694</v>
      </c>
      <c r="B1020" t="s">
        <v>294</v>
      </c>
      <c r="C1020" t="s">
        <v>286</v>
      </c>
      <c r="D1020">
        <v>0.61619999999999997</v>
      </c>
      <c r="E1020">
        <v>2</v>
      </c>
      <c r="F1020">
        <v>63201607</v>
      </c>
      <c r="G1020" s="19">
        <v>3.0090000000000002E-10</v>
      </c>
      <c r="H1020" s="19">
        <v>3.3582160361322998E-7</v>
      </c>
      <c r="I1020">
        <v>0.1966</v>
      </c>
      <c r="J1020" s="19">
        <v>1.1869999999999999E-10</v>
      </c>
      <c r="K1020">
        <v>726570</v>
      </c>
      <c r="L1020" t="s">
        <v>2887</v>
      </c>
    </row>
    <row r="1021" spans="1:12" x14ac:dyDescent="0.25">
      <c r="A1021" t="s">
        <v>2506</v>
      </c>
      <c r="B1021" t="s">
        <v>282</v>
      </c>
      <c r="C1021" t="s">
        <v>283</v>
      </c>
      <c r="D1021">
        <v>0.71450000000000002</v>
      </c>
      <c r="E1021">
        <v>2</v>
      </c>
      <c r="F1021">
        <v>64676220</v>
      </c>
      <c r="G1021" s="19">
        <v>4.5280000000000001E-12</v>
      </c>
      <c r="H1021" s="19">
        <v>6.2818345563625904E-9</v>
      </c>
      <c r="I1021">
        <v>4.2750000000000003E-2</v>
      </c>
      <c r="J1021" s="19">
        <v>1.7599999999999999E-11</v>
      </c>
      <c r="K1021">
        <v>704636</v>
      </c>
      <c r="L1021" t="s">
        <v>1767</v>
      </c>
    </row>
    <row r="1022" spans="1:12" x14ac:dyDescent="0.25">
      <c r="A1022" t="s">
        <v>1345</v>
      </c>
      <c r="B1022" t="s">
        <v>282</v>
      </c>
      <c r="C1022" t="s">
        <v>283</v>
      </c>
      <c r="D1022">
        <v>0.21970000000000001</v>
      </c>
      <c r="E1022">
        <v>2</v>
      </c>
      <c r="F1022">
        <v>64678764</v>
      </c>
      <c r="G1022" s="19">
        <v>6.6140000000000001E-10</v>
      </c>
      <c r="H1022" s="19">
        <v>6.0114061003349897E-7</v>
      </c>
      <c r="I1022">
        <v>0.64529999999999998</v>
      </c>
      <c r="J1022" s="19">
        <v>1.388E-9</v>
      </c>
      <c r="K1022">
        <v>634766</v>
      </c>
      <c r="L1022" t="s">
        <v>284</v>
      </c>
    </row>
    <row r="1023" spans="1:12" x14ac:dyDescent="0.25">
      <c r="A1023" t="s">
        <v>2980</v>
      </c>
      <c r="B1023" t="s">
        <v>294</v>
      </c>
      <c r="C1023" t="s">
        <v>286</v>
      </c>
      <c r="D1023">
        <v>0.21609999999999999</v>
      </c>
      <c r="E1023">
        <v>2</v>
      </c>
      <c r="F1023">
        <v>64679161</v>
      </c>
      <c r="G1023" s="19">
        <v>8.281E-12</v>
      </c>
      <c r="H1023" s="19">
        <v>1.1265901915477701E-8</v>
      </c>
      <c r="I1023">
        <v>0.14430000000000001</v>
      </c>
      <c r="J1023" s="19">
        <v>1.043E-11</v>
      </c>
      <c r="K1023">
        <v>710652</v>
      </c>
      <c r="L1023" t="s">
        <v>2887</v>
      </c>
    </row>
    <row r="1024" spans="1:12" x14ac:dyDescent="0.25">
      <c r="A1024" t="s">
        <v>1666</v>
      </c>
      <c r="B1024" t="s">
        <v>294</v>
      </c>
      <c r="C1024" t="s">
        <v>286</v>
      </c>
      <c r="D1024">
        <v>0.29199999999999998</v>
      </c>
      <c r="E1024">
        <v>2</v>
      </c>
      <c r="F1024">
        <v>64749681</v>
      </c>
      <c r="G1024" s="19">
        <v>2.1390000000000001E-10</v>
      </c>
      <c r="H1024" s="19">
        <v>2.1069295E-7</v>
      </c>
      <c r="I1024">
        <v>4.2880000000000001E-2</v>
      </c>
      <c r="J1024" s="19">
        <v>2.037E-8</v>
      </c>
      <c r="K1024">
        <v>682383</v>
      </c>
      <c r="L1024" t="s">
        <v>1504</v>
      </c>
    </row>
    <row r="1025" spans="1:12" x14ac:dyDescent="0.25">
      <c r="A1025" t="s">
        <v>587</v>
      </c>
      <c r="B1025" t="s">
        <v>294</v>
      </c>
      <c r="C1025" t="s">
        <v>286</v>
      </c>
      <c r="D1025">
        <v>0.52380000000000004</v>
      </c>
      <c r="E1025">
        <v>2</v>
      </c>
      <c r="F1025">
        <v>65050817</v>
      </c>
      <c r="G1025" s="19">
        <v>4.5600000000000003E-24</v>
      </c>
      <c r="H1025" s="19">
        <v>1.5468282758620701E-20</v>
      </c>
      <c r="I1025">
        <v>1.8280000000000001E-2</v>
      </c>
      <c r="J1025" s="19">
        <v>2.9490000000000002E-23</v>
      </c>
      <c r="K1025">
        <v>638704</v>
      </c>
      <c r="L1025" t="s">
        <v>284</v>
      </c>
    </row>
    <row r="1026" spans="1:12" x14ac:dyDescent="0.25">
      <c r="A1026" t="s">
        <v>587</v>
      </c>
      <c r="B1026" t="s">
        <v>294</v>
      </c>
      <c r="C1026" t="s">
        <v>286</v>
      </c>
      <c r="D1026">
        <v>0.54320000000000002</v>
      </c>
      <c r="E1026">
        <v>2</v>
      </c>
      <c r="F1026">
        <v>65050817</v>
      </c>
      <c r="G1026" s="19">
        <v>1.031E-22</v>
      </c>
      <c r="H1026" s="19">
        <v>3.3278350279586401E-19</v>
      </c>
      <c r="I1026">
        <v>0.95079999999999998</v>
      </c>
      <c r="J1026" s="19">
        <v>2.9490000000000002E-23</v>
      </c>
      <c r="K1026">
        <v>639888</v>
      </c>
      <c r="L1026" t="s">
        <v>1504</v>
      </c>
    </row>
    <row r="1027" spans="1:12" x14ac:dyDescent="0.25">
      <c r="A1027" t="s">
        <v>3502</v>
      </c>
      <c r="B1027" t="s">
        <v>294</v>
      </c>
      <c r="C1027" t="s">
        <v>286</v>
      </c>
      <c r="D1027">
        <v>0.61609999999999998</v>
      </c>
      <c r="E1027">
        <v>2</v>
      </c>
      <c r="F1027">
        <v>65052280</v>
      </c>
      <c r="G1027" s="19">
        <v>5.2939999999999995E-19</v>
      </c>
      <c r="H1027" s="19">
        <v>9.9532012727272695E-16</v>
      </c>
      <c r="I1027">
        <v>3.4099999999999998E-2</v>
      </c>
      <c r="J1027" s="19">
        <v>2.3409999999999998E-12</v>
      </c>
      <c r="K1027">
        <v>695232</v>
      </c>
      <c r="L1027" t="s">
        <v>3081</v>
      </c>
    </row>
    <row r="1028" spans="1:12" x14ac:dyDescent="0.25">
      <c r="A1028" t="s">
        <v>3502</v>
      </c>
      <c r="B1028" t="s">
        <v>294</v>
      </c>
      <c r="C1028" t="s">
        <v>286</v>
      </c>
      <c r="D1028">
        <v>0.61650000000000005</v>
      </c>
      <c r="E1028">
        <v>2</v>
      </c>
      <c r="F1028">
        <v>65052280</v>
      </c>
      <c r="G1028" s="19">
        <v>1.364E-18</v>
      </c>
      <c r="H1028" s="19">
        <v>2.4986553720792199E-15</v>
      </c>
      <c r="I1028">
        <v>0.35980000000000001</v>
      </c>
      <c r="J1028" s="19">
        <v>2.3409999999999998E-12</v>
      </c>
      <c r="K1028">
        <v>701333</v>
      </c>
      <c r="L1028" t="s">
        <v>4326</v>
      </c>
    </row>
    <row r="1029" spans="1:12" x14ac:dyDescent="0.25">
      <c r="A1029" t="s">
        <v>1110</v>
      </c>
      <c r="B1029" t="s">
        <v>294</v>
      </c>
      <c r="C1029" t="s">
        <v>286</v>
      </c>
      <c r="D1029">
        <v>0.1268</v>
      </c>
      <c r="E1029">
        <v>2</v>
      </c>
      <c r="F1029">
        <v>65069664</v>
      </c>
      <c r="G1029" s="19">
        <v>9.4920000000000003E-12</v>
      </c>
      <c r="H1029" s="19">
        <v>1.10691245885615E-8</v>
      </c>
      <c r="I1029">
        <v>0.73839999999999995</v>
      </c>
      <c r="J1029" s="19">
        <v>3.6109999999999999E-11</v>
      </c>
      <c r="K1029">
        <v>686973</v>
      </c>
      <c r="L1029" t="s">
        <v>284</v>
      </c>
    </row>
    <row r="1030" spans="1:12" x14ac:dyDescent="0.25">
      <c r="A1030" t="s">
        <v>1110</v>
      </c>
      <c r="B1030" t="s">
        <v>294</v>
      </c>
      <c r="C1030" t="s">
        <v>286</v>
      </c>
      <c r="D1030">
        <v>0.128</v>
      </c>
      <c r="E1030">
        <v>2</v>
      </c>
      <c r="F1030">
        <v>65069664</v>
      </c>
      <c r="G1030" s="19">
        <v>4.2419999999999999E-12</v>
      </c>
      <c r="H1030" s="19">
        <v>5.2867580695774298E-9</v>
      </c>
      <c r="I1030">
        <v>0.75129999999999997</v>
      </c>
      <c r="J1030" s="19">
        <v>3.6109999999999999E-11</v>
      </c>
      <c r="K1030">
        <v>690617</v>
      </c>
      <c r="L1030" t="s">
        <v>1504</v>
      </c>
    </row>
    <row r="1031" spans="1:12" x14ac:dyDescent="0.25">
      <c r="A1031" t="s">
        <v>1091</v>
      </c>
      <c r="B1031" t="s">
        <v>294</v>
      </c>
      <c r="C1031" t="s">
        <v>283</v>
      </c>
      <c r="D1031">
        <v>0.42270000000000002</v>
      </c>
      <c r="E1031">
        <v>2</v>
      </c>
      <c r="F1031">
        <v>65433844</v>
      </c>
      <c r="G1031" s="19">
        <v>6.3970000000000003E-12</v>
      </c>
      <c r="H1031" s="19">
        <v>7.6269602897087002E-9</v>
      </c>
      <c r="I1031">
        <v>0.2407</v>
      </c>
      <c r="J1031" s="19">
        <v>2.2520000000000001E-12</v>
      </c>
      <c r="K1031">
        <v>638704</v>
      </c>
      <c r="L1031" t="s">
        <v>284</v>
      </c>
    </row>
    <row r="1032" spans="1:12" x14ac:dyDescent="0.25">
      <c r="A1032" t="s">
        <v>1091</v>
      </c>
      <c r="B1032" t="s">
        <v>294</v>
      </c>
      <c r="C1032" t="s">
        <v>283</v>
      </c>
      <c r="D1032">
        <v>0.39760000000000001</v>
      </c>
      <c r="E1032">
        <v>2</v>
      </c>
      <c r="F1032">
        <v>65433844</v>
      </c>
      <c r="G1032" s="19">
        <v>1.021E-11</v>
      </c>
      <c r="H1032" s="19">
        <v>1.2147954791938699E-8</v>
      </c>
      <c r="I1032">
        <v>0.8548</v>
      </c>
      <c r="J1032" s="19">
        <v>2.2520000000000001E-12</v>
      </c>
      <c r="K1032">
        <v>639888</v>
      </c>
      <c r="L1032" t="s">
        <v>1504</v>
      </c>
    </row>
    <row r="1033" spans="1:12" x14ac:dyDescent="0.25">
      <c r="A1033" t="s">
        <v>4191</v>
      </c>
      <c r="B1033" t="s">
        <v>294</v>
      </c>
      <c r="C1033" t="s">
        <v>286</v>
      </c>
      <c r="D1033">
        <v>0.9899</v>
      </c>
      <c r="E1033">
        <v>2</v>
      </c>
      <c r="F1033">
        <v>69368983</v>
      </c>
      <c r="G1033" s="19">
        <v>1.231E-9</v>
      </c>
      <c r="H1033" s="19">
        <v>9.8652237302396103E-7</v>
      </c>
      <c r="I1033">
        <v>1.2239999999999999E-4</v>
      </c>
      <c r="J1033">
        <v>0.77449999999999997</v>
      </c>
      <c r="K1033">
        <v>44194</v>
      </c>
      <c r="L1033" t="s">
        <v>3081</v>
      </c>
    </row>
    <row r="1034" spans="1:12" x14ac:dyDescent="0.25">
      <c r="A1034" t="s">
        <v>2335</v>
      </c>
      <c r="B1034" t="s">
        <v>294</v>
      </c>
      <c r="C1034" t="s">
        <v>286</v>
      </c>
      <c r="D1034">
        <v>0.96589999999999998</v>
      </c>
      <c r="E1034">
        <v>2</v>
      </c>
      <c r="F1034">
        <v>75568085</v>
      </c>
      <c r="G1034" s="19">
        <v>5.1409999999999997E-15</v>
      </c>
      <c r="H1034" s="19">
        <v>9.4157998476623894E-12</v>
      </c>
      <c r="I1034">
        <v>7.2270000000000001E-2</v>
      </c>
      <c r="J1034">
        <v>0.86519999999999997</v>
      </c>
      <c r="K1034">
        <v>77359</v>
      </c>
      <c r="L1034" t="s">
        <v>1767</v>
      </c>
    </row>
    <row r="1035" spans="1:12" x14ac:dyDescent="0.25">
      <c r="A1035" t="s">
        <v>1400</v>
      </c>
      <c r="B1035" t="s">
        <v>294</v>
      </c>
      <c r="C1035" t="s">
        <v>286</v>
      </c>
      <c r="D1035">
        <v>1.41E-2</v>
      </c>
      <c r="E1035">
        <v>2</v>
      </c>
      <c r="F1035">
        <v>81981867</v>
      </c>
      <c r="G1035" s="19">
        <v>1.3029999999999999E-9</v>
      </c>
      <c r="H1035" s="19">
        <v>1.1348339342204001E-6</v>
      </c>
      <c r="I1035">
        <v>1.225E-2</v>
      </c>
      <c r="J1035">
        <v>0.41920000000000002</v>
      </c>
      <c r="K1035">
        <v>659716</v>
      </c>
      <c r="L1035" t="s">
        <v>284</v>
      </c>
    </row>
    <row r="1036" spans="1:12" x14ac:dyDescent="0.25">
      <c r="A1036" t="s">
        <v>3975</v>
      </c>
      <c r="B1036" t="s">
        <v>294</v>
      </c>
      <c r="C1036" t="s">
        <v>283</v>
      </c>
      <c r="D1036">
        <v>0.54369999999999996</v>
      </c>
      <c r="E1036">
        <v>2</v>
      </c>
      <c r="F1036">
        <v>85325063</v>
      </c>
      <c r="G1036" s="19">
        <v>5.523E-11</v>
      </c>
      <c r="H1036" s="19">
        <v>5.3266286795493402E-8</v>
      </c>
      <c r="I1036">
        <v>0.69140000000000001</v>
      </c>
      <c r="J1036" s="19">
        <v>7.4279999999999994E-12</v>
      </c>
      <c r="K1036">
        <v>685513</v>
      </c>
      <c r="L1036" t="s">
        <v>3081</v>
      </c>
    </row>
    <row r="1037" spans="1:12" x14ac:dyDescent="0.25">
      <c r="A1037" t="s">
        <v>3975</v>
      </c>
      <c r="B1037" t="s">
        <v>294</v>
      </c>
      <c r="C1037" t="s">
        <v>283</v>
      </c>
      <c r="D1037">
        <v>0.54679999999999995</v>
      </c>
      <c r="E1037">
        <v>2</v>
      </c>
      <c r="F1037">
        <v>85325063</v>
      </c>
      <c r="G1037" s="19">
        <v>4.8369999999999997E-11</v>
      </c>
      <c r="H1037" s="19">
        <v>4.70669175242218E-8</v>
      </c>
      <c r="I1037">
        <v>0.61499999999999999</v>
      </c>
      <c r="J1037" s="19">
        <v>7.4279999999999994E-12</v>
      </c>
      <c r="K1037">
        <v>691003</v>
      </c>
      <c r="L1037" t="s">
        <v>4326</v>
      </c>
    </row>
    <row r="1038" spans="1:12" x14ac:dyDescent="0.25">
      <c r="A1038" t="s">
        <v>4267</v>
      </c>
      <c r="B1038" t="s">
        <v>283</v>
      </c>
      <c r="C1038" t="s">
        <v>286</v>
      </c>
      <c r="D1038">
        <v>0.14990000000000001</v>
      </c>
      <c r="E1038">
        <v>2</v>
      </c>
      <c r="F1038">
        <v>86618386</v>
      </c>
      <c r="G1038" s="19">
        <v>2.946E-9</v>
      </c>
      <c r="H1038" s="19">
        <v>2.2143417843329001E-6</v>
      </c>
      <c r="I1038">
        <v>0.69579999999999997</v>
      </c>
      <c r="J1038" s="19">
        <v>2.104E-7</v>
      </c>
      <c r="K1038">
        <v>683633</v>
      </c>
      <c r="L1038" t="s">
        <v>3081</v>
      </c>
    </row>
    <row r="1039" spans="1:12" x14ac:dyDescent="0.25">
      <c r="A1039" t="s">
        <v>4406</v>
      </c>
      <c r="B1039" t="s">
        <v>294</v>
      </c>
      <c r="C1039" t="s">
        <v>283</v>
      </c>
      <c r="D1039">
        <v>0.98809999999999998</v>
      </c>
      <c r="E1039">
        <v>2</v>
      </c>
      <c r="F1039">
        <v>102090408</v>
      </c>
      <c r="G1039" s="19">
        <v>1.091E-13</v>
      </c>
      <c r="H1039" s="19">
        <v>1.4052467055587201E-10</v>
      </c>
      <c r="I1039">
        <v>4.3470000000000002E-3</v>
      </c>
      <c r="J1039">
        <v>0.5</v>
      </c>
      <c r="K1039">
        <v>659106</v>
      </c>
      <c r="L1039" t="s">
        <v>4326</v>
      </c>
    </row>
    <row r="1040" spans="1:12" x14ac:dyDescent="0.25">
      <c r="A1040" t="s">
        <v>4452</v>
      </c>
      <c r="B1040" t="s">
        <v>282</v>
      </c>
      <c r="C1040" t="s">
        <v>286</v>
      </c>
      <c r="D1040">
        <v>8.6999999999999994E-3</v>
      </c>
      <c r="E1040">
        <v>2</v>
      </c>
      <c r="F1040">
        <v>103949783</v>
      </c>
      <c r="G1040" s="19">
        <v>4.5300000000000001E-11</v>
      </c>
      <c r="H1040" s="19">
        <v>4.4233042643463299E-8</v>
      </c>
      <c r="I1040">
        <v>4.8730000000000002E-2</v>
      </c>
      <c r="J1040">
        <v>0.56179999999999997</v>
      </c>
      <c r="K1040">
        <v>598965</v>
      </c>
      <c r="L1040" t="s">
        <v>4326</v>
      </c>
    </row>
    <row r="1041" spans="1:12" x14ac:dyDescent="0.25">
      <c r="A1041" t="s">
        <v>2636</v>
      </c>
      <c r="B1041" t="s">
        <v>294</v>
      </c>
      <c r="C1041" t="s">
        <v>282</v>
      </c>
      <c r="D1041">
        <v>0.16600000000000001</v>
      </c>
      <c r="E1041">
        <v>2</v>
      </c>
      <c r="F1041">
        <v>108591632</v>
      </c>
      <c r="G1041" s="19">
        <v>1.068E-10</v>
      </c>
      <c r="H1041" s="19">
        <v>1.26761701390254E-7</v>
      </c>
      <c r="I1041">
        <v>0.3105</v>
      </c>
      <c r="J1041" s="19">
        <v>2.292E-11</v>
      </c>
      <c r="K1041">
        <v>702665</v>
      </c>
      <c r="L1041" t="s">
        <v>1767</v>
      </c>
    </row>
    <row r="1042" spans="1:12" x14ac:dyDescent="0.25">
      <c r="A1042" t="s">
        <v>2636</v>
      </c>
      <c r="B1042" t="s">
        <v>294</v>
      </c>
      <c r="C1042" t="s">
        <v>282</v>
      </c>
      <c r="D1042">
        <v>0.15</v>
      </c>
      <c r="E1042">
        <v>2</v>
      </c>
      <c r="F1042">
        <v>108591632</v>
      </c>
      <c r="G1042" s="19">
        <v>1.0809999999999999E-10</v>
      </c>
      <c r="H1042" s="19">
        <v>1.2892393842883699E-7</v>
      </c>
      <c r="I1042">
        <v>0.1915</v>
      </c>
      <c r="J1042" s="19">
        <v>2.292E-11</v>
      </c>
      <c r="K1042">
        <v>708426</v>
      </c>
      <c r="L1042" t="s">
        <v>2887</v>
      </c>
    </row>
    <row r="1043" spans="1:12" x14ac:dyDescent="0.25">
      <c r="A1043" t="s">
        <v>4023</v>
      </c>
      <c r="B1043" t="s">
        <v>294</v>
      </c>
      <c r="C1043" t="s">
        <v>286</v>
      </c>
      <c r="D1043">
        <v>0.66569999999999996</v>
      </c>
      <c r="E1043">
        <v>2</v>
      </c>
      <c r="F1043">
        <v>110944403</v>
      </c>
      <c r="G1043" s="19">
        <v>1.2830000000000001E-10</v>
      </c>
      <c r="H1043" s="19">
        <v>1.18538272870102E-7</v>
      </c>
      <c r="I1043">
        <v>0.88390000000000002</v>
      </c>
      <c r="J1043" s="19">
        <v>3.9559999999999998E-8</v>
      </c>
      <c r="K1043">
        <v>681559</v>
      </c>
      <c r="L1043" t="s">
        <v>3081</v>
      </c>
    </row>
    <row r="1044" spans="1:12" x14ac:dyDescent="0.25">
      <c r="A1044" t="s">
        <v>4023</v>
      </c>
      <c r="B1044" t="s">
        <v>294</v>
      </c>
      <c r="C1044" t="s">
        <v>286</v>
      </c>
      <c r="D1044">
        <v>0.66639999999999999</v>
      </c>
      <c r="E1044">
        <v>2</v>
      </c>
      <c r="F1044">
        <v>110944403</v>
      </c>
      <c r="G1044" s="19">
        <v>3.7590000000000003E-11</v>
      </c>
      <c r="H1044" s="19">
        <v>3.7077922947842499E-8</v>
      </c>
      <c r="I1044">
        <v>0.1328</v>
      </c>
      <c r="J1044" s="19">
        <v>3.9559999999999998E-8</v>
      </c>
      <c r="K1044">
        <v>687139</v>
      </c>
      <c r="L1044" t="s">
        <v>4326</v>
      </c>
    </row>
    <row r="1045" spans="1:12" x14ac:dyDescent="0.25">
      <c r="A1045" t="s">
        <v>1648</v>
      </c>
      <c r="B1045" t="s">
        <v>294</v>
      </c>
      <c r="C1045" t="s">
        <v>286</v>
      </c>
      <c r="D1045">
        <v>0.55620000000000003</v>
      </c>
      <c r="E1045">
        <v>2</v>
      </c>
      <c r="F1045">
        <v>111169802</v>
      </c>
      <c r="G1045" s="19">
        <v>4.227E-11</v>
      </c>
      <c r="H1045" s="19">
        <v>4.6119641371006903E-8</v>
      </c>
      <c r="I1045">
        <v>0.59740000000000004</v>
      </c>
      <c r="J1045" s="19">
        <v>9.5519999999999997E-12</v>
      </c>
      <c r="K1045">
        <v>699352</v>
      </c>
      <c r="L1045" t="s">
        <v>1504</v>
      </c>
    </row>
    <row r="1046" spans="1:12" x14ac:dyDescent="0.25">
      <c r="A1046" t="s">
        <v>1184</v>
      </c>
      <c r="B1046" t="s">
        <v>294</v>
      </c>
      <c r="C1046" t="s">
        <v>282</v>
      </c>
      <c r="D1046">
        <v>0.58730000000000004</v>
      </c>
      <c r="E1046">
        <v>2</v>
      </c>
      <c r="F1046">
        <v>111174545</v>
      </c>
      <c r="G1046" s="19">
        <v>4.8819999999999999E-11</v>
      </c>
      <c r="H1046" s="19">
        <v>5.1580454175171901E-8</v>
      </c>
      <c r="I1046">
        <v>1.29E-2</v>
      </c>
      <c r="J1046" s="19">
        <v>4.4629999999999999E-11</v>
      </c>
      <c r="K1046">
        <v>699745</v>
      </c>
      <c r="L1046" t="s">
        <v>284</v>
      </c>
    </row>
    <row r="1047" spans="1:12" x14ac:dyDescent="0.25">
      <c r="A1047" t="s">
        <v>1281</v>
      </c>
      <c r="B1047" t="s">
        <v>282</v>
      </c>
      <c r="C1047" t="s">
        <v>286</v>
      </c>
      <c r="D1047">
        <v>1.21E-2</v>
      </c>
      <c r="E1047">
        <v>2</v>
      </c>
      <c r="F1047">
        <v>115122401</v>
      </c>
      <c r="G1047" s="19">
        <v>2.9959999999999998E-10</v>
      </c>
      <c r="H1047" s="19">
        <v>2.8578386997448299E-7</v>
      </c>
      <c r="I1047">
        <v>0.72340000000000004</v>
      </c>
      <c r="J1047">
        <v>0.69350000000000001</v>
      </c>
      <c r="K1047">
        <v>634223</v>
      </c>
      <c r="L1047" t="s">
        <v>284</v>
      </c>
    </row>
    <row r="1048" spans="1:12" x14ac:dyDescent="0.25">
      <c r="A1048" t="s">
        <v>2611</v>
      </c>
      <c r="B1048" t="s">
        <v>283</v>
      </c>
      <c r="C1048" t="s">
        <v>286</v>
      </c>
      <c r="D1048">
        <v>0.88460000000000005</v>
      </c>
      <c r="E1048">
        <v>2</v>
      </c>
      <c r="F1048">
        <v>117613474</v>
      </c>
      <c r="G1048" s="19">
        <v>7.1190000000000002E-11</v>
      </c>
      <c r="H1048" s="19">
        <v>8.6270776504408901E-8</v>
      </c>
      <c r="I1048">
        <v>0.96850000000000003</v>
      </c>
      <c r="J1048" s="19">
        <v>2.765E-11</v>
      </c>
      <c r="K1048">
        <v>686280</v>
      </c>
      <c r="L1048" t="s">
        <v>1767</v>
      </c>
    </row>
    <row r="1049" spans="1:12" x14ac:dyDescent="0.25">
      <c r="A1049" t="s">
        <v>2611</v>
      </c>
      <c r="B1049" t="s">
        <v>283</v>
      </c>
      <c r="C1049" t="s">
        <v>286</v>
      </c>
      <c r="D1049">
        <v>0.89229999999999998</v>
      </c>
      <c r="E1049">
        <v>2</v>
      </c>
      <c r="F1049">
        <v>117613474</v>
      </c>
      <c r="G1049" s="19">
        <v>1.0709999999999999E-11</v>
      </c>
      <c r="H1049" s="19">
        <v>1.4387083753462601E-8</v>
      </c>
      <c r="I1049">
        <v>0.1087</v>
      </c>
      <c r="J1049" s="19">
        <v>2.765E-11</v>
      </c>
      <c r="K1049">
        <v>688904</v>
      </c>
      <c r="L1049" t="s">
        <v>2887</v>
      </c>
    </row>
    <row r="1050" spans="1:12" x14ac:dyDescent="0.25">
      <c r="A1050" t="s">
        <v>2409</v>
      </c>
      <c r="B1050" t="s">
        <v>282</v>
      </c>
      <c r="C1050" t="s">
        <v>286</v>
      </c>
      <c r="D1050">
        <v>9.7900000000000001E-2</v>
      </c>
      <c r="E1050">
        <v>2</v>
      </c>
      <c r="F1050">
        <v>117749385</v>
      </c>
      <c r="G1050" s="19">
        <v>1.2459999999999999E-13</v>
      </c>
      <c r="H1050" s="19">
        <v>2.0223045380700899E-10</v>
      </c>
      <c r="I1050">
        <v>0.42770000000000002</v>
      </c>
      <c r="J1050" s="19">
        <v>1.067E-14</v>
      </c>
      <c r="K1050">
        <v>712791</v>
      </c>
      <c r="L1050" t="s">
        <v>1767</v>
      </c>
    </row>
    <row r="1051" spans="1:12" x14ac:dyDescent="0.25">
      <c r="A1051" t="s">
        <v>2691</v>
      </c>
      <c r="B1051" t="s">
        <v>282</v>
      </c>
      <c r="C1051" t="s">
        <v>283</v>
      </c>
      <c r="D1051">
        <v>0.81989999999999996</v>
      </c>
      <c r="E1051">
        <v>2</v>
      </c>
      <c r="F1051">
        <v>117851193</v>
      </c>
      <c r="G1051" s="19">
        <v>2.9940000000000002E-10</v>
      </c>
      <c r="H1051" s="19">
        <v>3.32733167193715E-7</v>
      </c>
      <c r="I1051">
        <v>0.95169999999999999</v>
      </c>
      <c r="J1051" s="19">
        <v>1.199E-11</v>
      </c>
      <c r="K1051">
        <v>694220</v>
      </c>
      <c r="L1051" t="s">
        <v>1767</v>
      </c>
    </row>
    <row r="1052" spans="1:12" x14ac:dyDescent="0.25">
      <c r="A1052" t="s">
        <v>2954</v>
      </c>
      <c r="B1052" t="s">
        <v>294</v>
      </c>
      <c r="C1052" t="s">
        <v>286</v>
      </c>
      <c r="D1052">
        <v>0.4526</v>
      </c>
      <c r="E1052">
        <v>2</v>
      </c>
      <c r="F1052">
        <v>117875127</v>
      </c>
      <c r="G1052" s="19">
        <v>1.144E-14</v>
      </c>
      <c r="H1052" s="19">
        <v>2.0666392570911599E-11</v>
      </c>
      <c r="I1052">
        <v>3.4099999999999998E-2</v>
      </c>
      <c r="J1052" s="19">
        <v>8.359E-14</v>
      </c>
      <c r="K1052">
        <v>677083</v>
      </c>
      <c r="L1052" t="s">
        <v>2887</v>
      </c>
    </row>
    <row r="1053" spans="1:12" x14ac:dyDescent="0.25">
      <c r="A1053" t="s">
        <v>2413</v>
      </c>
      <c r="B1053" t="s">
        <v>282</v>
      </c>
      <c r="C1053" t="s">
        <v>283</v>
      </c>
      <c r="D1053">
        <v>0.58909999999999996</v>
      </c>
      <c r="E1053">
        <v>2</v>
      </c>
      <c r="F1053">
        <v>118004610</v>
      </c>
      <c r="G1053" s="19">
        <v>1.4729999999999999E-13</v>
      </c>
      <c r="H1053" s="19">
        <v>2.3759059906488601E-10</v>
      </c>
      <c r="I1053">
        <v>0.85109999999999997</v>
      </c>
      <c r="J1053" s="19">
        <v>7.1650000000000003E-14</v>
      </c>
      <c r="K1053">
        <v>713574</v>
      </c>
      <c r="L1053" t="s">
        <v>1767</v>
      </c>
    </row>
    <row r="1054" spans="1:12" x14ac:dyDescent="0.25">
      <c r="A1054" t="s">
        <v>1996</v>
      </c>
      <c r="B1054" t="s">
        <v>294</v>
      </c>
      <c r="C1054" t="s">
        <v>286</v>
      </c>
      <c r="D1054">
        <v>7.5300000000000006E-2</v>
      </c>
      <c r="E1054">
        <v>2</v>
      </c>
      <c r="F1054">
        <v>118087545</v>
      </c>
      <c r="G1054" s="19">
        <v>1.8790000000000001E-31</v>
      </c>
      <c r="H1054" s="19">
        <v>9.2967926199326797E-28</v>
      </c>
      <c r="I1054">
        <v>0.51590000000000003</v>
      </c>
      <c r="J1054" s="19">
        <v>2.2529999999999999E-30</v>
      </c>
      <c r="K1054">
        <v>706456</v>
      </c>
      <c r="L1054" t="s">
        <v>1767</v>
      </c>
    </row>
    <row r="1055" spans="1:12" x14ac:dyDescent="0.25">
      <c r="A1055" t="s">
        <v>1996</v>
      </c>
      <c r="B1055" t="s">
        <v>294</v>
      </c>
      <c r="C1055" t="s">
        <v>286</v>
      </c>
      <c r="D1055">
        <v>7.51E-2</v>
      </c>
      <c r="E1055">
        <v>2</v>
      </c>
      <c r="F1055">
        <v>118087545</v>
      </c>
      <c r="G1055" s="19">
        <v>9.7770000000000004E-32</v>
      </c>
      <c r="H1055" s="19">
        <v>4.8965770598259101E-28</v>
      </c>
      <c r="I1055">
        <v>0.96930000000000005</v>
      </c>
      <c r="J1055" s="19">
        <v>2.2529999999999999E-30</v>
      </c>
      <c r="K1055">
        <v>707397</v>
      </c>
      <c r="L1055" t="s">
        <v>2887</v>
      </c>
    </row>
    <row r="1056" spans="1:12" x14ac:dyDescent="0.25">
      <c r="A1056" t="s">
        <v>2918</v>
      </c>
      <c r="B1056" t="s">
        <v>282</v>
      </c>
      <c r="C1056" t="s">
        <v>283</v>
      </c>
      <c r="D1056">
        <v>6.2700000000000006E-2</v>
      </c>
      <c r="E1056">
        <v>2</v>
      </c>
      <c r="F1056">
        <v>118098231</v>
      </c>
      <c r="G1056" s="19">
        <v>1.8709999999999999E-21</v>
      </c>
      <c r="H1056" s="19">
        <v>5.6335778468156797E-18</v>
      </c>
      <c r="I1056">
        <v>0.47389999999999999</v>
      </c>
      <c r="J1056" s="19">
        <v>1.058E-22</v>
      </c>
      <c r="K1056">
        <v>715474</v>
      </c>
      <c r="L1056" t="s">
        <v>2887</v>
      </c>
    </row>
    <row r="1057" spans="1:12" x14ac:dyDescent="0.25">
      <c r="A1057" t="s">
        <v>2122</v>
      </c>
      <c r="B1057" t="s">
        <v>294</v>
      </c>
      <c r="C1057" t="s">
        <v>286</v>
      </c>
      <c r="D1057">
        <v>6.0299999999999999E-2</v>
      </c>
      <c r="E1057">
        <v>2</v>
      </c>
      <c r="F1057">
        <v>118102985</v>
      </c>
      <c r="G1057" s="19">
        <v>3.016E-22</v>
      </c>
      <c r="H1057" s="19">
        <v>9.3442567712609997E-19</v>
      </c>
      <c r="I1057">
        <v>0.14699999999999999</v>
      </c>
      <c r="J1057" s="19">
        <v>1.2900000000000001E-22</v>
      </c>
      <c r="K1057">
        <v>708927</v>
      </c>
      <c r="L1057" t="s">
        <v>1767</v>
      </c>
    </row>
    <row r="1058" spans="1:12" x14ac:dyDescent="0.25">
      <c r="A1058" t="s">
        <v>2948</v>
      </c>
      <c r="B1058" t="s">
        <v>283</v>
      </c>
      <c r="C1058" t="s">
        <v>286</v>
      </c>
      <c r="D1058">
        <v>0.18720000000000001</v>
      </c>
      <c r="E1058">
        <v>2</v>
      </c>
      <c r="F1058">
        <v>118111006</v>
      </c>
      <c r="G1058" s="19">
        <v>3.7210000000000003E-15</v>
      </c>
      <c r="H1058" s="19">
        <v>6.9855683771153601E-12</v>
      </c>
      <c r="I1058">
        <v>0.30609999999999998</v>
      </c>
      <c r="J1058" s="19">
        <v>3.9680000000000001E-16</v>
      </c>
      <c r="K1058">
        <v>715704</v>
      </c>
      <c r="L1058" t="s">
        <v>2887</v>
      </c>
    </row>
    <row r="1059" spans="1:12" x14ac:dyDescent="0.25">
      <c r="A1059" t="s">
        <v>1128</v>
      </c>
      <c r="B1059" t="s">
        <v>294</v>
      </c>
      <c r="C1059" t="s">
        <v>286</v>
      </c>
      <c r="D1059">
        <v>5.5999999999999999E-3</v>
      </c>
      <c r="E1059">
        <v>2</v>
      </c>
      <c r="F1059">
        <v>118838491</v>
      </c>
      <c r="G1059" s="19">
        <v>1.6E-11</v>
      </c>
      <c r="H1059" s="19">
        <v>1.8065450884317201E-8</v>
      </c>
      <c r="I1059">
        <v>0.1857</v>
      </c>
      <c r="J1059">
        <v>0.58940000000000003</v>
      </c>
      <c r="K1059">
        <v>575890</v>
      </c>
      <c r="L1059" t="s">
        <v>284</v>
      </c>
    </row>
    <row r="1060" spans="1:12" x14ac:dyDescent="0.25">
      <c r="A1060" t="s">
        <v>1128</v>
      </c>
      <c r="B1060" t="s">
        <v>294</v>
      </c>
      <c r="C1060" t="s">
        <v>286</v>
      </c>
      <c r="D1060">
        <v>5.5999999999999999E-3</v>
      </c>
      <c r="E1060">
        <v>2</v>
      </c>
      <c r="F1060">
        <v>118838491</v>
      </c>
      <c r="G1060" s="19">
        <v>2.9919999999999999E-11</v>
      </c>
      <c r="H1060" s="19">
        <v>2.9882383482986798E-8</v>
      </c>
      <c r="I1060">
        <v>1.83E-2</v>
      </c>
      <c r="J1060">
        <v>0.74280000000000002</v>
      </c>
      <c r="K1060">
        <v>563262</v>
      </c>
      <c r="L1060" t="s">
        <v>3081</v>
      </c>
    </row>
    <row r="1061" spans="1:12" x14ac:dyDescent="0.25">
      <c r="A1061" t="s">
        <v>1180</v>
      </c>
      <c r="B1061" t="s">
        <v>282</v>
      </c>
      <c r="C1061" t="s">
        <v>283</v>
      </c>
      <c r="D1061">
        <v>0.98770000000000002</v>
      </c>
      <c r="E1061">
        <v>2</v>
      </c>
      <c r="F1061">
        <v>118989741</v>
      </c>
      <c r="G1061" s="19">
        <v>4.6009999999999998E-11</v>
      </c>
      <c r="H1061" s="19">
        <v>4.8787762391263203E-8</v>
      </c>
      <c r="I1061">
        <v>0.25280000000000002</v>
      </c>
      <c r="J1061" s="19">
        <v>8.2339999999999997E-11</v>
      </c>
      <c r="K1061">
        <v>650190</v>
      </c>
      <c r="L1061" t="s">
        <v>284</v>
      </c>
    </row>
    <row r="1062" spans="1:12" x14ac:dyDescent="0.25">
      <c r="A1062" t="s">
        <v>1180</v>
      </c>
      <c r="B1062" t="s">
        <v>282</v>
      </c>
      <c r="C1062" t="s">
        <v>283</v>
      </c>
      <c r="D1062">
        <v>0.98770000000000002</v>
      </c>
      <c r="E1062">
        <v>2</v>
      </c>
      <c r="F1062">
        <v>118989741</v>
      </c>
      <c r="G1062" s="19">
        <v>3.0789999999999998E-9</v>
      </c>
      <c r="H1062" s="19">
        <v>2.5778163389544298E-6</v>
      </c>
      <c r="I1062">
        <v>0.1963</v>
      </c>
      <c r="J1062" s="19">
        <v>8.2339999999999997E-11</v>
      </c>
      <c r="K1062">
        <v>653137</v>
      </c>
      <c r="L1062" t="s">
        <v>1504</v>
      </c>
    </row>
    <row r="1063" spans="1:12" x14ac:dyDescent="0.25">
      <c r="A1063" t="s">
        <v>976</v>
      </c>
      <c r="B1063" t="s">
        <v>294</v>
      </c>
      <c r="C1063" t="s">
        <v>282</v>
      </c>
      <c r="D1063">
        <v>3.09E-2</v>
      </c>
      <c r="E1063">
        <v>2</v>
      </c>
      <c r="F1063">
        <v>119013757</v>
      </c>
      <c r="G1063" s="19">
        <v>3.0550000000000001E-13</v>
      </c>
      <c r="H1063" s="19">
        <v>4.2711493652343802E-10</v>
      </c>
      <c r="I1063">
        <v>0.41220000000000001</v>
      </c>
      <c r="J1063" s="19">
        <v>5.5269999999999996E-13</v>
      </c>
      <c r="K1063">
        <v>663761</v>
      </c>
      <c r="L1063" t="s">
        <v>284</v>
      </c>
    </row>
    <row r="1064" spans="1:12" x14ac:dyDescent="0.25">
      <c r="A1064" t="s">
        <v>976</v>
      </c>
      <c r="B1064" t="s">
        <v>294</v>
      </c>
      <c r="C1064" t="s">
        <v>282</v>
      </c>
      <c r="D1064">
        <v>3.1E-2</v>
      </c>
      <c r="E1064">
        <v>2</v>
      </c>
      <c r="F1064">
        <v>119013757</v>
      </c>
      <c r="G1064" s="19">
        <v>6.2870000000000002E-12</v>
      </c>
      <c r="H1064" s="19">
        <v>7.6756574048964199E-9</v>
      </c>
      <c r="I1064">
        <v>0.27229999999999999</v>
      </c>
      <c r="J1064" s="19">
        <v>5.5269999999999996E-13</v>
      </c>
      <c r="K1064">
        <v>669061</v>
      </c>
      <c r="L1064" t="s">
        <v>1504</v>
      </c>
    </row>
    <row r="1065" spans="1:12" x14ac:dyDescent="0.25">
      <c r="A1065" t="s">
        <v>1213</v>
      </c>
      <c r="B1065" t="s">
        <v>282</v>
      </c>
      <c r="C1065" t="s">
        <v>283</v>
      </c>
      <c r="D1065">
        <v>0.98670000000000002</v>
      </c>
      <c r="E1065">
        <v>2</v>
      </c>
      <c r="F1065">
        <v>119875289</v>
      </c>
      <c r="G1065" s="19">
        <v>9.8340000000000006E-11</v>
      </c>
      <c r="H1065" s="19">
        <v>1.00003121300326E-7</v>
      </c>
      <c r="I1065">
        <v>7.1690000000000004E-2</v>
      </c>
      <c r="J1065">
        <v>0.71309999999999996</v>
      </c>
      <c r="K1065">
        <v>649537</v>
      </c>
      <c r="L1065" t="s">
        <v>284</v>
      </c>
    </row>
    <row r="1066" spans="1:12" x14ac:dyDescent="0.25">
      <c r="A1066" t="s">
        <v>1149</v>
      </c>
      <c r="B1066" t="s">
        <v>282</v>
      </c>
      <c r="C1066" t="s">
        <v>283</v>
      </c>
      <c r="D1066">
        <v>0.59970000000000001</v>
      </c>
      <c r="E1066">
        <v>2</v>
      </c>
      <c r="F1066">
        <v>120546972</v>
      </c>
      <c r="G1066" s="19">
        <v>2.5989999999999999E-11</v>
      </c>
      <c r="H1066" s="19">
        <v>2.8514428659709802E-8</v>
      </c>
      <c r="I1066">
        <v>0.6119</v>
      </c>
      <c r="J1066" s="19">
        <v>2.0440000000000002E-12</v>
      </c>
      <c r="K1066">
        <v>683388</v>
      </c>
      <c r="L1066" t="s">
        <v>284</v>
      </c>
    </row>
    <row r="1067" spans="1:12" x14ac:dyDescent="0.25">
      <c r="A1067" t="s">
        <v>1149</v>
      </c>
      <c r="B1067" t="s">
        <v>282</v>
      </c>
      <c r="C1067" t="s">
        <v>283</v>
      </c>
      <c r="D1067">
        <v>0.60160000000000002</v>
      </c>
      <c r="E1067">
        <v>2</v>
      </c>
      <c r="F1067">
        <v>120546972</v>
      </c>
      <c r="G1067" s="19">
        <v>2.522E-12</v>
      </c>
      <c r="H1067" s="19">
        <v>3.2244403680358E-9</v>
      </c>
      <c r="I1067">
        <v>1.5610000000000001E-2</v>
      </c>
      <c r="J1067" s="19">
        <v>2.0440000000000002E-12</v>
      </c>
      <c r="K1067">
        <v>688649</v>
      </c>
      <c r="L1067" t="s">
        <v>1504</v>
      </c>
    </row>
    <row r="1068" spans="1:12" x14ac:dyDescent="0.25">
      <c r="A1068" t="s">
        <v>2009</v>
      </c>
      <c r="B1068" t="s">
        <v>294</v>
      </c>
      <c r="C1068" t="s">
        <v>286</v>
      </c>
      <c r="D1068">
        <v>0.3659</v>
      </c>
      <c r="E1068">
        <v>2</v>
      </c>
      <c r="F1068">
        <v>120548864</v>
      </c>
      <c r="G1068" s="19">
        <v>3.4319999999999998E-30</v>
      </c>
      <c r="H1068" s="19">
        <v>1.62847162071579E-26</v>
      </c>
      <c r="I1068">
        <v>0.25280000000000002</v>
      </c>
      <c r="J1068" s="19">
        <v>1.3329999999999999E-29</v>
      </c>
      <c r="K1068">
        <v>713141</v>
      </c>
      <c r="L1068" t="s">
        <v>1767</v>
      </c>
    </row>
    <row r="1069" spans="1:12" x14ac:dyDescent="0.25">
      <c r="A1069" t="s">
        <v>2009</v>
      </c>
      <c r="B1069" t="s">
        <v>294</v>
      </c>
      <c r="C1069" t="s">
        <v>286</v>
      </c>
      <c r="D1069">
        <v>0.36709999999999998</v>
      </c>
      <c r="E1069">
        <v>2</v>
      </c>
      <c r="F1069">
        <v>120548864</v>
      </c>
      <c r="G1069" s="19">
        <v>5.5049999999999999E-30</v>
      </c>
      <c r="H1069" s="19">
        <v>2.5947334417522899E-26</v>
      </c>
      <c r="I1069">
        <v>0.78190000000000004</v>
      </c>
      <c r="J1069" s="19">
        <v>1.3329999999999999E-29</v>
      </c>
      <c r="K1069">
        <v>719298</v>
      </c>
      <c r="L1069" t="s">
        <v>2887</v>
      </c>
    </row>
    <row r="1070" spans="1:12" x14ac:dyDescent="0.25">
      <c r="A1070" t="s">
        <v>2662</v>
      </c>
      <c r="B1070" t="s">
        <v>282</v>
      </c>
      <c r="C1070" t="s">
        <v>286</v>
      </c>
      <c r="D1070">
        <v>0.25409999999999999</v>
      </c>
      <c r="E1070">
        <v>2</v>
      </c>
      <c r="F1070">
        <v>120551084</v>
      </c>
      <c r="G1070" s="19">
        <v>1.908E-10</v>
      </c>
      <c r="H1070" s="19">
        <v>2.18462465350357E-7</v>
      </c>
      <c r="I1070">
        <v>0.63190000000000002</v>
      </c>
      <c r="J1070" s="19">
        <v>2.1560000000000001E-11</v>
      </c>
      <c r="K1070">
        <v>713471</v>
      </c>
      <c r="L1070" t="s">
        <v>1767</v>
      </c>
    </row>
    <row r="1071" spans="1:12" x14ac:dyDescent="0.25">
      <c r="A1071" t="s">
        <v>2662</v>
      </c>
      <c r="B1071" t="s">
        <v>282</v>
      </c>
      <c r="C1071" t="s">
        <v>286</v>
      </c>
      <c r="D1071">
        <v>0.25369999999999998</v>
      </c>
      <c r="E1071">
        <v>2</v>
      </c>
      <c r="F1071">
        <v>120551084</v>
      </c>
      <c r="G1071" s="19">
        <v>1.226E-10</v>
      </c>
      <c r="H1071" s="19">
        <v>1.45100724740255E-7</v>
      </c>
      <c r="I1071">
        <v>0.9</v>
      </c>
      <c r="J1071" s="19">
        <v>2.1560000000000001E-11</v>
      </c>
      <c r="K1071">
        <v>719817</v>
      </c>
      <c r="L1071" t="s">
        <v>2887</v>
      </c>
    </row>
    <row r="1072" spans="1:12" x14ac:dyDescent="0.25">
      <c r="A1072" t="s">
        <v>4037</v>
      </c>
      <c r="B1072" t="s">
        <v>283</v>
      </c>
      <c r="C1072" t="s">
        <v>286</v>
      </c>
      <c r="D1072">
        <v>0.75139999999999996</v>
      </c>
      <c r="E1072">
        <v>2</v>
      </c>
      <c r="F1072">
        <v>120551655</v>
      </c>
      <c r="G1072" s="19">
        <v>1.5880000000000001E-10</v>
      </c>
      <c r="H1072" s="19">
        <v>1.44959059392042E-7</v>
      </c>
      <c r="I1072">
        <v>0.48649999999999999</v>
      </c>
      <c r="J1072" s="19">
        <v>4.9819999999999995E-7</v>
      </c>
      <c r="K1072">
        <v>672474</v>
      </c>
      <c r="L1072" t="s">
        <v>3081</v>
      </c>
    </row>
    <row r="1073" spans="1:12" x14ac:dyDescent="0.25">
      <c r="A1073" t="s">
        <v>4037</v>
      </c>
      <c r="B1073" t="s">
        <v>283</v>
      </c>
      <c r="C1073" t="s">
        <v>286</v>
      </c>
      <c r="D1073">
        <v>0.75090000000000001</v>
      </c>
      <c r="E1073">
        <v>2</v>
      </c>
      <c r="F1073">
        <v>120551655</v>
      </c>
      <c r="G1073" s="19">
        <v>8.0819999999999996E-10</v>
      </c>
      <c r="H1073" s="19">
        <v>6.6993794283551502E-7</v>
      </c>
      <c r="I1073">
        <v>0.79020000000000001</v>
      </c>
      <c r="J1073" s="19">
        <v>4.9819999999999995E-7</v>
      </c>
      <c r="K1073">
        <v>678575</v>
      </c>
      <c r="L1073" t="s">
        <v>4326</v>
      </c>
    </row>
    <row r="1074" spans="1:12" x14ac:dyDescent="0.25">
      <c r="A1074" t="s">
        <v>738</v>
      </c>
      <c r="B1074" t="s">
        <v>283</v>
      </c>
      <c r="C1074" t="s">
        <v>286</v>
      </c>
      <c r="D1074">
        <v>0.20780000000000001</v>
      </c>
      <c r="E1074">
        <v>2</v>
      </c>
      <c r="F1074">
        <v>120590036</v>
      </c>
      <c r="G1074" s="19">
        <v>5.1789999999999999E-18</v>
      </c>
      <c r="H1074" s="19">
        <v>1.1545173879207501E-14</v>
      </c>
      <c r="I1074">
        <v>6.7339999999999997E-2</v>
      </c>
      <c r="J1074" s="19">
        <v>1.09E-16</v>
      </c>
      <c r="K1074">
        <v>675760</v>
      </c>
      <c r="L1074" t="s">
        <v>284</v>
      </c>
    </row>
    <row r="1075" spans="1:12" x14ac:dyDescent="0.25">
      <c r="A1075" t="s">
        <v>738</v>
      </c>
      <c r="B1075" t="s">
        <v>283</v>
      </c>
      <c r="C1075" t="s">
        <v>286</v>
      </c>
      <c r="D1075">
        <v>0.21010000000000001</v>
      </c>
      <c r="E1075">
        <v>2</v>
      </c>
      <c r="F1075">
        <v>120590036</v>
      </c>
      <c r="G1075" s="19">
        <v>2.7739999999999999E-17</v>
      </c>
      <c r="H1075" s="19">
        <v>5.9445654394507699E-14</v>
      </c>
      <c r="I1075">
        <v>0.12280000000000001</v>
      </c>
      <c r="J1075" s="19">
        <v>1.09E-16</v>
      </c>
      <c r="K1075">
        <v>678922</v>
      </c>
      <c r="L1075" t="s">
        <v>1504</v>
      </c>
    </row>
    <row r="1076" spans="1:12" x14ac:dyDescent="0.25">
      <c r="A1076" t="s">
        <v>738</v>
      </c>
      <c r="B1076" t="s">
        <v>283</v>
      </c>
      <c r="C1076" t="s">
        <v>286</v>
      </c>
      <c r="D1076">
        <v>0.25390000000000001</v>
      </c>
      <c r="E1076">
        <v>2</v>
      </c>
      <c r="F1076">
        <v>120590036</v>
      </c>
      <c r="G1076" s="19">
        <v>2.088E-15</v>
      </c>
      <c r="H1076" s="19">
        <v>3.1353784652278202E-12</v>
      </c>
      <c r="I1076">
        <v>0.48649999999999999</v>
      </c>
      <c r="J1076" s="19">
        <v>8.6089999999999995E-9</v>
      </c>
      <c r="K1076">
        <v>671253</v>
      </c>
      <c r="L1076" t="s">
        <v>3081</v>
      </c>
    </row>
    <row r="1077" spans="1:12" x14ac:dyDescent="0.25">
      <c r="A1077" t="s">
        <v>738</v>
      </c>
      <c r="B1077" t="s">
        <v>283</v>
      </c>
      <c r="C1077" t="s">
        <v>286</v>
      </c>
      <c r="D1077">
        <v>0.25330000000000003</v>
      </c>
      <c r="E1077">
        <v>2</v>
      </c>
      <c r="F1077">
        <v>120590036</v>
      </c>
      <c r="G1077" s="19">
        <v>1.7640000000000001E-15</v>
      </c>
      <c r="H1077" s="19">
        <v>2.6042033878403102E-12</v>
      </c>
      <c r="I1077">
        <v>0.98229999999999995</v>
      </c>
      <c r="J1077" s="19">
        <v>8.6089999999999995E-9</v>
      </c>
      <c r="K1077">
        <v>674587</v>
      </c>
      <c r="L1077" t="s">
        <v>4326</v>
      </c>
    </row>
    <row r="1078" spans="1:12" x14ac:dyDescent="0.25">
      <c r="A1078" t="s">
        <v>4289</v>
      </c>
      <c r="B1078" t="s">
        <v>282</v>
      </c>
      <c r="C1078" t="s">
        <v>283</v>
      </c>
      <c r="D1078">
        <v>0.58150000000000002</v>
      </c>
      <c r="E1078">
        <v>2</v>
      </c>
      <c r="F1078">
        <v>134841837</v>
      </c>
      <c r="G1078" s="19">
        <v>3.6789999999999998E-9</v>
      </c>
      <c r="H1078" s="19">
        <v>2.7245965080599201E-6</v>
      </c>
      <c r="I1078">
        <v>0.2472</v>
      </c>
      <c r="J1078" s="19">
        <v>1.092E-7</v>
      </c>
      <c r="K1078">
        <v>695232</v>
      </c>
      <c r="L1078" t="s">
        <v>3081</v>
      </c>
    </row>
    <row r="1079" spans="1:12" x14ac:dyDescent="0.25">
      <c r="A1079" t="s">
        <v>4566</v>
      </c>
      <c r="B1079" t="s">
        <v>294</v>
      </c>
      <c r="C1079" t="s">
        <v>286</v>
      </c>
      <c r="D1079">
        <v>0.41270000000000001</v>
      </c>
      <c r="E1079">
        <v>2</v>
      </c>
      <c r="F1079">
        <v>134877011</v>
      </c>
      <c r="G1079" s="19">
        <v>4.4029999999999998E-9</v>
      </c>
      <c r="H1079" s="19">
        <v>3.2357336448952201E-6</v>
      </c>
      <c r="I1079">
        <v>0.73580000000000001</v>
      </c>
      <c r="J1079" s="19">
        <v>1.881E-7</v>
      </c>
      <c r="K1079">
        <v>701333</v>
      </c>
      <c r="L1079" t="s">
        <v>4326</v>
      </c>
    </row>
    <row r="1080" spans="1:12" x14ac:dyDescent="0.25">
      <c r="A1080" t="s">
        <v>4039</v>
      </c>
      <c r="B1080" t="s">
        <v>294</v>
      </c>
      <c r="C1080" t="s">
        <v>282</v>
      </c>
      <c r="D1080">
        <v>0.75119999999999998</v>
      </c>
      <c r="E1080">
        <v>2</v>
      </c>
      <c r="F1080">
        <v>135617334</v>
      </c>
      <c r="G1080" s="19">
        <v>1.7490000000000001E-10</v>
      </c>
      <c r="H1080" s="19">
        <v>1.5873446014171801E-7</v>
      </c>
      <c r="I1080">
        <v>0.13300000000000001</v>
      </c>
      <c r="J1080" s="19">
        <v>1.4100000000000001E-6</v>
      </c>
      <c r="K1080">
        <v>629098</v>
      </c>
      <c r="L1080" t="s">
        <v>3081</v>
      </c>
    </row>
    <row r="1081" spans="1:12" x14ac:dyDescent="0.25">
      <c r="A1081" t="s">
        <v>4039</v>
      </c>
      <c r="B1081" t="s">
        <v>294</v>
      </c>
      <c r="C1081" t="s">
        <v>282</v>
      </c>
      <c r="D1081">
        <v>0.74639999999999995</v>
      </c>
      <c r="E1081">
        <v>2</v>
      </c>
      <c r="F1081">
        <v>135617334</v>
      </c>
      <c r="G1081" s="19">
        <v>2.294E-10</v>
      </c>
      <c r="H1081" s="19">
        <v>2.04733740272374E-7</v>
      </c>
      <c r="I1081">
        <v>0.66710000000000003</v>
      </c>
      <c r="J1081" s="19">
        <v>1.4100000000000001E-6</v>
      </c>
      <c r="K1081">
        <v>635199</v>
      </c>
      <c r="L1081" t="s">
        <v>4326</v>
      </c>
    </row>
    <row r="1082" spans="1:12" x14ac:dyDescent="0.25">
      <c r="A1082" t="s">
        <v>2264</v>
      </c>
      <c r="B1082" t="s">
        <v>294</v>
      </c>
      <c r="C1082" t="s">
        <v>286</v>
      </c>
      <c r="D1082">
        <v>0.5484</v>
      </c>
      <c r="E1082">
        <v>2</v>
      </c>
      <c r="F1082">
        <v>135649909</v>
      </c>
      <c r="G1082" s="19">
        <v>2.065E-16</v>
      </c>
      <c r="H1082" s="19">
        <v>4.2449986270217698E-13</v>
      </c>
      <c r="I1082">
        <v>0.49330000000000002</v>
      </c>
      <c r="J1082" s="19">
        <v>8.4019999999999995E-17</v>
      </c>
      <c r="K1082">
        <v>720159</v>
      </c>
      <c r="L1082" t="s">
        <v>1767</v>
      </c>
    </row>
    <row r="1083" spans="1:12" x14ac:dyDescent="0.25">
      <c r="A1083" t="s">
        <v>2264</v>
      </c>
      <c r="B1083" t="s">
        <v>294</v>
      </c>
      <c r="C1083" t="s">
        <v>286</v>
      </c>
      <c r="D1083">
        <v>0.51</v>
      </c>
      <c r="E1083">
        <v>2</v>
      </c>
      <c r="F1083">
        <v>135649909</v>
      </c>
      <c r="G1083" s="19">
        <v>3.4549999999999999E-16</v>
      </c>
      <c r="H1083" s="19">
        <v>7.0644146925069298E-13</v>
      </c>
      <c r="I1083">
        <v>0.67949999999999999</v>
      </c>
      <c r="J1083" s="19">
        <v>8.4019999999999995E-17</v>
      </c>
      <c r="K1083">
        <v>723150</v>
      </c>
      <c r="L1083" t="s">
        <v>2887</v>
      </c>
    </row>
    <row r="1084" spans="1:12" x14ac:dyDescent="0.25">
      <c r="A1084" t="s">
        <v>3532</v>
      </c>
      <c r="B1084" t="s">
        <v>294</v>
      </c>
      <c r="C1084" t="s">
        <v>286</v>
      </c>
      <c r="D1084">
        <v>0.69930000000000003</v>
      </c>
      <c r="E1084">
        <v>2</v>
      </c>
      <c r="F1084">
        <v>135850661</v>
      </c>
      <c r="G1084" s="19">
        <v>8.8759999999999996E-18</v>
      </c>
      <c r="H1084" s="19">
        <v>1.5570037822162299E-14</v>
      </c>
      <c r="I1084">
        <v>0.1153</v>
      </c>
      <c r="J1084" s="19">
        <v>7.2249999999999996E-11</v>
      </c>
      <c r="K1084">
        <v>680285</v>
      </c>
      <c r="L1084" t="s">
        <v>3081</v>
      </c>
    </row>
    <row r="1085" spans="1:12" x14ac:dyDescent="0.25">
      <c r="A1085" t="s">
        <v>3532</v>
      </c>
      <c r="B1085" t="s">
        <v>294</v>
      </c>
      <c r="C1085" t="s">
        <v>286</v>
      </c>
      <c r="D1085">
        <v>0.6966</v>
      </c>
      <c r="E1085">
        <v>2</v>
      </c>
      <c r="F1085">
        <v>135850661</v>
      </c>
      <c r="G1085" s="19">
        <v>4.0129999999999998E-17</v>
      </c>
      <c r="H1085" s="19">
        <v>6.7182522204961295E-14</v>
      </c>
      <c r="I1085">
        <v>0.37819999999999998</v>
      </c>
      <c r="J1085" s="19">
        <v>7.2249999999999996E-11</v>
      </c>
      <c r="K1085">
        <v>686386</v>
      </c>
      <c r="L1085" t="s">
        <v>4326</v>
      </c>
    </row>
    <row r="1086" spans="1:12" x14ac:dyDescent="0.25">
      <c r="A1086" t="s">
        <v>2793</v>
      </c>
      <c r="B1086" t="s">
        <v>294</v>
      </c>
      <c r="C1086" t="s">
        <v>282</v>
      </c>
      <c r="D1086">
        <v>0.30819999999999997</v>
      </c>
      <c r="E1086">
        <v>2</v>
      </c>
      <c r="F1086">
        <v>136029081</v>
      </c>
      <c r="G1086" s="19">
        <v>1.5119999999999999E-9</v>
      </c>
      <c r="H1086" s="19">
        <v>1.51432327337362E-6</v>
      </c>
      <c r="I1086">
        <v>0.375</v>
      </c>
      <c r="J1086" s="19">
        <v>1.0049999999999999E-9</v>
      </c>
      <c r="K1086">
        <v>702780</v>
      </c>
      <c r="L1086" t="s">
        <v>1767</v>
      </c>
    </row>
    <row r="1087" spans="1:12" x14ac:dyDescent="0.25">
      <c r="A1087" t="s">
        <v>2793</v>
      </c>
      <c r="B1087" t="s">
        <v>294</v>
      </c>
      <c r="C1087" t="s">
        <v>282</v>
      </c>
      <c r="D1087">
        <v>0.30609999999999998</v>
      </c>
      <c r="E1087">
        <v>2</v>
      </c>
      <c r="F1087">
        <v>136029081</v>
      </c>
      <c r="G1087" s="19">
        <v>4.5290000000000004E-9</v>
      </c>
      <c r="H1087" s="19">
        <v>4.2276140173513699E-6</v>
      </c>
      <c r="I1087">
        <v>0.99670000000000003</v>
      </c>
      <c r="J1087" s="19">
        <v>1.0049999999999999E-9</v>
      </c>
      <c r="K1087">
        <v>709126</v>
      </c>
      <c r="L1087" t="s">
        <v>2887</v>
      </c>
    </row>
    <row r="1088" spans="1:12" x14ac:dyDescent="0.25">
      <c r="A1088" t="s">
        <v>3919</v>
      </c>
      <c r="B1088" t="s">
        <v>294</v>
      </c>
      <c r="C1088" t="s">
        <v>286</v>
      </c>
      <c r="D1088">
        <v>0.2198</v>
      </c>
      <c r="E1088">
        <v>2</v>
      </c>
      <c r="F1088">
        <v>136056539</v>
      </c>
      <c r="G1088" s="19">
        <v>1.338E-11</v>
      </c>
      <c r="H1088" s="19">
        <v>1.39400326698506E-8</v>
      </c>
      <c r="I1088">
        <v>0.752</v>
      </c>
      <c r="J1088" s="19">
        <v>3.3799999999999998E-8</v>
      </c>
      <c r="K1088">
        <v>671474</v>
      </c>
      <c r="L1088" t="s">
        <v>3081</v>
      </c>
    </row>
    <row r="1089" spans="1:12" x14ac:dyDescent="0.25">
      <c r="A1089" t="s">
        <v>4432</v>
      </c>
      <c r="B1089" t="s">
        <v>282</v>
      </c>
      <c r="C1089" t="s">
        <v>283</v>
      </c>
      <c r="D1089">
        <v>0.21740000000000001</v>
      </c>
      <c r="E1089">
        <v>2</v>
      </c>
      <c r="F1089">
        <v>136061149</v>
      </c>
      <c r="G1089" s="19">
        <v>7.1739999999999999E-12</v>
      </c>
      <c r="H1089" s="19">
        <v>7.7266913969794999E-9</v>
      </c>
      <c r="I1089">
        <v>0.58609999999999995</v>
      </c>
      <c r="J1089" s="19">
        <v>5.1170000000000001E-8</v>
      </c>
      <c r="K1089">
        <v>677054</v>
      </c>
      <c r="L1089" t="s">
        <v>4326</v>
      </c>
    </row>
    <row r="1090" spans="1:12" x14ac:dyDescent="0.25">
      <c r="A1090" t="s">
        <v>1748</v>
      </c>
      <c r="B1090" t="s">
        <v>294</v>
      </c>
      <c r="C1090" t="s">
        <v>286</v>
      </c>
      <c r="D1090">
        <v>0.99150000000000005</v>
      </c>
      <c r="E1090">
        <v>2</v>
      </c>
      <c r="F1090">
        <v>136751872</v>
      </c>
      <c r="G1090" s="19">
        <v>4.0629999999999997E-9</v>
      </c>
      <c r="H1090" s="19">
        <v>3.33838532065906E-6</v>
      </c>
      <c r="I1090">
        <v>0.48039999999999999</v>
      </c>
      <c r="J1090">
        <v>0.4098</v>
      </c>
      <c r="K1090">
        <v>646806</v>
      </c>
      <c r="L1090" t="s">
        <v>1504</v>
      </c>
    </row>
    <row r="1091" spans="1:12" x14ac:dyDescent="0.25">
      <c r="A1091" t="s">
        <v>3952</v>
      </c>
      <c r="B1091" t="s">
        <v>294</v>
      </c>
      <c r="C1091" t="s">
        <v>283</v>
      </c>
      <c r="D1091">
        <v>0.98509999999999998</v>
      </c>
      <c r="E1091">
        <v>2</v>
      </c>
      <c r="F1091">
        <v>140823976</v>
      </c>
      <c r="G1091" s="19">
        <v>3.0150000000000001E-11</v>
      </c>
      <c r="H1091" s="19">
        <v>3.0096093323788198E-8</v>
      </c>
      <c r="I1091">
        <v>0.1176</v>
      </c>
      <c r="J1091">
        <v>0.59199999999999997</v>
      </c>
      <c r="K1091">
        <v>660536</v>
      </c>
      <c r="L1091" t="s">
        <v>3081</v>
      </c>
    </row>
    <row r="1092" spans="1:12" x14ac:dyDescent="0.25">
      <c r="A1092" t="s">
        <v>1027</v>
      </c>
      <c r="B1092" t="s">
        <v>283</v>
      </c>
      <c r="C1092" t="s">
        <v>286</v>
      </c>
      <c r="D1092">
        <v>2.6700000000000002E-2</v>
      </c>
      <c r="E1092">
        <v>2</v>
      </c>
      <c r="F1092">
        <v>154783041</v>
      </c>
      <c r="G1092" s="19">
        <v>1.324E-12</v>
      </c>
      <c r="H1092" s="19">
        <v>1.7181213399676E-9</v>
      </c>
      <c r="I1092">
        <v>5.2639999999999996E-3</v>
      </c>
      <c r="J1092">
        <v>0.9819</v>
      </c>
      <c r="K1092">
        <v>675284</v>
      </c>
      <c r="L1092" t="s">
        <v>284</v>
      </c>
    </row>
    <row r="1093" spans="1:12" x14ac:dyDescent="0.25">
      <c r="A1093" t="s">
        <v>685</v>
      </c>
      <c r="B1093" t="s">
        <v>282</v>
      </c>
      <c r="C1093" t="s">
        <v>283</v>
      </c>
      <c r="D1093">
        <v>2.8500000000000001E-2</v>
      </c>
      <c r="E1093">
        <v>2</v>
      </c>
      <c r="F1093">
        <v>157094205</v>
      </c>
      <c r="G1093" s="19">
        <v>1.0989999999999999E-19</v>
      </c>
      <c r="H1093" s="19">
        <v>2.7698121945464102E-16</v>
      </c>
      <c r="I1093">
        <v>7.4830000000000001E-3</v>
      </c>
      <c r="J1093">
        <v>0.77</v>
      </c>
      <c r="K1093">
        <v>654036</v>
      </c>
      <c r="L1093" t="s">
        <v>284</v>
      </c>
    </row>
    <row r="1094" spans="1:12" x14ac:dyDescent="0.25">
      <c r="A1094" t="s">
        <v>2360</v>
      </c>
      <c r="B1094" t="s">
        <v>282</v>
      </c>
      <c r="C1094" t="s">
        <v>283</v>
      </c>
      <c r="D1094">
        <v>0.11840000000000001</v>
      </c>
      <c r="E1094">
        <v>2</v>
      </c>
      <c r="F1094">
        <v>157578057</v>
      </c>
      <c r="G1094" s="19">
        <v>1.281E-14</v>
      </c>
      <c r="H1094" s="19">
        <v>2.2746929412259001E-11</v>
      </c>
      <c r="I1094">
        <v>0.86919999999999997</v>
      </c>
      <c r="J1094" s="19">
        <v>4.136E-14</v>
      </c>
      <c r="K1094">
        <v>713232</v>
      </c>
      <c r="L1094" t="s">
        <v>1767</v>
      </c>
    </row>
    <row r="1095" spans="1:12" x14ac:dyDescent="0.25">
      <c r="A1095" t="s">
        <v>2360</v>
      </c>
      <c r="B1095" t="s">
        <v>282</v>
      </c>
      <c r="C1095" t="s">
        <v>283</v>
      </c>
      <c r="D1095">
        <v>0.1168</v>
      </c>
      <c r="E1095">
        <v>2</v>
      </c>
      <c r="F1095">
        <v>157578057</v>
      </c>
      <c r="G1095" s="19">
        <v>5.1719999999999999E-14</v>
      </c>
      <c r="H1095" s="19">
        <v>8.8340890681292098E-11</v>
      </c>
      <c r="I1095">
        <v>0.52600000000000002</v>
      </c>
      <c r="J1095" s="19">
        <v>4.136E-14</v>
      </c>
      <c r="K1095">
        <v>719248</v>
      </c>
      <c r="L1095" t="s">
        <v>2887</v>
      </c>
    </row>
    <row r="1096" spans="1:12" x14ac:dyDescent="0.25">
      <c r="A1096" t="s">
        <v>4166</v>
      </c>
      <c r="B1096" t="s">
        <v>282</v>
      </c>
      <c r="C1096" t="s">
        <v>283</v>
      </c>
      <c r="D1096">
        <v>0.19589999999999999</v>
      </c>
      <c r="E1096">
        <v>2</v>
      </c>
      <c r="F1096">
        <v>160351272</v>
      </c>
      <c r="G1096" s="19">
        <v>8.589E-10</v>
      </c>
      <c r="H1096" s="19">
        <v>7.0460379740647301E-7</v>
      </c>
      <c r="I1096">
        <v>0.54569999999999996</v>
      </c>
      <c r="J1096" s="19">
        <v>6.6139999999999995E-8</v>
      </c>
      <c r="K1096">
        <v>683873</v>
      </c>
      <c r="L1096" t="s">
        <v>3081</v>
      </c>
    </row>
    <row r="1097" spans="1:12" x14ac:dyDescent="0.25">
      <c r="A1097" t="s">
        <v>4166</v>
      </c>
      <c r="B1097" t="s">
        <v>282</v>
      </c>
      <c r="C1097" t="s">
        <v>283</v>
      </c>
      <c r="D1097">
        <v>0.1953</v>
      </c>
      <c r="E1097">
        <v>2</v>
      </c>
      <c r="F1097">
        <v>160351272</v>
      </c>
      <c r="G1097" s="19">
        <v>7.0309999999999998E-10</v>
      </c>
      <c r="H1097" s="19">
        <v>5.8807361263736299E-7</v>
      </c>
      <c r="I1097">
        <v>0.24049999999999999</v>
      </c>
      <c r="J1097" s="19">
        <v>6.6139999999999995E-8</v>
      </c>
      <c r="K1097">
        <v>686075</v>
      </c>
      <c r="L1097" t="s">
        <v>4326</v>
      </c>
    </row>
    <row r="1098" spans="1:12" x14ac:dyDescent="0.25">
      <c r="A1098" t="s">
        <v>1563</v>
      </c>
      <c r="B1098" t="s">
        <v>294</v>
      </c>
      <c r="C1098" t="s">
        <v>282</v>
      </c>
      <c r="D1098">
        <v>0.42120000000000002</v>
      </c>
      <c r="E1098">
        <v>2</v>
      </c>
      <c r="F1098">
        <v>164619743</v>
      </c>
      <c r="G1098" s="19">
        <v>4.9400000000000004E-16</v>
      </c>
      <c r="H1098" s="19">
        <v>9.3530866430777901E-13</v>
      </c>
      <c r="I1098">
        <v>0.96850000000000003</v>
      </c>
      <c r="J1098" s="19">
        <v>4.3440000000000003E-17</v>
      </c>
      <c r="K1098">
        <v>685776</v>
      </c>
      <c r="L1098" t="s">
        <v>1504</v>
      </c>
    </row>
    <row r="1099" spans="1:12" x14ac:dyDescent="0.25">
      <c r="A1099" t="s">
        <v>784</v>
      </c>
      <c r="B1099" t="s">
        <v>283</v>
      </c>
      <c r="C1099" t="s">
        <v>286</v>
      </c>
      <c r="D1099">
        <v>0.57450000000000001</v>
      </c>
      <c r="E1099">
        <v>2</v>
      </c>
      <c r="F1099">
        <v>164621393</v>
      </c>
      <c r="G1099" s="19">
        <v>7.1139999999999996E-17</v>
      </c>
      <c r="H1099" s="19">
        <v>1.4392060475646399E-13</v>
      </c>
      <c r="I1099">
        <v>0.18759999999999999</v>
      </c>
      <c r="J1099" s="19">
        <v>4.048E-17</v>
      </c>
      <c r="K1099">
        <v>680581</v>
      </c>
      <c r="L1099" t="s">
        <v>284</v>
      </c>
    </row>
    <row r="1100" spans="1:12" x14ac:dyDescent="0.25">
      <c r="A1100" t="s">
        <v>1283</v>
      </c>
      <c r="B1100" t="s">
        <v>294</v>
      </c>
      <c r="C1100" t="s">
        <v>283</v>
      </c>
      <c r="D1100">
        <v>0.89059999999999995</v>
      </c>
      <c r="E1100">
        <v>2</v>
      </c>
      <c r="F1100">
        <v>164668235</v>
      </c>
      <c r="G1100" s="19">
        <v>3.0510000000000001E-10</v>
      </c>
      <c r="H1100" s="19">
        <v>2.9066762265673699E-7</v>
      </c>
      <c r="I1100">
        <v>0.55189999999999995</v>
      </c>
      <c r="J1100" s="19">
        <v>3.0210000000000002E-10</v>
      </c>
      <c r="K1100">
        <v>683871</v>
      </c>
      <c r="L1100" t="s">
        <v>284</v>
      </c>
    </row>
    <row r="1101" spans="1:12" x14ac:dyDescent="0.25">
      <c r="A1101" t="s">
        <v>1283</v>
      </c>
      <c r="B1101" t="s">
        <v>294</v>
      </c>
      <c r="C1101" t="s">
        <v>283</v>
      </c>
      <c r="D1101">
        <v>0.8972</v>
      </c>
      <c r="E1101">
        <v>2</v>
      </c>
      <c r="F1101">
        <v>164668235</v>
      </c>
      <c r="G1101" s="19">
        <v>1.8139999999999999E-10</v>
      </c>
      <c r="H1101" s="19">
        <v>1.8056373994744101E-7</v>
      </c>
      <c r="I1101">
        <v>6.3789999999999999E-2</v>
      </c>
      <c r="J1101" s="19">
        <v>3.0210000000000002E-10</v>
      </c>
      <c r="K1101">
        <v>683612</v>
      </c>
      <c r="L1101" t="s">
        <v>1504</v>
      </c>
    </row>
    <row r="1102" spans="1:12" x14ac:dyDescent="0.25">
      <c r="A1102" t="s">
        <v>356</v>
      </c>
      <c r="B1102" t="s">
        <v>282</v>
      </c>
      <c r="C1102" t="s">
        <v>283</v>
      </c>
      <c r="D1102">
        <v>0.39929999999999999</v>
      </c>
      <c r="E1102">
        <v>2</v>
      </c>
      <c r="F1102">
        <v>164672366</v>
      </c>
      <c r="G1102" s="19">
        <v>9.9940000000000005E-76</v>
      </c>
      <c r="H1102" s="19">
        <v>1.2922109489239001E-71</v>
      </c>
      <c r="I1102">
        <v>0.61270000000000002</v>
      </c>
      <c r="J1102" s="19">
        <v>5.1929999999999997E-74</v>
      </c>
      <c r="K1102">
        <v>700974</v>
      </c>
      <c r="L1102" t="s">
        <v>284</v>
      </c>
    </row>
    <row r="1103" spans="1:12" x14ac:dyDescent="0.25">
      <c r="A1103" t="s">
        <v>356</v>
      </c>
      <c r="B1103" t="s">
        <v>282</v>
      </c>
      <c r="C1103" t="s">
        <v>283</v>
      </c>
      <c r="D1103">
        <v>0.3972</v>
      </c>
      <c r="E1103">
        <v>2</v>
      </c>
      <c r="F1103">
        <v>164672366</v>
      </c>
      <c r="G1103" s="19">
        <v>2.8499999999999998E-75</v>
      </c>
      <c r="H1103" s="19">
        <v>3.6364869492808501E-71</v>
      </c>
      <c r="I1103">
        <v>4.6440000000000002E-2</v>
      </c>
      <c r="J1103" s="19">
        <v>5.1929999999999997E-74</v>
      </c>
      <c r="K1103">
        <v>702607</v>
      </c>
      <c r="L1103" t="s">
        <v>1504</v>
      </c>
    </row>
    <row r="1104" spans="1:12" x14ac:dyDescent="0.25">
      <c r="A1104" t="s">
        <v>356</v>
      </c>
      <c r="B1104" t="s">
        <v>282</v>
      </c>
      <c r="C1104" t="s">
        <v>283</v>
      </c>
      <c r="D1104">
        <v>0.39989999999999998</v>
      </c>
      <c r="E1104">
        <v>2</v>
      </c>
      <c r="F1104">
        <v>164672366</v>
      </c>
      <c r="G1104" s="19">
        <v>1.0709999999999999E-9</v>
      </c>
      <c r="H1104" s="19">
        <v>1.09618923520329E-6</v>
      </c>
      <c r="I1104">
        <v>2.1180000000000001E-2</v>
      </c>
      <c r="J1104" s="19">
        <v>7.5930000000000006E-9</v>
      </c>
      <c r="K1104">
        <v>723638</v>
      </c>
      <c r="L1104" t="s">
        <v>1767</v>
      </c>
    </row>
    <row r="1105" spans="1:12" x14ac:dyDescent="0.25">
      <c r="A1105" t="s">
        <v>356</v>
      </c>
      <c r="B1105" t="s">
        <v>282</v>
      </c>
      <c r="C1105" t="s">
        <v>283</v>
      </c>
      <c r="D1105">
        <v>0.41339999999999999</v>
      </c>
      <c r="E1105">
        <v>2</v>
      </c>
      <c r="F1105">
        <v>164672366</v>
      </c>
      <c r="G1105" s="19">
        <v>1.029E-53</v>
      </c>
      <c r="H1105" s="19">
        <v>8.5468004458364099E-50</v>
      </c>
      <c r="I1105">
        <v>0.33760000000000001</v>
      </c>
      <c r="J1105" s="19">
        <v>1.1660000000000001E-37</v>
      </c>
      <c r="K1105">
        <v>696461</v>
      </c>
      <c r="L1105" t="s">
        <v>3081</v>
      </c>
    </row>
    <row r="1106" spans="1:12" x14ac:dyDescent="0.25">
      <c r="A1106" t="s">
        <v>356</v>
      </c>
      <c r="B1106" t="s">
        <v>282</v>
      </c>
      <c r="C1106" t="s">
        <v>283</v>
      </c>
      <c r="D1106">
        <v>0.41060000000000002</v>
      </c>
      <c r="E1106">
        <v>2</v>
      </c>
      <c r="F1106">
        <v>164672366</v>
      </c>
      <c r="G1106" s="19">
        <v>6.8340000000000001E-53</v>
      </c>
      <c r="H1106" s="19">
        <v>5.47787862927981E-49</v>
      </c>
      <c r="I1106">
        <v>0.72840000000000005</v>
      </c>
      <c r="J1106" s="19">
        <v>1.1660000000000001E-37</v>
      </c>
      <c r="K1106">
        <v>702562</v>
      </c>
      <c r="L1106" t="s">
        <v>4326</v>
      </c>
    </row>
    <row r="1107" spans="1:12" x14ac:dyDescent="0.25">
      <c r="A1107" t="s">
        <v>720</v>
      </c>
      <c r="B1107" t="s">
        <v>294</v>
      </c>
      <c r="C1107" t="s">
        <v>286</v>
      </c>
      <c r="D1107">
        <v>0.57769999999999999</v>
      </c>
      <c r="E1107">
        <v>2</v>
      </c>
      <c r="F1107">
        <v>164710367</v>
      </c>
      <c r="G1107" s="19">
        <v>2.7529999999999999E-18</v>
      </c>
      <c r="H1107" s="19">
        <v>6.2560349067882498E-15</v>
      </c>
      <c r="I1107">
        <v>0.42730000000000001</v>
      </c>
      <c r="J1107" s="19">
        <v>1.5140000000000001E-17</v>
      </c>
      <c r="K1107">
        <v>700974</v>
      </c>
      <c r="L1107" t="s">
        <v>284</v>
      </c>
    </row>
    <row r="1108" spans="1:12" x14ac:dyDescent="0.25">
      <c r="A1108" t="s">
        <v>1734</v>
      </c>
      <c r="B1108" t="s">
        <v>294</v>
      </c>
      <c r="C1108" t="s">
        <v>282</v>
      </c>
      <c r="D1108">
        <v>1.5100000000000001E-2</v>
      </c>
      <c r="E1108">
        <v>2</v>
      </c>
      <c r="F1108">
        <v>164742067</v>
      </c>
      <c r="G1108" s="19">
        <v>2.9180000000000001E-9</v>
      </c>
      <c r="H1108" s="19">
        <v>2.4520970310100701E-6</v>
      </c>
      <c r="I1108">
        <v>0.15509999999999999</v>
      </c>
      <c r="J1108" s="19">
        <v>6.7109999999999997E-8</v>
      </c>
      <c r="K1108">
        <v>662537</v>
      </c>
      <c r="L1108" t="s">
        <v>1504</v>
      </c>
    </row>
    <row r="1109" spans="1:12" x14ac:dyDescent="0.25">
      <c r="A1109" t="s">
        <v>3469</v>
      </c>
      <c r="B1109" t="s">
        <v>282</v>
      </c>
      <c r="C1109" t="s">
        <v>283</v>
      </c>
      <c r="D1109">
        <v>0.88660000000000005</v>
      </c>
      <c r="E1109">
        <v>2</v>
      </c>
      <c r="F1109">
        <v>164747002</v>
      </c>
      <c r="G1109" s="19">
        <v>4.1589999999999998E-20</v>
      </c>
      <c r="H1109" s="19">
        <v>8.3713361607833797E-17</v>
      </c>
      <c r="I1109">
        <v>0.92459999999999998</v>
      </c>
      <c r="J1109" s="19">
        <v>7.4869999999999997E-17</v>
      </c>
      <c r="K1109">
        <v>684613</v>
      </c>
      <c r="L1109" t="s">
        <v>3081</v>
      </c>
    </row>
    <row r="1110" spans="1:12" x14ac:dyDescent="0.25">
      <c r="A1110" t="s">
        <v>3469</v>
      </c>
      <c r="B1110" t="s">
        <v>282</v>
      </c>
      <c r="C1110" t="s">
        <v>283</v>
      </c>
      <c r="D1110">
        <v>0.88660000000000005</v>
      </c>
      <c r="E1110">
        <v>2</v>
      </c>
      <c r="F1110">
        <v>164747002</v>
      </c>
      <c r="G1110" s="19">
        <v>2.4190000000000001E-20</v>
      </c>
      <c r="H1110" s="19">
        <v>4.9206494082574303E-17</v>
      </c>
      <c r="I1110">
        <v>0.28239999999999998</v>
      </c>
      <c r="J1110" s="19">
        <v>7.4869999999999997E-17</v>
      </c>
      <c r="K1110">
        <v>685074</v>
      </c>
      <c r="L1110" t="s">
        <v>4326</v>
      </c>
    </row>
    <row r="1111" spans="1:12" x14ac:dyDescent="0.25">
      <c r="A1111" t="s">
        <v>748</v>
      </c>
      <c r="B1111" t="s">
        <v>294</v>
      </c>
      <c r="C1111" t="s">
        <v>283</v>
      </c>
      <c r="D1111">
        <v>0.90749999999999997</v>
      </c>
      <c r="E1111">
        <v>2</v>
      </c>
      <c r="F1111">
        <v>164750358</v>
      </c>
      <c r="G1111" s="19">
        <v>7.2869999999999998E-18</v>
      </c>
      <c r="H1111" s="19">
        <v>1.6086633451771699E-14</v>
      </c>
      <c r="I1111">
        <v>0.37830000000000003</v>
      </c>
      <c r="J1111" s="19">
        <v>3.4020000000000002E-17</v>
      </c>
      <c r="K1111">
        <v>685012</v>
      </c>
      <c r="L1111" t="s">
        <v>284</v>
      </c>
    </row>
    <row r="1112" spans="1:12" x14ac:dyDescent="0.25">
      <c r="A1112" t="s">
        <v>1552</v>
      </c>
      <c r="B1112" t="s">
        <v>294</v>
      </c>
      <c r="C1112" t="s">
        <v>283</v>
      </c>
      <c r="D1112">
        <v>0.1062</v>
      </c>
      <c r="E1112">
        <v>2</v>
      </c>
      <c r="F1112">
        <v>164773691</v>
      </c>
      <c r="G1112" s="19">
        <v>1.693E-18</v>
      </c>
      <c r="H1112" s="19">
        <v>3.9860669294594199E-15</v>
      </c>
      <c r="I1112">
        <v>0.26939999999999997</v>
      </c>
      <c r="J1112" s="19">
        <v>1.1600000000000001E-16</v>
      </c>
      <c r="K1112">
        <v>685801</v>
      </c>
      <c r="L1112" t="s">
        <v>1504</v>
      </c>
    </row>
    <row r="1113" spans="1:12" x14ac:dyDescent="0.25">
      <c r="A1113" t="s">
        <v>1757</v>
      </c>
      <c r="B1113" t="s">
        <v>294</v>
      </c>
      <c r="C1113" t="s">
        <v>286</v>
      </c>
      <c r="D1113">
        <v>0.62780000000000002</v>
      </c>
      <c r="E1113">
        <v>2</v>
      </c>
      <c r="F1113">
        <v>164813544</v>
      </c>
      <c r="G1113" s="19">
        <v>4.3869999999999998E-9</v>
      </c>
      <c r="H1113" s="19">
        <v>3.5852892303813401E-6</v>
      </c>
      <c r="I1113">
        <v>0.35610000000000003</v>
      </c>
      <c r="J1113" s="19">
        <v>3.9410000000000003E-9</v>
      </c>
      <c r="K1113">
        <v>698816</v>
      </c>
      <c r="L1113" t="s">
        <v>1504</v>
      </c>
    </row>
    <row r="1114" spans="1:12" x14ac:dyDescent="0.25">
      <c r="A1114" t="s">
        <v>1464</v>
      </c>
      <c r="B1114" t="s">
        <v>294</v>
      </c>
      <c r="C1114" t="s">
        <v>286</v>
      </c>
      <c r="D1114">
        <v>0.38850000000000001</v>
      </c>
      <c r="E1114">
        <v>2</v>
      </c>
      <c r="F1114">
        <v>164818605</v>
      </c>
      <c r="G1114" s="19">
        <v>3.4029999999999999E-9</v>
      </c>
      <c r="H1114" s="19">
        <v>2.78894257253173E-6</v>
      </c>
      <c r="I1114">
        <v>0.50760000000000005</v>
      </c>
      <c r="J1114" s="19">
        <v>4.072E-9</v>
      </c>
      <c r="K1114">
        <v>639933</v>
      </c>
      <c r="L1114" t="s">
        <v>284</v>
      </c>
    </row>
    <row r="1115" spans="1:12" x14ac:dyDescent="0.25">
      <c r="A1115" t="s">
        <v>1478</v>
      </c>
      <c r="B1115" t="s">
        <v>282</v>
      </c>
      <c r="C1115" t="s">
        <v>283</v>
      </c>
      <c r="D1115">
        <v>0.83260000000000001</v>
      </c>
      <c r="E1115">
        <v>2</v>
      </c>
      <c r="F1115">
        <v>164882504</v>
      </c>
      <c r="G1115" s="19">
        <v>3.9449999999999999E-9</v>
      </c>
      <c r="H1115" s="19">
        <v>3.2026366168379899E-6</v>
      </c>
      <c r="I1115">
        <v>0.9526</v>
      </c>
      <c r="J1115" s="19">
        <v>3.3809999999999998E-9</v>
      </c>
      <c r="K1115">
        <v>673328</v>
      </c>
      <c r="L1115" t="s">
        <v>284</v>
      </c>
    </row>
    <row r="1116" spans="1:12" x14ac:dyDescent="0.25">
      <c r="A1116" t="s">
        <v>1058</v>
      </c>
      <c r="B1116" t="s">
        <v>282</v>
      </c>
      <c r="C1116" t="s">
        <v>283</v>
      </c>
      <c r="D1116">
        <v>0.59199999999999997</v>
      </c>
      <c r="E1116">
        <v>2</v>
      </c>
      <c r="F1116">
        <v>164917057</v>
      </c>
      <c r="G1116" s="19">
        <v>2.894E-12</v>
      </c>
      <c r="H1116" s="19">
        <v>3.6054187154230701E-9</v>
      </c>
      <c r="I1116">
        <v>0.49630000000000002</v>
      </c>
      <c r="J1116" s="19">
        <v>2.3190000000000001E-12</v>
      </c>
      <c r="K1116">
        <v>700974</v>
      </c>
      <c r="L1116" t="s">
        <v>284</v>
      </c>
    </row>
    <row r="1117" spans="1:12" x14ac:dyDescent="0.25">
      <c r="A1117" t="s">
        <v>1058</v>
      </c>
      <c r="B1117" t="s">
        <v>282</v>
      </c>
      <c r="C1117" t="s">
        <v>283</v>
      </c>
      <c r="D1117">
        <v>0.59199999999999997</v>
      </c>
      <c r="E1117">
        <v>2</v>
      </c>
      <c r="F1117">
        <v>164917057</v>
      </c>
      <c r="G1117" s="19">
        <v>1.0380000000000001E-11</v>
      </c>
      <c r="H1117" s="19">
        <v>1.2339334627265701E-8</v>
      </c>
      <c r="I1117">
        <v>0.159</v>
      </c>
      <c r="J1117" s="19">
        <v>2.3190000000000001E-12</v>
      </c>
      <c r="K1117">
        <v>702766</v>
      </c>
      <c r="L1117" t="s">
        <v>1504</v>
      </c>
    </row>
    <row r="1118" spans="1:12" x14ac:dyDescent="0.25">
      <c r="A1118" t="s">
        <v>2109</v>
      </c>
      <c r="B1118" t="s">
        <v>294</v>
      </c>
      <c r="C1118" t="s">
        <v>282</v>
      </c>
      <c r="D1118">
        <v>0.57299999999999995</v>
      </c>
      <c r="E1118">
        <v>2</v>
      </c>
      <c r="F1118">
        <v>168974667</v>
      </c>
      <c r="G1118" s="19">
        <v>1.8190000000000001E-23</v>
      </c>
      <c r="H1118" s="19">
        <v>6.0456657384978403E-20</v>
      </c>
      <c r="I1118">
        <v>0.95789999999999997</v>
      </c>
      <c r="J1118" s="19">
        <v>1.5269999999999999E-23</v>
      </c>
      <c r="K1118">
        <v>713802</v>
      </c>
      <c r="L1118" t="s">
        <v>1767</v>
      </c>
    </row>
    <row r="1119" spans="1:12" x14ac:dyDescent="0.25">
      <c r="A1119" t="s">
        <v>2109</v>
      </c>
      <c r="B1119" t="s">
        <v>294</v>
      </c>
      <c r="C1119" t="s">
        <v>282</v>
      </c>
      <c r="D1119">
        <v>0.57250000000000001</v>
      </c>
      <c r="E1119">
        <v>2</v>
      </c>
      <c r="F1119">
        <v>168974667</v>
      </c>
      <c r="G1119" s="19">
        <v>7.8E-24</v>
      </c>
      <c r="H1119" s="19">
        <v>2.6552222322503001E-20</v>
      </c>
      <c r="I1119">
        <v>0.29449999999999998</v>
      </c>
      <c r="J1119" s="19">
        <v>1.5269999999999999E-23</v>
      </c>
      <c r="K1119">
        <v>720148</v>
      </c>
      <c r="L1119" t="s">
        <v>2887</v>
      </c>
    </row>
    <row r="1120" spans="1:12" x14ac:dyDescent="0.25">
      <c r="A1120" t="s">
        <v>3065</v>
      </c>
      <c r="B1120" t="s">
        <v>283</v>
      </c>
      <c r="C1120" t="s">
        <v>286</v>
      </c>
      <c r="D1120">
        <v>0.25700000000000001</v>
      </c>
      <c r="E1120">
        <v>2</v>
      </c>
      <c r="F1120">
        <v>169046586</v>
      </c>
      <c r="G1120" s="19">
        <v>3.5499999999999999E-9</v>
      </c>
      <c r="H1120" s="19">
        <v>3.3729366953089999E-6</v>
      </c>
      <c r="I1120">
        <v>0.22550000000000001</v>
      </c>
      <c r="J1120" s="19">
        <v>1.3649999999999999E-9</v>
      </c>
      <c r="K1120">
        <v>721046</v>
      </c>
      <c r="L1120" t="s">
        <v>2887</v>
      </c>
    </row>
    <row r="1121" spans="1:12" x14ac:dyDescent="0.25">
      <c r="A1121" t="s">
        <v>2763</v>
      </c>
      <c r="B1121" t="s">
        <v>294</v>
      </c>
      <c r="C1121" t="s">
        <v>286</v>
      </c>
      <c r="D1121">
        <v>0.60880000000000001</v>
      </c>
      <c r="E1121">
        <v>2</v>
      </c>
      <c r="F1121">
        <v>169077231</v>
      </c>
      <c r="G1121" s="19">
        <v>1.109E-9</v>
      </c>
      <c r="H1121" s="19">
        <v>1.13299062045207E-6</v>
      </c>
      <c r="I1121">
        <v>7.1179999999999993E-2</v>
      </c>
      <c r="J1121" s="19">
        <v>1.2980000000000001E-9</v>
      </c>
      <c r="K1121">
        <v>690659</v>
      </c>
      <c r="L1121" t="s">
        <v>1767</v>
      </c>
    </row>
    <row r="1122" spans="1:12" x14ac:dyDescent="0.25">
      <c r="A1122" t="s">
        <v>2763</v>
      </c>
      <c r="B1122" t="s">
        <v>294</v>
      </c>
      <c r="C1122" t="s">
        <v>286</v>
      </c>
      <c r="D1122">
        <v>0.61</v>
      </c>
      <c r="E1122">
        <v>2</v>
      </c>
      <c r="F1122">
        <v>169077231</v>
      </c>
      <c r="G1122" s="19">
        <v>1.711E-9</v>
      </c>
      <c r="H1122" s="19">
        <v>1.7113526457762501E-6</v>
      </c>
      <c r="I1122">
        <v>0.6704</v>
      </c>
      <c r="J1122" s="19">
        <v>1.2980000000000001E-9</v>
      </c>
      <c r="K1122">
        <v>697005</v>
      </c>
      <c r="L1122" t="s">
        <v>2887</v>
      </c>
    </row>
    <row r="1123" spans="1:12" x14ac:dyDescent="0.25">
      <c r="A1123" t="s">
        <v>1131</v>
      </c>
      <c r="B1123" t="s">
        <v>283</v>
      </c>
      <c r="C1123" t="s">
        <v>286</v>
      </c>
      <c r="D1123">
        <v>0.70079999999999998</v>
      </c>
      <c r="E1123">
        <v>2</v>
      </c>
      <c r="F1123">
        <v>170772553</v>
      </c>
      <c r="G1123" s="19">
        <v>1.8080000000000001E-11</v>
      </c>
      <c r="H1123" s="19">
        <v>2.0252197476277701E-8</v>
      </c>
      <c r="I1123">
        <v>0.29070000000000001</v>
      </c>
      <c r="J1123" s="19">
        <v>2.882E-12</v>
      </c>
      <c r="K1123">
        <v>698474</v>
      </c>
      <c r="L1123" t="s">
        <v>284</v>
      </c>
    </row>
    <row r="1124" spans="1:12" x14ac:dyDescent="0.25">
      <c r="A1124" t="s">
        <v>1131</v>
      </c>
      <c r="B1124" t="s">
        <v>283</v>
      </c>
      <c r="C1124" t="s">
        <v>286</v>
      </c>
      <c r="D1124">
        <v>0.69710000000000005</v>
      </c>
      <c r="E1124">
        <v>2</v>
      </c>
      <c r="F1124">
        <v>170772553</v>
      </c>
      <c r="G1124" s="19">
        <v>9.2649999999999998E-12</v>
      </c>
      <c r="H1124" s="19">
        <v>1.1083042797629599E-8</v>
      </c>
      <c r="I1124">
        <v>0.54910000000000003</v>
      </c>
      <c r="J1124" s="19">
        <v>2.882E-12</v>
      </c>
      <c r="K1124">
        <v>701082</v>
      </c>
      <c r="L1124" t="s">
        <v>1504</v>
      </c>
    </row>
    <row r="1125" spans="1:12" x14ac:dyDescent="0.25">
      <c r="A1125" t="s">
        <v>4193</v>
      </c>
      <c r="B1125" t="s">
        <v>294</v>
      </c>
      <c r="C1125" t="s">
        <v>286</v>
      </c>
      <c r="D1125">
        <v>0.21690000000000001</v>
      </c>
      <c r="E1125">
        <v>2</v>
      </c>
      <c r="F1125">
        <v>173059934</v>
      </c>
      <c r="G1125" s="19">
        <v>1.2420000000000001E-9</v>
      </c>
      <c r="H1125" s="19">
        <v>9.9460700715233091E-7</v>
      </c>
      <c r="I1125">
        <v>0.99250000000000005</v>
      </c>
      <c r="J1125" s="19">
        <v>3.8439999999999999E-8</v>
      </c>
      <c r="K1125">
        <v>616859</v>
      </c>
      <c r="L1125" t="s">
        <v>3081</v>
      </c>
    </row>
    <row r="1126" spans="1:12" x14ac:dyDescent="0.25">
      <c r="A1126" t="s">
        <v>4193</v>
      </c>
      <c r="B1126" t="s">
        <v>294</v>
      </c>
      <c r="C1126" t="s">
        <v>286</v>
      </c>
      <c r="D1126">
        <v>0.21820000000000001</v>
      </c>
      <c r="E1126">
        <v>2</v>
      </c>
      <c r="F1126">
        <v>173059934</v>
      </c>
      <c r="G1126" s="19">
        <v>7.8990000000000003E-10</v>
      </c>
      <c r="H1126" s="19">
        <v>6.5588972243285599E-7</v>
      </c>
      <c r="I1126">
        <v>0.89729999999999999</v>
      </c>
      <c r="J1126" s="19">
        <v>3.8439999999999999E-8</v>
      </c>
      <c r="K1126">
        <v>622711</v>
      </c>
      <c r="L1126" t="s">
        <v>4326</v>
      </c>
    </row>
    <row r="1127" spans="1:12" x14ac:dyDescent="0.25">
      <c r="A1127" t="s">
        <v>770</v>
      </c>
      <c r="B1127" t="s">
        <v>282</v>
      </c>
      <c r="C1127" t="s">
        <v>283</v>
      </c>
      <c r="D1127">
        <v>0.99029999999999996</v>
      </c>
      <c r="E1127">
        <v>2</v>
      </c>
      <c r="F1127">
        <v>176534475</v>
      </c>
      <c r="G1127" s="19">
        <v>3.6120000000000002E-17</v>
      </c>
      <c r="H1127" s="19">
        <v>7.4984805738615299E-14</v>
      </c>
      <c r="I1127" s="19">
        <v>7.1009999999999999E-5</v>
      </c>
      <c r="J1127">
        <v>0.66069999999999995</v>
      </c>
      <c r="K1127">
        <v>34355</v>
      </c>
      <c r="L1127" t="s">
        <v>284</v>
      </c>
    </row>
    <row r="1128" spans="1:12" x14ac:dyDescent="0.25">
      <c r="A1128" t="s">
        <v>1174</v>
      </c>
      <c r="B1128" t="s">
        <v>294</v>
      </c>
      <c r="C1128" t="s">
        <v>286</v>
      </c>
      <c r="D1128">
        <v>6.7999999999999996E-3</v>
      </c>
      <c r="E1128">
        <v>2</v>
      </c>
      <c r="F1128">
        <v>178113628</v>
      </c>
      <c r="G1128" s="19">
        <v>4.045E-11</v>
      </c>
      <c r="H1128" s="19">
        <v>4.3256100624582798E-8</v>
      </c>
      <c r="I1128">
        <v>2.1219999999999999E-2</v>
      </c>
      <c r="J1128">
        <v>7.0779999999999996E-2</v>
      </c>
      <c r="K1128">
        <v>635679</v>
      </c>
      <c r="L1128" t="s">
        <v>284</v>
      </c>
    </row>
    <row r="1129" spans="1:12" x14ac:dyDescent="0.25">
      <c r="A1129" t="s">
        <v>4389</v>
      </c>
      <c r="B1129" t="s">
        <v>283</v>
      </c>
      <c r="C1129" t="s">
        <v>286</v>
      </c>
      <c r="D1129">
        <v>7.7999999999999996E-3</v>
      </c>
      <c r="E1129">
        <v>2</v>
      </c>
      <c r="F1129">
        <v>179240464</v>
      </c>
      <c r="G1129" s="19">
        <v>2.6479999999999998E-16</v>
      </c>
      <c r="H1129" s="19">
        <v>4.17178592843551E-13</v>
      </c>
      <c r="I1129">
        <v>5.2999999999999998E-4</v>
      </c>
      <c r="J1129">
        <v>0.36370000000000002</v>
      </c>
      <c r="K1129">
        <v>571904</v>
      </c>
      <c r="L1129" t="s">
        <v>4326</v>
      </c>
    </row>
    <row r="1130" spans="1:12" x14ac:dyDescent="0.25">
      <c r="A1130" t="s">
        <v>3717</v>
      </c>
      <c r="B1130" t="s">
        <v>294</v>
      </c>
      <c r="C1130" t="s">
        <v>286</v>
      </c>
      <c r="D1130">
        <v>6.7999999999999996E-3</v>
      </c>
      <c r="E1130">
        <v>2</v>
      </c>
      <c r="F1130">
        <v>180924561</v>
      </c>
      <c r="G1130" s="19">
        <v>6.8200000000000002E-14</v>
      </c>
      <c r="H1130" s="19">
        <v>8.9317024942871498E-11</v>
      </c>
      <c r="I1130">
        <v>7.0829999999999999E-3</v>
      </c>
      <c r="J1130">
        <v>0.63180000000000003</v>
      </c>
      <c r="K1130">
        <v>617901</v>
      </c>
      <c r="L1130" t="s">
        <v>3081</v>
      </c>
    </row>
    <row r="1131" spans="1:12" x14ac:dyDescent="0.25">
      <c r="A1131" t="s">
        <v>4507</v>
      </c>
      <c r="B1131" t="s">
        <v>294</v>
      </c>
      <c r="C1131" t="s">
        <v>283</v>
      </c>
      <c r="D1131">
        <v>9.7000000000000003E-3</v>
      </c>
      <c r="E1131">
        <v>2</v>
      </c>
      <c r="F1131">
        <v>184077679</v>
      </c>
      <c r="G1131" s="19">
        <v>1.299E-9</v>
      </c>
      <c r="H1131" s="19">
        <v>1.0438424705283601E-6</v>
      </c>
      <c r="I1131">
        <v>1.196E-2</v>
      </c>
      <c r="J1131">
        <v>0.2397</v>
      </c>
      <c r="K1131">
        <v>652211</v>
      </c>
      <c r="L1131" t="s">
        <v>4326</v>
      </c>
    </row>
    <row r="1132" spans="1:12" x14ac:dyDescent="0.25">
      <c r="A1132" t="s">
        <v>1202</v>
      </c>
      <c r="B1132" t="s">
        <v>294</v>
      </c>
      <c r="C1132" t="s">
        <v>286</v>
      </c>
      <c r="D1132">
        <v>1.78E-2</v>
      </c>
      <c r="E1132">
        <v>2</v>
      </c>
      <c r="F1132">
        <v>189243517</v>
      </c>
      <c r="G1132" s="19">
        <v>7.6379999999999999E-11</v>
      </c>
      <c r="H1132" s="19">
        <v>7.8733123221398402E-8</v>
      </c>
      <c r="I1132">
        <v>1.0640000000000001E-3</v>
      </c>
      <c r="J1132">
        <v>0.69910000000000005</v>
      </c>
      <c r="K1132">
        <v>69055</v>
      </c>
      <c r="L1132" t="s">
        <v>284</v>
      </c>
    </row>
    <row r="1133" spans="1:12" x14ac:dyDescent="0.25">
      <c r="A1133" t="s">
        <v>984</v>
      </c>
      <c r="B1133" t="s">
        <v>294</v>
      </c>
      <c r="C1133" t="s">
        <v>286</v>
      </c>
      <c r="D1133">
        <v>4.65E-2</v>
      </c>
      <c r="E1133">
        <v>2</v>
      </c>
      <c r="F1133">
        <v>198209692</v>
      </c>
      <c r="G1133" s="19">
        <v>3.9299999999999999E-13</v>
      </c>
      <c r="H1133" s="19">
        <v>5.4281555936447999E-10</v>
      </c>
      <c r="I1133">
        <v>6.9050000000000003E-4</v>
      </c>
      <c r="J1133">
        <v>0.70579999999999998</v>
      </c>
      <c r="K1133">
        <v>71690</v>
      </c>
      <c r="L1133" t="s">
        <v>284</v>
      </c>
    </row>
    <row r="1134" spans="1:12" x14ac:dyDescent="0.25">
      <c r="A1134" t="s">
        <v>1669</v>
      </c>
      <c r="B1134" t="s">
        <v>294</v>
      </c>
      <c r="C1134" t="s">
        <v>286</v>
      </c>
      <c r="D1134">
        <v>0.50800000000000001</v>
      </c>
      <c r="E1134">
        <v>2</v>
      </c>
      <c r="F1134">
        <v>201333617</v>
      </c>
      <c r="G1134" s="19">
        <v>2.4079999999999999E-10</v>
      </c>
      <c r="H1134" s="19">
        <v>2.3549689520162499E-7</v>
      </c>
      <c r="I1134">
        <v>2.4879999999999999E-2</v>
      </c>
      <c r="J1134" s="19">
        <v>6.0829999999999998E-9</v>
      </c>
      <c r="K1134">
        <v>647459</v>
      </c>
      <c r="L1134" t="s">
        <v>1504</v>
      </c>
    </row>
    <row r="1135" spans="1:12" x14ac:dyDescent="0.25">
      <c r="A1135" t="s">
        <v>2731</v>
      </c>
      <c r="B1135" t="s">
        <v>282</v>
      </c>
      <c r="C1135" t="s">
        <v>286</v>
      </c>
      <c r="D1135">
        <v>0.1615</v>
      </c>
      <c r="E1135">
        <v>2</v>
      </c>
      <c r="F1135">
        <v>202109217</v>
      </c>
      <c r="G1135" s="19">
        <v>7.2310000000000002E-10</v>
      </c>
      <c r="H1135" s="19">
        <v>7.5899498124126798E-7</v>
      </c>
      <c r="I1135">
        <v>0.68030000000000002</v>
      </c>
      <c r="J1135" s="19">
        <v>6.5170000000000003E-10</v>
      </c>
      <c r="K1135">
        <v>705106</v>
      </c>
      <c r="L1135" t="s">
        <v>1767</v>
      </c>
    </row>
    <row r="1136" spans="1:12" x14ac:dyDescent="0.25">
      <c r="A1136" t="s">
        <v>3031</v>
      </c>
      <c r="B1136" t="s">
        <v>282</v>
      </c>
      <c r="C1136" t="s">
        <v>283</v>
      </c>
      <c r="D1136">
        <v>0.15870000000000001</v>
      </c>
      <c r="E1136">
        <v>2</v>
      </c>
      <c r="F1136">
        <v>202122583</v>
      </c>
      <c r="G1136" s="19">
        <v>5.717E-10</v>
      </c>
      <c r="H1136" s="19">
        <v>6.1307614410045797E-7</v>
      </c>
      <c r="I1136">
        <v>0.53979999999999995</v>
      </c>
      <c r="J1136" s="19">
        <v>6.3369999999999999E-10</v>
      </c>
      <c r="K1136">
        <v>711692</v>
      </c>
      <c r="L1136" t="s">
        <v>2887</v>
      </c>
    </row>
    <row r="1137" spans="1:12" x14ac:dyDescent="0.25">
      <c r="A1137" t="s">
        <v>2944</v>
      </c>
      <c r="B1137" t="s">
        <v>294</v>
      </c>
      <c r="C1137" t="s">
        <v>286</v>
      </c>
      <c r="D1137">
        <v>0.71919999999999995</v>
      </c>
      <c r="E1137">
        <v>2</v>
      </c>
      <c r="F1137">
        <v>202422002</v>
      </c>
      <c r="G1137" s="19">
        <v>5.0579999999999996E-16</v>
      </c>
      <c r="H1137" s="19">
        <v>1.0191051917734999E-12</v>
      </c>
      <c r="I1137">
        <v>5.024E-2</v>
      </c>
      <c r="J1137" s="19">
        <v>3.0750000000000001E-15</v>
      </c>
      <c r="K1137">
        <v>724813</v>
      </c>
      <c r="L1137" t="s">
        <v>2887</v>
      </c>
    </row>
    <row r="1138" spans="1:12" x14ac:dyDescent="0.25">
      <c r="A1138" t="s">
        <v>2317</v>
      </c>
      <c r="B1138" t="s">
        <v>294</v>
      </c>
      <c r="C1138" t="s">
        <v>286</v>
      </c>
      <c r="D1138">
        <v>0.1062</v>
      </c>
      <c r="E1138">
        <v>2</v>
      </c>
      <c r="F1138">
        <v>202511476</v>
      </c>
      <c r="G1138" s="19">
        <v>1.9749999999999999E-15</v>
      </c>
      <c r="H1138" s="19">
        <v>3.7471541220045999E-12</v>
      </c>
      <c r="I1138">
        <v>0.81910000000000005</v>
      </c>
      <c r="J1138" s="19">
        <v>3.335E-16</v>
      </c>
      <c r="K1138">
        <v>705498</v>
      </c>
      <c r="L1138" t="s">
        <v>1767</v>
      </c>
    </row>
    <row r="1139" spans="1:12" x14ac:dyDescent="0.25">
      <c r="A1139" t="s">
        <v>993</v>
      </c>
      <c r="B1139" t="s">
        <v>294</v>
      </c>
      <c r="C1139" t="s">
        <v>286</v>
      </c>
      <c r="D1139">
        <v>0.86829999999999996</v>
      </c>
      <c r="E1139">
        <v>2</v>
      </c>
      <c r="F1139">
        <v>202574311</v>
      </c>
      <c r="G1139" s="19">
        <v>5.0710000000000003E-13</v>
      </c>
      <c r="H1139" s="19">
        <v>6.9138541321527002E-10</v>
      </c>
      <c r="I1139">
        <v>0.91110000000000002</v>
      </c>
      <c r="J1139" s="19">
        <v>1.065E-12</v>
      </c>
      <c r="K1139">
        <v>691889</v>
      </c>
      <c r="L1139" t="s">
        <v>284</v>
      </c>
    </row>
    <row r="1140" spans="1:12" x14ac:dyDescent="0.25">
      <c r="A1140" t="s">
        <v>993</v>
      </c>
      <c r="B1140" t="s">
        <v>294</v>
      </c>
      <c r="C1140" t="s">
        <v>286</v>
      </c>
      <c r="D1140">
        <v>0.86870000000000003</v>
      </c>
      <c r="E1140">
        <v>2</v>
      </c>
      <c r="F1140">
        <v>202574311</v>
      </c>
      <c r="G1140" s="19">
        <v>5.279E-13</v>
      </c>
      <c r="H1140" s="19">
        <v>7.2994131783429004E-10</v>
      </c>
      <c r="I1140">
        <v>0.29730000000000001</v>
      </c>
      <c r="J1140" s="19">
        <v>1.065E-12</v>
      </c>
      <c r="K1140">
        <v>693431</v>
      </c>
      <c r="L1140" t="s">
        <v>1504</v>
      </c>
    </row>
    <row r="1141" spans="1:12" x14ac:dyDescent="0.25">
      <c r="A1141" t="s">
        <v>2922</v>
      </c>
      <c r="B1141" t="s">
        <v>282</v>
      </c>
      <c r="C1141" t="s">
        <v>286</v>
      </c>
      <c r="D1141">
        <v>0.21790000000000001</v>
      </c>
      <c r="E1141">
        <v>2</v>
      </c>
      <c r="F1141">
        <v>202602747</v>
      </c>
      <c r="G1141" s="19">
        <v>2.1630000000000001E-20</v>
      </c>
      <c r="H1141" s="19">
        <v>6.1141799637771702E-17</v>
      </c>
      <c r="I1141">
        <v>0.66979999999999995</v>
      </c>
      <c r="J1141" s="19">
        <v>1.343E-19</v>
      </c>
      <c r="K1141">
        <v>720527</v>
      </c>
      <c r="L1141" t="s">
        <v>2887</v>
      </c>
    </row>
    <row r="1142" spans="1:12" x14ac:dyDescent="0.25">
      <c r="A1142" t="s">
        <v>3518</v>
      </c>
      <c r="B1142" t="s">
        <v>283</v>
      </c>
      <c r="C1142" t="s">
        <v>286</v>
      </c>
      <c r="D1142">
        <v>0.29799999999999999</v>
      </c>
      <c r="E1142">
        <v>2</v>
      </c>
      <c r="F1142">
        <v>202622300</v>
      </c>
      <c r="G1142" s="19">
        <v>2.1260000000000001E-18</v>
      </c>
      <c r="H1142" s="19">
        <v>3.8541369724426302E-15</v>
      </c>
      <c r="I1142">
        <v>0.45500000000000002</v>
      </c>
      <c r="J1142" s="19">
        <v>5.5210000000000004E-15</v>
      </c>
      <c r="K1142">
        <v>692604</v>
      </c>
      <c r="L1142" t="s">
        <v>3081</v>
      </c>
    </row>
    <row r="1143" spans="1:12" x14ac:dyDescent="0.25">
      <c r="A1143" t="s">
        <v>3518</v>
      </c>
      <c r="B1143" t="s">
        <v>283</v>
      </c>
      <c r="C1143" t="s">
        <v>286</v>
      </c>
      <c r="D1143">
        <v>0.29570000000000002</v>
      </c>
      <c r="E1143">
        <v>2</v>
      </c>
      <c r="F1143">
        <v>202622300</v>
      </c>
      <c r="G1143" s="19">
        <v>9.5510000000000003E-19</v>
      </c>
      <c r="H1143" s="19">
        <v>1.7616817943110201E-15</v>
      </c>
      <c r="I1143">
        <v>0.48049999999999998</v>
      </c>
      <c r="J1143" s="19">
        <v>5.5210000000000004E-15</v>
      </c>
      <c r="K1143">
        <v>698705</v>
      </c>
      <c r="L1143" t="s">
        <v>4326</v>
      </c>
    </row>
    <row r="1144" spans="1:12" x14ac:dyDescent="0.25">
      <c r="A1144" t="s">
        <v>2724</v>
      </c>
      <c r="B1144" t="s">
        <v>282</v>
      </c>
      <c r="C1144" t="s">
        <v>283</v>
      </c>
      <c r="D1144">
        <v>0.09</v>
      </c>
      <c r="E1144">
        <v>2</v>
      </c>
      <c r="F1144">
        <v>202637139</v>
      </c>
      <c r="G1144" s="19">
        <v>6.3299999999999999E-10</v>
      </c>
      <c r="H1144" s="19">
        <v>6.6936850408182401E-7</v>
      </c>
      <c r="I1144">
        <v>4.6870000000000002E-2</v>
      </c>
      <c r="J1144" s="19">
        <v>4.4339999999999999E-10</v>
      </c>
      <c r="K1144">
        <v>708626</v>
      </c>
      <c r="L1144" t="s">
        <v>1767</v>
      </c>
    </row>
    <row r="1145" spans="1:12" x14ac:dyDescent="0.25">
      <c r="A1145" t="s">
        <v>2924</v>
      </c>
      <c r="B1145" t="s">
        <v>294</v>
      </c>
      <c r="C1145" t="s">
        <v>283</v>
      </c>
      <c r="D1145">
        <v>0.77180000000000004</v>
      </c>
      <c r="E1145">
        <v>2</v>
      </c>
      <c r="F1145">
        <v>202646848</v>
      </c>
      <c r="G1145" s="19">
        <v>7.8149999999999994E-20</v>
      </c>
      <c r="H1145" s="19">
        <v>2.11756027238985E-16</v>
      </c>
      <c r="I1145">
        <v>0.90269999999999995</v>
      </c>
      <c r="J1145" s="19">
        <v>2.8049999999999998E-20</v>
      </c>
      <c r="K1145">
        <v>707399</v>
      </c>
      <c r="L1145" t="s">
        <v>2887</v>
      </c>
    </row>
    <row r="1146" spans="1:12" x14ac:dyDescent="0.25">
      <c r="A1146" t="s">
        <v>2107</v>
      </c>
      <c r="B1146" t="s">
        <v>282</v>
      </c>
      <c r="C1146" t="s">
        <v>332</v>
      </c>
      <c r="D1146">
        <v>0.53110000000000002</v>
      </c>
      <c r="E1146">
        <v>2</v>
      </c>
      <c r="F1146">
        <v>202691501</v>
      </c>
      <c r="G1146" s="19">
        <v>1.7830000000000001E-23</v>
      </c>
      <c r="H1146" s="19">
        <v>5.9289297377790898E-20</v>
      </c>
      <c r="I1146">
        <v>7.9000000000000001E-2</v>
      </c>
      <c r="J1146" s="19">
        <v>2.4320000000000002E-22</v>
      </c>
      <c r="K1146">
        <v>633806</v>
      </c>
      <c r="L1146" t="s">
        <v>1767</v>
      </c>
    </row>
    <row r="1147" spans="1:12" x14ac:dyDescent="0.25">
      <c r="A1147" t="s">
        <v>2270</v>
      </c>
      <c r="B1147" t="s">
        <v>286</v>
      </c>
      <c r="C1147" t="s">
        <v>2271</v>
      </c>
      <c r="D1147">
        <v>0.28039999999999998</v>
      </c>
      <c r="E1147">
        <v>2</v>
      </c>
      <c r="F1147">
        <v>202732826</v>
      </c>
      <c r="G1147" s="19">
        <v>2.8039999999999998E-16</v>
      </c>
      <c r="H1147" s="19">
        <v>5.6972932190636496E-13</v>
      </c>
      <c r="I1147">
        <v>0.39150000000000001</v>
      </c>
      <c r="J1147" s="19">
        <v>9.5620000000000001E-17</v>
      </c>
      <c r="K1147">
        <v>631972</v>
      </c>
      <c r="L1147" t="s">
        <v>1767</v>
      </c>
    </row>
    <row r="1148" spans="1:12" x14ac:dyDescent="0.25">
      <c r="A1148" t="s">
        <v>3935</v>
      </c>
      <c r="B1148" t="s">
        <v>282</v>
      </c>
      <c r="C1148" t="s">
        <v>283</v>
      </c>
      <c r="D1148">
        <v>0.24379999999999999</v>
      </c>
      <c r="E1148">
        <v>2</v>
      </c>
      <c r="F1148">
        <v>202836174</v>
      </c>
      <c r="G1148" s="19">
        <v>2.0560000000000001E-11</v>
      </c>
      <c r="H1148" s="19">
        <v>2.09291695095885E-8</v>
      </c>
      <c r="I1148">
        <v>0.2404</v>
      </c>
      <c r="J1148" s="19">
        <v>7.5859999999999997E-11</v>
      </c>
      <c r="K1148">
        <v>687376</v>
      </c>
      <c r="L1148" t="s">
        <v>3081</v>
      </c>
    </row>
    <row r="1149" spans="1:12" x14ac:dyDescent="0.25">
      <c r="A1149" t="s">
        <v>3935</v>
      </c>
      <c r="B1149" t="s">
        <v>282</v>
      </c>
      <c r="C1149" t="s">
        <v>283</v>
      </c>
      <c r="D1149">
        <v>0.24660000000000001</v>
      </c>
      <c r="E1149">
        <v>2</v>
      </c>
      <c r="F1149">
        <v>202836174</v>
      </c>
      <c r="G1149" s="19">
        <v>1.0700000000000001E-10</v>
      </c>
      <c r="H1149" s="19">
        <v>9.9918593887543994E-8</v>
      </c>
      <c r="I1149">
        <v>0.17130000000000001</v>
      </c>
      <c r="J1149" s="19">
        <v>7.5859999999999997E-11</v>
      </c>
      <c r="K1149">
        <v>693145</v>
      </c>
      <c r="L1149" t="s">
        <v>4326</v>
      </c>
    </row>
    <row r="1150" spans="1:12" x14ac:dyDescent="0.25">
      <c r="A1150" t="s">
        <v>2914</v>
      </c>
      <c r="B1150" t="s">
        <v>294</v>
      </c>
      <c r="C1150" t="s">
        <v>286</v>
      </c>
      <c r="D1150">
        <v>0.79679999999999995</v>
      </c>
      <c r="E1150">
        <v>2</v>
      </c>
      <c r="F1150">
        <v>202856022</v>
      </c>
      <c r="G1150" s="19">
        <v>2.0989999999999999E-23</v>
      </c>
      <c r="H1150" s="19">
        <v>6.98213067172954E-20</v>
      </c>
      <c r="I1150">
        <v>0.94530000000000003</v>
      </c>
      <c r="J1150" s="19">
        <v>8.4509999999999995E-23</v>
      </c>
      <c r="K1150">
        <v>711972</v>
      </c>
      <c r="L1150" t="s">
        <v>2887</v>
      </c>
    </row>
    <row r="1151" spans="1:12" x14ac:dyDescent="0.25">
      <c r="A1151" t="s">
        <v>2184</v>
      </c>
      <c r="B1151" t="s">
        <v>282</v>
      </c>
      <c r="C1151" t="s">
        <v>283</v>
      </c>
      <c r="D1151">
        <v>0.89239999999999997</v>
      </c>
      <c r="E1151">
        <v>2</v>
      </c>
      <c r="F1151">
        <v>202918286</v>
      </c>
      <c r="G1151" s="19">
        <v>3.5020000000000002E-19</v>
      </c>
      <c r="H1151" s="19">
        <v>9.0516172581039798E-16</v>
      </c>
      <c r="I1151">
        <v>0.3029</v>
      </c>
      <c r="J1151" s="19">
        <v>7.8660000000000002E-19</v>
      </c>
      <c r="K1151">
        <v>694234</v>
      </c>
      <c r="L1151" t="s">
        <v>1767</v>
      </c>
    </row>
    <row r="1152" spans="1:12" x14ac:dyDescent="0.25">
      <c r="A1152" t="s">
        <v>2982</v>
      </c>
      <c r="B1152" t="s">
        <v>294</v>
      </c>
      <c r="C1152" t="s">
        <v>286</v>
      </c>
      <c r="D1152">
        <v>0.96030000000000004</v>
      </c>
      <c r="E1152">
        <v>2</v>
      </c>
      <c r="F1152">
        <v>203398313</v>
      </c>
      <c r="G1152" s="19">
        <v>1.9419999999999999E-11</v>
      </c>
      <c r="H1152" s="19">
        <v>2.5304438158298801E-8</v>
      </c>
      <c r="I1152">
        <v>0.38700000000000001</v>
      </c>
      <c r="J1152" s="19">
        <v>6.3229999999999998E-11</v>
      </c>
      <c r="K1152">
        <v>692449</v>
      </c>
      <c r="L1152" t="s">
        <v>2887</v>
      </c>
    </row>
    <row r="1153" spans="1:12" x14ac:dyDescent="0.25">
      <c r="A1153" t="s">
        <v>3052</v>
      </c>
      <c r="B1153" t="s">
        <v>294</v>
      </c>
      <c r="C1153" t="s">
        <v>283</v>
      </c>
      <c r="D1153">
        <v>0.89510000000000001</v>
      </c>
      <c r="E1153">
        <v>2</v>
      </c>
      <c r="F1153">
        <v>203459371</v>
      </c>
      <c r="G1153" s="19">
        <v>2.5359999999999999E-9</v>
      </c>
      <c r="H1153" s="19">
        <v>2.4671016025677799E-6</v>
      </c>
      <c r="I1153">
        <v>0.45810000000000001</v>
      </c>
      <c r="J1153" s="19">
        <v>4.7010000000000002E-9</v>
      </c>
      <c r="K1153">
        <v>719746</v>
      </c>
      <c r="L1153" t="s">
        <v>2887</v>
      </c>
    </row>
    <row r="1154" spans="1:12" x14ac:dyDescent="0.25">
      <c r="A1154" t="s">
        <v>2435</v>
      </c>
      <c r="B1154" t="s">
        <v>282</v>
      </c>
      <c r="C1154" t="s">
        <v>283</v>
      </c>
      <c r="D1154">
        <v>0.51829999999999998</v>
      </c>
      <c r="E1154">
        <v>2</v>
      </c>
      <c r="F1154">
        <v>203490800</v>
      </c>
      <c r="G1154" s="19">
        <v>3.218E-13</v>
      </c>
      <c r="H1154" s="19">
        <v>5.0158468982941503E-10</v>
      </c>
      <c r="I1154">
        <v>0.7752</v>
      </c>
      <c r="J1154" s="19">
        <v>5.3870000000000002E-14</v>
      </c>
      <c r="K1154">
        <v>714473</v>
      </c>
      <c r="L1154" t="s">
        <v>1767</v>
      </c>
    </row>
    <row r="1155" spans="1:12" x14ac:dyDescent="0.25">
      <c r="A1155" t="s">
        <v>3792</v>
      </c>
      <c r="B1155" t="s">
        <v>294</v>
      </c>
      <c r="C1155" t="s">
        <v>283</v>
      </c>
      <c r="D1155">
        <v>0.31659999999999999</v>
      </c>
      <c r="E1155">
        <v>2</v>
      </c>
      <c r="F1155">
        <v>210675783</v>
      </c>
      <c r="G1155" s="19">
        <v>8.7449999999999996E-13</v>
      </c>
      <c r="H1155" s="19">
        <v>1.03626595084983E-9</v>
      </c>
      <c r="I1155">
        <v>0.73980000000000001</v>
      </c>
      <c r="J1155" s="19">
        <v>2.3289999999999999E-12</v>
      </c>
      <c r="K1155">
        <v>691604</v>
      </c>
      <c r="L1155" t="s">
        <v>3081</v>
      </c>
    </row>
    <row r="1156" spans="1:12" x14ac:dyDescent="0.25">
      <c r="A1156" t="s">
        <v>3792</v>
      </c>
      <c r="B1156" t="s">
        <v>294</v>
      </c>
      <c r="C1156" t="s">
        <v>283</v>
      </c>
      <c r="D1156">
        <v>0.31519999999999998</v>
      </c>
      <c r="E1156">
        <v>2</v>
      </c>
      <c r="F1156">
        <v>210675783</v>
      </c>
      <c r="G1156" s="19">
        <v>8.5609999999999996E-13</v>
      </c>
      <c r="H1156" s="19">
        <v>1.0178383446868901E-9</v>
      </c>
      <c r="I1156">
        <v>0.42559999999999998</v>
      </c>
      <c r="J1156" s="19">
        <v>2.3289999999999999E-12</v>
      </c>
      <c r="K1156">
        <v>697705</v>
      </c>
      <c r="L1156" t="s">
        <v>4326</v>
      </c>
    </row>
    <row r="1157" spans="1:12" x14ac:dyDescent="0.25">
      <c r="A1157" t="s">
        <v>3640</v>
      </c>
      <c r="B1157" t="s">
        <v>282</v>
      </c>
      <c r="C1157" t="s">
        <v>283</v>
      </c>
      <c r="D1157">
        <v>6.7000000000000002E-3</v>
      </c>
      <c r="E1157">
        <v>2</v>
      </c>
      <c r="F1157">
        <v>212266941</v>
      </c>
      <c r="G1157" s="19">
        <v>4.6879999999999997E-15</v>
      </c>
      <c r="H1157" s="19">
        <v>6.8176587363984296E-12</v>
      </c>
      <c r="I1157">
        <v>2.7269999999999999E-2</v>
      </c>
      <c r="J1157">
        <v>0.79900000000000004</v>
      </c>
      <c r="K1157">
        <v>628319</v>
      </c>
      <c r="L1157" t="s">
        <v>3081</v>
      </c>
    </row>
    <row r="1158" spans="1:12" x14ac:dyDescent="0.25">
      <c r="A1158" t="s">
        <v>2426</v>
      </c>
      <c r="B1158" t="s">
        <v>294</v>
      </c>
      <c r="C1158" t="s">
        <v>282</v>
      </c>
      <c r="D1158">
        <v>0.77710000000000001</v>
      </c>
      <c r="E1158">
        <v>2</v>
      </c>
      <c r="F1158">
        <v>215435759</v>
      </c>
      <c r="G1158" s="19">
        <v>2.13E-13</v>
      </c>
      <c r="H1158" s="19">
        <v>3.3768233922626001E-10</v>
      </c>
      <c r="I1158">
        <v>5.985E-2</v>
      </c>
      <c r="J1158" s="19">
        <v>1.167E-12</v>
      </c>
      <c r="K1158">
        <v>704636</v>
      </c>
      <c r="L1158" t="s">
        <v>1767</v>
      </c>
    </row>
    <row r="1159" spans="1:12" x14ac:dyDescent="0.25">
      <c r="A1159" t="s">
        <v>2426</v>
      </c>
      <c r="B1159" t="s">
        <v>294</v>
      </c>
      <c r="C1159" t="s">
        <v>282</v>
      </c>
      <c r="D1159">
        <v>0.77800000000000002</v>
      </c>
      <c r="E1159">
        <v>2</v>
      </c>
      <c r="F1159">
        <v>215435759</v>
      </c>
      <c r="G1159" s="19">
        <v>1.3310000000000001E-12</v>
      </c>
      <c r="H1159" s="19">
        <v>1.9705228900082902E-9</v>
      </c>
      <c r="I1159">
        <v>0.40789999999999998</v>
      </c>
      <c r="J1159" s="19">
        <v>1.167E-12</v>
      </c>
      <c r="K1159">
        <v>710413</v>
      </c>
      <c r="L1159" t="s">
        <v>2887</v>
      </c>
    </row>
    <row r="1160" spans="1:12" x14ac:dyDescent="0.25">
      <c r="A1160" t="s">
        <v>1054</v>
      </c>
      <c r="B1160" t="s">
        <v>282</v>
      </c>
      <c r="C1160" t="s">
        <v>283</v>
      </c>
      <c r="D1160">
        <v>0.68630000000000002</v>
      </c>
      <c r="E1160">
        <v>2</v>
      </c>
      <c r="F1160">
        <v>218448631</v>
      </c>
      <c r="G1160" s="19">
        <v>2.7450000000000001E-12</v>
      </c>
      <c r="H1160" s="19">
        <v>3.42982428414915E-9</v>
      </c>
      <c r="I1160">
        <v>0.83279999999999998</v>
      </c>
      <c r="J1160" s="19">
        <v>1.218E-11</v>
      </c>
      <c r="K1160">
        <v>697931</v>
      </c>
      <c r="L1160" t="s">
        <v>284</v>
      </c>
    </row>
    <row r="1161" spans="1:12" x14ac:dyDescent="0.25">
      <c r="A1161" t="s">
        <v>1627</v>
      </c>
      <c r="B1161" t="s">
        <v>294</v>
      </c>
      <c r="C1161" t="s">
        <v>286</v>
      </c>
      <c r="D1161">
        <v>0.72219999999999995</v>
      </c>
      <c r="E1161">
        <v>2</v>
      </c>
      <c r="F1161">
        <v>218477104</v>
      </c>
      <c r="G1161" s="19">
        <v>7.3049999999999993E-12</v>
      </c>
      <c r="H1161" s="19">
        <v>8.8451535490822904E-9</v>
      </c>
      <c r="I1161">
        <v>0.94389999999999996</v>
      </c>
      <c r="J1161" s="19">
        <v>1.8840000000000001E-12</v>
      </c>
      <c r="K1161">
        <v>697138</v>
      </c>
      <c r="L1161" t="s">
        <v>1504</v>
      </c>
    </row>
    <row r="1162" spans="1:12" x14ac:dyDescent="0.25">
      <c r="A1162" t="s">
        <v>1277</v>
      </c>
      <c r="B1162" t="s">
        <v>294</v>
      </c>
      <c r="C1162" t="s">
        <v>286</v>
      </c>
      <c r="D1162">
        <v>0.2185</v>
      </c>
      <c r="E1162">
        <v>2</v>
      </c>
      <c r="F1162">
        <v>218562902</v>
      </c>
      <c r="G1162" s="19">
        <v>2.9010000000000001E-10</v>
      </c>
      <c r="H1162" s="19">
        <v>2.7724863510212199E-7</v>
      </c>
      <c r="I1162">
        <v>0.22259999999999999</v>
      </c>
      <c r="J1162" s="19">
        <v>1.622E-9</v>
      </c>
      <c r="K1162">
        <v>679150</v>
      </c>
      <c r="L1162" t="s">
        <v>284</v>
      </c>
    </row>
    <row r="1163" spans="1:12" x14ac:dyDescent="0.25">
      <c r="A1163" t="s">
        <v>1277</v>
      </c>
      <c r="B1163" t="s">
        <v>294</v>
      </c>
      <c r="C1163" t="s">
        <v>286</v>
      </c>
      <c r="D1163">
        <v>0.2175</v>
      </c>
      <c r="E1163">
        <v>2</v>
      </c>
      <c r="F1163">
        <v>218562902</v>
      </c>
      <c r="G1163" s="19">
        <v>6.1220000000000002E-10</v>
      </c>
      <c r="H1163" s="19">
        <v>5.6593072746318602E-7</v>
      </c>
      <c r="I1163">
        <v>0.6623</v>
      </c>
      <c r="J1163" s="19">
        <v>1.622E-9</v>
      </c>
      <c r="K1163">
        <v>681602</v>
      </c>
      <c r="L1163" t="s">
        <v>1504</v>
      </c>
    </row>
    <row r="1164" spans="1:12" x14ac:dyDescent="0.25">
      <c r="A1164" t="s">
        <v>1569</v>
      </c>
      <c r="B1164" t="s">
        <v>294</v>
      </c>
      <c r="C1164" t="s">
        <v>286</v>
      </c>
      <c r="D1164">
        <v>0.5252</v>
      </c>
      <c r="E1164">
        <v>2</v>
      </c>
      <c r="F1164">
        <v>218678554</v>
      </c>
      <c r="G1164" s="19">
        <v>2.5419999999999999E-15</v>
      </c>
      <c r="H1164" s="19">
        <v>4.47904226552373E-12</v>
      </c>
      <c r="I1164">
        <v>0.43709999999999999</v>
      </c>
      <c r="J1164" s="19">
        <v>1.871E-16</v>
      </c>
      <c r="K1164">
        <v>701444</v>
      </c>
      <c r="L1164" t="s">
        <v>1504</v>
      </c>
    </row>
    <row r="1165" spans="1:12" x14ac:dyDescent="0.25">
      <c r="A1165" t="s">
        <v>796</v>
      </c>
      <c r="B1165" t="s">
        <v>294</v>
      </c>
      <c r="C1165" t="s">
        <v>283</v>
      </c>
      <c r="D1165">
        <v>0.47810000000000002</v>
      </c>
      <c r="E1165">
        <v>2</v>
      </c>
      <c r="F1165">
        <v>218690850</v>
      </c>
      <c r="G1165" s="19">
        <v>1.727E-16</v>
      </c>
      <c r="H1165" s="19">
        <v>3.3521231411181001E-13</v>
      </c>
      <c r="I1165">
        <v>0.71630000000000005</v>
      </c>
      <c r="J1165" s="19">
        <v>1.871E-16</v>
      </c>
      <c r="K1165">
        <v>700642</v>
      </c>
      <c r="L1165" t="s">
        <v>284</v>
      </c>
    </row>
    <row r="1166" spans="1:12" x14ac:dyDescent="0.25">
      <c r="A1166" t="s">
        <v>421</v>
      </c>
      <c r="B1166" t="s">
        <v>294</v>
      </c>
      <c r="C1166" t="s">
        <v>286</v>
      </c>
      <c r="D1166">
        <v>4.0599999999999997E-2</v>
      </c>
      <c r="E1166">
        <v>2</v>
      </c>
      <c r="F1166">
        <v>218835276</v>
      </c>
      <c r="G1166" s="19">
        <v>5.3260000000000002E-46</v>
      </c>
      <c r="H1166" s="19">
        <v>3.9012706485956901E-42</v>
      </c>
      <c r="I1166">
        <v>0.67659999999999998</v>
      </c>
      <c r="J1166" s="19">
        <v>6.8329999999999997E-45</v>
      </c>
      <c r="K1166">
        <v>639755</v>
      </c>
      <c r="L1166" t="s">
        <v>284</v>
      </c>
    </row>
    <row r="1167" spans="1:12" x14ac:dyDescent="0.25">
      <c r="A1167" t="s">
        <v>421</v>
      </c>
      <c r="B1167" t="s">
        <v>294</v>
      </c>
      <c r="C1167" t="s">
        <v>286</v>
      </c>
      <c r="D1167">
        <v>4.9500000000000002E-2</v>
      </c>
      <c r="E1167">
        <v>2</v>
      </c>
      <c r="F1167">
        <v>218835276</v>
      </c>
      <c r="G1167" s="19">
        <v>2.6300000000000001E-47</v>
      </c>
      <c r="H1167" s="19">
        <v>1.81155701874109E-43</v>
      </c>
      <c r="I1167">
        <v>0.25430000000000003</v>
      </c>
      <c r="J1167" s="19">
        <v>6.2210000000000001E-32</v>
      </c>
      <c r="K1167">
        <v>632181</v>
      </c>
      <c r="L1167" t="s">
        <v>3081</v>
      </c>
    </row>
    <row r="1168" spans="1:12" x14ac:dyDescent="0.25">
      <c r="A1168" t="s">
        <v>421</v>
      </c>
      <c r="B1168" t="s">
        <v>294</v>
      </c>
      <c r="C1168" t="s">
        <v>286</v>
      </c>
      <c r="D1168">
        <v>4.9500000000000002E-2</v>
      </c>
      <c r="E1168">
        <v>2</v>
      </c>
      <c r="F1168">
        <v>218835276</v>
      </c>
      <c r="G1168" s="19">
        <v>6.399E-46</v>
      </c>
      <c r="H1168" s="19">
        <v>4.1399194554030902E-42</v>
      </c>
      <c r="I1168">
        <v>0.29709999999999998</v>
      </c>
      <c r="J1168" s="19">
        <v>6.2210000000000001E-32</v>
      </c>
      <c r="K1168">
        <v>633054</v>
      </c>
      <c r="L1168" t="s">
        <v>4326</v>
      </c>
    </row>
    <row r="1169" spans="1:12" x14ac:dyDescent="0.25">
      <c r="A1169" t="s">
        <v>1512</v>
      </c>
      <c r="B1169" t="s">
        <v>282</v>
      </c>
      <c r="C1169" t="s">
        <v>1513</v>
      </c>
      <c r="D1169">
        <v>4.4600000000000001E-2</v>
      </c>
      <c r="E1169">
        <v>2</v>
      </c>
      <c r="F1169">
        <v>218856229</v>
      </c>
      <c r="G1169" s="19">
        <v>3.6860000000000004E-46</v>
      </c>
      <c r="H1169" s="19">
        <v>2.7273545696224802E-42</v>
      </c>
      <c r="I1169">
        <v>8.6260000000000003E-2</v>
      </c>
      <c r="J1169" s="19">
        <v>9.565E-45</v>
      </c>
      <c r="K1169">
        <v>609153</v>
      </c>
      <c r="L1169" t="s">
        <v>1504</v>
      </c>
    </row>
    <row r="1170" spans="1:12" x14ac:dyDescent="0.25">
      <c r="A1170" t="s">
        <v>1427</v>
      </c>
      <c r="B1170" t="s">
        <v>282</v>
      </c>
      <c r="C1170" t="s">
        <v>283</v>
      </c>
      <c r="D1170">
        <v>0.99519999999999997</v>
      </c>
      <c r="E1170">
        <v>2</v>
      </c>
      <c r="F1170">
        <v>219013946</v>
      </c>
      <c r="G1170" s="19">
        <v>2.0420000000000002E-9</v>
      </c>
      <c r="H1170" s="19">
        <v>1.730174972423E-6</v>
      </c>
      <c r="I1170">
        <v>0.58409999999999995</v>
      </c>
      <c r="J1170" s="19">
        <v>1.374E-9</v>
      </c>
      <c r="K1170">
        <v>574209</v>
      </c>
      <c r="L1170" t="s">
        <v>284</v>
      </c>
    </row>
    <row r="1171" spans="1:12" x14ac:dyDescent="0.25">
      <c r="A1171" t="s">
        <v>1427</v>
      </c>
      <c r="B1171" t="s">
        <v>282</v>
      </c>
      <c r="C1171" t="s">
        <v>283</v>
      </c>
      <c r="D1171">
        <v>0.99519999999999997</v>
      </c>
      <c r="E1171">
        <v>2</v>
      </c>
      <c r="F1171">
        <v>219013946</v>
      </c>
      <c r="G1171" s="19">
        <v>2.884E-9</v>
      </c>
      <c r="H1171" s="19">
        <v>2.4248554608669599E-6</v>
      </c>
      <c r="I1171">
        <v>0.18260000000000001</v>
      </c>
      <c r="J1171" s="19">
        <v>1.374E-9</v>
      </c>
      <c r="K1171">
        <v>570473</v>
      </c>
      <c r="L1171" t="s">
        <v>1504</v>
      </c>
    </row>
    <row r="1172" spans="1:12" x14ac:dyDescent="0.25">
      <c r="A1172" t="s">
        <v>1427</v>
      </c>
      <c r="B1172" t="s">
        <v>282</v>
      </c>
      <c r="C1172" t="s">
        <v>283</v>
      </c>
      <c r="D1172">
        <v>0.99519999999999997</v>
      </c>
      <c r="E1172">
        <v>2</v>
      </c>
      <c r="F1172">
        <v>219013946</v>
      </c>
      <c r="G1172" s="19">
        <v>2.9870000000000001E-9</v>
      </c>
      <c r="H1172" s="19">
        <v>2.2431148054500599E-6</v>
      </c>
      <c r="I1172">
        <v>0.94740000000000002</v>
      </c>
      <c r="J1172" s="19">
        <v>1.0139999999999999E-6</v>
      </c>
      <c r="K1172">
        <v>569132</v>
      </c>
      <c r="L1172" t="s">
        <v>3081</v>
      </c>
    </row>
    <row r="1173" spans="1:12" x14ac:dyDescent="0.25">
      <c r="A1173" t="s">
        <v>1427</v>
      </c>
      <c r="B1173" t="s">
        <v>282</v>
      </c>
      <c r="C1173" t="s">
        <v>283</v>
      </c>
      <c r="D1173">
        <v>0.99509999999999998</v>
      </c>
      <c r="E1173">
        <v>2</v>
      </c>
      <c r="F1173">
        <v>219013946</v>
      </c>
      <c r="G1173" s="19">
        <v>1.128E-9</v>
      </c>
      <c r="H1173" s="19">
        <v>9.1367690472213604E-7</v>
      </c>
      <c r="I1173">
        <v>0.49430000000000002</v>
      </c>
      <c r="J1173" s="19">
        <v>1.0139999999999999E-6</v>
      </c>
      <c r="K1173">
        <v>557741</v>
      </c>
      <c r="L1173" t="s">
        <v>4326</v>
      </c>
    </row>
    <row r="1174" spans="1:12" x14ac:dyDescent="0.25">
      <c r="A1174" t="s">
        <v>4223</v>
      </c>
      <c r="B1174" t="s">
        <v>294</v>
      </c>
      <c r="C1174" t="s">
        <v>282</v>
      </c>
      <c r="D1174">
        <v>3.0999999999999999E-3</v>
      </c>
      <c r="E1174">
        <v>2</v>
      </c>
      <c r="F1174">
        <v>221292486</v>
      </c>
      <c r="G1174" s="19">
        <v>1.889E-9</v>
      </c>
      <c r="H1174" s="19">
        <v>1.4657299259947699E-6</v>
      </c>
      <c r="I1174">
        <v>5.1590000000000004E-3</v>
      </c>
      <c r="J1174">
        <v>0.60899999999999999</v>
      </c>
      <c r="K1174">
        <v>38975</v>
      </c>
      <c r="L1174" t="s">
        <v>3081</v>
      </c>
    </row>
    <row r="1175" spans="1:12" x14ac:dyDescent="0.25">
      <c r="A1175" t="s">
        <v>3377</v>
      </c>
      <c r="B1175" t="s">
        <v>294</v>
      </c>
      <c r="C1175" t="s">
        <v>286</v>
      </c>
      <c r="D1175">
        <v>0.98829999999999996</v>
      </c>
      <c r="E1175">
        <v>2</v>
      </c>
      <c r="F1175">
        <v>222576454</v>
      </c>
      <c r="G1175" s="19">
        <v>7.7239999999999995E-26</v>
      </c>
      <c r="H1175" s="19">
        <v>2.0531009507114201E-22</v>
      </c>
      <c r="I1175">
        <v>2.8499999999999999E-4</v>
      </c>
      <c r="J1175">
        <v>0.61029999999999995</v>
      </c>
      <c r="K1175">
        <v>654834</v>
      </c>
      <c r="L1175" t="s">
        <v>3081</v>
      </c>
    </row>
    <row r="1176" spans="1:12" x14ac:dyDescent="0.25">
      <c r="A1176" t="s">
        <v>1117</v>
      </c>
      <c r="B1176" t="s">
        <v>294</v>
      </c>
      <c r="C1176" t="s">
        <v>283</v>
      </c>
      <c r="D1176">
        <v>0.91520000000000001</v>
      </c>
      <c r="E1176">
        <v>2</v>
      </c>
      <c r="F1176">
        <v>225985187</v>
      </c>
      <c r="G1176" s="19">
        <v>1.096E-11</v>
      </c>
      <c r="H1176" s="19">
        <v>1.26673167886221E-8</v>
      </c>
      <c r="I1176">
        <v>9.4009999999999996E-2</v>
      </c>
      <c r="J1176" s="19">
        <v>3.2490000000000002E-11</v>
      </c>
      <c r="K1176">
        <v>669490</v>
      </c>
      <c r="L1176" t="s">
        <v>284</v>
      </c>
    </row>
    <row r="1177" spans="1:12" x14ac:dyDescent="0.25">
      <c r="A1177" t="s">
        <v>1117</v>
      </c>
      <c r="B1177" t="s">
        <v>294</v>
      </c>
      <c r="C1177" t="s">
        <v>283</v>
      </c>
      <c r="D1177">
        <v>0.91520000000000001</v>
      </c>
      <c r="E1177">
        <v>2</v>
      </c>
      <c r="F1177">
        <v>225985187</v>
      </c>
      <c r="G1177" s="19">
        <v>2.8139999999999999E-11</v>
      </c>
      <c r="H1177" s="19">
        <v>3.1513651520829202E-8</v>
      </c>
      <c r="I1177">
        <v>0.19850000000000001</v>
      </c>
      <c r="J1177" s="19">
        <v>3.2490000000000002E-11</v>
      </c>
      <c r="K1177">
        <v>669441</v>
      </c>
      <c r="L1177" t="s">
        <v>1504</v>
      </c>
    </row>
    <row r="1178" spans="1:12" x14ac:dyDescent="0.25">
      <c r="A1178" t="s">
        <v>3429</v>
      </c>
      <c r="B1178" t="s">
        <v>282</v>
      </c>
      <c r="C1178" t="s">
        <v>283</v>
      </c>
      <c r="D1178">
        <v>0.2215</v>
      </c>
      <c r="E1178">
        <v>2</v>
      </c>
      <c r="F1178">
        <v>226001510</v>
      </c>
      <c r="G1178" s="19">
        <v>1.9039999999999999E-22</v>
      </c>
      <c r="H1178" s="19">
        <v>4.3577081521592004E-19</v>
      </c>
      <c r="I1178">
        <v>0.22839999999999999</v>
      </c>
      <c r="J1178" s="19">
        <v>1.7769999999999999E-13</v>
      </c>
      <c r="K1178">
        <v>686376</v>
      </c>
      <c r="L1178" t="s">
        <v>3081</v>
      </c>
    </row>
    <row r="1179" spans="1:12" x14ac:dyDescent="0.25">
      <c r="A1179" t="s">
        <v>3429</v>
      </c>
      <c r="B1179" t="s">
        <v>282</v>
      </c>
      <c r="C1179" t="s">
        <v>283</v>
      </c>
      <c r="D1179">
        <v>0.2225</v>
      </c>
      <c r="E1179">
        <v>2</v>
      </c>
      <c r="F1179">
        <v>226001510</v>
      </c>
      <c r="G1179" s="19">
        <v>4.5080000000000004E-22</v>
      </c>
      <c r="H1179" s="19">
        <v>1.0160637202044999E-18</v>
      </c>
      <c r="I1179">
        <v>0.61980000000000002</v>
      </c>
      <c r="J1179" s="19">
        <v>1.7769999999999999E-13</v>
      </c>
      <c r="K1179">
        <v>692237</v>
      </c>
      <c r="L1179" t="s">
        <v>4326</v>
      </c>
    </row>
    <row r="1180" spans="1:12" x14ac:dyDescent="0.25">
      <c r="A1180" t="s">
        <v>1177</v>
      </c>
      <c r="B1180" t="s">
        <v>294</v>
      </c>
      <c r="C1180" t="s">
        <v>283</v>
      </c>
      <c r="D1180">
        <v>7.0599999999999996E-2</v>
      </c>
      <c r="E1180">
        <v>2</v>
      </c>
      <c r="F1180">
        <v>226006153</v>
      </c>
      <c r="G1180" s="19">
        <v>4.34E-11</v>
      </c>
      <c r="H1180" s="19">
        <v>4.6209524368630898E-8</v>
      </c>
      <c r="I1180">
        <v>0.95299999999999996</v>
      </c>
      <c r="J1180" s="19">
        <v>5.2320000000000003E-12</v>
      </c>
      <c r="K1180">
        <v>662473</v>
      </c>
      <c r="L1180" t="s">
        <v>284</v>
      </c>
    </row>
    <row r="1181" spans="1:12" x14ac:dyDescent="0.25">
      <c r="A1181" t="s">
        <v>1177</v>
      </c>
      <c r="B1181" t="s">
        <v>294</v>
      </c>
      <c r="C1181" t="s">
        <v>283</v>
      </c>
      <c r="D1181">
        <v>6.3399999999999998E-2</v>
      </c>
      <c r="E1181">
        <v>2</v>
      </c>
      <c r="F1181">
        <v>226006153</v>
      </c>
      <c r="G1181" s="19">
        <v>4.4029999999999997E-12</v>
      </c>
      <c r="H1181" s="19">
        <v>5.4791055524547796E-9</v>
      </c>
      <c r="I1181">
        <v>2.0619999999999999E-2</v>
      </c>
      <c r="J1181" s="19">
        <v>5.2320000000000003E-12</v>
      </c>
      <c r="K1181">
        <v>669443</v>
      </c>
      <c r="L1181" t="s">
        <v>1504</v>
      </c>
    </row>
    <row r="1182" spans="1:12" x14ac:dyDescent="0.25">
      <c r="A1182" t="s">
        <v>4292</v>
      </c>
      <c r="B1182" t="s">
        <v>283</v>
      </c>
      <c r="C1182" t="s">
        <v>286</v>
      </c>
      <c r="D1182">
        <v>0.8266</v>
      </c>
      <c r="E1182">
        <v>2</v>
      </c>
      <c r="F1182">
        <v>226030606</v>
      </c>
      <c r="G1182" s="19">
        <v>3.7810000000000001E-9</v>
      </c>
      <c r="H1182" s="19">
        <v>2.7945659519333801E-6</v>
      </c>
      <c r="I1182">
        <v>0.57709999999999995</v>
      </c>
      <c r="J1182" s="19">
        <v>1.7439999999999999E-6</v>
      </c>
      <c r="K1182">
        <v>664800</v>
      </c>
      <c r="L1182" t="s">
        <v>3081</v>
      </c>
    </row>
    <row r="1183" spans="1:12" x14ac:dyDescent="0.25">
      <c r="A1183" t="s">
        <v>621</v>
      </c>
      <c r="B1183" t="s">
        <v>294</v>
      </c>
      <c r="C1183" t="s">
        <v>283</v>
      </c>
      <c r="D1183">
        <v>0.23730000000000001</v>
      </c>
      <c r="E1183">
        <v>2</v>
      </c>
      <c r="F1183">
        <v>226127738</v>
      </c>
      <c r="G1183" s="19">
        <v>3.3540000000000002E-22</v>
      </c>
      <c r="H1183" s="19">
        <v>1.0248896395095399E-18</v>
      </c>
      <c r="I1183">
        <v>5.8950000000000001E-3</v>
      </c>
      <c r="J1183" s="19">
        <v>3.4819999999999999E-22</v>
      </c>
      <c r="K1183">
        <v>691889</v>
      </c>
      <c r="L1183" t="s">
        <v>284</v>
      </c>
    </row>
    <row r="1184" spans="1:12" x14ac:dyDescent="0.25">
      <c r="A1184" t="s">
        <v>621</v>
      </c>
      <c r="B1184" t="s">
        <v>294</v>
      </c>
      <c r="C1184" t="s">
        <v>283</v>
      </c>
      <c r="D1184">
        <v>0.24049999999999999</v>
      </c>
      <c r="E1184">
        <v>2</v>
      </c>
      <c r="F1184">
        <v>226127738</v>
      </c>
      <c r="G1184" s="19">
        <v>1.3609999999999999E-20</v>
      </c>
      <c r="H1184" s="19">
        <v>3.7780382733860299E-17</v>
      </c>
      <c r="I1184">
        <v>0.44230000000000003</v>
      </c>
      <c r="J1184" s="19">
        <v>3.4819999999999999E-22</v>
      </c>
      <c r="K1184">
        <v>693440</v>
      </c>
      <c r="L1184" t="s">
        <v>1504</v>
      </c>
    </row>
    <row r="1185" spans="1:12" x14ac:dyDescent="0.25">
      <c r="A1185" t="s">
        <v>1190</v>
      </c>
      <c r="B1185" t="s">
        <v>282</v>
      </c>
      <c r="C1185" t="s">
        <v>283</v>
      </c>
      <c r="D1185">
        <v>0.43690000000000001</v>
      </c>
      <c r="E1185">
        <v>2</v>
      </c>
      <c r="F1185">
        <v>226138767</v>
      </c>
      <c r="G1185" s="19">
        <v>5.7509999999999997E-11</v>
      </c>
      <c r="H1185" s="19">
        <v>6.0247191270434394E-8</v>
      </c>
      <c r="I1185">
        <v>0.37040000000000001</v>
      </c>
      <c r="J1185" s="19">
        <v>1.7810000000000001E-10</v>
      </c>
      <c r="K1185">
        <v>692081</v>
      </c>
      <c r="L1185" t="s">
        <v>284</v>
      </c>
    </row>
    <row r="1186" spans="1:12" x14ac:dyDescent="0.25">
      <c r="A1186" t="s">
        <v>1190</v>
      </c>
      <c r="B1186" t="s">
        <v>282</v>
      </c>
      <c r="C1186" t="s">
        <v>283</v>
      </c>
      <c r="D1186">
        <v>0.43780000000000002</v>
      </c>
      <c r="E1186">
        <v>2</v>
      </c>
      <c r="F1186">
        <v>226138767</v>
      </c>
      <c r="G1186" s="19">
        <v>3.9129999999999998E-11</v>
      </c>
      <c r="H1186" s="19">
        <v>4.2928482861234097E-8</v>
      </c>
      <c r="I1186">
        <v>0.2727</v>
      </c>
      <c r="J1186" s="19">
        <v>1.7810000000000001E-10</v>
      </c>
      <c r="K1186">
        <v>693873</v>
      </c>
      <c r="L1186" t="s">
        <v>1504</v>
      </c>
    </row>
    <row r="1187" spans="1:12" x14ac:dyDescent="0.25">
      <c r="A1187" t="s">
        <v>3698</v>
      </c>
      <c r="B1187" t="s">
        <v>282</v>
      </c>
      <c r="C1187" t="s">
        <v>283</v>
      </c>
      <c r="D1187">
        <v>0.46050000000000002</v>
      </c>
      <c r="E1187">
        <v>2</v>
      </c>
      <c r="F1187">
        <v>226142608</v>
      </c>
      <c r="G1187" s="19">
        <v>3.1819999999999997E-14</v>
      </c>
      <c r="H1187" s="19">
        <v>4.2809990916325201E-11</v>
      </c>
      <c r="I1187">
        <v>0.92079999999999995</v>
      </c>
      <c r="J1187" s="19">
        <v>9.5290000000000009E-10</v>
      </c>
      <c r="K1187">
        <v>682885</v>
      </c>
      <c r="L1187" t="s">
        <v>3081</v>
      </c>
    </row>
    <row r="1188" spans="1:12" x14ac:dyDescent="0.25">
      <c r="A1188" t="s">
        <v>3698</v>
      </c>
      <c r="B1188" t="s">
        <v>282</v>
      </c>
      <c r="C1188" t="s">
        <v>283</v>
      </c>
      <c r="D1188">
        <v>0.46339999999999998</v>
      </c>
      <c r="E1188">
        <v>2</v>
      </c>
      <c r="F1188">
        <v>226142608</v>
      </c>
      <c r="G1188" s="19">
        <v>1.986E-14</v>
      </c>
      <c r="H1188" s="19">
        <v>2.71307109139201E-11</v>
      </c>
      <c r="I1188">
        <v>0.22650000000000001</v>
      </c>
      <c r="J1188" s="19">
        <v>9.5290000000000009E-10</v>
      </c>
      <c r="K1188">
        <v>688986</v>
      </c>
      <c r="L1188" t="s">
        <v>4326</v>
      </c>
    </row>
    <row r="1189" spans="1:12" x14ac:dyDescent="0.25">
      <c r="A1189" t="s">
        <v>3963</v>
      </c>
      <c r="B1189" t="s">
        <v>294</v>
      </c>
      <c r="C1189" t="s">
        <v>286</v>
      </c>
      <c r="D1189">
        <v>0.96279999999999999</v>
      </c>
      <c r="E1189">
        <v>2</v>
      </c>
      <c r="F1189">
        <v>226151780</v>
      </c>
      <c r="G1189" s="19">
        <v>3.608E-11</v>
      </c>
      <c r="H1189" s="19">
        <v>3.5575444982941099E-8</v>
      </c>
      <c r="I1189">
        <v>0.50329999999999997</v>
      </c>
      <c r="J1189" s="19">
        <v>4.0220000000000004E-9</v>
      </c>
      <c r="K1189">
        <v>659052</v>
      </c>
      <c r="L1189" t="s">
        <v>3081</v>
      </c>
    </row>
    <row r="1190" spans="1:12" x14ac:dyDescent="0.25">
      <c r="A1190" t="s">
        <v>3963</v>
      </c>
      <c r="B1190" t="s">
        <v>294</v>
      </c>
      <c r="C1190" t="s">
        <v>286</v>
      </c>
      <c r="D1190">
        <v>0.96299999999999997</v>
      </c>
      <c r="E1190">
        <v>2</v>
      </c>
      <c r="F1190">
        <v>226151780</v>
      </c>
      <c r="G1190" s="19">
        <v>1.8979999999999999E-11</v>
      </c>
      <c r="H1190" s="19">
        <v>1.9427058691391501E-8</v>
      </c>
      <c r="I1190">
        <v>6.7100000000000007E-2</v>
      </c>
      <c r="J1190" s="19">
        <v>4.0220000000000004E-9</v>
      </c>
      <c r="K1190">
        <v>662257</v>
      </c>
      <c r="L1190" t="s">
        <v>4326</v>
      </c>
    </row>
    <row r="1191" spans="1:12" x14ac:dyDescent="0.25">
      <c r="A1191" t="s">
        <v>879</v>
      </c>
      <c r="B1191" t="s">
        <v>282</v>
      </c>
      <c r="C1191" t="s">
        <v>283</v>
      </c>
      <c r="D1191">
        <v>0.54320000000000002</v>
      </c>
      <c r="E1191">
        <v>2</v>
      </c>
      <c r="F1191">
        <v>226155805</v>
      </c>
      <c r="G1191" s="19">
        <v>1.225E-14</v>
      </c>
      <c r="H1191" s="19">
        <v>1.9761834512107401E-11</v>
      </c>
      <c r="I1191">
        <v>0.6734</v>
      </c>
      <c r="J1191" s="19">
        <v>1.8600000000000001E-14</v>
      </c>
      <c r="K1191">
        <v>679868</v>
      </c>
      <c r="L1191" t="s">
        <v>284</v>
      </c>
    </row>
    <row r="1192" spans="1:12" x14ac:dyDescent="0.25">
      <c r="A1192" t="s">
        <v>879</v>
      </c>
      <c r="B1192" t="s">
        <v>282</v>
      </c>
      <c r="C1192" t="s">
        <v>283</v>
      </c>
      <c r="D1192">
        <v>0.54359999999999997</v>
      </c>
      <c r="E1192">
        <v>2</v>
      </c>
      <c r="F1192">
        <v>226155805</v>
      </c>
      <c r="G1192" s="19">
        <v>2.9420000000000002E-14</v>
      </c>
      <c r="H1192" s="19">
        <v>4.67465051960784E-11</v>
      </c>
      <c r="I1192">
        <v>0.5948</v>
      </c>
      <c r="J1192" s="19">
        <v>1.8600000000000001E-14</v>
      </c>
      <c r="K1192">
        <v>685584</v>
      </c>
      <c r="L1192" t="s">
        <v>1504</v>
      </c>
    </row>
    <row r="1193" spans="1:12" x14ac:dyDescent="0.25">
      <c r="A1193" t="s">
        <v>4016</v>
      </c>
      <c r="B1193" t="s">
        <v>282</v>
      </c>
      <c r="C1193" t="s">
        <v>283</v>
      </c>
      <c r="D1193">
        <v>2.2499999999999999E-2</v>
      </c>
      <c r="E1193">
        <v>2</v>
      </c>
      <c r="F1193">
        <v>226157589</v>
      </c>
      <c r="G1193" s="19">
        <v>1.184E-10</v>
      </c>
      <c r="H1193" s="19">
        <v>1.0986281122911E-7</v>
      </c>
      <c r="I1193">
        <v>0.49519999999999997</v>
      </c>
      <c r="J1193" s="19">
        <v>7.3280000000000005E-8</v>
      </c>
      <c r="K1193">
        <v>655055</v>
      </c>
      <c r="L1193" t="s">
        <v>3081</v>
      </c>
    </row>
    <row r="1194" spans="1:12" x14ac:dyDescent="0.25">
      <c r="A1194" t="s">
        <v>4016</v>
      </c>
      <c r="B1194" t="s">
        <v>282</v>
      </c>
      <c r="C1194" t="s">
        <v>283</v>
      </c>
      <c r="D1194">
        <v>2.23E-2</v>
      </c>
      <c r="E1194">
        <v>2</v>
      </c>
      <c r="F1194">
        <v>226157589</v>
      </c>
      <c r="G1194" s="19">
        <v>5.0449999999999998E-11</v>
      </c>
      <c r="H1194" s="19">
        <v>4.8991175694424601E-8</v>
      </c>
      <c r="I1194">
        <v>0.4708</v>
      </c>
      <c r="J1194" s="19">
        <v>7.3280000000000005E-8</v>
      </c>
      <c r="K1194">
        <v>663243</v>
      </c>
      <c r="L1194" t="s">
        <v>4326</v>
      </c>
    </row>
    <row r="1195" spans="1:12" x14ac:dyDescent="0.25">
      <c r="A1195" t="s">
        <v>528</v>
      </c>
      <c r="B1195" t="s">
        <v>294</v>
      </c>
      <c r="C1195" t="s">
        <v>385</v>
      </c>
      <c r="D1195">
        <v>0.44840000000000002</v>
      </c>
      <c r="E1195">
        <v>2</v>
      </c>
      <c r="F1195">
        <v>226171982</v>
      </c>
      <c r="G1195" s="19">
        <v>5.153E-29</v>
      </c>
      <c r="H1195" s="19">
        <v>2.2916726079973598E-25</v>
      </c>
      <c r="I1195">
        <v>0.66849999999999998</v>
      </c>
      <c r="J1195" s="19">
        <v>1.7110000000000001E-30</v>
      </c>
      <c r="K1195">
        <v>645490</v>
      </c>
      <c r="L1195" t="s">
        <v>284</v>
      </c>
    </row>
    <row r="1196" spans="1:12" x14ac:dyDescent="0.25">
      <c r="A1196" t="s">
        <v>528</v>
      </c>
      <c r="B1196" t="s">
        <v>294</v>
      </c>
      <c r="C1196" t="s">
        <v>385</v>
      </c>
      <c r="D1196">
        <v>0.4451</v>
      </c>
      <c r="E1196">
        <v>2</v>
      </c>
      <c r="F1196">
        <v>226171982</v>
      </c>
      <c r="G1196" s="19">
        <v>1.158E-29</v>
      </c>
      <c r="H1196" s="19">
        <v>5.3993346854771802E-26</v>
      </c>
      <c r="I1196">
        <v>0.86980000000000002</v>
      </c>
      <c r="J1196" s="19">
        <v>1.7110000000000001E-30</v>
      </c>
      <c r="K1196">
        <v>647282</v>
      </c>
      <c r="L1196" t="s">
        <v>1504</v>
      </c>
    </row>
    <row r="1197" spans="1:12" x14ac:dyDescent="0.25">
      <c r="A1197" t="s">
        <v>528</v>
      </c>
      <c r="B1197" t="s">
        <v>294</v>
      </c>
      <c r="C1197" t="s">
        <v>385</v>
      </c>
      <c r="D1197">
        <v>0.44340000000000002</v>
      </c>
      <c r="E1197">
        <v>2</v>
      </c>
      <c r="F1197">
        <v>226171982</v>
      </c>
      <c r="G1197" s="19">
        <v>1.429E-34</v>
      </c>
      <c r="H1197" s="19">
        <v>5.5215859461775797E-31</v>
      </c>
      <c r="I1197">
        <v>0.7903</v>
      </c>
      <c r="J1197" s="19">
        <v>3.4250000000000002E-17</v>
      </c>
      <c r="K1197">
        <v>627805</v>
      </c>
      <c r="L1197" t="s">
        <v>3081</v>
      </c>
    </row>
    <row r="1198" spans="1:12" x14ac:dyDescent="0.25">
      <c r="A1198" t="s">
        <v>528</v>
      </c>
      <c r="B1198" t="s">
        <v>294</v>
      </c>
      <c r="C1198" t="s">
        <v>385</v>
      </c>
      <c r="D1198">
        <v>0.44419999999999998</v>
      </c>
      <c r="E1198">
        <v>2</v>
      </c>
      <c r="F1198">
        <v>226171982</v>
      </c>
      <c r="G1198" s="19">
        <v>3.991E-35</v>
      </c>
      <c r="H1198" s="19">
        <v>1.5768061501978599E-31</v>
      </c>
      <c r="I1198">
        <v>0.6895</v>
      </c>
      <c r="J1198" s="19">
        <v>3.4250000000000002E-17</v>
      </c>
      <c r="K1198">
        <v>633906</v>
      </c>
      <c r="L1198" t="s">
        <v>4326</v>
      </c>
    </row>
    <row r="1199" spans="1:12" x14ac:dyDescent="0.25">
      <c r="A1199" t="s">
        <v>360</v>
      </c>
      <c r="B1199" t="s">
        <v>294</v>
      </c>
      <c r="C1199" t="s">
        <v>286</v>
      </c>
      <c r="D1199">
        <v>0.30309999999999998</v>
      </c>
      <c r="E1199">
        <v>2</v>
      </c>
      <c r="F1199">
        <v>226228086</v>
      </c>
      <c r="G1199" s="19">
        <v>6.9030000000000006E-73</v>
      </c>
      <c r="H1199" s="19">
        <v>8.3570055431809997E-69</v>
      </c>
      <c r="I1199">
        <v>0.4541</v>
      </c>
      <c r="J1199" s="19">
        <v>3.1750000000000001E-67</v>
      </c>
      <c r="K1199">
        <v>692081</v>
      </c>
      <c r="L1199" t="s">
        <v>284</v>
      </c>
    </row>
    <row r="1200" spans="1:12" x14ac:dyDescent="0.25">
      <c r="A1200" t="s">
        <v>360</v>
      </c>
      <c r="B1200" t="s">
        <v>294</v>
      </c>
      <c r="C1200" t="s">
        <v>286</v>
      </c>
      <c r="D1200">
        <v>0.30220000000000002</v>
      </c>
      <c r="E1200">
        <v>2</v>
      </c>
      <c r="F1200">
        <v>226228086</v>
      </c>
      <c r="G1200" s="19">
        <v>3.2269999999999999E-74</v>
      </c>
      <c r="H1200" s="19">
        <v>4.0258488648168699E-70</v>
      </c>
      <c r="I1200">
        <v>0.1158</v>
      </c>
      <c r="J1200" s="19">
        <v>3.1750000000000001E-67</v>
      </c>
      <c r="K1200">
        <v>693714</v>
      </c>
      <c r="L1200" t="s">
        <v>1504</v>
      </c>
    </row>
    <row r="1201" spans="1:12" x14ac:dyDescent="0.25">
      <c r="A1201" t="s">
        <v>3128</v>
      </c>
      <c r="B1201" t="s">
        <v>282</v>
      </c>
      <c r="C1201" t="s">
        <v>283</v>
      </c>
      <c r="D1201">
        <v>0.34470000000000001</v>
      </c>
      <c r="E1201">
        <v>2</v>
      </c>
      <c r="F1201">
        <v>226229029</v>
      </c>
      <c r="G1201" s="19">
        <v>4.4399999999999998E-97</v>
      </c>
      <c r="H1201" s="19">
        <v>1.00759497583893E-92</v>
      </c>
      <c r="I1201">
        <v>0.79459999999999997</v>
      </c>
      <c r="J1201" s="19">
        <v>2.2540000000000001E-61</v>
      </c>
      <c r="K1201">
        <v>677657</v>
      </c>
      <c r="L1201" t="s">
        <v>3081</v>
      </c>
    </row>
    <row r="1202" spans="1:12" x14ac:dyDescent="0.25">
      <c r="A1202" t="s">
        <v>3128</v>
      </c>
      <c r="B1202" t="s">
        <v>282</v>
      </c>
      <c r="C1202" t="s">
        <v>283</v>
      </c>
      <c r="D1202">
        <v>0.34229999999999999</v>
      </c>
      <c r="E1202">
        <v>2</v>
      </c>
      <c r="F1202">
        <v>226229029</v>
      </c>
      <c r="G1202" s="19">
        <v>3.5299999999999997E-98</v>
      </c>
      <c r="H1202" s="19">
        <v>8.1739425477489795E-94</v>
      </c>
      <c r="I1202">
        <v>0.14480000000000001</v>
      </c>
      <c r="J1202" s="19">
        <v>2.2540000000000001E-61</v>
      </c>
      <c r="K1202">
        <v>683758</v>
      </c>
      <c r="L1202" t="s">
        <v>4326</v>
      </c>
    </row>
    <row r="1203" spans="1:12" x14ac:dyDescent="0.25">
      <c r="A1203" t="s">
        <v>3920</v>
      </c>
      <c r="B1203" t="s">
        <v>935</v>
      </c>
      <c r="C1203" t="s">
        <v>283</v>
      </c>
      <c r="D1203">
        <v>0.93049999999999999</v>
      </c>
      <c r="E1203">
        <v>2</v>
      </c>
      <c r="F1203">
        <v>226231392</v>
      </c>
      <c r="G1203" s="19">
        <v>1.3940000000000001E-11</v>
      </c>
      <c r="H1203" s="19">
        <v>1.4488651028186799E-8</v>
      </c>
      <c r="I1203">
        <v>0.74990000000000001</v>
      </c>
      <c r="J1203" s="19">
        <v>2.728E-8</v>
      </c>
      <c r="K1203">
        <v>607551</v>
      </c>
      <c r="L1203" t="s">
        <v>3081</v>
      </c>
    </row>
    <row r="1204" spans="1:12" x14ac:dyDescent="0.25">
      <c r="A1204" t="s">
        <v>3920</v>
      </c>
      <c r="B1204" t="s">
        <v>935</v>
      </c>
      <c r="C1204" t="s">
        <v>283</v>
      </c>
      <c r="D1204">
        <v>0.93030000000000002</v>
      </c>
      <c r="E1204">
        <v>2</v>
      </c>
      <c r="F1204">
        <v>226231392</v>
      </c>
      <c r="G1204" s="19">
        <v>7.2340000000000001E-12</v>
      </c>
      <c r="H1204" s="19">
        <v>7.7873606250396402E-9</v>
      </c>
      <c r="I1204">
        <v>0.92669999999999997</v>
      </c>
      <c r="J1204" s="19">
        <v>2.728E-8</v>
      </c>
      <c r="K1204">
        <v>605515</v>
      </c>
      <c r="L1204" t="s">
        <v>4326</v>
      </c>
    </row>
    <row r="1205" spans="1:12" x14ac:dyDescent="0.25">
      <c r="A1205" t="s">
        <v>3904</v>
      </c>
      <c r="B1205" t="s">
        <v>282</v>
      </c>
      <c r="C1205" t="s">
        <v>283</v>
      </c>
      <c r="D1205">
        <v>0.95279999999999998</v>
      </c>
      <c r="E1205">
        <v>2</v>
      </c>
      <c r="F1205">
        <v>226266777</v>
      </c>
      <c r="G1205" s="19">
        <v>9.7809999999999996E-12</v>
      </c>
      <c r="H1205" s="19">
        <v>1.0348546817328501E-8</v>
      </c>
      <c r="I1205">
        <v>0.38290000000000002</v>
      </c>
      <c r="J1205" s="19">
        <v>2.16E-7</v>
      </c>
      <c r="K1205">
        <v>658652</v>
      </c>
      <c r="L1205" t="s">
        <v>3081</v>
      </c>
    </row>
    <row r="1206" spans="1:12" x14ac:dyDescent="0.25">
      <c r="A1206" t="s">
        <v>3904</v>
      </c>
      <c r="B1206" t="s">
        <v>282</v>
      </c>
      <c r="C1206" t="s">
        <v>283</v>
      </c>
      <c r="D1206">
        <v>0.95309999999999995</v>
      </c>
      <c r="E1206">
        <v>2</v>
      </c>
      <c r="F1206">
        <v>226266777</v>
      </c>
      <c r="G1206" s="19">
        <v>1.9470000000000001E-12</v>
      </c>
      <c r="H1206" s="19">
        <v>2.22866208271513E-9</v>
      </c>
      <c r="I1206">
        <v>0.5171</v>
      </c>
      <c r="J1206" s="19">
        <v>2.16E-7</v>
      </c>
      <c r="K1206">
        <v>664415</v>
      </c>
      <c r="L1206" t="s">
        <v>4326</v>
      </c>
    </row>
    <row r="1207" spans="1:12" x14ac:dyDescent="0.25">
      <c r="A1207" t="s">
        <v>3378</v>
      </c>
      <c r="B1207" t="s">
        <v>294</v>
      </c>
      <c r="C1207" t="s">
        <v>286</v>
      </c>
      <c r="D1207">
        <v>0.4496</v>
      </c>
      <c r="E1207">
        <v>2</v>
      </c>
      <c r="F1207">
        <v>226318530</v>
      </c>
      <c r="G1207" s="19">
        <v>8.349E-26</v>
      </c>
      <c r="H1207" s="19">
        <v>2.21557344855596E-22</v>
      </c>
      <c r="I1207">
        <v>0.54349999999999998</v>
      </c>
      <c r="J1207" s="19">
        <v>4.9200000000000001E-16</v>
      </c>
      <c r="K1207">
        <v>696461</v>
      </c>
      <c r="L1207" t="s">
        <v>3081</v>
      </c>
    </row>
    <row r="1208" spans="1:12" x14ac:dyDescent="0.25">
      <c r="A1208" t="s">
        <v>3378</v>
      </c>
      <c r="B1208" t="s">
        <v>294</v>
      </c>
      <c r="C1208" t="s">
        <v>286</v>
      </c>
      <c r="D1208">
        <v>0.4506</v>
      </c>
      <c r="E1208">
        <v>2</v>
      </c>
      <c r="F1208">
        <v>226318530</v>
      </c>
      <c r="G1208" s="19">
        <v>5.7779999999999999E-26</v>
      </c>
      <c r="H1208" s="19">
        <v>1.5373961369336901E-22</v>
      </c>
      <c r="I1208">
        <v>0.92310000000000003</v>
      </c>
      <c r="J1208" s="19">
        <v>4.9200000000000001E-16</v>
      </c>
      <c r="K1208">
        <v>702562</v>
      </c>
      <c r="L1208" t="s">
        <v>4326</v>
      </c>
    </row>
    <row r="1209" spans="1:12" x14ac:dyDescent="0.25">
      <c r="A1209" t="s">
        <v>694</v>
      </c>
      <c r="B1209" t="s">
        <v>283</v>
      </c>
      <c r="C1209" t="s">
        <v>286</v>
      </c>
      <c r="D1209">
        <v>0.2097</v>
      </c>
      <c r="E1209">
        <v>2</v>
      </c>
      <c r="F1209">
        <v>226319372</v>
      </c>
      <c r="G1209" s="19">
        <v>2.2159999999999999E-19</v>
      </c>
      <c r="H1209" s="19">
        <v>5.46583792082111E-16</v>
      </c>
      <c r="I1209">
        <v>9.9379999999999996E-2</v>
      </c>
      <c r="J1209" s="19">
        <v>6.3619999999999997E-18</v>
      </c>
      <c r="K1209">
        <v>677704</v>
      </c>
      <c r="L1209" t="s">
        <v>284</v>
      </c>
    </row>
    <row r="1210" spans="1:12" x14ac:dyDescent="0.25">
      <c r="A1210" t="s">
        <v>694</v>
      </c>
      <c r="B1210" t="s">
        <v>283</v>
      </c>
      <c r="C1210" t="s">
        <v>286</v>
      </c>
      <c r="D1210">
        <v>0.20949999999999999</v>
      </c>
      <c r="E1210">
        <v>2</v>
      </c>
      <c r="F1210">
        <v>226319372</v>
      </c>
      <c r="G1210" s="19">
        <v>1.8169999999999999E-19</v>
      </c>
      <c r="H1210" s="19">
        <v>4.6305302709404296E-16</v>
      </c>
      <c r="I1210">
        <v>2.299E-2</v>
      </c>
      <c r="J1210" s="19">
        <v>6.3619999999999997E-18</v>
      </c>
      <c r="K1210">
        <v>682899</v>
      </c>
      <c r="L1210" t="s">
        <v>1504</v>
      </c>
    </row>
    <row r="1211" spans="1:12" x14ac:dyDescent="0.25">
      <c r="A1211" t="s">
        <v>606</v>
      </c>
      <c r="B1211" t="s">
        <v>282</v>
      </c>
      <c r="C1211" t="s">
        <v>286</v>
      </c>
      <c r="D1211">
        <v>0.42520000000000002</v>
      </c>
      <c r="E1211">
        <v>2</v>
      </c>
      <c r="F1211">
        <v>226334547</v>
      </c>
      <c r="G1211" s="19">
        <v>4.1589999999999998E-23</v>
      </c>
      <c r="H1211" s="19">
        <v>1.3387234872273199E-19</v>
      </c>
      <c r="I1211">
        <v>0.83140000000000003</v>
      </c>
      <c r="J1211" s="19">
        <v>1.0649999999999999E-24</v>
      </c>
      <c r="K1211">
        <v>678225</v>
      </c>
      <c r="L1211" t="s">
        <v>284</v>
      </c>
    </row>
    <row r="1212" spans="1:12" x14ac:dyDescent="0.25">
      <c r="A1212" t="s">
        <v>606</v>
      </c>
      <c r="B1212" t="s">
        <v>282</v>
      </c>
      <c r="C1212" t="s">
        <v>286</v>
      </c>
      <c r="D1212">
        <v>0.4284</v>
      </c>
      <c r="E1212">
        <v>2</v>
      </c>
      <c r="F1212">
        <v>226334547</v>
      </c>
      <c r="G1212" s="19">
        <v>1.3980000000000001E-24</v>
      </c>
      <c r="H1212" s="19">
        <v>5.0008275738539896E-21</v>
      </c>
      <c r="I1212">
        <v>3.4630000000000001E-2</v>
      </c>
      <c r="J1212" s="19">
        <v>1.0649999999999999E-24</v>
      </c>
      <c r="K1212">
        <v>683486</v>
      </c>
      <c r="L1212" t="s">
        <v>1504</v>
      </c>
    </row>
    <row r="1213" spans="1:12" x14ac:dyDescent="0.25">
      <c r="A1213" t="s">
        <v>606</v>
      </c>
      <c r="B1213" t="s">
        <v>282</v>
      </c>
      <c r="C1213" t="s">
        <v>286</v>
      </c>
      <c r="D1213">
        <v>0.4461</v>
      </c>
      <c r="E1213">
        <v>2</v>
      </c>
      <c r="F1213">
        <v>226334547</v>
      </c>
      <c r="G1213" s="19">
        <v>1.229E-27</v>
      </c>
      <c r="H1213" s="19">
        <v>3.5143096503171202E-24</v>
      </c>
      <c r="I1213">
        <v>0.88049999999999995</v>
      </c>
      <c r="J1213" s="19">
        <v>1.196E-18</v>
      </c>
      <c r="K1213">
        <v>673703</v>
      </c>
      <c r="L1213" t="s">
        <v>3081</v>
      </c>
    </row>
    <row r="1214" spans="1:12" x14ac:dyDescent="0.25">
      <c r="A1214" t="s">
        <v>606</v>
      </c>
      <c r="B1214" t="s">
        <v>282</v>
      </c>
      <c r="C1214" t="s">
        <v>286</v>
      </c>
      <c r="D1214">
        <v>0.44540000000000002</v>
      </c>
      <c r="E1214">
        <v>2</v>
      </c>
      <c r="F1214">
        <v>226334547</v>
      </c>
      <c r="G1214" s="19">
        <v>5.2829999999999999E-28</v>
      </c>
      <c r="H1214" s="19">
        <v>1.5189094818751601E-24</v>
      </c>
      <c r="I1214">
        <v>0.45100000000000001</v>
      </c>
      <c r="J1214" s="19">
        <v>1.196E-18</v>
      </c>
      <c r="K1214">
        <v>679804</v>
      </c>
      <c r="L1214" t="s">
        <v>4326</v>
      </c>
    </row>
    <row r="1215" spans="1:12" x14ac:dyDescent="0.25">
      <c r="A1215" t="s">
        <v>3621</v>
      </c>
      <c r="B1215" t="s">
        <v>294</v>
      </c>
      <c r="C1215" t="s">
        <v>3622</v>
      </c>
      <c r="D1215">
        <v>0.25690000000000002</v>
      </c>
      <c r="E1215">
        <v>2</v>
      </c>
      <c r="F1215">
        <v>226339401</v>
      </c>
      <c r="G1215" s="19">
        <v>1.323E-15</v>
      </c>
      <c r="H1215" s="19">
        <v>2.0157335423331698E-12</v>
      </c>
      <c r="I1215">
        <v>0.21640000000000001</v>
      </c>
      <c r="J1215" s="19">
        <v>3.2439999999999999E-12</v>
      </c>
      <c r="K1215">
        <v>626246</v>
      </c>
      <c r="L1215" t="s">
        <v>3081</v>
      </c>
    </row>
    <row r="1216" spans="1:12" x14ac:dyDescent="0.25">
      <c r="A1216" t="s">
        <v>3621</v>
      </c>
      <c r="B1216" t="s">
        <v>294</v>
      </c>
      <c r="C1216" t="s">
        <v>3622</v>
      </c>
      <c r="D1216">
        <v>0.25619999999999998</v>
      </c>
      <c r="E1216">
        <v>2</v>
      </c>
      <c r="F1216">
        <v>226339401</v>
      </c>
      <c r="G1216" s="19">
        <v>1.7050000000000001E-15</v>
      </c>
      <c r="H1216" s="19">
        <v>2.5207189745655698E-12</v>
      </c>
      <c r="I1216">
        <v>0.4007</v>
      </c>
      <c r="J1216" s="19">
        <v>3.2439999999999999E-12</v>
      </c>
      <c r="K1216">
        <v>632679</v>
      </c>
      <c r="L1216" t="s">
        <v>4326</v>
      </c>
    </row>
    <row r="1217" spans="1:12" x14ac:dyDescent="0.25">
      <c r="A1217" t="s">
        <v>907</v>
      </c>
      <c r="B1217" t="s">
        <v>282</v>
      </c>
      <c r="C1217" t="s">
        <v>283</v>
      </c>
      <c r="D1217">
        <v>0.12</v>
      </c>
      <c r="E1217">
        <v>2</v>
      </c>
      <c r="F1217">
        <v>226361082</v>
      </c>
      <c r="G1217" s="19">
        <v>3.3249999999999997E-14</v>
      </c>
      <c r="H1217" s="19">
        <v>5.1248253332875202E-11</v>
      </c>
      <c r="I1217">
        <v>0.83860000000000001</v>
      </c>
      <c r="J1217" s="19">
        <v>6.2779999999999999E-15</v>
      </c>
      <c r="K1217">
        <v>691127</v>
      </c>
      <c r="L1217" t="s">
        <v>284</v>
      </c>
    </row>
    <row r="1218" spans="1:12" x14ac:dyDescent="0.25">
      <c r="A1218" t="s">
        <v>907</v>
      </c>
      <c r="B1218" t="s">
        <v>282</v>
      </c>
      <c r="C1218" t="s">
        <v>283</v>
      </c>
      <c r="D1218">
        <v>0.121</v>
      </c>
      <c r="E1218">
        <v>2</v>
      </c>
      <c r="F1218">
        <v>226361082</v>
      </c>
      <c r="G1218" s="19">
        <v>5.9219999999999999E-14</v>
      </c>
      <c r="H1218" s="19">
        <v>9.1112128147505803E-11</v>
      </c>
      <c r="I1218">
        <v>0.75360000000000005</v>
      </c>
      <c r="J1218" s="19">
        <v>6.2779999999999999E-15</v>
      </c>
      <c r="K1218">
        <v>691989</v>
      </c>
      <c r="L1218" t="s">
        <v>1504</v>
      </c>
    </row>
    <row r="1219" spans="1:12" x14ac:dyDescent="0.25">
      <c r="A1219" t="s">
        <v>907</v>
      </c>
      <c r="B1219" t="s">
        <v>282</v>
      </c>
      <c r="C1219" t="s">
        <v>283</v>
      </c>
      <c r="D1219">
        <v>0.1396</v>
      </c>
      <c r="E1219">
        <v>2</v>
      </c>
      <c r="F1219">
        <v>226361082</v>
      </c>
      <c r="G1219" s="19">
        <v>5.9419999999999999E-19</v>
      </c>
      <c r="H1219" s="19">
        <v>1.11392931623884E-15</v>
      </c>
      <c r="I1219">
        <v>0.48099999999999998</v>
      </c>
      <c r="J1219" s="19">
        <v>3.274E-15</v>
      </c>
      <c r="K1219">
        <v>686615</v>
      </c>
      <c r="L1219" t="s">
        <v>3081</v>
      </c>
    </row>
    <row r="1220" spans="1:12" x14ac:dyDescent="0.25">
      <c r="A1220" t="s">
        <v>907</v>
      </c>
      <c r="B1220" t="s">
        <v>282</v>
      </c>
      <c r="C1220" t="s">
        <v>283</v>
      </c>
      <c r="D1220">
        <v>0.1389</v>
      </c>
      <c r="E1220">
        <v>2</v>
      </c>
      <c r="F1220">
        <v>226361082</v>
      </c>
      <c r="G1220" s="19">
        <v>1.9640000000000001E-18</v>
      </c>
      <c r="H1220" s="19">
        <v>3.5597355811842598E-15</v>
      </c>
      <c r="I1220">
        <v>0.95040000000000002</v>
      </c>
      <c r="J1220" s="19">
        <v>3.274E-15</v>
      </c>
      <c r="K1220">
        <v>692006</v>
      </c>
      <c r="L1220" t="s">
        <v>4326</v>
      </c>
    </row>
    <row r="1221" spans="1:12" x14ac:dyDescent="0.25">
      <c r="A1221" t="s">
        <v>1474</v>
      </c>
      <c r="B1221" t="s">
        <v>283</v>
      </c>
      <c r="C1221" t="s">
        <v>286</v>
      </c>
      <c r="D1221">
        <v>0.19389999999999999</v>
      </c>
      <c r="E1221">
        <v>2</v>
      </c>
      <c r="F1221">
        <v>226510445</v>
      </c>
      <c r="G1221" s="19">
        <v>3.7389999999999996E-9</v>
      </c>
      <c r="H1221" s="19">
        <v>3.04539540466276E-6</v>
      </c>
      <c r="I1221">
        <v>0.28620000000000001</v>
      </c>
      <c r="J1221" s="19">
        <v>2.9130000000000002E-9</v>
      </c>
      <c r="K1221">
        <v>691889</v>
      </c>
      <c r="L1221" t="s">
        <v>284</v>
      </c>
    </row>
    <row r="1222" spans="1:12" x14ac:dyDescent="0.25">
      <c r="A1222" t="s">
        <v>1031</v>
      </c>
      <c r="B1222" t="s">
        <v>282</v>
      </c>
      <c r="C1222" t="s">
        <v>286</v>
      </c>
      <c r="D1222">
        <v>0.9879</v>
      </c>
      <c r="E1222">
        <v>2</v>
      </c>
      <c r="F1222">
        <v>226636052</v>
      </c>
      <c r="G1222" s="19">
        <v>1.5109999999999999E-12</v>
      </c>
      <c r="H1222" s="19">
        <v>1.9501055380159601E-9</v>
      </c>
      <c r="I1222">
        <v>8.7410000000000002E-2</v>
      </c>
      <c r="J1222">
        <v>8.2879999999999998E-4</v>
      </c>
      <c r="K1222">
        <v>645600</v>
      </c>
      <c r="L1222" t="s">
        <v>284</v>
      </c>
    </row>
    <row r="1223" spans="1:12" x14ac:dyDescent="0.25">
      <c r="A1223" t="s">
        <v>4104</v>
      </c>
      <c r="B1223" t="s">
        <v>282</v>
      </c>
      <c r="C1223" t="s">
        <v>286</v>
      </c>
      <c r="D1223">
        <v>0.55910000000000004</v>
      </c>
      <c r="E1223">
        <v>2</v>
      </c>
      <c r="F1223">
        <v>227685582</v>
      </c>
      <c r="G1223" s="19">
        <v>3.8859999999999998E-10</v>
      </c>
      <c r="H1223" s="19">
        <v>3.3672195477026398E-7</v>
      </c>
      <c r="I1223">
        <v>0.48230000000000001</v>
      </c>
      <c r="J1223" s="19">
        <v>1.871E-7</v>
      </c>
      <c r="K1223">
        <v>692479</v>
      </c>
      <c r="L1223" t="s">
        <v>3081</v>
      </c>
    </row>
    <row r="1224" spans="1:12" x14ac:dyDescent="0.25">
      <c r="A1224" t="s">
        <v>4104</v>
      </c>
      <c r="B1224" t="s">
        <v>282</v>
      </c>
      <c r="C1224" t="s">
        <v>286</v>
      </c>
      <c r="D1224">
        <v>0.5605</v>
      </c>
      <c r="E1224">
        <v>2</v>
      </c>
      <c r="F1224">
        <v>227685582</v>
      </c>
      <c r="G1224" s="19">
        <v>1.13E-10</v>
      </c>
      <c r="H1224" s="19">
        <v>1.05220478796357E-7</v>
      </c>
      <c r="I1224">
        <v>3.9059999999999997E-2</v>
      </c>
      <c r="J1224" s="19">
        <v>1.871E-7</v>
      </c>
      <c r="K1224">
        <v>694681</v>
      </c>
      <c r="L1224" t="s">
        <v>4326</v>
      </c>
    </row>
    <row r="1225" spans="1:12" x14ac:dyDescent="0.25">
      <c r="A1225" t="s">
        <v>4472</v>
      </c>
      <c r="B1225" t="s">
        <v>282</v>
      </c>
      <c r="C1225" t="s">
        <v>283</v>
      </c>
      <c r="D1225">
        <v>0.34589999999999999</v>
      </c>
      <c r="E1225">
        <v>2</v>
      </c>
      <c r="F1225">
        <v>228124638</v>
      </c>
      <c r="G1225" s="19">
        <v>2.6589999999999998E-10</v>
      </c>
      <c r="H1225" s="19">
        <v>2.3529242303581701E-7</v>
      </c>
      <c r="I1225">
        <v>2.9669999999999998E-2</v>
      </c>
      <c r="J1225" s="19">
        <v>7.7019999999999997E-8</v>
      </c>
      <c r="K1225">
        <v>635647</v>
      </c>
      <c r="L1225" t="s">
        <v>4326</v>
      </c>
    </row>
    <row r="1226" spans="1:12" x14ac:dyDescent="0.25">
      <c r="A1226" t="s">
        <v>4246</v>
      </c>
      <c r="B1226" t="s">
        <v>282</v>
      </c>
      <c r="C1226" t="s">
        <v>283</v>
      </c>
      <c r="D1226">
        <v>0.34429999999999999</v>
      </c>
      <c r="E1226">
        <v>2</v>
      </c>
      <c r="F1226">
        <v>228141362</v>
      </c>
      <c r="G1226" s="19">
        <v>2.4549999999999999E-9</v>
      </c>
      <c r="H1226" s="19">
        <v>1.86883952644139E-6</v>
      </c>
      <c r="I1226">
        <v>0.79930000000000001</v>
      </c>
      <c r="J1226" s="19">
        <v>6.2979999999999999E-8</v>
      </c>
      <c r="K1226">
        <v>696460</v>
      </c>
      <c r="L1226" t="s">
        <v>3081</v>
      </c>
    </row>
    <row r="1227" spans="1:12" x14ac:dyDescent="0.25">
      <c r="A1227" t="s">
        <v>2701</v>
      </c>
      <c r="B1227" t="s">
        <v>282</v>
      </c>
      <c r="C1227" t="s">
        <v>283</v>
      </c>
      <c r="D1227">
        <v>0.78779999999999994</v>
      </c>
      <c r="E1227">
        <v>2</v>
      </c>
      <c r="F1227">
        <v>233671603</v>
      </c>
      <c r="G1227" s="19">
        <v>3.885E-10</v>
      </c>
      <c r="H1227" s="19">
        <v>4.2342940513878602E-7</v>
      </c>
      <c r="I1227">
        <v>0.28410000000000002</v>
      </c>
      <c r="J1227" s="19">
        <v>2.1039999999999999E-10</v>
      </c>
      <c r="K1227">
        <v>718122</v>
      </c>
      <c r="L1227" t="s">
        <v>1767</v>
      </c>
    </row>
    <row r="1228" spans="1:12" x14ac:dyDescent="0.25">
      <c r="A1228" t="s">
        <v>3024</v>
      </c>
      <c r="B1228" t="s">
        <v>282</v>
      </c>
      <c r="C1228" t="s">
        <v>283</v>
      </c>
      <c r="D1228">
        <v>0.2137</v>
      </c>
      <c r="E1228">
        <v>2</v>
      </c>
      <c r="F1228">
        <v>233673405</v>
      </c>
      <c r="G1228" s="19">
        <v>3.6889999999999999E-10</v>
      </c>
      <c r="H1228" s="19">
        <v>4.0688428227247602E-7</v>
      </c>
      <c r="I1228">
        <v>0.61990000000000001</v>
      </c>
      <c r="J1228" s="19">
        <v>2.0700000000000001E-10</v>
      </c>
      <c r="K1228">
        <v>720595</v>
      </c>
      <c r="L1228" t="s">
        <v>2887</v>
      </c>
    </row>
    <row r="1229" spans="1:12" x14ac:dyDescent="0.25">
      <c r="A1229" t="s">
        <v>2283</v>
      </c>
      <c r="B1229" t="s">
        <v>2284</v>
      </c>
      <c r="C1229" t="s">
        <v>283</v>
      </c>
      <c r="D1229">
        <v>0.67959999999999998</v>
      </c>
      <c r="E1229">
        <v>2</v>
      </c>
      <c r="F1229">
        <v>233696605</v>
      </c>
      <c r="G1229" s="19">
        <v>5.3670000000000002E-16</v>
      </c>
      <c r="H1229" s="19">
        <v>1.0664560218408399E-12</v>
      </c>
      <c r="I1229">
        <v>0.25290000000000001</v>
      </c>
      <c r="J1229" s="19">
        <v>5.5210000000000004E-16</v>
      </c>
      <c r="K1229">
        <v>663017</v>
      </c>
      <c r="L1229" t="s">
        <v>1767</v>
      </c>
    </row>
    <row r="1230" spans="1:12" x14ac:dyDescent="0.25">
      <c r="A1230" t="s">
        <v>2283</v>
      </c>
      <c r="B1230" t="s">
        <v>2284</v>
      </c>
      <c r="C1230" t="s">
        <v>283</v>
      </c>
      <c r="D1230">
        <v>0.68010000000000004</v>
      </c>
      <c r="E1230">
        <v>2</v>
      </c>
      <c r="F1230">
        <v>233696605</v>
      </c>
      <c r="G1230" s="19">
        <v>7.1510000000000002E-16</v>
      </c>
      <c r="H1230" s="19">
        <v>1.4204084859274399E-12</v>
      </c>
      <c r="I1230">
        <v>9.6070000000000003E-2</v>
      </c>
      <c r="J1230" s="19">
        <v>5.5210000000000004E-16</v>
      </c>
      <c r="K1230">
        <v>669363</v>
      </c>
      <c r="L1230" t="s">
        <v>2887</v>
      </c>
    </row>
    <row r="1231" spans="1:12" x14ac:dyDescent="0.25">
      <c r="A1231" t="s">
        <v>2833</v>
      </c>
      <c r="B1231" t="s">
        <v>283</v>
      </c>
      <c r="C1231" t="s">
        <v>286</v>
      </c>
      <c r="D1231">
        <v>0.94730000000000003</v>
      </c>
      <c r="E1231">
        <v>2</v>
      </c>
      <c r="F1231">
        <v>233756235</v>
      </c>
      <c r="G1231" s="19">
        <v>2.6719999999999999E-9</v>
      </c>
      <c r="H1231" s="19">
        <v>2.57458954302163E-6</v>
      </c>
      <c r="I1231">
        <v>0.48880000000000001</v>
      </c>
      <c r="J1231" s="19">
        <v>8.1790000000000004E-10</v>
      </c>
      <c r="K1231">
        <v>706956</v>
      </c>
      <c r="L1231" t="s">
        <v>1767</v>
      </c>
    </row>
    <row r="1232" spans="1:12" x14ac:dyDescent="0.25">
      <c r="A1232" t="s">
        <v>3064</v>
      </c>
      <c r="B1232" t="s">
        <v>282</v>
      </c>
      <c r="C1232" t="s">
        <v>283</v>
      </c>
      <c r="D1232">
        <v>4.9599999999999998E-2</v>
      </c>
      <c r="E1232">
        <v>2</v>
      </c>
      <c r="F1232">
        <v>233761240</v>
      </c>
      <c r="G1232" s="19">
        <v>3.5440000000000002E-9</v>
      </c>
      <c r="H1232" s="19">
        <v>3.3679900974244098E-6</v>
      </c>
      <c r="I1232">
        <v>0.86839999999999995</v>
      </c>
      <c r="J1232" s="19">
        <v>7.0509999999999997E-10</v>
      </c>
      <c r="K1232">
        <v>693939</v>
      </c>
      <c r="L1232" t="s">
        <v>2887</v>
      </c>
    </row>
    <row r="1233" spans="1:12" x14ac:dyDescent="0.25">
      <c r="A1233" t="s">
        <v>4068</v>
      </c>
      <c r="B1233" t="s">
        <v>282</v>
      </c>
      <c r="C1233" t="s">
        <v>283</v>
      </c>
      <c r="D1233">
        <v>0.34060000000000001</v>
      </c>
      <c r="E1233">
        <v>2</v>
      </c>
      <c r="F1233">
        <v>241298487</v>
      </c>
      <c r="G1233" s="19">
        <v>2.4580000000000002E-10</v>
      </c>
      <c r="H1233" s="19">
        <v>2.1873680351080399E-7</v>
      </c>
      <c r="I1233">
        <v>0.54979999999999996</v>
      </c>
      <c r="J1233" s="19">
        <v>2.023E-8</v>
      </c>
      <c r="K1233">
        <v>695232</v>
      </c>
      <c r="L1233" t="s">
        <v>3081</v>
      </c>
    </row>
    <row r="1234" spans="1:12" x14ac:dyDescent="0.25">
      <c r="A1234" t="s">
        <v>4068</v>
      </c>
      <c r="B1234" t="s">
        <v>282</v>
      </c>
      <c r="C1234" t="s">
        <v>283</v>
      </c>
      <c r="D1234">
        <v>0.34189999999999998</v>
      </c>
      <c r="E1234">
        <v>2</v>
      </c>
      <c r="F1234">
        <v>241298487</v>
      </c>
      <c r="G1234" s="19">
        <v>7.5339999999999995E-11</v>
      </c>
      <c r="H1234" s="19">
        <v>7.17111043208838E-8</v>
      </c>
      <c r="I1234">
        <v>0.57469999999999999</v>
      </c>
      <c r="J1234" s="19">
        <v>2.023E-8</v>
      </c>
      <c r="K1234">
        <v>701333</v>
      </c>
      <c r="L1234" t="s">
        <v>4326</v>
      </c>
    </row>
    <row r="1235" spans="1:12" x14ac:dyDescent="0.25">
      <c r="A1235" t="s">
        <v>1739</v>
      </c>
      <c r="B1235" t="s">
        <v>294</v>
      </c>
      <c r="C1235" t="s">
        <v>282</v>
      </c>
      <c r="D1235">
        <v>0.49880000000000002</v>
      </c>
      <c r="E1235">
        <v>3</v>
      </c>
      <c r="F1235">
        <v>4721050</v>
      </c>
      <c r="G1235" s="19">
        <v>3.4360000000000001E-9</v>
      </c>
      <c r="H1235" s="19">
        <v>2.8569099297553298E-6</v>
      </c>
      <c r="I1235">
        <v>0.183</v>
      </c>
      <c r="J1235" s="19">
        <v>1.0330000000000001E-8</v>
      </c>
      <c r="K1235">
        <v>694895</v>
      </c>
      <c r="L1235" t="s">
        <v>1504</v>
      </c>
    </row>
    <row r="1236" spans="1:12" x14ac:dyDescent="0.25">
      <c r="A1236" t="s">
        <v>4239</v>
      </c>
      <c r="B1236" t="s">
        <v>294</v>
      </c>
      <c r="C1236" t="s">
        <v>286</v>
      </c>
      <c r="D1236">
        <v>0.95409999999999995</v>
      </c>
      <c r="E1236">
        <v>3</v>
      </c>
      <c r="F1236">
        <v>11968288</v>
      </c>
      <c r="G1236" s="19">
        <v>2.299E-9</v>
      </c>
      <c r="H1236" s="19">
        <v>1.7571277110598801E-6</v>
      </c>
      <c r="I1236">
        <v>0.36699999999999999</v>
      </c>
      <c r="J1236" s="19">
        <v>3.8139999999999997E-5</v>
      </c>
      <c r="K1236">
        <v>682587</v>
      </c>
      <c r="L1236" t="s">
        <v>3081</v>
      </c>
    </row>
    <row r="1237" spans="1:12" x14ac:dyDescent="0.25">
      <c r="A1237" t="s">
        <v>4239</v>
      </c>
      <c r="B1237" t="s">
        <v>294</v>
      </c>
      <c r="C1237" t="s">
        <v>286</v>
      </c>
      <c r="D1237">
        <v>0.95320000000000005</v>
      </c>
      <c r="E1237">
        <v>3</v>
      </c>
      <c r="F1237">
        <v>11968288</v>
      </c>
      <c r="G1237" s="19">
        <v>8.5290000000000002E-10</v>
      </c>
      <c r="H1237" s="19">
        <v>7.0434225313822798E-7</v>
      </c>
      <c r="I1237">
        <v>0.1502</v>
      </c>
      <c r="J1237" s="19">
        <v>3.8139999999999997E-5</v>
      </c>
      <c r="K1237">
        <v>690482</v>
      </c>
      <c r="L1237" t="s">
        <v>4326</v>
      </c>
    </row>
    <row r="1238" spans="1:12" x14ac:dyDescent="0.25">
      <c r="A1238" t="s">
        <v>3580</v>
      </c>
      <c r="B1238" t="s">
        <v>1551</v>
      </c>
      <c r="C1238" t="s">
        <v>283</v>
      </c>
      <c r="D1238">
        <v>0.89490000000000003</v>
      </c>
      <c r="E1238">
        <v>3</v>
      </c>
      <c r="F1238">
        <v>12078193</v>
      </c>
      <c r="G1238" s="19">
        <v>2.5490000000000001E-16</v>
      </c>
      <c r="H1238" s="19">
        <v>4.0671218296998899E-13</v>
      </c>
      <c r="I1238">
        <v>0.72719999999999996</v>
      </c>
      <c r="J1238" s="19">
        <v>1.3069999999999999E-9</v>
      </c>
      <c r="K1238">
        <v>623611</v>
      </c>
      <c r="L1238" t="s">
        <v>3081</v>
      </c>
    </row>
    <row r="1239" spans="1:12" x14ac:dyDescent="0.25">
      <c r="A1239" t="s">
        <v>3580</v>
      </c>
      <c r="B1239" t="s">
        <v>1551</v>
      </c>
      <c r="C1239" t="s">
        <v>283</v>
      </c>
      <c r="D1239">
        <v>0.89449999999999996</v>
      </c>
      <c r="E1239">
        <v>3</v>
      </c>
      <c r="F1239">
        <v>12078193</v>
      </c>
      <c r="G1239" s="19">
        <v>2.69E-17</v>
      </c>
      <c r="H1239" s="19">
        <v>4.5527850999651E-14</v>
      </c>
      <c r="I1239">
        <v>0.26829999999999998</v>
      </c>
      <c r="J1239" s="19">
        <v>1.3069999999999999E-9</v>
      </c>
      <c r="K1239">
        <v>628490</v>
      </c>
      <c r="L1239" t="s">
        <v>4326</v>
      </c>
    </row>
    <row r="1240" spans="1:12" x14ac:dyDescent="0.25">
      <c r="A1240" t="s">
        <v>3611</v>
      </c>
      <c r="B1240" t="s">
        <v>282</v>
      </c>
      <c r="C1240" t="s">
        <v>283</v>
      </c>
      <c r="D1240">
        <v>0.94399999999999995</v>
      </c>
      <c r="E1240">
        <v>3</v>
      </c>
      <c r="F1240">
        <v>12169548</v>
      </c>
      <c r="G1240" s="19">
        <v>8.6239999999999997E-16</v>
      </c>
      <c r="H1240" s="19">
        <v>1.32917208368659E-12</v>
      </c>
      <c r="I1240">
        <v>5.8360000000000002E-2</v>
      </c>
      <c r="J1240" s="19">
        <v>5.9179999999999996E-11</v>
      </c>
      <c r="K1240">
        <v>681146</v>
      </c>
      <c r="L1240" t="s">
        <v>3081</v>
      </c>
    </row>
    <row r="1241" spans="1:12" x14ac:dyDescent="0.25">
      <c r="A1241" t="s">
        <v>3611</v>
      </c>
      <c r="B1241" t="s">
        <v>282</v>
      </c>
      <c r="C1241" t="s">
        <v>283</v>
      </c>
      <c r="D1241">
        <v>0.94289999999999996</v>
      </c>
      <c r="E1241">
        <v>3</v>
      </c>
      <c r="F1241">
        <v>12169548</v>
      </c>
      <c r="G1241" s="19">
        <v>1.0360000000000001E-15</v>
      </c>
      <c r="H1241" s="19">
        <v>1.5530929738562101E-12</v>
      </c>
      <c r="I1241">
        <v>3.6229999999999998E-2</v>
      </c>
      <c r="J1241" s="19">
        <v>5.9179999999999996E-11</v>
      </c>
      <c r="K1241">
        <v>687247</v>
      </c>
      <c r="L1241" t="s">
        <v>4326</v>
      </c>
    </row>
    <row r="1242" spans="1:12" x14ac:dyDescent="0.25">
      <c r="A1242" t="s">
        <v>2073</v>
      </c>
      <c r="B1242" t="s">
        <v>282</v>
      </c>
      <c r="C1242" t="s">
        <v>286</v>
      </c>
      <c r="D1242">
        <v>0.1953</v>
      </c>
      <c r="E1242">
        <v>3</v>
      </c>
      <c r="F1242">
        <v>12198431</v>
      </c>
      <c r="G1242" s="19">
        <v>1.4979999999999999E-25</v>
      </c>
      <c r="H1242" s="19">
        <v>5.5318608699071502E-22</v>
      </c>
      <c r="I1242">
        <v>0.3997</v>
      </c>
      <c r="J1242" s="19">
        <v>9.2650000000000004E-25</v>
      </c>
      <c r="K1242">
        <v>701855</v>
      </c>
      <c r="L1242" t="s">
        <v>1767</v>
      </c>
    </row>
    <row r="1243" spans="1:12" x14ac:dyDescent="0.25">
      <c r="A1243" t="s">
        <v>2073</v>
      </c>
      <c r="B1243" t="s">
        <v>282</v>
      </c>
      <c r="C1243" t="s">
        <v>286</v>
      </c>
      <c r="D1243">
        <v>0.1943</v>
      </c>
      <c r="E1243">
        <v>3</v>
      </c>
      <c r="F1243">
        <v>12198431</v>
      </c>
      <c r="G1243" s="19">
        <v>3.6530000000000002E-25</v>
      </c>
      <c r="H1243" s="19">
        <v>1.3319518768528501E-21</v>
      </c>
      <c r="I1243">
        <v>0.51239999999999997</v>
      </c>
      <c r="J1243" s="19">
        <v>9.2650000000000004E-25</v>
      </c>
      <c r="K1243">
        <v>708009</v>
      </c>
      <c r="L1243" t="s">
        <v>2887</v>
      </c>
    </row>
    <row r="1244" spans="1:12" x14ac:dyDescent="0.25">
      <c r="A1244" t="s">
        <v>1565</v>
      </c>
      <c r="B1244" t="s">
        <v>294</v>
      </c>
      <c r="C1244" t="s">
        <v>286</v>
      </c>
      <c r="D1244">
        <v>9.9900000000000003E-2</v>
      </c>
      <c r="E1244">
        <v>3</v>
      </c>
      <c r="F1244">
        <v>12200988</v>
      </c>
      <c r="G1244" s="19">
        <v>9.8950000000000001E-16</v>
      </c>
      <c r="H1244" s="19">
        <v>1.80845258031987E-12</v>
      </c>
      <c r="I1244">
        <v>0.28539999999999999</v>
      </c>
      <c r="J1244" s="19">
        <v>1.4529999999999999E-15</v>
      </c>
      <c r="K1244">
        <v>690209</v>
      </c>
      <c r="L1244" t="s">
        <v>1504</v>
      </c>
    </row>
    <row r="1245" spans="1:12" x14ac:dyDescent="0.25">
      <c r="A1245" t="s">
        <v>821</v>
      </c>
      <c r="B1245" t="s">
        <v>294</v>
      </c>
      <c r="C1245" t="s">
        <v>286</v>
      </c>
      <c r="D1245">
        <v>5.3800000000000001E-2</v>
      </c>
      <c r="E1245">
        <v>3</v>
      </c>
      <c r="F1245">
        <v>12243905</v>
      </c>
      <c r="G1245" s="19">
        <v>5.5950000000000002E-16</v>
      </c>
      <c r="H1245" s="19">
        <v>1.0300162321477399E-12</v>
      </c>
      <c r="I1245">
        <v>0.39340000000000003</v>
      </c>
      <c r="J1245" s="19">
        <v>9.5879999999999992E-16</v>
      </c>
      <c r="K1245">
        <v>690877</v>
      </c>
      <c r="L1245" t="s">
        <v>284</v>
      </c>
    </row>
    <row r="1246" spans="1:12" x14ac:dyDescent="0.25">
      <c r="A1246" t="s">
        <v>2418</v>
      </c>
      <c r="B1246" t="s">
        <v>294</v>
      </c>
      <c r="C1246" t="s">
        <v>286</v>
      </c>
      <c r="D1246">
        <v>0.43090000000000001</v>
      </c>
      <c r="E1246">
        <v>3</v>
      </c>
      <c r="F1246">
        <v>12252467</v>
      </c>
      <c r="G1246" s="19">
        <v>1.739E-13</v>
      </c>
      <c r="H1246" s="19">
        <v>2.7823891363937499E-10</v>
      </c>
      <c r="I1246">
        <v>0.71970000000000001</v>
      </c>
      <c r="J1246" s="19">
        <v>8.6740000000000005E-14</v>
      </c>
      <c r="K1246">
        <v>714803</v>
      </c>
      <c r="L1246" t="s">
        <v>1767</v>
      </c>
    </row>
    <row r="1247" spans="1:12" x14ac:dyDescent="0.25">
      <c r="A1247" t="s">
        <v>1751</v>
      </c>
      <c r="B1247" t="s">
        <v>294</v>
      </c>
      <c r="C1247" t="s">
        <v>286</v>
      </c>
      <c r="D1247">
        <v>0.34620000000000001</v>
      </c>
      <c r="E1247">
        <v>3</v>
      </c>
      <c r="F1247">
        <v>12254970</v>
      </c>
      <c r="G1247" s="19">
        <v>4.277E-9</v>
      </c>
      <c r="H1247" s="19">
        <v>3.5032047900478701E-6</v>
      </c>
      <c r="I1247">
        <v>0.94140000000000001</v>
      </c>
      <c r="J1247" s="19">
        <v>6.6059999999999997E-8</v>
      </c>
      <c r="K1247">
        <v>683261</v>
      </c>
      <c r="L1247" t="s">
        <v>1504</v>
      </c>
    </row>
    <row r="1248" spans="1:12" x14ac:dyDescent="0.25">
      <c r="A1248" t="s">
        <v>1066</v>
      </c>
      <c r="B1248" t="s">
        <v>294</v>
      </c>
      <c r="C1248" t="s">
        <v>283</v>
      </c>
      <c r="D1248">
        <v>0.1363</v>
      </c>
      <c r="E1248">
        <v>3</v>
      </c>
      <c r="F1248">
        <v>12272520</v>
      </c>
      <c r="G1248" s="19">
        <v>3.7769999999999998E-12</v>
      </c>
      <c r="H1248" s="19">
        <v>4.6324069904487601E-9</v>
      </c>
      <c r="I1248">
        <v>0.85909999999999997</v>
      </c>
      <c r="J1248" s="19">
        <v>8.0779999999999995E-13</v>
      </c>
      <c r="K1248">
        <v>687725</v>
      </c>
      <c r="L1248" t="s">
        <v>284</v>
      </c>
    </row>
    <row r="1249" spans="1:12" x14ac:dyDescent="0.25">
      <c r="A1249" t="s">
        <v>1066</v>
      </c>
      <c r="B1249" t="s">
        <v>294</v>
      </c>
      <c r="C1249" t="s">
        <v>283</v>
      </c>
      <c r="D1249">
        <v>0.13200000000000001</v>
      </c>
      <c r="E1249">
        <v>3</v>
      </c>
      <c r="F1249">
        <v>12272520</v>
      </c>
      <c r="G1249" s="19">
        <v>4.6500000000000004E-13</v>
      </c>
      <c r="H1249" s="19">
        <v>6.4793764642665204E-10</v>
      </c>
      <c r="I1249">
        <v>0.7248</v>
      </c>
      <c r="J1249" s="19">
        <v>8.0779999999999995E-13</v>
      </c>
      <c r="K1249">
        <v>691639</v>
      </c>
      <c r="L1249" t="s">
        <v>1504</v>
      </c>
    </row>
    <row r="1250" spans="1:12" x14ac:dyDescent="0.25">
      <c r="A1250" t="s">
        <v>3813</v>
      </c>
      <c r="B1250" t="s">
        <v>294</v>
      </c>
      <c r="C1250" t="s">
        <v>286</v>
      </c>
      <c r="D1250">
        <v>0.2893</v>
      </c>
      <c r="E1250">
        <v>3</v>
      </c>
      <c r="F1250">
        <v>12274840</v>
      </c>
      <c r="G1250" s="19">
        <v>1.491E-12</v>
      </c>
      <c r="H1250" s="19">
        <v>1.72479752257954E-9</v>
      </c>
      <c r="I1250">
        <v>0.56410000000000005</v>
      </c>
      <c r="J1250" s="19">
        <v>1.862E-9</v>
      </c>
      <c r="K1250">
        <v>687376</v>
      </c>
      <c r="L1250" t="s">
        <v>3081</v>
      </c>
    </row>
    <row r="1251" spans="1:12" x14ac:dyDescent="0.25">
      <c r="A1251" t="s">
        <v>3813</v>
      </c>
      <c r="B1251" t="s">
        <v>294</v>
      </c>
      <c r="C1251" t="s">
        <v>286</v>
      </c>
      <c r="D1251">
        <v>0.29039999999999999</v>
      </c>
      <c r="E1251">
        <v>3</v>
      </c>
      <c r="F1251">
        <v>12274840</v>
      </c>
      <c r="G1251" s="19">
        <v>1.2059999999999999E-12</v>
      </c>
      <c r="H1251" s="19">
        <v>1.4122283297112699E-9</v>
      </c>
      <c r="I1251">
        <v>0.94669999999999999</v>
      </c>
      <c r="J1251" s="19">
        <v>1.862E-9</v>
      </c>
      <c r="K1251">
        <v>693477</v>
      </c>
      <c r="L1251" t="s">
        <v>4326</v>
      </c>
    </row>
    <row r="1252" spans="1:12" x14ac:dyDescent="0.25">
      <c r="A1252" t="s">
        <v>2692</v>
      </c>
      <c r="B1252" t="s">
        <v>294</v>
      </c>
      <c r="C1252" t="s">
        <v>286</v>
      </c>
      <c r="D1252">
        <v>1.04E-2</v>
      </c>
      <c r="E1252">
        <v>3</v>
      </c>
      <c r="F1252">
        <v>12288912</v>
      </c>
      <c r="G1252" s="19">
        <v>3.0700000000000003E-10</v>
      </c>
      <c r="H1252" s="19">
        <v>3.4053005269201699E-7</v>
      </c>
      <c r="I1252">
        <v>0.89170000000000005</v>
      </c>
      <c r="J1252" s="19">
        <v>8.1239999999999996E-11</v>
      </c>
      <c r="K1252">
        <v>677714</v>
      </c>
      <c r="L1252" t="s">
        <v>1767</v>
      </c>
    </row>
    <row r="1253" spans="1:12" x14ac:dyDescent="0.25">
      <c r="A1253" t="s">
        <v>2692</v>
      </c>
      <c r="B1253" t="s">
        <v>294</v>
      </c>
      <c r="C1253" t="s">
        <v>286</v>
      </c>
      <c r="D1253">
        <v>1.1599999999999999E-2</v>
      </c>
      <c r="E1253">
        <v>3</v>
      </c>
      <c r="F1253">
        <v>12288912</v>
      </c>
      <c r="G1253" s="19">
        <v>2.5699999999999999E-11</v>
      </c>
      <c r="H1253" s="19">
        <v>3.3058433933308103E-8</v>
      </c>
      <c r="I1253">
        <v>0.28029999999999999</v>
      </c>
      <c r="J1253" s="19">
        <v>8.1239999999999996E-11</v>
      </c>
      <c r="K1253">
        <v>679508</v>
      </c>
      <c r="L1253" t="s">
        <v>2887</v>
      </c>
    </row>
    <row r="1254" spans="1:12" x14ac:dyDescent="0.25">
      <c r="A1254" t="s">
        <v>2692</v>
      </c>
      <c r="B1254" t="s">
        <v>294</v>
      </c>
      <c r="C1254" t="s">
        <v>286</v>
      </c>
      <c r="D1254">
        <v>1.2500000000000001E-2</v>
      </c>
      <c r="E1254">
        <v>3</v>
      </c>
      <c r="F1254">
        <v>12288912</v>
      </c>
      <c r="G1254" s="19">
        <v>5.0210000000000001E-15</v>
      </c>
      <c r="H1254" s="19">
        <v>7.2837640883349807E-12</v>
      </c>
      <c r="I1254">
        <v>0.76870000000000005</v>
      </c>
      <c r="J1254" s="19">
        <v>3.0060000000000002E-9</v>
      </c>
      <c r="K1254">
        <v>650437</v>
      </c>
      <c r="L1254" t="s">
        <v>3081</v>
      </c>
    </row>
    <row r="1255" spans="1:12" x14ac:dyDescent="0.25">
      <c r="A1255" t="s">
        <v>2692</v>
      </c>
      <c r="B1255" t="s">
        <v>294</v>
      </c>
      <c r="C1255" t="s">
        <v>286</v>
      </c>
      <c r="D1255">
        <v>1.2500000000000001E-2</v>
      </c>
      <c r="E1255">
        <v>3</v>
      </c>
      <c r="F1255">
        <v>12288912</v>
      </c>
      <c r="G1255" s="19">
        <v>1.9569999999999999E-14</v>
      </c>
      <c r="H1255" s="19">
        <v>2.67463823476125E-11</v>
      </c>
      <c r="I1255">
        <v>0.31009999999999999</v>
      </c>
      <c r="J1255" s="19">
        <v>3.0060000000000002E-9</v>
      </c>
      <c r="K1255">
        <v>652021</v>
      </c>
      <c r="L1255" t="s">
        <v>4326</v>
      </c>
    </row>
    <row r="1256" spans="1:12" x14ac:dyDescent="0.25">
      <c r="A1256" t="s">
        <v>3439</v>
      </c>
      <c r="B1256" t="s">
        <v>294</v>
      </c>
      <c r="C1256" t="s">
        <v>282</v>
      </c>
      <c r="D1256">
        <v>0.97050000000000003</v>
      </c>
      <c r="E1256">
        <v>3</v>
      </c>
      <c r="F1256">
        <v>12304609</v>
      </c>
      <c r="G1256" s="19">
        <v>1.221E-21</v>
      </c>
      <c r="H1256" s="19">
        <v>2.6993268476626398E-18</v>
      </c>
      <c r="I1256">
        <v>0.97519999999999996</v>
      </c>
      <c r="J1256" s="19">
        <v>3.2220000000000001E-14</v>
      </c>
      <c r="K1256">
        <v>681431</v>
      </c>
      <c r="L1256" t="s">
        <v>3081</v>
      </c>
    </row>
    <row r="1257" spans="1:12" x14ac:dyDescent="0.25">
      <c r="A1257" t="s">
        <v>3439</v>
      </c>
      <c r="B1257" t="s">
        <v>294</v>
      </c>
      <c r="C1257" t="s">
        <v>282</v>
      </c>
      <c r="D1257">
        <v>0.96840000000000004</v>
      </c>
      <c r="E1257">
        <v>3</v>
      </c>
      <c r="F1257">
        <v>12304609</v>
      </c>
      <c r="G1257" s="19">
        <v>4.2929999999999999E-22</v>
      </c>
      <c r="H1257" s="19">
        <v>9.6844051883971293E-19</v>
      </c>
      <c r="I1257">
        <v>0.3125</v>
      </c>
      <c r="J1257" s="19">
        <v>3.2220000000000001E-14</v>
      </c>
      <c r="K1257">
        <v>688630</v>
      </c>
      <c r="L1257" t="s">
        <v>4326</v>
      </c>
    </row>
    <row r="1258" spans="1:12" x14ac:dyDescent="0.25">
      <c r="A1258" t="s">
        <v>4387</v>
      </c>
      <c r="B1258" t="s">
        <v>294</v>
      </c>
      <c r="C1258" t="s">
        <v>286</v>
      </c>
      <c r="D1258">
        <v>0.221</v>
      </c>
      <c r="E1258">
        <v>3</v>
      </c>
      <c r="F1258">
        <v>12317550</v>
      </c>
      <c r="G1258" s="19">
        <v>1.212E-16</v>
      </c>
      <c r="H1258" s="19">
        <v>1.9607665300481301E-13</v>
      </c>
      <c r="I1258">
        <v>4.4060000000000002E-2</v>
      </c>
      <c r="J1258" s="19">
        <v>4.3189999999999997E-9</v>
      </c>
      <c r="K1258">
        <v>693477</v>
      </c>
      <c r="L1258" t="s">
        <v>4326</v>
      </c>
    </row>
    <row r="1259" spans="1:12" x14ac:dyDescent="0.25">
      <c r="A1259" t="s">
        <v>760</v>
      </c>
      <c r="B1259" t="s">
        <v>294</v>
      </c>
      <c r="C1259" t="s">
        <v>286</v>
      </c>
      <c r="D1259">
        <v>0.79920000000000002</v>
      </c>
      <c r="E1259">
        <v>3</v>
      </c>
      <c r="F1259">
        <v>12337852</v>
      </c>
      <c r="G1259" s="19">
        <v>1.426E-17</v>
      </c>
      <c r="H1259" s="19">
        <v>3.0737860321629897E-14</v>
      </c>
      <c r="I1259">
        <v>0.92179999999999995</v>
      </c>
      <c r="J1259" s="19">
        <v>5.1850000000000001E-17</v>
      </c>
      <c r="K1259">
        <v>691700</v>
      </c>
      <c r="L1259" t="s">
        <v>284</v>
      </c>
    </row>
    <row r="1260" spans="1:12" x14ac:dyDescent="0.25">
      <c r="A1260" t="s">
        <v>760</v>
      </c>
      <c r="B1260" t="s">
        <v>294</v>
      </c>
      <c r="C1260" t="s">
        <v>286</v>
      </c>
      <c r="D1260">
        <v>0.80059999999999998</v>
      </c>
      <c r="E1260">
        <v>3</v>
      </c>
      <c r="F1260">
        <v>12337852</v>
      </c>
      <c r="G1260" s="19">
        <v>1.0880000000000001E-17</v>
      </c>
      <c r="H1260" s="19">
        <v>2.40902651796388E-14</v>
      </c>
      <c r="I1260">
        <v>0.12529999999999999</v>
      </c>
      <c r="J1260" s="19">
        <v>5.1850000000000001E-17</v>
      </c>
      <c r="K1260">
        <v>693333</v>
      </c>
      <c r="L1260" t="s">
        <v>1504</v>
      </c>
    </row>
    <row r="1261" spans="1:12" x14ac:dyDescent="0.25">
      <c r="A1261" t="s">
        <v>760</v>
      </c>
      <c r="B1261" t="s">
        <v>294</v>
      </c>
      <c r="C1261" t="s">
        <v>286</v>
      </c>
      <c r="D1261">
        <v>0.78310000000000002</v>
      </c>
      <c r="E1261">
        <v>3</v>
      </c>
      <c r="F1261">
        <v>12337852</v>
      </c>
      <c r="G1261" s="19">
        <v>9.4919999999999992E-16</v>
      </c>
      <c r="H1261" s="19">
        <v>1.45856453087935E-12</v>
      </c>
      <c r="I1261">
        <v>0.21229999999999999</v>
      </c>
      <c r="J1261" s="19">
        <v>2.5340000000000001E-9</v>
      </c>
      <c r="K1261">
        <v>687187</v>
      </c>
      <c r="L1261" t="s">
        <v>3081</v>
      </c>
    </row>
    <row r="1262" spans="1:12" x14ac:dyDescent="0.25">
      <c r="A1262" t="s">
        <v>746</v>
      </c>
      <c r="B1262" t="s">
        <v>282</v>
      </c>
      <c r="C1262" t="s">
        <v>283</v>
      </c>
      <c r="D1262">
        <v>0.18909999999999999</v>
      </c>
      <c r="E1262">
        <v>3</v>
      </c>
      <c r="F1262">
        <v>12349708</v>
      </c>
      <c r="G1262" s="19">
        <v>7.1619999999999993E-18</v>
      </c>
      <c r="H1262" s="19">
        <v>1.5816913117369E-14</v>
      </c>
      <c r="I1262">
        <v>0.81610000000000005</v>
      </c>
      <c r="J1262" s="19">
        <v>4.0209999999999996E-18</v>
      </c>
      <c r="K1262">
        <v>691889</v>
      </c>
      <c r="L1262" t="s">
        <v>284</v>
      </c>
    </row>
    <row r="1263" spans="1:12" x14ac:dyDescent="0.25">
      <c r="A1263" t="s">
        <v>746</v>
      </c>
      <c r="B1263" t="s">
        <v>282</v>
      </c>
      <c r="C1263" t="s">
        <v>283</v>
      </c>
      <c r="D1263">
        <v>0.18870000000000001</v>
      </c>
      <c r="E1263">
        <v>3</v>
      </c>
      <c r="F1263">
        <v>12349708</v>
      </c>
      <c r="G1263" s="19">
        <v>6.6250000000000004E-19</v>
      </c>
      <c r="H1263" s="19">
        <v>1.60985026310099E-15</v>
      </c>
      <c r="I1263">
        <v>3.7519999999999998E-2</v>
      </c>
      <c r="J1263" s="19">
        <v>4.0209999999999996E-18</v>
      </c>
      <c r="K1263">
        <v>693522</v>
      </c>
      <c r="L1263" t="s">
        <v>1504</v>
      </c>
    </row>
    <row r="1264" spans="1:12" x14ac:dyDescent="0.25">
      <c r="A1264" t="s">
        <v>2925</v>
      </c>
      <c r="B1264" t="s">
        <v>294</v>
      </c>
      <c r="C1264" t="s">
        <v>283</v>
      </c>
      <c r="D1264">
        <v>0.3891</v>
      </c>
      <c r="E1264">
        <v>3</v>
      </c>
      <c r="F1264">
        <v>12423744</v>
      </c>
      <c r="G1264" s="19">
        <v>2.4700000000000001E-19</v>
      </c>
      <c r="H1264" s="19">
        <v>6.4721426206098001E-16</v>
      </c>
      <c r="I1264">
        <v>0.44490000000000002</v>
      </c>
      <c r="J1264" s="19">
        <v>2.726E-19</v>
      </c>
      <c r="K1264">
        <v>729984</v>
      </c>
      <c r="L1264" t="s">
        <v>2887</v>
      </c>
    </row>
    <row r="1265" spans="1:12" x14ac:dyDescent="0.25">
      <c r="A1265" t="s">
        <v>2149</v>
      </c>
      <c r="B1265" t="s">
        <v>294</v>
      </c>
      <c r="C1265" t="s">
        <v>286</v>
      </c>
      <c r="D1265">
        <v>0.69369999999999998</v>
      </c>
      <c r="E1265">
        <v>3</v>
      </c>
      <c r="F1265">
        <v>12424934</v>
      </c>
      <c r="G1265" s="19">
        <v>1.0829999999999999E-20</v>
      </c>
      <c r="H1265" s="19">
        <v>3.10576987395029E-17</v>
      </c>
      <c r="I1265">
        <v>0.21340000000000001</v>
      </c>
      <c r="J1265" s="19">
        <v>4.1100000000000002E-19</v>
      </c>
      <c r="K1265">
        <v>706083</v>
      </c>
      <c r="L1265" t="s">
        <v>1767</v>
      </c>
    </row>
    <row r="1266" spans="1:12" x14ac:dyDescent="0.25">
      <c r="A1266" t="s">
        <v>923</v>
      </c>
      <c r="B1266" t="s">
        <v>294</v>
      </c>
      <c r="C1266" t="s">
        <v>286</v>
      </c>
      <c r="D1266">
        <v>9.7900000000000001E-2</v>
      </c>
      <c r="E1266">
        <v>3</v>
      </c>
      <c r="F1266">
        <v>12426911</v>
      </c>
      <c r="G1266" s="19">
        <v>7.1730000000000001E-14</v>
      </c>
      <c r="H1266" s="19">
        <v>1.0681875579629999E-10</v>
      </c>
      <c r="I1266">
        <v>0.57110000000000005</v>
      </c>
      <c r="J1266" s="19">
        <v>5.3670000000000003E-13</v>
      </c>
      <c r="K1266">
        <v>681108</v>
      </c>
      <c r="L1266" t="s">
        <v>284</v>
      </c>
    </row>
    <row r="1267" spans="1:12" x14ac:dyDescent="0.25">
      <c r="A1267" t="s">
        <v>923</v>
      </c>
      <c r="B1267" t="s">
        <v>294</v>
      </c>
      <c r="C1267" t="s">
        <v>286</v>
      </c>
      <c r="D1267">
        <v>9.7699999999999995E-2</v>
      </c>
      <c r="E1267">
        <v>3</v>
      </c>
      <c r="F1267">
        <v>12426911</v>
      </c>
      <c r="G1267" s="19">
        <v>6.5349999999999994E-14</v>
      </c>
      <c r="H1267" s="19">
        <v>9.9991171259985496E-11</v>
      </c>
      <c r="I1267">
        <v>0.56420000000000003</v>
      </c>
      <c r="J1267" s="19">
        <v>5.3670000000000003E-13</v>
      </c>
      <c r="K1267">
        <v>681982</v>
      </c>
      <c r="L1267" t="s">
        <v>1504</v>
      </c>
    </row>
    <row r="1268" spans="1:12" x14ac:dyDescent="0.25">
      <c r="A1268" t="s">
        <v>923</v>
      </c>
      <c r="B1268" t="s">
        <v>294</v>
      </c>
      <c r="C1268" t="s">
        <v>286</v>
      </c>
      <c r="D1268">
        <v>0.1081</v>
      </c>
      <c r="E1268">
        <v>3</v>
      </c>
      <c r="F1268">
        <v>12426911</v>
      </c>
      <c r="G1268" s="19">
        <v>4.7349999999999999E-9</v>
      </c>
      <c r="H1268" s="19">
        <v>3.4621793526256801E-6</v>
      </c>
      <c r="I1268">
        <v>0.1744</v>
      </c>
      <c r="J1268" s="19">
        <v>1.136E-7</v>
      </c>
      <c r="K1268">
        <v>674681</v>
      </c>
      <c r="L1268" t="s">
        <v>4326</v>
      </c>
    </row>
    <row r="1269" spans="1:12" x14ac:dyDescent="0.25">
      <c r="A1269" t="s">
        <v>3936</v>
      </c>
      <c r="B1269" t="s">
        <v>282</v>
      </c>
      <c r="C1269" t="s">
        <v>283</v>
      </c>
      <c r="D1269">
        <v>0.47220000000000001</v>
      </c>
      <c r="E1269">
        <v>3</v>
      </c>
      <c r="F1269">
        <v>12430372</v>
      </c>
      <c r="G1269" s="19">
        <v>2.068E-11</v>
      </c>
      <c r="H1269" s="19">
        <v>2.10443552365475E-8</v>
      </c>
      <c r="I1269">
        <v>0.3921</v>
      </c>
      <c r="J1269" s="19">
        <v>5.5059999999999997E-7</v>
      </c>
      <c r="K1269">
        <v>675877</v>
      </c>
      <c r="L1269" t="s">
        <v>3081</v>
      </c>
    </row>
    <row r="1270" spans="1:12" x14ac:dyDescent="0.25">
      <c r="A1270" t="s">
        <v>3936</v>
      </c>
      <c r="B1270" t="s">
        <v>282</v>
      </c>
      <c r="C1270" t="s">
        <v>283</v>
      </c>
      <c r="D1270">
        <v>0.47189999999999999</v>
      </c>
      <c r="E1270">
        <v>3</v>
      </c>
      <c r="F1270">
        <v>12430372</v>
      </c>
      <c r="G1270" s="19">
        <v>1.8790000000000001E-11</v>
      </c>
      <c r="H1270" s="19">
        <v>1.92488344826025E-8</v>
      </c>
      <c r="I1270">
        <v>0.83479999999999999</v>
      </c>
      <c r="J1270" s="19">
        <v>5.5059999999999997E-7</v>
      </c>
      <c r="K1270">
        <v>681978</v>
      </c>
      <c r="L1270" t="s">
        <v>4326</v>
      </c>
    </row>
    <row r="1271" spans="1:12" x14ac:dyDescent="0.25">
      <c r="A1271" t="s">
        <v>1246</v>
      </c>
      <c r="B1271" t="s">
        <v>282</v>
      </c>
      <c r="C1271" t="s">
        <v>283</v>
      </c>
      <c r="D1271">
        <v>0.23880000000000001</v>
      </c>
      <c r="E1271">
        <v>3</v>
      </c>
      <c r="F1271">
        <v>12446640</v>
      </c>
      <c r="G1271" s="19">
        <v>1.9580000000000001E-10</v>
      </c>
      <c r="H1271" s="19">
        <v>1.91873477717581E-7</v>
      </c>
      <c r="I1271">
        <v>0.76049999999999995</v>
      </c>
      <c r="J1271" s="19">
        <v>6.5780000000000004E-10</v>
      </c>
      <c r="K1271">
        <v>691557</v>
      </c>
      <c r="L1271" t="s">
        <v>284</v>
      </c>
    </row>
    <row r="1272" spans="1:12" x14ac:dyDescent="0.25">
      <c r="A1272" t="s">
        <v>1246</v>
      </c>
      <c r="B1272" t="s">
        <v>282</v>
      </c>
      <c r="C1272" t="s">
        <v>283</v>
      </c>
      <c r="D1272">
        <v>0.23860000000000001</v>
      </c>
      <c r="E1272">
        <v>3</v>
      </c>
      <c r="F1272">
        <v>12446640</v>
      </c>
      <c r="G1272" s="19">
        <v>2.4560000000000001E-10</v>
      </c>
      <c r="H1272" s="19">
        <v>2.3996145735733099E-7</v>
      </c>
      <c r="I1272">
        <v>0.61270000000000002</v>
      </c>
      <c r="J1272" s="19">
        <v>6.5780000000000004E-10</v>
      </c>
      <c r="K1272">
        <v>693522</v>
      </c>
      <c r="L1272" t="s">
        <v>1504</v>
      </c>
    </row>
    <row r="1273" spans="1:12" x14ac:dyDescent="0.25">
      <c r="A1273" t="s">
        <v>2654</v>
      </c>
      <c r="B1273" t="s">
        <v>294</v>
      </c>
      <c r="C1273" t="s">
        <v>286</v>
      </c>
      <c r="D1273">
        <v>0.93959999999999999</v>
      </c>
      <c r="E1273">
        <v>3</v>
      </c>
      <c r="F1273">
        <v>12465620</v>
      </c>
      <c r="G1273" s="19">
        <v>1.6799999999999999E-10</v>
      </c>
      <c r="H1273" s="19">
        <v>1.9399282136758E-7</v>
      </c>
      <c r="I1273">
        <v>0.3679</v>
      </c>
      <c r="J1273" s="19">
        <v>2.7880000000000001E-10</v>
      </c>
      <c r="K1273">
        <v>697220</v>
      </c>
      <c r="L1273" t="s">
        <v>1767</v>
      </c>
    </row>
    <row r="1274" spans="1:12" x14ac:dyDescent="0.25">
      <c r="A1274" t="s">
        <v>2654</v>
      </c>
      <c r="B1274" t="s">
        <v>294</v>
      </c>
      <c r="C1274" t="s">
        <v>286</v>
      </c>
      <c r="D1274">
        <v>0.9395</v>
      </c>
      <c r="E1274">
        <v>3</v>
      </c>
      <c r="F1274">
        <v>12465620</v>
      </c>
      <c r="G1274" s="19">
        <v>1.8569999999999999E-10</v>
      </c>
      <c r="H1274" s="19">
        <v>2.13911950575181E-7</v>
      </c>
      <c r="I1274">
        <v>0.74870000000000003</v>
      </c>
      <c r="J1274" s="19">
        <v>2.7880000000000001E-10</v>
      </c>
      <c r="K1274">
        <v>698897</v>
      </c>
      <c r="L1274" t="s">
        <v>2887</v>
      </c>
    </row>
    <row r="1275" spans="1:12" x14ac:dyDescent="0.25">
      <c r="A1275" t="s">
        <v>2235</v>
      </c>
      <c r="B1275" t="s">
        <v>294</v>
      </c>
      <c r="C1275" t="s">
        <v>286</v>
      </c>
      <c r="D1275">
        <v>0.79459999999999997</v>
      </c>
      <c r="E1275">
        <v>3</v>
      </c>
      <c r="F1275">
        <v>12589943</v>
      </c>
      <c r="G1275" s="19">
        <v>2.2799999999999999E-17</v>
      </c>
      <c r="H1275" s="19">
        <v>5.0835546422212002E-14</v>
      </c>
      <c r="I1275">
        <v>0.65649999999999997</v>
      </c>
      <c r="J1275" s="19">
        <v>1.652E-16</v>
      </c>
      <c r="K1275">
        <v>714700</v>
      </c>
      <c r="L1275" t="s">
        <v>1767</v>
      </c>
    </row>
    <row r="1276" spans="1:12" x14ac:dyDescent="0.25">
      <c r="A1276" t="s">
        <v>2235</v>
      </c>
      <c r="B1276" t="s">
        <v>294</v>
      </c>
      <c r="C1276" t="s">
        <v>286</v>
      </c>
      <c r="D1276">
        <v>0.79339999999999999</v>
      </c>
      <c r="E1276">
        <v>3</v>
      </c>
      <c r="F1276">
        <v>12589943</v>
      </c>
      <c r="G1276" s="19">
        <v>6.7509999999999999E-17</v>
      </c>
      <c r="H1276" s="19">
        <v>1.4643412923003201E-13</v>
      </c>
      <c r="I1276">
        <v>0.7087</v>
      </c>
      <c r="J1276" s="19">
        <v>1.652E-16</v>
      </c>
      <c r="K1276">
        <v>720460</v>
      </c>
      <c r="L1276" t="s">
        <v>2887</v>
      </c>
    </row>
    <row r="1277" spans="1:12" x14ac:dyDescent="0.25">
      <c r="A1277" t="s">
        <v>3988</v>
      </c>
      <c r="B1277" t="s">
        <v>294</v>
      </c>
      <c r="C1277" t="s">
        <v>286</v>
      </c>
      <c r="D1277">
        <v>0.57630000000000003</v>
      </c>
      <c r="E1277">
        <v>3</v>
      </c>
      <c r="F1277">
        <v>12636704</v>
      </c>
      <c r="G1277" s="19">
        <v>7.4800000000000003E-11</v>
      </c>
      <c r="H1277" s="19">
        <v>7.1002328280276202E-8</v>
      </c>
      <c r="I1277">
        <v>0.99850000000000005</v>
      </c>
      <c r="J1277" s="19">
        <v>3.4200000000000002E-9</v>
      </c>
      <c r="K1277">
        <v>683339</v>
      </c>
      <c r="L1277" t="s">
        <v>3081</v>
      </c>
    </row>
    <row r="1278" spans="1:12" x14ac:dyDescent="0.25">
      <c r="A1278" t="s">
        <v>3988</v>
      </c>
      <c r="B1278" t="s">
        <v>294</v>
      </c>
      <c r="C1278" t="s">
        <v>286</v>
      </c>
      <c r="D1278">
        <v>0.57889999999999997</v>
      </c>
      <c r="E1278">
        <v>3</v>
      </c>
      <c r="F1278">
        <v>12636704</v>
      </c>
      <c r="G1278" s="19">
        <v>1.09E-10</v>
      </c>
      <c r="H1278" s="19">
        <v>1.0170229990105E-7</v>
      </c>
      <c r="I1278">
        <v>0.3357</v>
      </c>
      <c r="J1278" s="19">
        <v>3.4200000000000002E-9</v>
      </c>
      <c r="K1278">
        <v>689440</v>
      </c>
      <c r="L1278" t="s">
        <v>4326</v>
      </c>
    </row>
    <row r="1279" spans="1:12" x14ac:dyDescent="0.25">
      <c r="A1279" t="s">
        <v>3976</v>
      </c>
      <c r="B1279" t="s">
        <v>294</v>
      </c>
      <c r="C1279" t="s">
        <v>286</v>
      </c>
      <c r="D1279">
        <v>0.372</v>
      </c>
      <c r="E1279">
        <v>3</v>
      </c>
      <c r="F1279">
        <v>15634919</v>
      </c>
      <c r="G1279" s="19">
        <v>5.6730000000000001E-11</v>
      </c>
      <c r="H1279" s="19">
        <v>5.4635037526345798E-8</v>
      </c>
      <c r="I1279">
        <v>9.0010000000000007E-2</v>
      </c>
      <c r="J1279" s="19">
        <v>2.0339999999999999E-8</v>
      </c>
      <c r="K1279">
        <v>696461</v>
      </c>
      <c r="L1279" t="s">
        <v>3081</v>
      </c>
    </row>
    <row r="1280" spans="1:12" x14ac:dyDescent="0.25">
      <c r="A1280" t="s">
        <v>3976</v>
      </c>
      <c r="B1280" t="s">
        <v>294</v>
      </c>
      <c r="C1280" t="s">
        <v>286</v>
      </c>
      <c r="D1280">
        <v>0.37480000000000002</v>
      </c>
      <c r="E1280">
        <v>3</v>
      </c>
      <c r="F1280">
        <v>15634919</v>
      </c>
      <c r="G1280" s="19">
        <v>8.2440000000000002E-11</v>
      </c>
      <c r="H1280" s="19">
        <v>7.8064176601857798E-8</v>
      </c>
      <c r="I1280">
        <v>0.49270000000000003</v>
      </c>
      <c r="J1280" s="19">
        <v>2.0339999999999999E-8</v>
      </c>
      <c r="K1280">
        <v>702562</v>
      </c>
      <c r="L1280" t="s">
        <v>4326</v>
      </c>
    </row>
    <row r="1281" spans="1:12" x14ac:dyDescent="0.25">
      <c r="A1281" t="s">
        <v>4420</v>
      </c>
      <c r="B1281" t="s">
        <v>282</v>
      </c>
      <c r="C1281" t="s">
        <v>283</v>
      </c>
      <c r="D1281">
        <v>0.31369999999999998</v>
      </c>
      <c r="E1281">
        <v>3</v>
      </c>
      <c r="F1281">
        <v>15759301</v>
      </c>
      <c r="G1281" s="19">
        <v>1.205E-12</v>
      </c>
      <c r="H1281" s="19">
        <v>1.41110600507106E-9</v>
      </c>
      <c r="I1281">
        <v>0.96199999999999997</v>
      </c>
      <c r="J1281" s="19">
        <v>5.9640000000000003E-10</v>
      </c>
      <c r="K1281">
        <v>689555</v>
      </c>
      <c r="L1281" t="s">
        <v>4326</v>
      </c>
    </row>
    <row r="1282" spans="1:12" x14ac:dyDescent="0.25">
      <c r="A1282" t="s">
        <v>3825</v>
      </c>
      <c r="B1282" t="s">
        <v>282</v>
      </c>
      <c r="C1282" t="s">
        <v>283</v>
      </c>
      <c r="D1282">
        <v>0.69910000000000005</v>
      </c>
      <c r="E1282">
        <v>3</v>
      </c>
      <c r="F1282">
        <v>15769098</v>
      </c>
      <c r="G1282" s="19">
        <v>1.8359999999999999E-12</v>
      </c>
      <c r="H1282" s="19">
        <v>2.1035295178395999E-9</v>
      </c>
      <c r="I1282">
        <v>0.51259999999999994</v>
      </c>
      <c r="J1282" s="19">
        <v>2.449E-10</v>
      </c>
      <c r="K1282">
        <v>682885</v>
      </c>
      <c r="L1282" t="s">
        <v>3081</v>
      </c>
    </row>
    <row r="1283" spans="1:12" x14ac:dyDescent="0.25">
      <c r="A1283" t="s">
        <v>4448</v>
      </c>
      <c r="B1283" t="s">
        <v>282</v>
      </c>
      <c r="C1283" t="s">
        <v>283</v>
      </c>
      <c r="D1283">
        <v>9.5999999999999992E-3</v>
      </c>
      <c r="E1283">
        <v>3</v>
      </c>
      <c r="F1283">
        <v>22453767</v>
      </c>
      <c r="G1283" s="19">
        <v>2.6860000000000001E-11</v>
      </c>
      <c r="H1283" s="19">
        <v>2.6963397814644001E-8</v>
      </c>
      <c r="I1283">
        <v>0.11260000000000001</v>
      </c>
      <c r="J1283">
        <v>0.87880000000000003</v>
      </c>
      <c r="K1283">
        <v>648416</v>
      </c>
      <c r="L1283" t="s">
        <v>4326</v>
      </c>
    </row>
    <row r="1284" spans="1:12" x14ac:dyDescent="0.25">
      <c r="A1284" t="s">
        <v>4206</v>
      </c>
      <c r="B1284" t="s">
        <v>282</v>
      </c>
      <c r="C1284" t="s">
        <v>286</v>
      </c>
      <c r="D1284">
        <v>0.1144</v>
      </c>
      <c r="E1284">
        <v>3</v>
      </c>
      <c r="F1284">
        <v>24250473</v>
      </c>
      <c r="G1284" s="19">
        <v>1.4720000000000001E-9</v>
      </c>
      <c r="H1284" s="19">
        <v>1.16257623432135E-6</v>
      </c>
      <c r="I1284">
        <v>0.87480000000000002</v>
      </c>
      <c r="J1284" s="19">
        <v>3.1339999999999999E-7</v>
      </c>
      <c r="K1284">
        <v>685658</v>
      </c>
      <c r="L1284" t="s">
        <v>3081</v>
      </c>
    </row>
    <row r="1285" spans="1:12" x14ac:dyDescent="0.25">
      <c r="A1285" t="s">
        <v>4206</v>
      </c>
      <c r="B1285" t="s">
        <v>282</v>
      </c>
      <c r="C1285" t="s">
        <v>286</v>
      </c>
      <c r="D1285">
        <v>0.1147</v>
      </c>
      <c r="E1285">
        <v>3</v>
      </c>
      <c r="F1285">
        <v>24250473</v>
      </c>
      <c r="G1285" s="19">
        <v>1.7510000000000001E-9</v>
      </c>
      <c r="H1285" s="19">
        <v>1.37869673706307E-6</v>
      </c>
      <c r="I1285">
        <v>0.72470000000000001</v>
      </c>
      <c r="J1285" s="19">
        <v>3.1339999999999999E-7</v>
      </c>
      <c r="K1285">
        <v>691999</v>
      </c>
      <c r="L1285" t="s">
        <v>4326</v>
      </c>
    </row>
    <row r="1286" spans="1:12" x14ac:dyDescent="0.25">
      <c r="A1286" t="s">
        <v>979</v>
      </c>
      <c r="B1286" t="s">
        <v>294</v>
      </c>
      <c r="C1286" t="s">
        <v>286</v>
      </c>
      <c r="D1286">
        <v>0.31640000000000001</v>
      </c>
      <c r="E1286">
        <v>3</v>
      </c>
      <c r="F1286">
        <v>24478792</v>
      </c>
      <c r="G1286" s="19">
        <v>3.4569999999999998E-13</v>
      </c>
      <c r="H1286" s="19">
        <v>4.8064150489709903E-10</v>
      </c>
      <c r="I1286">
        <v>0.44319999999999998</v>
      </c>
      <c r="J1286" s="19">
        <v>2.385E-12</v>
      </c>
      <c r="K1286">
        <v>667914</v>
      </c>
      <c r="L1286" t="s">
        <v>284</v>
      </c>
    </row>
    <row r="1287" spans="1:12" x14ac:dyDescent="0.25">
      <c r="A1287" t="s">
        <v>979</v>
      </c>
      <c r="B1287" t="s">
        <v>294</v>
      </c>
      <c r="C1287" t="s">
        <v>286</v>
      </c>
      <c r="D1287">
        <v>0.31590000000000001</v>
      </c>
      <c r="E1287">
        <v>3</v>
      </c>
      <c r="F1287">
        <v>24478792</v>
      </c>
      <c r="G1287" s="19">
        <v>1.2829999999999999E-13</v>
      </c>
      <c r="H1287" s="19">
        <v>1.9019810367634099E-10</v>
      </c>
      <c r="I1287">
        <v>0.23019999999999999</v>
      </c>
      <c r="J1287" s="19">
        <v>2.385E-12</v>
      </c>
      <c r="K1287">
        <v>672843</v>
      </c>
      <c r="L1287" t="s">
        <v>1504</v>
      </c>
    </row>
    <row r="1288" spans="1:12" x14ac:dyDescent="0.25">
      <c r="A1288" t="s">
        <v>1724</v>
      </c>
      <c r="B1288" t="s">
        <v>294</v>
      </c>
      <c r="C1288" t="s">
        <v>286</v>
      </c>
      <c r="D1288">
        <v>0.98760000000000003</v>
      </c>
      <c r="E1288">
        <v>3</v>
      </c>
      <c r="F1288">
        <v>24513051</v>
      </c>
      <c r="G1288" s="19">
        <v>2.446E-9</v>
      </c>
      <c r="H1288" s="19">
        <v>2.0771542663677399E-6</v>
      </c>
      <c r="I1288" s="19">
        <v>8.0710000000000005E-5</v>
      </c>
      <c r="J1288">
        <v>0.97840000000000005</v>
      </c>
      <c r="K1288">
        <v>656639</v>
      </c>
      <c r="L1288" t="s">
        <v>1504</v>
      </c>
    </row>
    <row r="1289" spans="1:12" x14ac:dyDescent="0.25">
      <c r="A1289" t="s">
        <v>2741</v>
      </c>
      <c r="B1289" t="s">
        <v>283</v>
      </c>
      <c r="C1289" t="s">
        <v>286</v>
      </c>
      <c r="D1289">
        <v>0.99339999999999995</v>
      </c>
      <c r="E1289">
        <v>3</v>
      </c>
      <c r="F1289">
        <v>26466167</v>
      </c>
      <c r="G1289" s="19">
        <v>8.7210000000000002E-10</v>
      </c>
      <c r="H1289" s="19">
        <v>9.04440065118562E-7</v>
      </c>
      <c r="I1289">
        <v>1.7670000000000002E-2</v>
      </c>
      <c r="J1289">
        <v>0.28689999999999999</v>
      </c>
      <c r="K1289">
        <v>44406</v>
      </c>
      <c r="L1289" t="s">
        <v>1767</v>
      </c>
    </row>
    <row r="1290" spans="1:12" x14ac:dyDescent="0.25">
      <c r="A1290" t="s">
        <v>2063</v>
      </c>
      <c r="B1290" t="s">
        <v>294</v>
      </c>
      <c r="C1290" t="s">
        <v>283</v>
      </c>
      <c r="D1290">
        <v>0.94030000000000002</v>
      </c>
      <c r="E1290">
        <v>3</v>
      </c>
      <c r="F1290">
        <v>32481795</v>
      </c>
      <c r="G1290" s="19">
        <v>2.679E-26</v>
      </c>
      <c r="H1290" s="19">
        <v>1.0366404758155E-22</v>
      </c>
      <c r="I1290">
        <v>0.65429999999999999</v>
      </c>
      <c r="J1290" s="19">
        <v>6.6870000000000004E-26</v>
      </c>
      <c r="K1290">
        <v>709005</v>
      </c>
      <c r="L1290" t="s">
        <v>1767</v>
      </c>
    </row>
    <row r="1291" spans="1:12" x14ac:dyDescent="0.25">
      <c r="A1291" t="s">
        <v>2063</v>
      </c>
      <c r="B1291" t="s">
        <v>294</v>
      </c>
      <c r="C1291" t="s">
        <v>283</v>
      </c>
      <c r="D1291">
        <v>0.93979999999999997</v>
      </c>
      <c r="E1291">
        <v>3</v>
      </c>
      <c r="F1291">
        <v>32481795</v>
      </c>
      <c r="G1291" s="19">
        <v>2.0079999999999999E-27</v>
      </c>
      <c r="H1291" s="19">
        <v>8.3636267435582805E-24</v>
      </c>
      <c r="I1291">
        <v>0.69020000000000004</v>
      </c>
      <c r="J1291" s="19">
        <v>6.6870000000000004E-26</v>
      </c>
      <c r="K1291">
        <v>714809</v>
      </c>
      <c r="L1291" t="s">
        <v>2887</v>
      </c>
    </row>
    <row r="1292" spans="1:12" x14ac:dyDescent="0.25">
      <c r="A1292" t="s">
        <v>2607</v>
      </c>
      <c r="B1292" t="s">
        <v>282</v>
      </c>
      <c r="C1292" t="s">
        <v>283</v>
      </c>
      <c r="D1292">
        <v>0.29570000000000002</v>
      </c>
      <c r="E1292">
        <v>3</v>
      </c>
      <c r="F1292">
        <v>32527604</v>
      </c>
      <c r="G1292" s="19">
        <v>6.8299999999999999E-11</v>
      </c>
      <c r="H1292" s="19">
        <v>8.2964838473699295E-8</v>
      </c>
      <c r="I1292">
        <v>0.87580000000000002</v>
      </c>
      <c r="J1292" s="19">
        <v>3E-11</v>
      </c>
      <c r="K1292">
        <v>713471</v>
      </c>
      <c r="L1292" t="s">
        <v>1767</v>
      </c>
    </row>
    <row r="1293" spans="1:12" x14ac:dyDescent="0.25">
      <c r="A1293" t="s">
        <v>2607</v>
      </c>
      <c r="B1293" t="s">
        <v>282</v>
      </c>
      <c r="C1293" t="s">
        <v>283</v>
      </c>
      <c r="D1293">
        <v>0.29609999999999997</v>
      </c>
      <c r="E1293">
        <v>3</v>
      </c>
      <c r="F1293">
        <v>32527604</v>
      </c>
      <c r="G1293" s="19">
        <v>6.841E-11</v>
      </c>
      <c r="H1293" s="19">
        <v>8.3975031386056298E-8</v>
      </c>
      <c r="I1293">
        <v>0.82550000000000001</v>
      </c>
      <c r="J1293" s="19">
        <v>3E-11</v>
      </c>
      <c r="K1293">
        <v>719817</v>
      </c>
      <c r="L1293" t="s">
        <v>2887</v>
      </c>
    </row>
    <row r="1294" spans="1:12" x14ac:dyDescent="0.25">
      <c r="A1294" t="s">
        <v>3850</v>
      </c>
      <c r="B1294" t="s">
        <v>294</v>
      </c>
      <c r="C1294" t="s">
        <v>283</v>
      </c>
      <c r="D1294">
        <v>0.58030000000000004</v>
      </c>
      <c r="E1294">
        <v>3</v>
      </c>
      <c r="F1294">
        <v>36919169</v>
      </c>
      <c r="G1294" s="19">
        <v>2.8639999999999999E-12</v>
      </c>
      <c r="H1294" s="19">
        <v>3.22086266804137E-9</v>
      </c>
      <c r="I1294">
        <v>0.30459999999999998</v>
      </c>
      <c r="J1294" s="19">
        <v>2.0199999999999999E-8</v>
      </c>
      <c r="K1294">
        <v>663984</v>
      </c>
      <c r="L1294" t="s">
        <v>3081</v>
      </c>
    </row>
    <row r="1295" spans="1:12" x14ac:dyDescent="0.25">
      <c r="A1295" t="s">
        <v>3850</v>
      </c>
      <c r="B1295" t="s">
        <v>294</v>
      </c>
      <c r="C1295" t="s">
        <v>283</v>
      </c>
      <c r="D1295">
        <v>0.58050000000000002</v>
      </c>
      <c r="E1295">
        <v>3</v>
      </c>
      <c r="F1295">
        <v>36919169</v>
      </c>
      <c r="G1295" s="19">
        <v>1.409E-12</v>
      </c>
      <c r="H1295" s="19">
        <v>1.6378509254186199E-9</v>
      </c>
      <c r="I1295">
        <v>0.65210000000000001</v>
      </c>
      <c r="J1295" s="19">
        <v>2.0199999999999999E-8</v>
      </c>
      <c r="K1295">
        <v>670085</v>
      </c>
      <c r="L1295" t="s">
        <v>4326</v>
      </c>
    </row>
    <row r="1296" spans="1:12" x14ac:dyDescent="0.25">
      <c r="A1296" t="s">
        <v>1438</v>
      </c>
      <c r="B1296" t="s">
        <v>294</v>
      </c>
      <c r="C1296" t="s">
        <v>286</v>
      </c>
      <c r="D1296">
        <v>0.47789999999999999</v>
      </c>
      <c r="E1296">
        <v>3</v>
      </c>
      <c r="F1296">
        <v>36937156</v>
      </c>
      <c r="G1296" s="19">
        <v>2.404E-9</v>
      </c>
      <c r="H1296" s="19">
        <v>2.0164803425665102E-6</v>
      </c>
      <c r="I1296">
        <v>0.46229999999999999</v>
      </c>
      <c r="J1296" s="19">
        <v>1.6669999999999999E-9</v>
      </c>
      <c r="K1296">
        <v>692081</v>
      </c>
      <c r="L1296" t="s">
        <v>284</v>
      </c>
    </row>
    <row r="1297" spans="1:12" x14ac:dyDescent="0.25">
      <c r="A1297" t="s">
        <v>1438</v>
      </c>
      <c r="B1297" t="s">
        <v>294</v>
      </c>
      <c r="C1297" t="s">
        <v>286</v>
      </c>
      <c r="D1297">
        <v>0.47360000000000002</v>
      </c>
      <c r="E1297">
        <v>3</v>
      </c>
      <c r="F1297">
        <v>36937156</v>
      </c>
      <c r="G1297" s="19">
        <v>4.2809999999999996E-9</v>
      </c>
      <c r="H1297" s="19">
        <v>3.5063107226123099E-6</v>
      </c>
      <c r="I1297">
        <v>0.75219999999999998</v>
      </c>
      <c r="J1297" s="19">
        <v>1.6669999999999999E-9</v>
      </c>
      <c r="K1297">
        <v>693873</v>
      </c>
      <c r="L1297" t="s">
        <v>1504</v>
      </c>
    </row>
    <row r="1298" spans="1:12" x14ac:dyDescent="0.25">
      <c r="A1298" t="s">
        <v>520</v>
      </c>
      <c r="B1298" t="s">
        <v>282</v>
      </c>
      <c r="C1298" t="s">
        <v>283</v>
      </c>
      <c r="D1298">
        <v>0.98819999999999997</v>
      </c>
      <c r="E1298">
        <v>3</v>
      </c>
      <c r="F1298">
        <v>41345322</v>
      </c>
      <c r="G1298" s="19">
        <v>7.7840000000000002E-30</v>
      </c>
      <c r="H1298" s="19">
        <v>3.6251539418604697E-26</v>
      </c>
      <c r="I1298">
        <v>3.299E-4</v>
      </c>
      <c r="J1298">
        <v>0.2601</v>
      </c>
      <c r="K1298">
        <v>652283</v>
      </c>
      <c r="L1298" t="s">
        <v>284</v>
      </c>
    </row>
    <row r="1299" spans="1:12" x14ac:dyDescent="0.25">
      <c r="A1299" t="s">
        <v>3886</v>
      </c>
      <c r="B1299" t="s">
        <v>282</v>
      </c>
      <c r="C1299" t="s">
        <v>283</v>
      </c>
      <c r="D1299">
        <v>0.16250000000000001</v>
      </c>
      <c r="E1299">
        <v>3</v>
      </c>
      <c r="F1299">
        <v>47178851</v>
      </c>
      <c r="G1299" s="19">
        <v>6.6840000000000002E-12</v>
      </c>
      <c r="H1299" s="19">
        <v>7.2082987669834796E-9</v>
      </c>
      <c r="I1299">
        <v>0.25519999999999998</v>
      </c>
      <c r="J1299" s="19">
        <v>9.9079999999999998E-8</v>
      </c>
      <c r="K1299">
        <v>679342</v>
      </c>
      <c r="L1299" t="s">
        <v>3081</v>
      </c>
    </row>
    <row r="1300" spans="1:12" x14ac:dyDescent="0.25">
      <c r="A1300" t="s">
        <v>3886</v>
      </c>
      <c r="B1300" t="s">
        <v>282</v>
      </c>
      <c r="C1300" t="s">
        <v>283</v>
      </c>
      <c r="D1300">
        <v>0.16289999999999999</v>
      </c>
      <c r="E1300">
        <v>3</v>
      </c>
      <c r="F1300">
        <v>47178851</v>
      </c>
      <c r="G1300" s="19">
        <v>1.4130000000000001E-11</v>
      </c>
      <c r="H1300" s="19">
        <v>1.46860002066685E-8</v>
      </c>
      <c r="I1300">
        <v>0.55210000000000004</v>
      </c>
      <c r="J1300" s="19">
        <v>9.9079999999999998E-8</v>
      </c>
      <c r="K1300">
        <v>685825</v>
      </c>
      <c r="L1300" t="s">
        <v>4326</v>
      </c>
    </row>
    <row r="1301" spans="1:12" x14ac:dyDescent="0.25">
      <c r="A1301" t="s">
        <v>4380</v>
      </c>
      <c r="B1301" t="s">
        <v>294</v>
      </c>
      <c r="C1301" t="s">
        <v>286</v>
      </c>
      <c r="D1301">
        <v>1.3100000000000001E-2</v>
      </c>
      <c r="E1301">
        <v>3</v>
      </c>
      <c r="F1301">
        <v>47680022</v>
      </c>
      <c r="G1301" s="19">
        <v>1.759E-18</v>
      </c>
      <c r="H1301" s="19">
        <v>3.1997921775360402E-15</v>
      </c>
      <c r="I1301">
        <v>9.2439999999999994E-2</v>
      </c>
      <c r="J1301" s="19">
        <v>1.9699999999999999E-12</v>
      </c>
      <c r="K1301">
        <v>625793</v>
      </c>
      <c r="L1301" t="s">
        <v>4326</v>
      </c>
    </row>
    <row r="1302" spans="1:12" x14ac:dyDescent="0.25">
      <c r="A1302" t="s">
        <v>3521</v>
      </c>
      <c r="B1302" t="s">
        <v>294</v>
      </c>
      <c r="C1302" t="s">
        <v>283</v>
      </c>
      <c r="D1302">
        <v>1.3599999999999999E-2</v>
      </c>
      <c r="E1302">
        <v>3</v>
      </c>
      <c r="F1302">
        <v>48187876</v>
      </c>
      <c r="G1302" s="19">
        <v>2.4470000000000002E-18</v>
      </c>
      <c r="H1302" s="19">
        <v>4.4216039889381703E-15</v>
      </c>
      <c r="I1302">
        <v>0.106</v>
      </c>
      <c r="J1302" s="19">
        <v>1.111E-12</v>
      </c>
      <c r="K1302">
        <v>630127</v>
      </c>
      <c r="L1302" t="s">
        <v>3081</v>
      </c>
    </row>
    <row r="1303" spans="1:12" x14ac:dyDescent="0.25">
      <c r="A1303" t="s">
        <v>4182</v>
      </c>
      <c r="B1303" t="s">
        <v>283</v>
      </c>
      <c r="C1303" t="s">
        <v>286</v>
      </c>
      <c r="D1303">
        <v>0.64700000000000002</v>
      </c>
      <c r="E1303">
        <v>3</v>
      </c>
      <c r="F1303">
        <v>48685869</v>
      </c>
      <c r="G1303" s="19">
        <v>1.061E-9</v>
      </c>
      <c r="H1303" s="19">
        <v>8.5908035092550498E-7</v>
      </c>
      <c r="I1303">
        <v>0.3977</v>
      </c>
      <c r="J1303" s="19">
        <v>8.5520000000000001E-8</v>
      </c>
      <c r="K1303">
        <v>633817</v>
      </c>
      <c r="L1303" t="s">
        <v>3081</v>
      </c>
    </row>
    <row r="1304" spans="1:12" x14ac:dyDescent="0.25">
      <c r="A1304" t="s">
        <v>4182</v>
      </c>
      <c r="B1304" t="s">
        <v>283</v>
      </c>
      <c r="C1304" t="s">
        <v>286</v>
      </c>
      <c r="D1304">
        <v>0.64829999999999999</v>
      </c>
      <c r="E1304">
        <v>3</v>
      </c>
      <c r="F1304">
        <v>48685869</v>
      </c>
      <c r="G1304" s="19">
        <v>1.4080000000000001E-9</v>
      </c>
      <c r="H1304" s="19">
        <v>1.12535822188736E-6</v>
      </c>
      <c r="I1304">
        <v>0.79959999999999998</v>
      </c>
      <c r="J1304" s="19">
        <v>8.5520000000000001E-8</v>
      </c>
      <c r="K1304">
        <v>636630</v>
      </c>
      <c r="L1304" t="s">
        <v>4326</v>
      </c>
    </row>
    <row r="1305" spans="1:12" x14ac:dyDescent="0.25">
      <c r="A1305" t="s">
        <v>4250</v>
      </c>
      <c r="B1305" t="s">
        <v>282</v>
      </c>
      <c r="C1305" t="s">
        <v>283</v>
      </c>
      <c r="D1305">
        <v>9.0399999999999994E-2</v>
      </c>
      <c r="E1305">
        <v>3</v>
      </c>
      <c r="F1305">
        <v>48731153</v>
      </c>
      <c r="G1305" s="19">
        <v>2.5719999999999998E-9</v>
      </c>
      <c r="H1305" s="19">
        <v>1.95131492337724E-6</v>
      </c>
      <c r="I1305">
        <v>0.84</v>
      </c>
      <c r="J1305" s="19">
        <v>8.4929999999999994E-8</v>
      </c>
      <c r="K1305">
        <v>660860</v>
      </c>
      <c r="L1305" t="s">
        <v>3081</v>
      </c>
    </row>
    <row r="1306" spans="1:12" x14ac:dyDescent="0.25">
      <c r="A1306" t="s">
        <v>4466</v>
      </c>
      <c r="B1306" t="s">
        <v>283</v>
      </c>
      <c r="C1306" t="s">
        <v>286</v>
      </c>
      <c r="D1306">
        <v>8.8200000000000001E-2</v>
      </c>
      <c r="E1306">
        <v>3</v>
      </c>
      <c r="F1306">
        <v>48823190</v>
      </c>
      <c r="G1306" s="19">
        <v>1.5309999999999999E-10</v>
      </c>
      <c r="H1306" s="19">
        <v>1.3993428628163699E-7</v>
      </c>
      <c r="I1306">
        <v>0.35930000000000001</v>
      </c>
      <c r="J1306" s="19">
        <v>5.7280000000000001E-9</v>
      </c>
      <c r="K1306">
        <v>666549</v>
      </c>
      <c r="L1306" t="s">
        <v>4326</v>
      </c>
    </row>
    <row r="1307" spans="1:12" x14ac:dyDescent="0.25">
      <c r="A1307" t="s">
        <v>3029</v>
      </c>
      <c r="B1307" t="s">
        <v>294</v>
      </c>
      <c r="C1307" t="s">
        <v>286</v>
      </c>
      <c r="D1307">
        <v>2.2100000000000002E-2</v>
      </c>
      <c r="E1307">
        <v>3</v>
      </c>
      <c r="F1307">
        <v>48921001</v>
      </c>
      <c r="G1307" s="19">
        <v>5.2809999999999997E-10</v>
      </c>
      <c r="H1307" s="19">
        <v>5.6910730030158703E-7</v>
      </c>
      <c r="I1307">
        <v>1.7349999999999999E-4</v>
      </c>
      <c r="J1307">
        <v>0.23930000000000001</v>
      </c>
      <c r="K1307">
        <v>47915</v>
      </c>
      <c r="L1307" t="s">
        <v>2887</v>
      </c>
    </row>
    <row r="1308" spans="1:12" x14ac:dyDescent="0.25">
      <c r="A1308" t="s">
        <v>1317</v>
      </c>
      <c r="B1308" t="s">
        <v>294</v>
      </c>
      <c r="C1308" t="s">
        <v>286</v>
      </c>
      <c r="D1308">
        <v>0.23130000000000001</v>
      </c>
      <c r="E1308">
        <v>3</v>
      </c>
      <c r="F1308">
        <v>49107871</v>
      </c>
      <c r="G1308" s="19">
        <v>5.2400000000000005E-10</v>
      </c>
      <c r="H1308" s="19">
        <v>4.8320364707817096E-7</v>
      </c>
      <c r="I1308">
        <v>0.74429999999999996</v>
      </c>
      <c r="J1308" s="19">
        <v>2.7060000000000001E-11</v>
      </c>
      <c r="K1308">
        <v>680014</v>
      </c>
      <c r="L1308" t="s">
        <v>284</v>
      </c>
    </row>
    <row r="1309" spans="1:12" x14ac:dyDescent="0.25">
      <c r="A1309" t="s">
        <v>1317</v>
      </c>
      <c r="B1309" t="s">
        <v>294</v>
      </c>
      <c r="C1309" t="s">
        <v>286</v>
      </c>
      <c r="D1309">
        <v>0.2074</v>
      </c>
      <c r="E1309">
        <v>3</v>
      </c>
      <c r="F1309">
        <v>49107871</v>
      </c>
      <c r="G1309" s="19">
        <v>2.789E-11</v>
      </c>
      <c r="H1309" s="19">
        <v>3.1250289838463099E-8</v>
      </c>
      <c r="I1309">
        <v>3.8390000000000001E-2</v>
      </c>
      <c r="J1309" s="19">
        <v>2.7060000000000001E-11</v>
      </c>
      <c r="K1309">
        <v>678485</v>
      </c>
      <c r="L1309" t="s">
        <v>1504</v>
      </c>
    </row>
    <row r="1310" spans="1:12" x14ac:dyDescent="0.25">
      <c r="A1310" t="s">
        <v>4006</v>
      </c>
      <c r="B1310" t="s">
        <v>283</v>
      </c>
      <c r="C1310" t="s">
        <v>286</v>
      </c>
      <c r="D1310">
        <v>0.88770000000000004</v>
      </c>
      <c r="E1310">
        <v>3</v>
      </c>
      <c r="F1310">
        <v>49615164</v>
      </c>
      <c r="G1310" s="19">
        <v>9.6539999999999997E-11</v>
      </c>
      <c r="H1310" s="19">
        <v>9.0522975372285894E-8</v>
      </c>
      <c r="I1310">
        <v>4.6289999999999998E-2</v>
      </c>
      <c r="J1310" s="19">
        <v>9.6280000000000003E-9</v>
      </c>
      <c r="K1310">
        <v>678553</v>
      </c>
      <c r="L1310" t="s">
        <v>3081</v>
      </c>
    </row>
    <row r="1311" spans="1:12" x14ac:dyDescent="0.25">
      <c r="A1311" t="s">
        <v>4006</v>
      </c>
      <c r="B1311" t="s">
        <v>283</v>
      </c>
      <c r="C1311" t="s">
        <v>286</v>
      </c>
      <c r="D1311">
        <v>0.88749999999999996</v>
      </c>
      <c r="E1311">
        <v>3</v>
      </c>
      <c r="F1311">
        <v>49615164</v>
      </c>
      <c r="G1311" s="19">
        <v>5.0249999999999997E-10</v>
      </c>
      <c r="H1311" s="19">
        <v>4.2866717607368097E-7</v>
      </c>
      <c r="I1311">
        <v>0.86160000000000003</v>
      </c>
      <c r="J1311" s="19">
        <v>9.6280000000000003E-9</v>
      </c>
      <c r="K1311">
        <v>677543</v>
      </c>
      <c r="L1311" t="s">
        <v>4326</v>
      </c>
    </row>
    <row r="1312" spans="1:12" x14ac:dyDescent="0.25">
      <c r="A1312" t="s">
        <v>3326</v>
      </c>
      <c r="B1312" t="s">
        <v>294</v>
      </c>
      <c r="C1312" t="s">
        <v>286</v>
      </c>
      <c r="D1312">
        <v>0.50749999999999995</v>
      </c>
      <c r="E1312">
        <v>3</v>
      </c>
      <c r="F1312">
        <v>50001231</v>
      </c>
      <c r="G1312" s="19">
        <v>3.2309999999999997E-30</v>
      </c>
      <c r="H1312" s="19">
        <v>1.0252553348817601E-26</v>
      </c>
      <c r="I1312">
        <v>0.68379999999999996</v>
      </c>
      <c r="J1312" s="19">
        <v>5.7040000000000004E-25</v>
      </c>
      <c r="K1312">
        <v>685513</v>
      </c>
      <c r="L1312" t="s">
        <v>3081</v>
      </c>
    </row>
    <row r="1313" spans="1:12" x14ac:dyDescent="0.25">
      <c r="A1313" t="s">
        <v>3326</v>
      </c>
      <c r="B1313" t="s">
        <v>294</v>
      </c>
      <c r="C1313" t="s">
        <v>286</v>
      </c>
      <c r="D1313">
        <v>0.50429999999999997</v>
      </c>
      <c r="E1313">
        <v>3</v>
      </c>
      <c r="F1313">
        <v>50001231</v>
      </c>
      <c r="G1313" s="19">
        <v>3.4000000000000003E-30</v>
      </c>
      <c r="H1313" s="19">
        <v>1.0745460850945E-26</v>
      </c>
      <c r="I1313">
        <v>0.72529999999999994</v>
      </c>
      <c r="J1313" s="19">
        <v>5.7040000000000004E-25</v>
      </c>
      <c r="K1313">
        <v>691614</v>
      </c>
      <c r="L1313" t="s">
        <v>4326</v>
      </c>
    </row>
    <row r="1314" spans="1:12" x14ac:dyDescent="0.25">
      <c r="A1314" t="s">
        <v>3624</v>
      </c>
      <c r="B1314" t="s">
        <v>282</v>
      </c>
      <c r="C1314" t="s">
        <v>283</v>
      </c>
      <c r="D1314">
        <v>0.21279999999999999</v>
      </c>
      <c r="E1314">
        <v>3</v>
      </c>
      <c r="F1314">
        <v>50143465</v>
      </c>
      <c r="G1314" s="19">
        <v>1.7270000000000001E-15</v>
      </c>
      <c r="H1314" s="19">
        <v>2.6094017715268798E-12</v>
      </c>
      <c r="I1314">
        <v>0.56540000000000001</v>
      </c>
      <c r="J1314" s="19">
        <v>1.48E-11</v>
      </c>
      <c r="K1314">
        <v>685815</v>
      </c>
      <c r="L1314" t="s">
        <v>3081</v>
      </c>
    </row>
    <row r="1315" spans="1:12" x14ac:dyDescent="0.25">
      <c r="A1315" t="s">
        <v>3624</v>
      </c>
      <c r="B1315" t="s">
        <v>282</v>
      </c>
      <c r="C1315" t="s">
        <v>283</v>
      </c>
      <c r="D1315">
        <v>0.21249999999999999</v>
      </c>
      <c r="E1315">
        <v>3</v>
      </c>
      <c r="F1315">
        <v>50143465</v>
      </c>
      <c r="G1315" s="19">
        <v>2.5930000000000001E-15</v>
      </c>
      <c r="H1315" s="19">
        <v>3.7885181963932202E-12</v>
      </c>
      <c r="I1315">
        <v>0.73699999999999999</v>
      </c>
      <c r="J1315" s="19">
        <v>1.48E-11</v>
      </c>
      <c r="K1315">
        <v>691487</v>
      </c>
      <c r="L1315" t="s">
        <v>4326</v>
      </c>
    </row>
    <row r="1316" spans="1:12" x14ac:dyDescent="0.25">
      <c r="A1316" t="s">
        <v>616</v>
      </c>
      <c r="B1316" t="s">
        <v>282</v>
      </c>
      <c r="C1316" t="s">
        <v>286</v>
      </c>
      <c r="D1316">
        <v>0.82140000000000002</v>
      </c>
      <c r="E1316">
        <v>3</v>
      </c>
      <c r="F1316">
        <v>52312224</v>
      </c>
      <c r="G1316" s="19">
        <v>1.812E-22</v>
      </c>
      <c r="H1316" s="19">
        <v>5.6160340101335804E-19</v>
      </c>
      <c r="I1316">
        <v>0.2056</v>
      </c>
      <c r="J1316" s="19">
        <v>2.0460000000000001E-21</v>
      </c>
      <c r="K1316">
        <v>691889</v>
      </c>
      <c r="L1316" t="s">
        <v>284</v>
      </c>
    </row>
    <row r="1317" spans="1:12" x14ac:dyDescent="0.25">
      <c r="A1317" t="s">
        <v>3497</v>
      </c>
      <c r="B1317" t="s">
        <v>282</v>
      </c>
      <c r="C1317" t="s">
        <v>286</v>
      </c>
      <c r="D1317">
        <v>0.78869999999999996</v>
      </c>
      <c r="E1317">
        <v>3</v>
      </c>
      <c r="F1317">
        <v>52337975</v>
      </c>
      <c r="G1317" s="19">
        <v>2.8939999999999998E-19</v>
      </c>
      <c r="H1317" s="19">
        <v>5.5220405671237498E-16</v>
      </c>
      <c r="I1317">
        <v>0.4017</v>
      </c>
      <c r="J1317" s="19">
        <v>2.0719999999999999E-14</v>
      </c>
      <c r="K1317">
        <v>687376</v>
      </c>
      <c r="L1317" t="s">
        <v>3081</v>
      </c>
    </row>
    <row r="1318" spans="1:12" x14ac:dyDescent="0.25">
      <c r="A1318" t="s">
        <v>3497</v>
      </c>
      <c r="B1318" t="s">
        <v>282</v>
      </c>
      <c r="C1318" t="s">
        <v>286</v>
      </c>
      <c r="D1318">
        <v>0.79039999999999999</v>
      </c>
      <c r="E1318">
        <v>3</v>
      </c>
      <c r="F1318">
        <v>52337975</v>
      </c>
      <c r="G1318" s="19">
        <v>2.037E-19</v>
      </c>
      <c r="H1318" s="19">
        <v>3.9117700104655802E-16</v>
      </c>
      <c r="I1318">
        <v>0.2387</v>
      </c>
      <c r="J1318" s="19">
        <v>2.0719999999999999E-14</v>
      </c>
      <c r="K1318">
        <v>692617</v>
      </c>
      <c r="L1318" t="s">
        <v>4326</v>
      </c>
    </row>
    <row r="1319" spans="1:12" x14ac:dyDescent="0.25">
      <c r="A1319" t="s">
        <v>1535</v>
      </c>
      <c r="B1319" t="s">
        <v>282</v>
      </c>
      <c r="C1319" t="s">
        <v>283</v>
      </c>
      <c r="D1319">
        <v>0.77729999999999999</v>
      </c>
      <c r="E1319">
        <v>3</v>
      </c>
      <c r="F1319">
        <v>52383622</v>
      </c>
      <c r="G1319" s="19">
        <v>8.5029999999999995E-23</v>
      </c>
      <c r="H1319" s="19">
        <v>2.7591062144190998E-19</v>
      </c>
      <c r="I1319">
        <v>2.6239999999999999E-2</v>
      </c>
      <c r="J1319" s="19">
        <v>3.2969999999999999E-21</v>
      </c>
      <c r="K1319">
        <v>696521</v>
      </c>
      <c r="L1319" t="s">
        <v>1504</v>
      </c>
    </row>
    <row r="1320" spans="1:12" x14ac:dyDescent="0.25">
      <c r="A1320" t="s">
        <v>1618</v>
      </c>
      <c r="B1320" t="s">
        <v>282</v>
      </c>
      <c r="C1320" t="s">
        <v>286</v>
      </c>
      <c r="D1320">
        <v>0.9012</v>
      </c>
      <c r="E1320">
        <v>3</v>
      </c>
      <c r="F1320">
        <v>52420246</v>
      </c>
      <c r="G1320" s="19">
        <v>3.45E-12</v>
      </c>
      <c r="H1320" s="19">
        <v>4.3464574482397802E-9</v>
      </c>
      <c r="I1320">
        <v>1.891E-2</v>
      </c>
      <c r="J1320" s="19">
        <v>1.147E-10</v>
      </c>
      <c r="K1320">
        <v>680027</v>
      </c>
      <c r="L1320" t="s">
        <v>1504</v>
      </c>
    </row>
    <row r="1321" spans="1:12" x14ac:dyDescent="0.25">
      <c r="A1321" t="s">
        <v>3666</v>
      </c>
      <c r="B1321" t="s">
        <v>282</v>
      </c>
      <c r="C1321" t="s">
        <v>283</v>
      </c>
      <c r="D1321">
        <v>5.8799999999999998E-2</v>
      </c>
      <c r="E1321">
        <v>3</v>
      </c>
      <c r="F1321">
        <v>52458691</v>
      </c>
      <c r="G1321" s="19">
        <v>1.375E-14</v>
      </c>
      <c r="H1321" s="19">
        <v>1.9134691384064501E-11</v>
      </c>
      <c r="I1321">
        <v>0.9466</v>
      </c>
      <c r="J1321" s="19">
        <v>3.0120000000000002E-11</v>
      </c>
      <c r="K1321">
        <v>664078</v>
      </c>
      <c r="L1321" t="s">
        <v>3081</v>
      </c>
    </row>
    <row r="1322" spans="1:12" x14ac:dyDescent="0.25">
      <c r="A1322" t="s">
        <v>3666</v>
      </c>
      <c r="B1322" t="s">
        <v>282</v>
      </c>
      <c r="C1322" t="s">
        <v>283</v>
      </c>
      <c r="D1322">
        <v>5.8700000000000002E-2</v>
      </c>
      <c r="E1322">
        <v>3</v>
      </c>
      <c r="F1322">
        <v>52458691</v>
      </c>
      <c r="G1322" s="19">
        <v>3.1310000000000002E-15</v>
      </c>
      <c r="H1322" s="19">
        <v>4.55223033771629E-12</v>
      </c>
      <c r="I1322">
        <v>0.46500000000000002</v>
      </c>
      <c r="J1322" s="19">
        <v>3.0120000000000002E-11</v>
      </c>
      <c r="K1322">
        <v>666292</v>
      </c>
      <c r="L1322" t="s">
        <v>4326</v>
      </c>
    </row>
    <row r="1323" spans="1:12" x14ac:dyDescent="0.25">
      <c r="A1323" t="s">
        <v>4316</v>
      </c>
      <c r="B1323" t="s">
        <v>282</v>
      </c>
      <c r="C1323" t="s">
        <v>283</v>
      </c>
      <c r="D1323">
        <v>0.1638</v>
      </c>
      <c r="E1323">
        <v>3</v>
      </c>
      <c r="F1323">
        <v>52463762</v>
      </c>
      <c r="G1323" s="19">
        <v>4.5280000000000001E-9</v>
      </c>
      <c r="H1323" s="19">
        <v>3.29908495507337E-6</v>
      </c>
      <c r="I1323">
        <v>0.77470000000000006</v>
      </c>
      <c r="J1323" s="19">
        <v>2.4839999999999998E-6</v>
      </c>
      <c r="K1323">
        <v>672754</v>
      </c>
      <c r="L1323" t="s">
        <v>3081</v>
      </c>
    </row>
    <row r="1324" spans="1:12" x14ac:dyDescent="0.25">
      <c r="A1324" t="s">
        <v>4316</v>
      </c>
      <c r="B1324" t="s">
        <v>282</v>
      </c>
      <c r="C1324" t="s">
        <v>283</v>
      </c>
      <c r="D1324">
        <v>0.1643</v>
      </c>
      <c r="E1324">
        <v>3</v>
      </c>
      <c r="F1324">
        <v>52463762</v>
      </c>
      <c r="G1324" s="19">
        <v>4.5459999999999998E-9</v>
      </c>
      <c r="H1324" s="19">
        <v>3.3332464641337398E-6</v>
      </c>
      <c r="I1324">
        <v>0.35289999999999999</v>
      </c>
      <c r="J1324" s="19">
        <v>2.4839999999999998E-6</v>
      </c>
      <c r="K1324">
        <v>679104</v>
      </c>
      <c r="L1324" t="s">
        <v>4326</v>
      </c>
    </row>
    <row r="1325" spans="1:12" x14ac:dyDescent="0.25">
      <c r="A1325" t="s">
        <v>1292</v>
      </c>
      <c r="B1325" t="s">
        <v>294</v>
      </c>
      <c r="C1325" t="s">
        <v>286</v>
      </c>
      <c r="D1325">
        <v>0.48139999999999999</v>
      </c>
      <c r="E1325">
        <v>3</v>
      </c>
      <c r="F1325">
        <v>52533601</v>
      </c>
      <c r="G1325" s="19">
        <v>3.3E-10</v>
      </c>
      <c r="H1325" s="19">
        <v>3.12707299177557E-7</v>
      </c>
      <c r="I1325">
        <v>1.136E-2</v>
      </c>
      <c r="J1325" s="19">
        <v>2.822E-9</v>
      </c>
      <c r="K1325">
        <v>692080</v>
      </c>
      <c r="L1325" t="s">
        <v>284</v>
      </c>
    </row>
    <row r="1326" spans="1:12" x14ac:dyDescent="0.25">
      <c r="A1326" t="s">
        <v>1292</v>
      </c>
      <c r="B1326" t="s">
        <v>294</v>
      </c>
      <c r="C1326" t="s">
        <v>286</v>
      </c>
      <c r="D1326">
        <v>0.4824</v>
      </c>
      <c r="E1326">
        <v>3</v>
      </c>
      <c r="F1326">
        <v>52533601</v>
      </c>
      <c r="G1326" s="19">
        <v>2.001E-9</v>
      </c>
      <c r="H1326" s="19">
        <v>1.719881055353E-6</v>
      </c>
      <c r="I1326">
        <v>0.15229999999999999</v>
      </c>
      <c r="J1326" s="19">
        <v>2.822E-9</v>
      </c>
      <c r="K1326">
        <v>693872</v>
      </c>
      <c r="L1326" t="s">
        <v>1504</v>
      </c>
    </row>
    <row r="1327" spans="1:12" x14ac:dyDescent="0.25">
      <c r="A1327" t="s">
        <v>937</v>
      </c>
      <c r="B1327" t="s">
        <v>286</v>
      </c>
      <c r="C1327" t="s">
        <v>382</v>
      </c>
      <c r="D1327">
        <v>0.88690000000000002</v>
      </c>
      <c r="E1327">
        <v>3</v>
      </c>
      <c r="F1327">
        <v>52870068</v>
      </c>
      <c r="G1327" s="19">
        <v>9.9029999999999996E-14</v>
      </c>
      <c r="H1327" s="19">
        <v>1.4564884329836099E-10</v>
      </c>
      <c r="I1327">
        <v>0.31469999999999998</v>
      </c>
      <c r="J1327" s="19">
        <v>4.7369999999999999E-13</v>
      </c>
      <c r="K1327">
        <v>632899</v>
      </c>
      <c r="L1327" t="s">
        <v>284</v>
      </c>
    </row>
    <row r="1328" spans="1:12" x14ac:dyDescent="0.25">
      <c r="A1328" t="s">
        <v>937</v>
      </c>
      <c r="B1328" t="s">
        <v>286</v>
      </c>
      <c r="C1328" t="s">
        <v>382</v>
      </c>
      <c r="D1328">
        <v>0.88719999999999999</v>
      </c>
      <c r="E1328">
        <v>3</v>
      </c>
      <c r="F1328">
        <v>52870068</v>
      </c>
      <c r="G1328" s="19">
        <v>5.1900000000000001E-13</v>
      </c>
      <c r="H1328" s="19">
        <v>7.1834219773361797E-10</v>
      </c>
      <c r="I1328">
        <v>0.30840000000000001</v>
      </c>
      <c r="J1328" s="19">
        <v>4.7369999999999999E-13</v>
      </c>
      <c r="K1328">
        <v>633676</v>
      </c>
      <c r="L1328" t="s">
        <v>1504</v>
      </c>
    </row>
    <row r="1329" spans="1:12" x14ac:dyDescent="0.25">
      <c r="A1329" t="s">
        <v>3815</v>
      </c>
      <c r="B1329" t="s">
        <v>282</v>
      </c>
      <c r="C1329" t="s">
        <v>283</v>
      </c>
      <c r="D1329">
        <v>1.0200000000000001E-2</v>
      </c>
      <c r="E1329">
        <v>3</v>
      </c>
      <c r="F1329">
        <v>52872868</v>
      </c>
      <c r="G1329" s="19">
        <v>1.51E-12</v>
      </c>
      <c r="H1329" s="19">
        <v>1.74606001128514E-9</v>
      </c>
      <c r="I1329">
        <v>0.29909999999999998</v>
      </c>
      <c r="J1329">
        <v>7.3520000000000002E-2</v>
      </c>
      <c r="K1329">
        <v>636902</v>
      </c>
      <c r="L1329" t="s">
        <v>3081</v>
      </c>
    </row>
    <row r="1330" spans="1:12" x14ac:dyDescent="0.25">
      <c r="A1330" t="s">
        <v>4307</v>
      </c>
      <c r="B1330" t="s">
        <v>283</v>
      </c>
      <c r="C1330" t="s">
        <v>286</v>
      </c>
      <c r="D1330">
        <v>0.90110000000000001</v>
      </c>
      <c r="E1330">
        <v>3</v>
      </c>
      <c r="F1330">
        <v>52966000</v>
      </c>
      <c r="G1330" s="19">
        <v>4.1519999999999997E-9</v>
      </c>
      <c r="H1330" s="19">
        <v>3.04633472464523E-6</v>
      </c>
      <c r="I1330">
        <v>0.16439999999999999</v>
      </c>
      <c r="J1330" s="19">
        <v>4.327E-7</v>
      </c>
      <c r="K1330">
        <v>614534</v>
      </c>
      <c r="L1330" t="s">
        <v>3081</v>
      </c>
    </row>
    <row r="1331" spans="1:12" x14ac:dyDescent="0.25">
      <c r="A1331" t="s">
        <v>1012</v>
      </c>
      <c r="B1331" t="s">
        <v>282</v>
      </c>
      <c r="C1331" t="s">
        <v>283</v>
      </c>
      <c r="D1331">
        <v>0.8458</v>
      </c>
      <c r="E1331">
        <v>3</v>
      </c>
      <c r="F1331">
        <v>53048516</v>
      </c>
      <c r="G1331" s="19">
        <v>8.7400000000000001E-13</v>
      </c>
      <c r="H1331" s="19">
        <v>1.1568805173702599E-9</v>
      </c>
      <c r="I1331">
        <v>0.54490000000000005</v>
      </c>
      <c r="J1331" s="19">
        <v>4.2739999999999999E-11</v>
      </c>
      <c r="K1331">
        <v>674971</v>
      </c>
      <c r="L1331" t="s">
        <v>284</v>
      </c>
    </row>
    <row r="1332" spans="1:12" x14ac:dyDescent="0.25">
      <c r="A1332" t="s">
        <v>3673</v>
      </c>
      <c r="B1332" t="s">
        <v>294</v>
      </c>
      <c r="C1332" t="s">
        <v>286</v>
      </c>
      <c r="D1332">
        <v>0.44690000000000002</v>
      </c>
      <c r="E1332">
        <v>3</v>
      </c>
      <c r="F1332">
        <v>53075336</v>
      </c>
      <c r="G1332" s="19">
        <v>1.6330000000000001E-14</v>
      </c>
      <c r="H1332" s="19">
        <v>2.2564398412406501E-11</v>
      </c>
      <c r="I1332">
        <v>0.88119999999999998</v>
      </c>
      <c r="J1332" s="19">
        <v>1.4390000000000001E-9</v>
      </c>
      <c r="K1332">
        <v>686742</v>
      </c>
      <c r="L1332" t="s">
        <v>3081</v>
      </c>
    </row>
    <row r="1333" spans="1:12" x14ac:dyDescent="0.25">
      <c r="A1333" t="s">
        <v>3673</v>
      </c>
      <c r="B1333" t="s">
        <v>294</v>
      </c>
      <c r="C1333" t="s">
        <v>286</v>
      </c>
      <c r="D1333">
        <v>0.44519999999999998</v>
      </c>
      <c r="E1333">
        <v>3</v>
      </c>
      <c r="F1333">
        <v>53075336</v>
      </c>
      <c r="G1333" s="19">
        <v>2.04E-14</v>
      </c>
      <c r="H1333" s="19">
        <v>2.7840394387714099E-11</v>
      </c>
      <c r="I1333">
        <v>0.18959999999999999</v>
      </c>
      <c r="J1333" s="19">
        <v>1.4390000000000001E-9</v>
      </c>
      <c r="K1333">
        <v>692843</v>
      </c>
      <c r="L1333" t="s">
        <v>4326</v>
      </c>
    </row>
    <row r="1334" spans="1:12" x14ac:dyDescent="0.25">
      <c r="A1334" t="s">
        <v>2827</v>
      </c>
      <c r="B1334" t="s">
        <v>282</v>
      </c>
      <c r="C1334" t="s">
        <v>283</v>
      </c>
      <c r="D1334">
        <v>1.4999999999999999E-2</v>
      </c>
      <c r="E1334">
        <v>3</v>
      </c>
      <c r="F1334">
        <v>58145685</v>
      </c>
      <c r="G1334" s="19">
        <v>2.4589999999999999E-9</v>
      </c>
      <c r="H1334" s="19">
        <v>2.3818453259605199E-6</v>
      </c>
      <c r="I1334">
        <v>0.87609999999999999</v>
      </c>
      <c r="J1334" s="19">
        <v>2.6679999999999999E-9</v>
      </c>
      <c r="K1334">
        <v>674640</v>
      </c>
      <c r="L1334" t="s">
        <v>1767</v>
      </c>
    </row>
    <row r="1335" spans="1:12" x14ac:dyDescent="0.25">
      <c r="A1335" t="s">
        <v>2827</v>
      </c>
      <c r="B1335" t="s">
        <v>282</v>
      </c>
      <c r="C1335" t="s">
        <v>283</v>
      </c>
      <c r="D1335">
        <v>1.4999999999999999E-2</v>
      </c>
      <c r="E1335">
        <v>3</v>
      </c>
      <c r="F1335">
        <v>58145685</v>
      </c>
      <c r="G1335" s="19">
        <v>2.1240000000000001E-9</v>
      </c>
      <c r="H1335" s="19">
        <v>2.0937766691834099E-6</v>
      </c>
      <c r="I1335">
        <v>0.36940000000000001</v>
      </c>
      <c r="J1335" s="19">
        <v>2.6679999999999999E-9</v>
      </c>
      <c r="K1335">
        <v>677714</v>
      </c>
      <c r="L1335" t="s">
        <v>2887</v>
      </c>
    </row>
    <row r="1336" spans="1:12" x14ac:dyDescent="0.25">
      <c r="A1336" t="s">
        <v>2862</v>
      </c>
      <c r="B1336" t="s">
        <v>294</v>
      </c>
      <c r="C1336" t="s">
        <v>282</v>
      </c>
      <c r="D1336">
        <v>5.5399999999999998E-2</v>
      </c>
      <c r="E1336">
        <v>3</v>
      </c>
      <c r="F1336">
        <v>58191052</v>
      </c>
      <c r="G1336" s="19">
        <v>3.6410000000000001E-9</v>
      </c>
      <c r="H1336" s="19">
        <v>3.44754088749475E-6</v>
      </c>
      <c r="I1336">
        <v>2.3449999999999999E-2</v>
      </c>
      <c r="J1336" s="19">
        <v>2.7080000000000002E-8</v>
      </c>
      <c r="K1336">
        <v>709948</v>
      </c>
      <c r="L1336" t="s">
        <v>1767</v>
      </c>
    </row>
    <row r="1337" spans="1:12" x14ac:dyDescent="0.25">
      <c r="A1337" t="s">
        <v>2627</v>
      </c>
      <c r="B1337" t="s">
        <v>282</v>
      </c>
      <c r="C1337" t="s">
        <v>283</v>
      </c>
      <c r="D1337">
        <v>3.44E-2</v>
      </c>
      <c r="E1337">
        <v>3</v>
      </c>
      <c r="F1337">
        <v>58216263</v>
      </c>
      <c r="G1337" s="19">
        <v>9.1909999999999996E-11</v>
      </c>
      <c r="H1337" s="19">
        <v>1.0994166039981601E-7</v>
      </c>
      <c r="I1337">
        <v>0.14699999999999999</v>
      </c>
      <c r="J1337" s="19">
        <v>7.3099999999999996E-10</v>
      </c>
      <c r="K1337">
        <v>708700</v>
      </c>
      <c r="L1337" t="s">
        <v>1767</v>
      </c>
    </row>
    <row r="1338" spans="1:12" x14ac:dyDescent="0.25">
      <c r="A1338" t="s">
        <v>2627</v>
      </c>
      <c r="B1338" t="s">
        <v>282</v>
      </c>
      <c r="C1338" t="s">
        <v>283</v>
      </c>
      <c r="D1338">
        <v>3.4500000000000003E-2</v>
      </c>
      <c r="E1338">
        <v>3</v>
      </c>
      <c r="F1338">
        <v>58216263</v>
      </c>
      <c r="G1338" s="19">
        <v>3.6630000000000002E-10</v>
      </c>
      <c r="H1338" s="19">
        <v>4.0413474936622499E-7</v>
      </c>
      <c r="I1338">
        <v>0.77449999999999997</v>
      </c>
      <c r="J1338" s="19">
        <v>7.3099999999999996E-10</v>
      </c>
      <c r="K1338">
        <v>708276</v>
      </c>
      <c r="L1338" t="s">
        <v>2887</v>
      </c>
    </row>
    <row r="1339" spans="1:12" x14ac:dyDescent="0.25">
      <c r="A1339" t="s">
        <v>2574</v>
      </c>
      <c r="B1339" t="s">
        <v>294</v>
      </c>
      <c r="C1339" t="s">
        <v>283</v>
      </c>
      <c r="D1339">
        <v>0.68379999999999996</v>
      </c>
      <c r="E1339">
        <v>3</v>
      </c>
      <c r="F1339">
        <v>58350868</v>
      </c>
      <c r="G1339" s="19">
        <v>2.9290000000000003E-11</v>
      </c>
      <c r="H1339" s="19">
        <v>3.7183449878712797E-8</v>
      </c>
      <c r="I1339">
        <v>0.1522</v>
      </c>
      <c r="J1339" s="19">
        <v>1.098E-11</v>
      </c>
      <c r="K1339">
        <v>698055</v>
      </c>
      <c r="L1339" t="s">
        <v>1767</v>
      </c>
    </row>
    <row r="1340" spans="1:12" x14ac:dyDescent="0.25">
      <c r="A1340" t="s">
        <v>2574</v>
      </c>
      <c r="B1340" t="s">
        <v>294</v>
      </c>
      <c r="C1340" t="s">
        <v>283</v>
      </c>
      <c r="D1340">
        <v>0.71109999999999995</v>
      </c>
      <c r="E1340">
        <v>3</v>
      </c>
      <c r="F1340">
        <v>58350868</v>
      </c>
      <c r="G1340" s="19">
        <v>6.8419999999999995E-11</v>
      </c>
      <c r="H1340" s="19">
        <v>8.3981232929563203E-8</v>
      </c>
      <c r="I1340">
        <v>0.87949999999999995</v>
      </c>
      <c r="J1340" s="19">
        <v>1.098E-11</v>
      </c>
      <c r="K1340">
        <v>700668</v>
      </c>
      <c r="L1340" t="s">
        <v>2887</v>
      </c>
    </row>
    <row r="1341" spans="1:12" x14ac:dyDescent="0.25">
      <c r="A1341" t="s">
        <v>2017</v>
      </c>
      <c r="B1341" t="s">
        <v>283</v>
      </c>
      <c r="C1341" t="s">
        <v>286</v>
      </c>
      <c r="D1341">
        <v>0.92869999999999997</v>
      </c>
      <c r="E1341">
        <v>3</v>
      </c>
      <c r="F1341">
        <v>58405566</v>
      </c>
      <c r="G1341" s="19">
        <v>1.0440000000000001E-29</v>
      </c>
      <c r="H1341" s="19">
        <v>4.8636370665564298E-26</v>
      </c>
      <c r="I1341">
        <v>0.2452</v>
      </c>
      <c r="J1341" s="19">
        <v>1.903E-28</v>
      </c>
      <c r="K1341">
        <v>709661</v>
      </c>
      <c r="L1341" t="s">
        <v>1767</v>
      </c>
    </row>
    <row r="1342" spans="1:12" x14ac:dyDescent="0.25">
      <c r="A1342" t="s">
        <v>2017</v>
      </c>
      <c r="B1342" t="s">
        <v>283</v>
      </c>
      <c r="C1342" t="s">
        <v>286</v>
      </c>
      <c r="D1342">
        <v>0.92869999999999997</v>
      </c>
      <c r="E1342">
        <v>3</v>
      </c>
      <c r="F1342">
        <v>58405566</v>
      </c>
      <c r="G1342" s="19">
        <v>5.9350000000000001E-30</v>
      </c>
      <c r="H1342" s="19">
        <v>2.7939187397725698E-26</v>
      </c>
      <c r="I1342">
        <v>0.95669999999999999</v>
      </c>
      <c r="J1342" s="19">
        <v>1.903E-28</v>
      </c>
      <c r="K1342">
        <v>709683</v>
      </c>
      <c r="L1342" t="s">
        <v>2887</v>
      </c>
    </row>
    <row r="1343" spans="1:12" x14ac:dyDescent="0.25">
      <c r="A1343" t="s">
        <v>2164</v>
      </c>
      <c r="B1343" t="s">
        <v>282</v>
      </c>
      <c r="C1343" t="s">
        <v>571</v>
      </c>
      <c r="D1343">
        <v>0.54779999999999995</v>
      </c>
      <c r="E1343">
        <v>3</v>
      </c>
      <c r="F1343">
        <v>58477962</v>
      </c>
      <c r="G1343" s="19">
        <v>4.9649999999999999E-20</v>
      </c>
      <c r="H1343" s="19">
        <v>1.3611422690561099E-16</v>
      </c>
      <c r="I1343">
        <v>0.58420000000000005</v>
      </c>
      <c r="J1343" s="19">
        <v>6.7979999999999996E-20</v>
      </c>
      <c r="K1343">
        <v>653663</v>
      </c>
      <c r="L1343" t="s">
        <v>1767</v>
      </c>
    </row>
    <row r="1344" spans="1:12" x14ac:dyDescent="0.25">
      <c r="A1344" t="s">
        <v>2164</v>
      </c>
      <c r="B1344" t="s">
        <v>282</v>
      </c>
      <c r="C1344" t="s">
        <v>571</v>
      </c>
      <c r="D1344">
        <v>0.54379999999999995</v>
      </c>
      <c r="E1344">
        <v>3</v>
      </c>
      <c r="F1344">
        <v>58477962</v>
      </c>
      <c r="G1344" s="19">
        <v>9.1990000000000004E-20</v>
      </c>
      <c r="H1344" s="19">
        <v>2.4826618540706E-16</v>
      </c>
      <c r="I1344">
        <v>0.97289999999999999</v>
      </c>
      <c r="J1344" s="19">
        <v>6.7979999999999996E-20</v>
      </c>
      <c r="K1344">
        <v>660339</v>
      </c>
      <c r="L1344" t="s">
        <v>2887</v>
      </c>
    </row>
    <row r="1345" spans="1:12" x14ac:dyDescent="0.25">
      <c r="A1345" t="s">
        <v>2652</v>
      </c>
      <c r="B1345" t="s">
        <v>294</v>
      </c>
      <c r="C1345" t="s">
        <v>283</v>
      </c>
      <c r="D1345">
        <v>7.8399999999999997E-2</v>
      </c>
      <c r="E1345">
        <v>3</v>
      </c>
      <c r="F1345">
        <v>58504592</v>
      </c>
      <c r="G1345" s="19">
        <v>1.5409999999999999E-10</v>
      </c>
      <c r="H1345" s="19">
        <v>1.78858571093106E-7</v>
      </c>
      <c r="I1345">
        <v>0.75090000000000001</v>
      </c>
      <c r="J1345" s="19">
        <v>3.0060000000000002E-9</v>
      </c>
      <c r="K1345">
        <v>710068</v>
      </c>
      <c r="L1345" t="s">
        <v>1767</v>
      </c>
    </row>
    <row r="1346" spans="1:12" x14ac:dyDescent="0.25">
      <c r="A1346" t="s">
        <v>2652</v>
      </c>
      <c r="B1346" t="s">
        <v>294</v>
      </c>
      <c r="C1346" t="s">
        <v>283</v>
      </c>
      <c r="D1346">
        <v>7.6499999999999999E-2</v>
      </c>
      <c r="E1346">
        <v>3</v>
      </c>
      <c r="F1346">
        <v>58504592</v>
      </c>
      <c r="G1346" s="19">
        <v>2.2209999999999999E-10</v>
      </c>
      <c r="H1346" s="19">
        <v>2.5294076859462498E-7</v>
      </c>
      <c r="I1346">
        <v>7.5109999999999996E-2</v>
      </c>
      <c r="J1346" s="19">
        <v>3.0060000000000002E-9</v>
      </c>
      <c r="K1346">
        <v>716084</v>
      </c>
      <c r="L1346" t="s">
        <v>2887</v>
      </c>
    </row>
    <row r="1347" spans="1:12" x14ac:dyDescent="0.25">
      <c r="A1347" t="s">
        <v>4268</v>
      </c>
      <c r="B1347" t="s">
        <v>282</v>
      </c>
      <c r="C1347" t="s">
        <v>283</v>
      </c>
      <c r="D1347">
        <v>0.67400000000000004</v>
      </c>
      <c r="E1347">
        <v>3</v>
      </c>
      <c r="F1347">
        <v>63929517</v>
      </c>
      <c r="G1347" s="19">
        <v>2.9560000000000001E-9</v>
      </c>
      <c r="H1347" s="19">
        <v>2.2212656975865599E-6</v>
      </c>
      <c r="I1347">
        <v>0.39839999999999998</v>
      </c>
      <c r="J1347" s="19">
        <v>1.988E-8</v>
      </c>
      <c r="K1347">
        <v>695232</v>
      </c>
      <c r="L1347" t="s">
        <v>3081</v>
      </c>
    </row>
    <row r="1348" spans="1:12" x14ac:dyDescent="0.25">
      <c r="A1348" t="s">
        <v>4268</v>
      </c>
      <c r="B1348" t="s">
        <v>282</v>
      </c>
      <c r="C1348" t="s">
        <v>283</v>
      </c>
      <c r="D1348">
        <v>0.67230000000000001</v>
      </c>
      <c r="E1348">
        <v>3</v>
      </c>
      <c r="F1348">
        <v>63929517</v>
      </c>
      <c r="G1348" s="19">
        <v>4.9339999999999997E-9</v>
      </c>
      <c r="H1348" s="19">
        <v>3.5964533175151902E-6</v>
      </c>
      <c r="I1348">
        <v>0.88619999999999999</v>
      </c>
      <c r="J1348" s="19">
        <v>1.988E-8</v>
      </c>
      <c r="K1348">
        <v>701333</v>
      </c>
      <c r="L1348" t="s">
        <v>4326</v>
      </c>
    </row>
    <row r="1349" spans="1:12" x14ac:dyDescent="0.25">
      <c r="A1349" t="s">
        <v>4276</v>
      </c>
      <c r="B1349" t="s">
        <v>282</v>
      </c>
      <c r="C1349" t="s">
        <v>283</v>
      </c>
      <c r="D1349">
        <v>0.42649999999999999</v>
      </c>
      <c r="E1349">
        <v>3</v>
      </c>
      <c r="F1349">
        <v>65941060</v>
      </c>
      <c r="G1349" s="19">
        <v>3.3229999999999998E-9</v>
      </c>
      <c r="H1349" s="19">
        <v>2.4778275190199999E-6</v>
      </c>
      <c r="I1349">
        <v>4.3709999999999999E-2</v>
      </c>
      <c r="J1349" s="19">
        <v>1.499E-6</v>
      </c>
      <c r="K1349">
        <v>695232</v>
      </c>
      <c r="L1349" t="s">
        <v>3081</v>
      </c>
    </row>
    <row r="1350" spans="1:12" x14ac:dyDescent="0.25">
      <c r="A1350" t="s">
        <v>1584</v>
      </c>
      <c r="B1350" t="s">
        <v>294</v>
      </c>
      <c r="C1350" t="s">
        <v>282</v>
      </c>
      <c r="D1350">
        <v>5.7000000000000002E-3</v>
      </c>
      <c r="E1350">
        <v>3</v>
      </c>
      <c r="F1350">
        <v>68386525</v>
      </c>
      <c r="G1350" s="19">
        <v>9.5340000000000001E-14</v>
      </c>
      <c r="H1350" s="19">
        <v>1.43270830316052E-10</v>
      </c>
      <c r="I1350">
        <v>3.0300000000000001E-2</v>
      </c>
      <c r="J1350">
        <v>0.74329999999999996</v>
      </c>
      <c r="K1350">
        <v>37220</v>
      </c>
      <c r="L1350" t="s">
        <v>1504</v>
      </c>
    </row>
    <row r="1351" spans="1:12" x14ac:dyDescent="0.25">
      <c r="A1351" t="s">
        <v>2967</v>
      </c>
      <c r="B1351" t="s">
        <v>282</v>
      </c>
      <c r="C1351" t="s">
        <v>283</v>
      </c>
      <c r="D1351">
        <v>0.55569999999999997</v>
      </c>
      <c r="E1351">
        <v>3</v>
      </c>
      <c r="F1351">
        <v>69788960</v>
      </c>
      <c r="G1351" s="19">
        <v>5.506E-13</v>
      </c>
      <c r="H1351" s="19">
        <v>8.46689234292186E-10</v>
      </c>
      <c r="I1351">
        <v>0.52959999999999996</v>
      </c>
      <c r="J1351" s="19">
        <v>2.111E-13</v>
      </c>
      <c r="K1351">
        <v>719920</v>
      </c>
      <c r="L1351" t="s">
        <v>2887</v>
      </c>
    </row>
    <row r="1352" spans="1:12" x14ac:dyDescent="0.25">
      <c r="A1352" t="s">
        <v>2401</v>
      </c>
      <c r="B1352" t="s">
        <v>294</v>
      </c>
      <c r="C1352" t="s">
        <v>286</v>
      </c>
      <c r="D1352">
        <v>0.56230000000000002</v>
      </c>
      <c r="E1352">
        <v>3</v>
      </c>
      <c r="F1352">
        <v>69789462</v>
      </c>
      <c r="G1352" s="19">
        <v>1.0199999999999999E-13</v>
      </c>
      <c r="H1352" s="19">
        <v>1.6684742287594301E-10</v>
      </c>
      <c r="I1352">
        <v>0.30030000000000001</v>
      </c>
      <c r="J1352" s="19">
        <v>2.08E-13</v>
      </c>
      <c r="K1352">
        <v>713574</v>
      </c>
      <c r="L1352" t="s">
        <v>1767</v>
      </c>
    </row>
    <row r="1353" spans="1:12" x14ac:dyDescent="0.25">
      <c r="A1353" t="s">
        <v>4271</v>
      </c>
      <c r="B1353" t="s">
        <v>2088</v>
      </c>
      <c r="C1353" t="s">
        <v>283</v>
      </c>
      <c r="D1353">
        <v>0.40739999999999998</v>
      </c>
      <c r="E1353">
        <v>3</v>
      </c>
      <c r="F1353">
        <v>71522030</v>
      </c>
      <c r="G1353" s="19">
        <v>3.1070000000000001E-9</v>
      </c>
      <c r="H1353" s="19">
        <v>2.32702820885109E-6</v>
      </c>
      <c r="I1353">
        <v>0.51019999999999999</v>
      </c>
      <c r="J1353" s="19">
        <v>4.5630000000000002E-6</v>
      </c>
      <c r="K1353">
        <v>633910</v>
      </c>
      <c r="L1353" t="s">
        <v>3081</v>
      </c>
    </row>
    <row r="1354" spans="1:12" x14ac:dyDescent="0.25">
      <c r="A1354" t="s">
        <v>4271</v>
      </c>
      <c r="B1354" t="s">
        <v>2088</v>
      </c>
      <c r="C1354" t="s">
        <v>283</v>
      </c>
      <c r="D1354">
        <v>0.40600000000000003</v>
      </c>
      <c r="E1354">
        <v>3</v>
      </c>
      <c r="F1354">
        <v>71522030</v>
      </c>
      <c r="G1354" s="19">
        <v>3.131E-9</v>
      </c>
      <c r="H1354" s="19">
        <v>2.3592780005549398E-6</v>
      </c>
      <c r="I1354">
        <v>0.69989999999999997</v>
      </c>
      <c r="J1354" s="19">
        <v>4.5630000000000002E-6</v>
      </c>
      <c r="K1354">
        <v>636112</v>
      </c>
      <c r="L1354" t="s">
        <v>4326</v>
      </c>
    </row>
    <row r="1355" spans="1:12" x14ac:dyDescent="0.25">
      <c r="A1355" t="s">
        <v>1223</v>
      </c>
      <c r="B1355" t="s">
        <v>294</v>
      </c>
      <c r="C1355" t="s">
        <v>286</v>
      </c>
      <c r="D1355">
        <v>0.92379999999999995</v>
      </c>
      <c r="E1355">
        <v>3</v>
      </c>
      <c r="F1355">
        <v>86988393</v>
      </c>
      <c r="G1355" s="19">
        <v>1.355E-10</v>
      </c>
      <c r="H1355" s="19">
        <v>1.35586707587294E-7</v>
      </c>
      <c r="I1355">
        <v>0.30730000000000002</v>
      </c>
      <c r="J1355" s="19">
        <v>4.4940000000000002E-10</v>
      </c>
      <c r="K1355">
        <v>673416</v>
      </c>
      <c r="L1355" t="s">
        <v>284</v>
      </c>
    </row>
    <row r="1356" spans="1:12" x14ac:dyDescent="0.25">
      <c r="A1356" t="s">
        <v>1223</v>
      </c>
      <c r="B1356" t="s">
        <v>294</v>
      </c>
      <c r="C1356" t="s">
        <v>286</v>
      </c>
      <c r="D1356">
        <v>0.92959999999999998</v>
      </c>
      <c r="E1356">
        <v>3</v>
      </c>
      <c r="F1356">
        <v>86988393</v>
      </c>
      <c r="G1356" s="19">
        <v>4.9269999999999996E-10</v>
      </c>
      <c r="H1356" s="19">
        <v>4.6130666947368399E-7</v>
      </c>
      <c r="I1356">
        <v>0.5534</v>
      </c>
      <c r="J1356" s="19">
        <v>4.4940000000000002E-10</v>
      </c>
      <c r="K1356">
        <v>676986</v>
      </c>
      <c r="L1356" t="s">
        <v>1504</v>
      </c>
    </row>
    <row r="1357" spans="1:12" x14ac:dyDescent="0.25">
      <c r="A1357" t="s">
        <v>1223</v>
      </c>
      <c r="B1357" t="s">
        <v>294</v>
      </c>
      <c r="C1357" t="s">
        <v>286</v>
      </c>
      <c r="D1357">
        <v>0.91549999999999998</v>
      </c>
      <c r="E1357">
        <v>3</v>
      </c>
      <c r="F1357">
        <v>86988393</v>
      </c>
      <c r="G1357" s="19">
        <v>3.511E-9</v>
      </c>
      <c r="H1357" s="19">
        <v>2.6078898641346102E-6</v>
      </c>
      <c r="I1357">
        <v>0.22919999999999999</v>
      </c>
      <c r="J1357" s="19">
        <v>7.5830000000000001E-7</v>
      </c>
      <c r="K1357">
        <v>669430</v>
      </c>
      <c r="L1357" t="s">
        <v>3081</v>
      </c>
    </row>
    <row r="1358" spans="1:12" x14ac:dyDescent="0.25">
      <c r="A1358" t="s">
        <v>3924</v>
      </c>
      <c r="B1358" t="s">
        <v>294</v>
      </c>
      <c r="C1358" t="s">
        <v>286</v>
      </c>
      <c r="D1358">
        <v>0.98480000000000001</v>
      </c>
      <c r="E1358">
        <v>3</v>
      </c>
      <c r="F1358">
        <v>87357732</v>
      </c>
      <c r="G1358" s="19">
        <v>1.62E-11</v>
      </c>
      <c r="H1358" s="19">
        <v>1.6696465709583001E-8</v>
      </c>
      <c r="I1358">
        <v>0.59860000000000002</v>
      </c>
      <c r="J1358">
        <v>0.81599999999999995</v>
      </c>
      <c r="K1358">
        <v>648950</v>
      </c>
      <c r="L1358" t="s">
        <v>3081</v>
      </c>
    </row>
    <row r="1359" spans="1:12" x14ac:dyDescent="0.25">
      <c r="A1359" t="s">
        <v>499</v>
      </c>
      <c r="B1359" t="s">
        <v>294</v>
      </c>
      <c r="C1359" t="s">
        <v>286</v>
      </c>
      <c r="D1359">
        <v>1.2699999999999999E-2</v>
      </c>
      <c r="E1359">
        <v>3</v>
      </c>
      <c r="F1359">
        <v>95334097</v>
      </c>
      <c r="G1359" s="19">
        <v>1.384E-31</v>
      </c>
      <c r="H1359" s="19">
        <v>7.0656486737480997E-28</v>
      </c>
      <c r="I1359">
        <v>0.11</v>
      </c>
      <c r="J1359">
        <v>0.84940000000000004</v>
      </c>
      <c r="K1359">
        <v>660684</v>
      </c>
      <c r="L1359" t="s">
        <v>284</v>
      </c>
    </row>
    <row r="1360" spans="1:12" x14ac:dyDescent="0.25">
      <c r="A1360" t="s">
        <v>4299</v>
      </c>
      <c r="B1360" t="s">
        <v>294</v>
      </c>
      <c r="C1360" t="s">
        <v>286</v>
      </c>
      <c r="D1360">
        <v>0.58230000000000004</v>
      </c>
      <c r="E1360">
        <v>3</v>
      </c>
      <c r="F1360">
        <v>109146446</v>
      </c>
      <c r="G1360" s="19">
        <v>3.9350000000000002E-9</v>
      </c>
      <c r="H1360" s="19">
        <v>2.9007165189666501E-6</v>
      </c>
      <c r="I1360">
        <v>0.61070000000000002</v>
      </c>
      <c r="J1360" s="19">
        <v>3.5840000000000002E-8</v>
      </c>
      <c r="K1360">
        <v>694900</v>
      </c>
      <c r="L1360" t="s">
        <v>3081</v>
      </c>
    </row>
    <row r="1361" spans="1:12" x14ac:dyDescent="0.25">
      <c r="A1361" t="s">
        <v>4299</v>
      </c>
      <c r="B1361" t="s">
        <v>294</v>
      </c>
      <c r="C1361" t="s">
        <v>286</v>
      </c>
      <c r="D1361">
        <v>0.57830000000000004</v>
      </c>
      <c r="E1361">
        <v>3</v>
      </c>
      <c r="F1361">
        <v>109146446</v>
      </c>
      <c r="G1361" s="19">
        <v>2.531E-9</v>
      </c>
      <c r="H1361" s="19">
        <v>1.9374412331439099E-6</v>
      </c>
      <c r="I1361">
        <v>0.51070000000000004</v>
      </c>
      <c r="J1361" s="19">
        <v>3.5840000000000002E-8</v>
      </c>
      <c r="K1361">
        <v>701144</v>
      </c>
      <c r="L1361" t="s">
        <v>4326</v>
      </c>
    </row>
    <row r="1362" spans="1:12" x14ac:dyDescent="0.25">
      <c r="A1362" t="s">
        <v>4015</v>
      </c>
      <c r="B1362" t="s">
        <v>282</v>
      </c>
      <c r="C1362" t="s">
        <v>283</v>
      </c>
      <c r="D1362">
        <v>0.76939999999999997</v>
      </c>
      <c r="E1362">
        <v>3</v>
      </c>
      <c r="F1362">
        <v>114765525</v>
      </c>
      <c r="G1362" s="19">
        <v>1.1800000000000001E-10</v>
      </c>
      <c r="H1362" s="19">
        <v>1.09509683820502E-7</v>
      </c>
      <c r="I1362">
        <v>0.43680000000000002</v>
      </c>
      <c r="J1362" s="19">
        <v>3.4770000000000002E-7</v>
      </c>
      <c r="K1362">
        <v>676428</v>
      </c>
      <c r="L1362" t="s">
        <v>3081</v>
      </c>
    </row>
    <row r="1363" spans="1:12" x14ac:dyDescent="0.25">
      <c r="A1363" t="s">
        <v>4015</v>
      </c>
      <c r="B1363" t="s">
        <v>282</v>
      </c>
      <c r="C1363" t="s">
        <v>283</v>
      </c>
      <c r="D1363">
        <v>0.77010000000000001</v>
      </c>
      <c r="E1363">
        <v>3</v>
      </c>
      <c r="F1363">
        <v>114765525</v>
      </c>
      <c r="G1363" s="19">
        <v>1.394E-10</v>
      </c>
      <c r="H1363" s="19">
        <v>1.28154280162492E-7</v>
      </c>
      <c r="I1363">
        <v>0.9375</v>
      </c>
      <c r="J1363" s="19">
        <v>3.4770000000000002E-7</v>
      </c>
      <c r="K1363">
        <v>678992</v>
      </c>
      <c r="L1363" t="s">
        <v>4326</v>
      </c>
    </row>
    <row r="1364" spans="1:12" x14ac:dyDescent="0.25">
      <c r="A1364" t="s">
        <v>3655</v>
      </c>
      <c r="B1364" t="s">
        <v>282</v>
      </c>
      <c r="C1364" t="s">
        <v>286</v>
      </c>
      <c r="D1364">
        <v>0.9173</v>
      </c>
      <c r="E1364">
        <v>3</v>
      </c>
      <c r="F1364">
        <v>119810266</v>
      </c>
      <c r="G1364" s="19">
        <v>7.2919999999999994E-15</v>
      </c>
      <c r="H1364" s="19">
        <v>1.04072078347121E-11</v>
      </c>
      <c r="I1364">
        <v>0.53590000000000004</v>
      </c>
      <c r="J1364" s="19">
        <v>7.3480000000000003E-16</v>
      </c>
      <c r="K1364">
        <v>671992</v>
      </c>
      <c r="L1364" t="s">
        <v>3081</v>
      </c>
    </row>
    <row r="1365" spans="1:12" x14ac:dyDescent="0.25">
      <c r="A1365" t="s">
        <v>3655</v>
      </c>
      <c r="B1365" t="s">
        <v>282</v>
      </c>
      <c r="C1365" t="s">
        <v>286</v>
      </c>
      <c r="D1365">
        <v>0.91690000000000005</v>
      </c>
      <c r="E1365">
        <v>3</v>
      </c>
      <c r="F1365">
        <v>119810266</v>
      </c>
      <c r="G1365" s="19">
        <v>2.0169999999999998E-15</v>
      </c>
      <c r="H1365" s="19">
        <v>2.9668703949649E-12</v>
      </c>
      <c r="I1365">
        <v>0.2301</v>
      </c>
      <c r="J1365" s="19">
        <v>7.3480000000000003E-16</v>
      </c>
      <c r="K1365">
        <v>678637</v>
      </c>
      <c r="L1365" t="s">
        <v>4326</v>
      </c>
    </row>
    <row r="1366" spans="1:12" x14ac:dyDescent="0.25">
      <c r="A1366" t="s">
        <v>2450</v>
      </c>
      <c r="B1366" t="s">
        <v>282</v>
      </c>
      <c r="C1366" t="s">
        <v>286</v>
      </c>
      <c r="D1366">
        <v>0.47420000000000001</v>
      </c>
      <c r="E1366">
        <v>3</v>
      </c>
      <c r="F1366">
        <v>120058033</v>
      </c>
      <c r="G1366" s="19">
        <v>6.1669999999999999E-13</v>
      </c>
      <c r="H1366" s="19">
        <v>9.3298036405781491E-10</v>
      </c>
      <c r="I1366">
        <v>0.14680000000000001</v>
      </c>
      <c r="J1366" s="19">
        <v>1.5900000000000001E-12</v>
      </c>
      <c r="K1366">
        <v>699494</v>
      </c>
      <c r="L1366" t="s">
        <v>1767</v>
      </c>
    </row>
    <row r="1367" spans="1:12" x14ac:dyDescent="0.25">
      <c r="A1367" t="s">
        <v>2450</v>
      </c>
      <c r="B1367" t="s">
        <v>282</v>
      </c>
      <c r="C1367" t="s">
        <v>286</v>
      </c>
      <c r="D1367">
        <v>0.47570000000000001</v>
      </c>
      <c r="E1367">
        <v>3</v>
      </c>
      <c r="F1367">
        <v>120058033</v>
      </c>
      <c r="G1367" s="19">
        <v>2.28E-12</v>
      </c>
      <c r="H1367" s="19">
        <v>3.3041695952868899E-9</v>
      </c>
      <c r="I1367">
        <v>0.98599999999999999</v>
      </c>
      <c r="J1367" s="19">
        <v>1.5900000000000001E-12</v>
      </c>
      <c r="K1367">
        <v>705840</v>
      </c>
      <c r="L1367" t="s">
        <v>2887</v>
      </c>
    </row>
    <row r="1368" spans="1:12" x14ac:dyDescent="0.25">
      <c r="A1368" t="s">
        <v>2243</v>
      </c>
      <c r="B1368" t="s">
        <v>935</v>
      </c>
      <c r="C1368" t="s">
        <v>283</v>
      </c>
      <c r="D1368">
        <v>0.69679999999999997</v>
      </c>
      <c r="E1368">
        <v>3</v>
      </c>
      <c r="F1368">
        <v>122566371</v>
      </c>
      <c r="G1368" s="19">
        <v>5.5940000000000003E-17</v>
      </c>
      <c r="H1368" s="19">
        <v>1.21379381035877E-13</v>
      </c>
      <c r="I1368">
        <v>0.92290000000000005</v>
      </c>
      <c r="J1368" s="19">
        <v>1.7140000000000001E-16</v>
      </c>
      <c r="K1368">
        <v>659250</v>
      </c>
      <c r="L1368" t="s">
        <v>1767</v>
      </c>
    </row>
    <row r="1369" spans="1:12" x14ac:dyDescent="0.25">
      <c r="A1369" t="s">
        <v>2243</v>
      </c>
      <c r="B1369" t="s">
        <v>935</v>
      </c>
      <c r="C1369" t="s">
        <v>283</v>
      </c>
      <c r="D1369">
        <v>0.70089999999999997</v>
      </c>
      <c r="E1369">
        <v>3</v>
      </c>
      <c r="F1369">
        <v>122566371</v>
      </c>
      <c r="G1369" s="19">
        <v>2.7849999999999999E-16</v>
      </c>
      <c r="H1369" s="19">
        <v>5.7411547989919205E-13</v>
      </c>
      <c r="I1369">
        <v>0.68659999999999999</v>
      </c>
      <c r="J1369" s="19">
        <v>1.7140000000000001E-16</v>
      </c>
      <c r="K1369">
        <v>665596</v>
      </c>
      <c r="L1369" t="s">
        <v>2887</v>
      </c>
    </row>
    <row r="1370" spans="1:12" x14ac:dyDescent="0.25">
      <c r="A1370" t="s">
        <v>4554</v>
      </c>
      <c r="B1370" t="s">
        <v>294</v>
      </c>
      <c r="C1370" t="s">
        <v>283</v>
      </c>
      <c r="D1370">
        <v>0.7581</v>
      </c>
      <c r="E1370">
        <v>3</v>
      </c>
      <c r="F1370">
        <v>123335923</v>
      </c>
      <c r="G1370" s="19">
        <v>3.7760000000000002E-9</v>
      </c>
      <c r="H1370" s="19">
        <v>2.8071032739855001E-6</v>
      </c>
      <c r="I1370">
        <v>1.056E-2</v>
      </c>
      <c r="J1370" s="19">
        <v>2.3650000000000001E-7</v>
      </c>
      <c r="K1370">
        <v>687825</v>
      </c>
      <c r="L1370" t="s">
        <v>4326</v>
      </c>
    </row>
    <row r="1371" spans="1:12" x14ac:dyDescent="0.25">
      <c r="A1371" t="s">
        <v>4226</v>
      </c>
      <c r="B1371" t="s">
        <v>283</v>
      </c>
      <c r="C1371" t="s">
        <v>286</v>
      </c>
      <c r="D1371">
        <v>0.41570000000000001</v>
      </c>
      <c r="E1371">
        <v>3</v>
      </c>
      <c r="F1371">
        <v>123448732</v>
      </c>
      <c r="G1371" s="19">
        <v>1.8990000000000002E-9</v>
      </c>
      <c r="H1371" s="19">
        <v>1.4726781584560299E-6</v>
      </c>
      <c r="I1371">
        <v>0.626</v>
      </c>
      <c r="J1371" s="19">
        <v>6.5409999999999997E-6</v>
      </c>
      <c r="K1371">
        <v>686742</v>
      </c>
      <c r="L1371" t="s">
        <v>3081</v>
      </c>
    </row>
    <row r="1372" spans="1:12" x14ac:dyDescent="0.25">
      <c r="A1372" t="s">
        <v>4226</v>
      </c>
      <c r="B1372" t="s">
        <v>283</v>
      </c>
      <c r="C1372" t="s">
        <v>286</v>
      </c>
      <c r="D1372">
        <v>0.41760000000000003</v>
      </c>
      <c r="E1372">
        <v>3</v>
      </c>
      <c r="F1372">
        <v>123448732</v>
      </c>
      <c r="G1372" s="19">
        <v>5.6619999999999997E-10</v>
      </c>
      <c r="H1372" s="19">
        <v>4.7965671645329502E-7</v>
      </c>
      <c r="I1372">
        <v>5.5789999999999999E-2</v>
      </c>
      <c r="J1372" s="19">
        <v>6.5409999999999997E-6</v>
      </c>
      <c r="K1372">
        <v>692843</v>
      </c>
      <c r="L1372" t="s">
        <v>4326</v>
      </c>
    </row>
    <row r="1373" spans="1:12" x14ac:dyDescent="0.25">
      <c r="A1373" t="s">
        <v>4096</v>
      </c>
      <c r="B1373" t="s">
        <v>282</v>
      </c>
      <c r="C1373" t="s">
        <v>283</v>
      </c>
      <c r="D1373">
        <v>0.18390000000000001</v>
      </c>
      <c r="E1373">
        <v>3</v>
      </c>
      <c r="F1373">
        <v>127586512</v>
      </c>
      <c r="G1373" s="19">
        <v>3.6819999999999998E-10</v>
      </c>
      <c r="H1373" s="19">
        <v>3.2016115326458702E-7</v>
      </c>
      <c r="I1373">
        <v>4.6739999999999997E-2</v>
      </c>
      <c r="J1373" s="19">
        <v>3.5480000000000002E-9</v>
      </c>
      <c r="K1373">
        <v>681717</v>
      </c>
      <c r="L1373" t="s">
        <v>3081</v>
      </c>
    </row>
    <row r="1374" spans="1:12" x14ac:dyDescent="0.25">
      <c r="A1374" t="s">
        <v>4096</v>
      </c>
      <c r="B1374" t="s">
        <v>282</v>
      </c>
      <c r="C1374" t="s">
        <v>283</v>
      </c>
      <c r="D1374">
        <v>0.18279999999999999</v>
      </c>
      <c r="E1374">
        <v>3</v>
      </c>
      <c r="F1374">
        <v>127586512</v>
      </c>
      <c r="G1374" s="19">
        <v>1.136E-10</v>
      </c>
      <c r="H1374" s="19">
        <v>1.05753064034005E-7</v>
      </c>
      <c r="I1374">
        <v>1.209E-2</v>
      </c>
      <c r="J1374" s="19">
        <v>3.5480000000000002E-9</v>
      </c>
      <c r="K1374">
        <v>686497</v>
      </c>
      <c r="L1374" t="s">
        <v>4326</v>
      </c>
    </row>
    <row r="1375" spans="1:12" x14ac:dyDescent="0.25">
      <c r="A1375" t="s">
        <v>2846</v>
      </c>
      <c r="B1375" t="s">
        <v>294</v>
      </c>
      <c r="C1375" t="s">
        <v>286</v>
      </c>
      <c r="D1375">
        <v>0.81779999999999997</v>
      </c>
      <c r="E1375">
        <v>3</v>
      </c>
      <c r="F1375">
        <v>129559339</v>
      </c>
      <c r="G1375" s="19">
        <v>3.1070000000000001E-9</v>
      </c>
      <c r="H1375" s="19">
        <v>2.9677641938181599E-6</v>
      </c>
      <c r="I1375">
        <v>0.11260000000000001</v>
      </c>
      <c r="J1375" s="19">
        <v>6.6569999999999997E-9</v>
      </c>
      <c r="K1375">
        <v>713471</v>
      </c>
      <c r="L1375" t="s">
        <v>1767</v>
      </c>
    </row>
    <row r="1376" spans="1:12" x14ac:dyDescent="0.25">
      <c r="A1376" t="s">
        <v>2846</v>
      </c>
      <c r="B1376" t="s">
        <v>294</v>
      </c>
      <c r="C1376" t="s">
        <v>286</v>
      </c>
      <c r="D1376">
        <v>0.81720000000000004</v>
      </c>
      <c r="E1376">
        <v>3</v>
      </c>
      <c r="F1376">
        <v>129559339</v>
      </c>
      <c r="G1376" s="19">
        <v>4.9360000000000003E-9</v>
      </c>
      <c r="H1376" s="19">
        <v>4.5739478426555299E-6</v>
      </c>
      <c r="I1376">
        <v>4.7620000000000003E-2</v>
      </c>
      <c r="J1376" s="19">
        <v>6.6569999999999997E-9</v>
      </c>
      <c r="K1376">
        <v>719578</v>
      </c>
      <c r="L1376" t="s">
        <v>2887</v>
      </c>
    </row>
    <row r="1377" spans="1:12" x14ac:dyDescent="0.25">
      <c r="A1377" t="s">
        <v>1072</v>
      </c>
      <c r="B1377" t="s">
        <v>294</v>
      </c>
      <c r="C1377" t="s">
        <v>286</v>
      </c>
      <c r="D1377">
        <v>1.7299999999999999E-2</v>
      </c>
      <c r="E1377">
        <v>3</v>
      </c>
      <c r="F1377">
        <v>131456973</v>
      </c>
      <c r="G1377" s="19">
        <v>4.4159999999999998E-12</v>
      </c>
      <c r="H1377" s="19">
        <v>5.37012080676643E-9</v>
      </c>
      <c r="I1377">
        <v>0.1193</v>
      </c>
      <c r="J1377">
        <v>0.66400000000000003</v>
      </c>
      <c r="K1377">
        <v>608748</v>
      </c>
      <c r="L1377" t="s">
        <v>284</v>
      </c>
    </row>
    <row r="1378" spans="1:12" x14ac:dyDescent="0.25">
      <c r="A1378" t="s">
        <v>2139</v>
      </c>
      <c r="B1378" t="s">
        <v>294</v>
      </c>
      <c r="C1378" t="s">
        <v>286</v>
      </c>
      <c r="D1378">
        <v>4.2999999999999997E-2</v>
      </c>
      <c r="E1378">
        <v>3</v>
      </c>
      <c r="F1378">
        <v>132465147</v>
      </c>
      <c r="G1378" s="19">
        <v>2.5270000000000001E-21</v>
      </c>
      <c r="H1378" s="19">
        <v>7.4835741447091802E-18</v>
      </c>
      <c r="I1378">
        <v>6.0440000000000001E-2</v>
      </c>
      <c r="J1378" s="19">
        <v>3.8259999999999999E-20</v>
      </c>
      <c r="K1378">
        <v>682731</v>
      </c>
      <c r="L1378" t="s">
        <v>1767</v>
      </c>
    </row>
    <row r="1379" spans="1:12" x14ac:dyDescent="0.25">
      <c r="A1379" t="s">
        <v>2376</v>
      </c>
      <c r="B1379" t="s">
        <v>282</v>
      </c>
      <c r="C1379" t="s">
        <v>283</v>
      </c>
      <c r="D1379">
        <v>0.43259999999999998</v>
      </c>
      <c r="E1379">
        <v>3</v>
      </c>
      <c r="F1379">
        <v>132499352</v>
      </c>
      <c r="G1379" s="19">
        <v>3.5210000000000002E-14</v>
      </c>
      <c r="H1379" s="19">
        <v>6.0119951125252502E-11</v>
      </c>
      <c r="I1379">
        <v>0.12609999999999999</v>
      </c>
      <c r="J1379" s="19">
        <v>2.6880000000000001E-14</v>
      </c>
      <c r="K1379">
        <v>723638</v>
      </c>
      <c r="L1379" t="s">
        <v>1767</v>
      </c>
    </row>
    <row r="1380" spans="1:12" x14ac:dyDescent="0.25">
      <c r="A1380" t="s">
        <v>2376</v>
      </c>
      <c r="B1380" t="s">
        <v>282</v>
      </c>
      <c r="C1380" t="s">
        <v>283</v>
      </c>
      <c r="D1380">
        <v>0.43099999999999999</v>
      </c>
      <c r="E1380">
        <v>3</v>
      </c>
      <c r="F1380">
        <v>132499352</v>
      </c>
      <c r="G1380" s="19">
        <v>1.2829999999999999E-13</v>
      </c>
      <c r="H1380" s="19">
        <v>2.10796726126519E-10</v>
      </c>
      <c r="I1380">
        <v>0.62980000000000003</v>
      </c>
      <c r="J1380" s="19">
        <v>2.6880000000000001E-14</v>
      </c>
      <c r="K1380">
        <v>729984</v>
      </c>
      <c r="L1380" t="s">
        <v>2887</v>
      </c>
    </row>
    <row r="1381" spans="1:12" x14ac:dyDescent="0.25">
      <c r="A1381" t="s">
        <v>2920</v>
      </c>
      <c r="B1381" t="s">
        <v>294</v>
      </c>
      <c r="C1381" t="s">
        <v>282</v>
      </c>
      <c r="D1381">
        <v>0.95879999999999999</v>
      </c>
      <c r="E1381">
        <v>3</v>
      </c>
      <c r="F1381">
        <v>132516500</v>
      </c>
      <c r="G1381" s="19">
        <v>1.546E-20</v>
      </c>
      <c r="H1381" s="19">
        <v>4.4104973754097001E-17</v>
      </c>
      <c r="I1381">
        <v>0.98580000000000001</v>
      </c>
      <c r="J1381" s="19">
        <v>2.3290000000000001E-20</v>
      </c>
      <c r="K1381">
        <v>683559</v>
      </c>
      <c r="L1381" t="s">
        <v>2887</v>
      </c>
    </row>
    <row r="1382" spans="1:12" x14ac:dyDescent="0.25">
      <c r="A1382" t="s">
        <v>2245</v>
      </c>
      <c r="B1382" t="s">
        <v>294</v>
      </c>
      <c r="C1382" t="s">
        <v>286</v>
      </c>
      <c r="D1382">
        <v>7.2499999999999995E-2</v>
      </c>
      <c r="E1382">
        <v>3</v>
      </c>
      <c r="F1382">
        <v>132532106</v>
      </c>
      <c r="G1382" s="19">
        <v>5.732E-17</v>
      </c>
      <c r="H1382" s="19">
        <v>1.24254103216209E-13</v>
      </c>
      <c r="I1382">
        <v>0.7964</v>
      </c>
      <c r="J1382" s="19">
        <v>4.7880000000000001E-16</v>
      </c>
      <c r="K1382">
        <v>707637</v>
      </c>
      <c r="L1382" t="s">
        <v>1767</v>
      </c>
    </row>
    <row r="1383" spans="1:12" x14ac:dyDescent="0.25">
      <c r="A1383" t="s">
        <v>2245</v>
      </c>
      <c r="B1383" t="s">
        <v>294</v>
      </c>
      <c r="C1383" t="s">
        <v>286</v>
      </c>
      <c r="D1383">
        <v>7.2599999999999998E-2</v>
      </c>
      <c r="E1383">
        <v>3</v>
      </c>
      <c r="F1383">
        <v>132532106</v>
      </c>
      <c r="G1383" s="19">
        <v>2.6850000000000002E-16</v>
      </c>
      <c r="H1383" s="19">
        <v>5.5400557120714803E-13</v>
      </c>
      <c r="I1383">
        <v>0.60229999999999995</v>
      </c>
      <c r="J1383" s="19">
        <v>4.7880000000000001E-16</v>
      </c>
      <c r="K1383">
        <v>706169</v>
      </c>
      <c r="L1383" t="s">
        <v>2887</v>
      </c>
    </row>
    <row r="1384" spans="1:12" x14ac:dyDescent="0.25">
      <c r="A1384" t="s">
        <v>2380</v>
      </c>
      <c r="B1384" t="s">
        <v>294</v>
      </c>
      <c r="C1384" t="s">
        <v>286</v>
      </c>
      <c r="D1384">
        <v>0.16370000000000001</v>
      </c>
      <c r="E1384">
        <v>3</v>
      </c>
      <c r="F1384">
        <v>132548460</v>
      </c>
      <c r="G1384" s="19">
        <v>4.5589999999999998E-14</v>
      </c>
      <c r="H1384" s="19">
        <v>7.7068888550427502E-11</v>
      </c>
      <c r="I1384">
        <v>0.93600000000000005</v>
      </c>
      <c r="J1384" s="19">
        <v>1.9900000000000001E-13</v>
      </c>
      <c r="K1384">
        <v>713232</v>
      </c>
      <c r="L1384" t="s">
        <v>1767</v>
      </c>
    </row>
    <row r="1385" spans="1:12" x14ac:dyDescent="0.25">
      <c r="A1385" t="s">
        <v>2380</v>
      </c>
      <c r="B1385" t="s">
        <v>294</v>
      </c>
      <c r="C1385" t="s">
        <v>286</v>
      </c>
      <c r="D1385">
        <v>0.1646</v>
      </c>
      <c r="E1385">
        <v>3</v>
      </c>
      <c r="F1385">
        <v>132548460</v>
      </c>
      <c r="G1385" s="19">
        <v>1.5139999999999999E-13</v>
      </c>
      <c r="H1385" s="19">
        <v>2.46957072846091E-10</v>
      </c>
      <c r="I1385">
        <v>0.86519999999999997</v>
      </c>
      <c r="J1385" s="19">
        <v>1.9900000000000001E-13</v>
      </c>
      <c r="K1385">
        <v>719578</v>
      </c>
      <c r="L1385" t="s">
        <v>2887</v>
      </c>
    </row>
    <row r="1386" spans="1:12" x14ac:dyDescent="0.25">
      <c r="A1386" t="s">
        <v>4514</v>
      </c>
      <c r="B1386" t="s">
        <v>282</v>
      </c>
      <c r="C1386" t="s">
        <v>283</v>
      </c>
      <c r="D1386">
        <v>0.37030000000000002</v>
      </c>
      <c r="E1386">
        <v>3</v>
      </c>
      <c r="F1386">
        <v>136063961</v>
      </c>
      <c r="G1386" s="19">
        <v>1.5179999999999999E-9</v>
      </c>
      <c r="H1386" s="19">
        <v>1.2070245865736E-6</v>
      </c>
      <c r="I1386">
        <v>3.2360000000000002E-3</v>
      </c>
      <c r="J1386" s="19">
        <v>1.0219999999999999E-6</v>
      </c>
      <c r="K1386">
        <v>626560</v>
      </c>
      <c r="L1386" t="s">
        <v>4326</v>
      </c>
    </row>
    <row r="1387" spans="1:12" x14ac:dyDescent="0.25">
      <c r="A1387" t="s">
        <v>626</v>
      </c>
      <c r="B1387" t="s">
        <v>282</v>
      </c>
      <c r="C1387" t="s">
        <v>286</v>
      </c>
      <c r="D1387">
        <v>0.23910000000000001</v>
      </c>
      <c r="E1387">
        <v>3</v>
      </c>
      <c r="F1387">
        <v>136093681</v>
      </c>
      <c r="G1387" s="19">
        <v>4.4330000000000003E-22</v>
      </c>
      <c r="H1387" s="19">
        <v>1.3443456101947E-18</v>
      </c>
      <c r="I1387">
        <v>0.38850000000000001</v>
      </c>
      <c r="J1387" s="19">
        <v>4.3729999999999998E-20</v>
      </c>
      <c r="K1387">
        <v>690660</v>
      </c>
      <c r="L1387" t="s">
        <v>284</v>
      </c>
    </row>
    <row r="1388" spans="1:12" x14ac:dyDescent="0.25">
      <c r="A1388" t="s">
        <v>3044</v>
      </c>
      <c r="B1388" t="s">
        <v>294</v>
      </c>
      <c r="C1388" t="s">
        <v>286</v>
      </c>
      <c r="D1388">
        <v>0.21129999999999999</v>
      </c>
      <c r="E1388">
        <v>3</v>
      </c>
      <c r="F1388">
        <v>136186483</v>
      </c>
      <c r="G1388" s="19">
        <v>1.6669999999999999E-9</v>
      </c>
      <c r="H1388" s="19">
        <v>1.67009927293923E-6</v>
      </c>
      <c r="I1388">
        <v>0.2417</v>
      </c>
      <c r="J1388" s="19">
        <v>1.001E-9</v>
      </c>
      <c r="K1388">
        <v>720807</v>
      </c>
      <c r="L1388" t="s">
        <v>2887</v>
      </c>
    </row>
    <row r="1389" spans="1:12" x14ac:dyDescent="0.25">
      <c r="A1389" t="s">
        <v>3361</v>
      </c>
      <c r="B1389" t="s">
        <v>294</v>
      </c>
      <c r="C1389" t="s">
        <v>286</v>
      </c>
      <c r="D1389">
        <v>0.1845</v>
      </c>
      <c r="E1389">
        <v>3</v>
      </c>
      <c r="F1389">
        <v>136198785</v>
      </c>
      <c r="G1389" s="19">
        <v>7.6E-27</v>
      </c>
      <c r="H1389" s="19">
        <v>2.0938817404057699E-23</v>
      </c>
      <c r="I1389">
        <v>0.2258</v>
      </c>
      <c r="J1389" s="19">
        <v>1.5839999999999999E-23</v>
      </c>
      <c r="K1389">
        <v>685434</v>
      </c>
      <c r="L1389" t="s">
        <v>3081</v>
      </c>
    </row>
    <row r="1390" spans="1:12" x14ac:dyDescent="0.25">
      <c r="A1390" t="s">
        <v>1533</v>
      </c>
      <c r="B1390" t="s">
        <v>282</v>
      </c>
      <c r="C1390" t="s">
        <v>283</v>
      </c>
      <c r="D1390">
        <v>0.77390000000000003</v>
      </c>
      <c r="E1390">
        <v>3</v>
      </c>
      <c r="F1390">
        <v>136213517</v>
      </c>
      <c r="G1390" s="19">
        <v>5.239E-23</v>
      </c>
      <c r="H1390" s="19">
        <v>1.72253251153809E-19</v>
      </c>
      <c r="I1390">
        <v>4.3860000000000003E-2</v>
      </c>
      <c r="J1390" s="19">
        <v>1.1949999999999999E-19</v>
      </c>
      <c r="K1390">
        <v>684538</v>
      </c>
      <c r="L1390" t="s">
        <v>1504</v>
      </c>
    </row>
    <row r="1391" spans="1:12" x14ac:dyDescent="0.25">
      <c r="A1391" t="s">
        <v>4350</v>
      </c>
      <c r="B1391" t="s">
        <v>282</v>
      </c>
      <c r="C1391" t="s">
        <v>283</v>
      </c>
      <c r="D1391">
        <v>0.19020000000000001</v>
      </c>
      <c r="E1391">
        <v>3</v>
      </c>
      <c r="F1391">
        <v>136264655</v>
      </c>
      <c r="G1391" s="19">
        <v>2.2010000000000001E-27</v>
      </c>
      <c r="H1391" s="19">
        <v>6.1733067152771998E-24</v>
      </c>
      <c r="I1391">
        <v>4.1480000000000003E-2</v>
      </c>
      <c r="J1391" s="19">
        <v>4.8679999999999999E-23</v>
      </c>
      <c r="K1391">
        <v>690343</v>
      </c>
      <c r="L1391" t="s">
        <v>4326</v>
      </c>
    </row>
    <row r="1392" spans="1:12" x14ac:dyDescent="0.25">
      <c r="A1392" t="s">
        <v>3906</v>
      </c>
      <c r="B1392" t="s">
        <v>294</v>
      </c>
      <c r="C1392" t="s">
        <v>286</v>
      </c>
      <c r="D1392">
        <v>0.64890000000000003</v>
      </c>
      <c r="E1392">
        <v>3</v>
      </c>
      <c r="F1392">
        <v>136266124</v>
      </c>
      <c r="G1392" s="19">
        <v>1.035E-11</v>
      </c>
      <c r="H1392" s="19">
        <v>1.0919471209048399E-8</v>
      </c>
      <c r="I1392">
        <v>0.76039999999999996</v>
      </c>
      <c r="J1392" s="19">
        <v>5.1799999999999997E-10</v>
      </c>
      <c r="K1392">
        <v>688603</v>
      </c>
      <c r="L1392" t="s">
        <v>3081</v>
      </c>
    </row>
    <row r="1393" spans="1:12" x14ac:dyDescent="0.25">
      <c r="A1393" t="s">
        <v>3906</v>
      </c>
      <c r="B1393" t="s">
        <v>294</v>
      </c>
      <c r="C1393" t="s">
        <v>286</v>
      </c>
      <c r="D1393">
        <v>0.65190000000000003</v>
      </c>
      <c r="E1393">
        <v>3</v>
      </c>
      <c r="F1393">
        <v>136266124</v>
      </c>
      <c r="G1393" s="19">
        <v>2.3020000000000001E-12</v>
      </c>
      <c r="H1393" s="19">
        <v>2.6152642185408299E-9</v>
      </c>
      <c r="I1393">
        <v>0.84250000000000003</v>
      </c>
      <c r="J1393" s="19">
        <v>5.1799999999999997E-10</v>
      </c>
      <c r="K1393">
        <v>694704</v>
      </c>
      <c r="L1393" t="s">
        <v>4326</v>
      </c>
    </row>
    <row r="1394" spans="1:12" x14ac:dyDescent="0.25">
      <c r="A1394" t="s">
        <v>2424</v>
      </c>
      <c r="B1394" t="s">
        <v>294</v>
      </c>
      <c r="C1394" t="s">
        <v>283</v>
      </c>
      <c r="D1394">
        <v>0.31780000000000003</v>
      </c>
      <c r="E1394">
        <v>3</v>
      </c>
      <c r="F1394">
        <v>136446234</v>
      </c>
      <c r="G1394" s="19">
        <v>2.0920000000000001E-13</v>
      </c>
      <c r="H1394" s="19">
        <v>3.3196930230462298E-10</v>
      </c>
      <c r="I1394">
        <v>4.5209999999999998E-3</v>
      </c>
      <c r="J1394" s="19">
        <v>5.9680000000000004E-13</v>
      </c>
      <c r="K1394">
        <v>715780</v>
      </c>
      <c r="L1394" t="s">
        <v>1767</v>
      </c>
    </row>
    <row r="1395" spans="1:12" x14ac:dyDescent="0.25">
      <c r="A1395" t="s">
        <v>2818</v>
      </c>
      <c r="B1395" t="s">
        <v>282</v>
      </c>
      <c r="C1395" t="s">
        <v>283</v>
      </c>
      <c r="D1395">
        <v>0.73</v>
      </c>
      <c r="E1395">
        <v>3</v>
      </c>
      <c r="F1395">
        <v>136500088</v>
      </c>
      <c r="G1395" s="19">
        <v>2.1470000000000001E-9</v>
      </c>
      <c r="H1395" s="19">
        <v>2.0979072399780299E-6</v>
      </c>
      <c r="I1395">
        <v>0.1295</v>
      </c>
      <c r="J1395" s="19">
        <v>7.1009999999999996E-10</v>
      </c>
      <c r="K1395">
        <v>705865</v>
      </c>
      <c r="L1395" t="s">
        <v>1767</v>
      </c>
    </row>
    <row r="1396" spans="1:12" x14ac:dyDescent="0.25">
      <c r="A1396" t="s">
        <v>893</v>
      </c>
      <c r="B1396" t="s">
        <v>294</v>
      </c>
      <c r="C1396" t="s">
        <v>286</v>
      </c>
      <c r="D1396">
        <v>0.72060000000000002</v>
      </c>
      <c r="E1396">
        <v>3</v>
      </c>
      <c r="F1396">
        <v>136524503</v>
      </c>
      <c r="G1396" s="19">
        <v>2.253E-14</v>
      </c>
      <c r="H1396" s="19">
        <v>3.5327572378355698E-11</v>
      </c>
      <c r="I1396">
        <v>9.6030000000000004E-2</v>
      </c>
      <c r="J1396" s="19">
        <v>5.639E-14</v>
      </c>
      <c r="K1396">
        <v>654494</v>
      </c>
      <c r="L1396" t="s">
        <v>284</v>
      </c>
    </row>
    <row r="1397" spans="1:12" x14ac:dyDescent="0.25">
      <c r="A1397" t="s">
        <v>893</v>
      </c>
      <c r="B1397" t="s">
        <v>294</v>
      </c>
      <c r="C1397" t="s">
        <v>286</v>
      </c>
      <c r="D1397">
        <v>0.71919999999999995</v>
      </c>
      <c r="E1397">
        <v>3</v>
      </c>
      <c r="F1397">
        <v>136524503</v>
      </c>
      <c r="G1397" s="19">
        <v>8.3449999999999995E-16</v>
      </c>
      <c r="H1397" s="19">
        <v>1.5359097337846699E-12</v>
      </c>
      <c r="I1397">
        <v>4.4999999999999998E-2</v>
      </c>
      <c r="J1397" s="19">
        <v>5.639E-14</v>
      </c>
      <c r="K1397">
        <v>656286</v>
      </c>
      <c r="L1397" t="s">
        <v>1504</v>
      </c>
    </row>
    <row r="1398" spans="1:12" x14ac:dyDescent="0.25">
      <c r="A1398" t="s">
        <v>2975</v>
      </c>
      <c r="B1398" t="s">
        <v>294</v>
      </c>
      <c r="C1398" t="s">
        <v>283</v>
      </c>
      <c r="D1398">
        <v>0.31519999999999998</v>
      </c>
      <c r="E1398">
        <v>3</v>
      </c>
      <c r="F1398">
        <v>136631959</v>
      </c>
      <c r="G1398" s="19">
        <v>2.3199999999999998E-12</v>
      </c>
      <c r="H1398" s="19">
        <v>3.3594125495883598E-9</v>
      </c>
      <c r="I1398">
        <v>0.36330000000000001</v>
      </c>
      <c r="J1398" s="19">
        <v>7.8790000000000001E-13</v>
      </c>
      <c r="K1398">
        <v>715939</v>
      </c>
      <c r="L1398" t="s">
        <v>2887</v>
      </c>
    </row>
    <row r="1399" spans="1:12" x14ac:dyDescent="0.25">
      <c r="A1399" t="s">
        <v>1652</v>
      </c>
      <c r="B1399" t="s">
        <v>282</v>
      </c>
      <c r="C1399" t="s">
        <v>283</v>
      </c>
      <c r="D1399">
        <v>0.1404</v>
      </c>
      <c r="E1399">
        <v>3</v>
      </c>
      <c r="F1399">
        <v>136822825</v>
      </c>
      <c r="G1399" s="19">
        <v>7.7459999999999997E-11</v>
      </c>
      <c r="H1399" s="19">
        <v>8.15224047054416E-8</v>
      </c>
      <c r="I1399">
        <v>3.9649999999999998E-3</v>
      </c>
      <c r="J1399" s="19">
        <v>1.7030000000000001E-8</v>
      </c>
      <c r="K1399">
        <v>689971</v>
      </c>
      <c r="L1399" t="s">
        <v>1504</v>
      </c>
    </row>
    <row r="1400" spans="1:12" x14ac:dyDescent="0.25">
      <c r="A1400" t="s">
        <v>1247</v>
      </c>
      <c r="B1400" t="s">
        <v>282</v>
      </c>
      <c r="C1400" t="s">
        <v>286</v>
      </c>
      <c r="D1400">
        <v>0.17949999999999999</v>
      </c>
      <c r="E1400">
        <v>3</v>
      </c>
      <c r="F1400">
        <v>136940937</v>
      </c>
      <c r="G1400" s="19">
        <v>2.031E-10</v>
      </c>
      <c r="H1400" s="19">
        <v>1.9861056553017101E-7</v>
      </c>
      <c r="I1400">
        <v>0.19520000000000001</v>
      </c>
      <c r="J1400" s="19">
        <v>2.3969999999999999E-9</v>
      </c>
      <c r="K1400">
        <v>691368</v>
      </c>
      <c r="L1400" t="s">
        <v>284</v>
      </c>
    </row>
    <row r="1401" spans="1:12" x14ac:dyDescent="0.25">
      <c r="A1401" t="s">
        <v>1199</v>
      </c>
      <c r="B1401" t="s">
        <v>282</v>
      </c>
      <c r="C1401" t="s">
        <v>283</v>
      </c>
      <c r="D1401">
        <v>0.1095</v>
      </c>
      <c r="E1401">
        <v>3</v>
      </c>
      <c r="F1401">
        <v>142359917</v>
      </c>
      <c r="G1401" s="19">
        <v>7.1749999999999998E-11</v>
      </c>
      <c r="H1401" s="19">
        <v>7.4199188554698301E-8</v>
      </c>
      <c r="I1401">
        <v>0.8327</v>
      </c>
      <c r="J1401" s="19">
        <v>8.4860000000000008E-12</v>
      </c>
      <c r="K1401">
        <v>687084</v>
      </c>
      <c r="L1401" t="s">
        <v>284</v>
      </c>
    </row>
    <row r="1402" spans="1:12" x14ac:dyDescent="0.25">
      <c r="A1402" t="s">
        <v>1199</v>
      </c>
      <c r="B1402" t="s">
        <v>282</v>
      </c>
      <c r="C1402" t="s">
        <v>283</v>
      </c>
      <c r="D1402">
        <v>0.1108</v>
      </c>
      <c r="E1402">
        <v>3</v>
      </c>
      <c r="F1402">
        <v>142359917</v>
      </c>
      <c r="G1402" s="19">
        <v>9.2890000000000005E-12</v>
      </c>
      <c r="H1402" s="19">
        <v>1.11101752708178E-8</v>
      </c>
      <c r="I1402">
        <v>0.35060000000000002</v>
      </c>
      <c r="J1402" s="19">
        <v>8.4860000000000008E-12</v>
      </c>
      <c r="K1402">
        <v>689217</v>
      </c>
      <c r="L1402" t="s">
        <v>1504</v>
      </c>
    </row>
    <row r="1403" spans="1:12" x14ac:dyDescent="0.25">
      <c r="A1403" t="s">
        <v>1026</v>
      </c>
      <c r="B1403" t="s">
        <v>282</v>
      </c>
      <c r="C1403" t="s">
        <v>286</v>
      </c>
      <c r="D1403">
        <v>0.23230000000000001</v>
      </c>
      <c r="E1403">
        <v>3</v>
      </c>
      <c r="F1403">
        <v>142930002</v>
      </c>
      <c r="G1403" s="19">
        <v>1.3140000000000001E-12</v>
      </c>
      <c r="H1403" s="19">
        <v>1.70619755731378E-9</v>
      </c>
      <c r="I1403">
        <v>0.16209999999999999</v>
      </c>
      <c r="J1403" s="19">
        <v>3.6379999999999996E-12</v>
      </c>
      <c r="K1403">
        <v>690139</v>
      </c>
      <c r="L1403" t="s">
        <v>284</v>
      </c>
    </row>
    <row r="1404" spans="1:12" x14ac:dyDescent="0.25">
      <c r="A1404" t="s">
        <v>1026</v>
      </c>
      <c r="B1404" t="s">
        <v>282</v>
      </c>
      <c r="C1404" t="s">
        <v>286</v>
      </c>
      <c r="D1404">
        <v>0.23230000000000001</v>
      </c>
      <c r="E1404">
        <v>3</v>
      </c>
      <c r="F1404">
        <v>142930002</v>
      </c>
      <c r="G1404" s="19">
        <v>2.1310000000000001E-12</v>
      </c>
      <c r="H1404" s="19">
        <v>2.74651583697813E-9</v>
      </c>
      <c r="I1404">
        <v>0.27110000000000001</v>
      </c>
      <c r="J1404" s="19">
        <v>3.6379999999999996E-12</v>
      </c>
      <c r="K1404">
        <v>691353</v>
      </c>
      <c r="L1404" t="s">
        <v>1504</v>
      </c>
    </row>
    <row r="1405" spans="1:12" x14ac:dyDescent="0.25">
      <c r="A1405" t="s">
        <v>1026</v>
      </c>
      <c r="B1405" t="s">
        <v>282</v>
      </c>
      <c r="C1405" t="s">
        <v>286</v>
      </c>
      <c r="D1405">
        <v>0.23019999999999999</v>
      </c>
      <c r="E1405">
        <v>3</v>
      </c>
      <c r="F1405">
        <v>142930002</v>
      </c>
      <c r="G1405" s="19">
        <v>1.276E-15</v>
      </c>
      <c r="H1405" s="19">
        <v>2.4666269979987402E-12</v>
      </c>
      <c r="I1405">
        <v>0.15040000000000001</v>
      </c>
      <c r="J1405" s="19">
        <v>1.075E-14</v>
      </c>
      <c r="K1405">
        <v>712952</v>
      </c>
      <c r="L1405" t="s">
        <v>1767</v>
      </c>
    </row>
    <row r="1406" spans="1:12" x14ac:dyDescent="0.25">
      <c r="A1406" t="s">
        <v>1026</v>
      </c>
      <c r="B1406" t="s">
        <v>282</v>
      </c>
      <c r="C1406" t="s">
        <v>286</v>
      </c>
      <c r="D1406">
        <v>0.22989999999999999</v>
      </c>
      <c r="E1406">
        <v>3</v>
      </c>
      <c r="F1406">
        <v>142930002</v>
      </c>
      <c r="G1406" s="19">
        <v>9.4359999999999995E-15</v>
      </c>
      <c r="H1406" s="19">
        <v>1.7160313340833602E-11</v>
      </c>
      <c r="I1406">
        <v>0.66259999999999997</v>
      </c>
      <c r="J1406" s="19">
        <v>1.075E-14</v>
      </c>
      <c r="K1406">
        <v>718901</v>
      </c>
      <c r="L1406" t="s">
        <v>2887</v>
      </c>
    </row>
    <row r="1407" spans="1:12" x14ac:dyDescent="0.25">
      <c r="A1407" t="s">
        <v>1585</v>
      </c>
      <c r="B1407" t="s">
        <v>283</v>
      </c>
      <c r="C1407" t="s">
        <v>286</v>
      </c>
      <c r="D1407">
        <v>0.42320000000000002</v>
      </c>
      <c r="E1407">
        <v>3</v>
      </c>
      <c r="F1407">
        <v>142933227</v>
      </c>
      <c r="G1407" s="19">
        <v>9.7030000000000004E-14</v>
      </c>
      <c r="H1407" s="19">
        <v>1.4570004054164799E-10</v>
      </c>
      <c r="I1407">
        <v>0.73450000000000004</v>
      </c>
      <c r="J1407" s="19">
        <v>1.067E-12</v>
      </c>
      <c r="K1407">
        <v>692123</v>
      </c>
      <c r="L1407" t="s">
        <v>1504</v>
      </c>
    </row>
    <row r="1408" spans="1:12" x14ac:dyDescent="0.25">
      <c r="A1408" t="s">
        <v>1585</v>
      </c>
      <c r="B1408" t="s">
        <v>283</v>
      </c>
      <c r="C1408" t="s">
        <v>286</v>
      </c>
      <c r="D1408">
        <v>0.41689999999999999</v>
      </c>
      <c r="E1408">
        <v>3</v>
      </c>
      <c r="F1408">
        <v>142933227</v>
      </c>
      <c r="G1408" s="19">
        <v>3.2869999999999999E-9</v>
      </c>
      <c r="H1408" s="19">
        <v>3.1304110571002001E-6</v>
      </c>
      <c r="I1408">
        <v>0.62470000000000003</v>
      </c>
      <c r="J1408" s="19">
        <v>3.0749999999999998E-9</v>
      </c>
      <c r="K1408">
        <v>713244</v>
      </c>
      <c r="L1408" t="s">
        <v>1767</v>
      </c>
    </row>
    <row r="1409" spans="1:12" x14ac:dyDescent="0.25">
      <c r="A1409" t="s">
        <v>1585</v>
      </c>
      <c r="B1409" t="s">
        <v>283</v>
      </c>
      <c r="C1409" t="s">
        <v>286</v>
      </c>
      <c r="D1409">
        <v>0.4239</v>
      </c>
      <c r="E1409">
        <v>3</v>
      </c>
      <c r="F1409">
        <v>142933227</v>
      </c>
      <c r="G1409" s="19">
        <v>2.2750000000000001E-9</v>
      </c>
      <c r="H1409" s="19">
        <v>2.2312243911071302E-6</v>
      </c>
      <c r="I1409">
        <v>0.39069999999999999</v>
      </c>
      <c r="J1409" s="19">
        <v>3.0749999999999998E-9</v>
      </c>
      <c r="K1409">
        <v>719401</v>
      </c>
      <c r="L1409" t="s">
        <v>2887</v>
      </c>
    </row>
    <row r="1410" spans="1:12" x14ac:dyDescent="0.25">
      <c r="A1410" t="s">
        <v>911</v>
      </c>
      <c r="B1410" t="s">
        <v>294</v>
      </c>
      <c r="C1410" t="s">
        <v>286</v>
      </c>
      <c r="D1410">
        <v>0.41720000000000002</v>
      </c>
      <c r="E1410">
        <v>3</v>
      </c>
      <c r="F1410">
        <v>142936448</v>
      </c>
      <c r="G1410" s="19">
        <v>3.8940000000000002E-14</v>
      </c>
      <c r="H1410" s="19">
        <v>5.9614055064615998E-11</v>
      </c>
      <c r="I1410">
        <v>0.59299999999999997</v>
      </c>
      <c r="J1410" s="19">
        <v>1.067E-12</v>
      </c>
      <c r="K1410">
        <v>690520</v>
      </c>
      <c r="L1410" t="s">
        <v>284</v>
      </c>
    </row>
    <row r="1411" spans="1:12" x14ac:dyDescent="0.25">
      <c r="A1411" t="s">
        <v>830</v>
      </c>
      <c r="B1411" t="s">
        <v>282</v>
      </c>
      <c r="C1411" t="s">
        <v>283</v>
      </c>
      <c r="D1411">
        <v>3.2599999999999997E-2</v>
      </c>
      <c r="E1411">
        <v>3</v>
      </c>
      <c r="F1411">
        <v>147220361</v>
      </c>
      <c r="G1411" s="19">
        <v>9.5370000000000009E-16</v>
      </c>
      <c r="H1411" s="19">
        <v>1.71774828714064E-12</v>
      </c>
      <c r="I1411">
        <v>0.26690000000000003</v>
      </c>
      <c r="J1411">
        <v>2.8760000000000001E-2</v>
      </c>
      <c r="K1411">
        <v>657167</v>
      </c>
      <c r="L1411" t="s">
        <v>284</v>
      </c>
    </row>
    <row r="1412" spans="1:12" x14ac:dyDescent="0.25">
      <c r="A1412" t="s">
        <v>732</v>
      </c>
      <c r="B1412" t="s">
        <v>294</v>
      </c>
      <c r="C1412" t="s">
        <v>282</v>
      </c>
      <c r="D1412">
        <v>4.5999999999999999E-2</v>
      </c>
      <c r="E1412">
        <v>3</v>
      </c>
      <c r="F1412">
        <v>150348753</v>
      </c>
      <c r="G1412" s="19">
        <v>4.2369999999999999E-18</v>
      </c>
      <c r="H1412" s="19">
        <v>9.50063803352439E-15</v>
      </c>
      <c r="I1412">
        <v>0.91520000000000001</v>
      </c>
      <c r="J1412" s="19">
        <v>1.132E-17</v>
      </c>
      <c r="K1412">
        <v>669594</v>
      </c>
      <c r="L1412" t="s">
        <v>284</v>
      </c>
    </row>
    <row r="1413" spans="1:12" x14ac:dyDescent="0.25">
      <c r="A1413" t="s">
        <v>732</v>
      </c>
      <c r="B1413" t="s">
        <v>294</v>
      </c>
      <c r="C1413" t="s">
        <v>282</v>
      </c>
      <c r="D1413">
        <v>4.5999999999999999E-2</v>
      </c>
      <c r="E1413">
        <v>3</v>
      </c>
      <c r="F1413">
        <v>150348753</v>
      </c>
      <c r="G1413" s="19">
        <v>6.1809999999999997E-18</v>
      </c>
      <c r="H1413" s="19">
        <v>1.39618667804878E-14</v>
      </c>
      <c r="I1413">
        <v>0.27079999999999999</v>
      </c>
      <c r="J1413" s="19">
        <v>1.132E-17</v>
      </c>
      <c r="K1413">
        <v>667560</v>
      </c>
      <c r="L1413" t="s">
        <v>1504</v>
      </c>
    </row>
    <row r="1414" spans="1:12" x14ac:dyDescent="0.25">
      <c r="A1414" t="s">
        <v>732</v>
      </c>
      <c r="B1414" t="s">
        <v>294</v>
      </c>
      <c r="C1414" t="s">
        <v>282</v>
      </c>
      <c r="D1414">
        <v>5.3699999999999998E-2</v>
      </c>
      <c r="E1414">
        <v>3</v>
      </c>
      <c r="F1414">
        <v>150348753</v>
      </c>
      <c r="G1414" s="19">
        <v>2.155E-24</v>
      </c>
      <c r="H1414" s="19">
        <v>5.3512486175368997E-21</v>
      </c>
      <c r="I1414">
        <v>7.9430000000000001E-2</v>
      </c>
      <c r="J1414" s="19">
        <v>1.7679999999999999E-15</v>
      </c>
      <c r="K1414">
        <v>666956</v>
      </c>
      <c r="L1414" t="s">
        <v>3081</v>
      </c>
    </row>
    <row r="1415" spans="1:12" x14ac:dyDescent="0.25">
      <c r="A1415" t="s">
        <v>732</v>
      </c>
      <c r="B1415" t="s">
        <v>294</v>
      </c>
      <c r="C1415" t="s">
        <v>282</v>
      </c>
      <c r="D1415">
        <v>5.3900000000000003E-2</v>
      </c>
      <c r="E1415">
        <v>3</v>
      </c>
      <c r="F1415">
        <v>150348753</v>
      </c>
      <c r="G1415" s="19">
        <v>8.7969999999999995E-24</v>
      </c>
      <c r="H1415" s="19">
        <v>2.1382249855005E-20</v>
      </c>
      <c r="I1415">
        <v>0.4556</v>
      </c>
      <c r="J1415" s="19">
        <v>1.7679999999999999E-15</v>
      </c>
      <c r="K1415">
        <v>664441</v>
      </c>
      <c r="L1415" t="s">
        <v>4326</v>
      </c>
    </row>
    <row r="1416" spans="1:12" x14ac:dyDescent="0.25">
      <c r="A1416" t="s">
        <v>4111</v>
      </c>
      <c r="B1416" t="s">
        <v>294</v>
      </c>
      <c r="C1416" t="s">
        <v>286</v>
      </c>
      <c r="D1416">
        <v>0.18940000000000001</v>
      </c>
      <c r="E1416">
        <v>3</v>
      </c>
      <c r="F1416">
        <v>150356464</v>
      </c>
      <c r="G1416" s="19">
        <v>4.1369999999999998E-10</v>
      </c>
      <c r="H1416" s="19">
        <v>3.5697999437298999E-7</v>
      </c>
      <c r="I1416">
        <v>0.54400000000000004</v>
      </c>
      <c r="J1416" s="19">
        <v>3.1310000000000002E-7</v>
      </c>
      <c r="K1416">
        <v>673703</v>
      </c>
      <c r="L1416" t="s">
        <v>3081</v>
      </c>
    </row>
    <row r="1417" spans="1:12" x14ac:dyDescent="0.25">
      <c r="A1417" t="s">
        <v>4111</v>
      </c>
      <c r="B1417" t="s">
        <v>294</v>
      </c>
      <c r="C1417" t="s">
        <v>286</v>
      </c>
      <c r="D1417">
        <v>0.18870000000000001</v>
      </c>
      <c r="E1417">
        <v>3</v>
      </c>
      <c r="F1417">
        <v>150356464</v>
      </c>
      <c r="G1417" s="19">
        <v>2.1849999999999998E-9</v>
      </c>
      <c r="H1417" s="19">
        <v>1.6917727430832701E-6</v>
      </c>
      <c r="I1417">
        <v>0.99929999999999997</v>
      </c>
      <c r="J1417" s="19">
        <v>3.1310000000000002E-7</v>
      </c>
      <c r="K1417">
        <v>679555</v>
      </c>
      <c r="L1417" t="s">
        <v>4326</v>
      </c>
    </row>
    <row r="1418" spans="1:12" x14ac:dyDescent="0.25">
      <c r="A1418" t="s">
        <v>3314</v>
      </c>
      <c r="B1418" t="s">
        <v>282</v>
      </c>
      <c r="C1418" t="s">
        <v>283</v>
      </c>
      <c r="D1418">
        <v>0.61199999999999999</v>
      </c>
      <c r="E1418">
        <v>3</v>
      </c>
      <c r="F1418">
        <v>157079820</v>
      </c>
      <c r="G1418" s="19">
        <v>2.986E-31</v>
      </c>
      <c r="H1418" s="19">
        <v>9.8322053666374492E-28</v>
      </c>
      <c r="I1418">
        <v>0.96050000000000002</v>
      </c>
      <c r="J1418" s="19">
        <v>4.8180000000000001E-19</v>
      </c>
      <c r="K1418">
        <v>687376</v>
      </c>
      <c r="L1418" t="s">
        <v>3081</v>
      </c>
    </row>
    <row r="1419" spans="1:12" x14ac:dyDescent="0.25">
      <c r="A1419" t="s">
        <v>629</v>
      </c>
      <c r="B1419" t="s">
        <v>282</v>
      </c>
      <c r="C1419" t="s">
        <v>283</v>
      </c>
      <c r="D1419">
        <v>0.37980000000000003</v>
      </c>
      <c r="E1419">
        <v>3</v>
      </c>
      <c r="F1419">
        <v>157079859</v>
      </c>
      <c r="G1419" s="19">
        <v>5.482E-22</v>
      </c>
      <c r="H1419" s="19">
        <v>1.6524840895081099E-18</v>
      </c>
      <c r="I1419">
        <v>0.62380000000000002</v>
      </c>
      <c r="J1419" s="19">
        <v>4.442E-22</v>
      </c>
      <c r="K1419">
        <v>687310</v>
      </c>
      <c r="L1419" t="s">
        <v>284</v>
      </c>
    </row>
    <row r="1420" spans="1:12" x14ac:dyDescent="0.25">
      <c r="A1420" t="s">
        <v>629</v>
      </c>
      <c r="B1420" t="s">
        <v>282</v>
      </c>
      <c r="C1420" t="s">
        <v>283</v>
      </c>
      <c r="D1420">
        <v>0.38040000000000002</v>
      </c>
      <c r="E1420">
        <v>3</v>
      </c>
      <c r="F1420">
        <v>157079859</v>
      </c>
      <c r="G1420" s="19">
        <v>6.3329999999999997E-23</v>
      </c>
      <c r="H1420" s="19">
        <v>2.0697135470286E-19</v>
      </c>
      <c r="I1420">
        <v>0.86499999999999999</v>
      </c>
      <c r="J1420" s="19">
        <v>4.442E-22</v>
      </c>
      <c r="K1420">
        <v>692571</v>
      </c>
      <c r="L1420" t="s">
        <v>1504</v>
      </c>
    </row>
    <row r="1421" spans="1:12" x14ac:dyDescent="0.25">
      <c r="A1421" t="s">
        <v>4348</v>
      </c>
      <c r="B1421" t="s">
        <v>294</v>
      </c>
      <c r="C1421" t="s">
        <v>286</v>
      </c>
      <c r="D1421">
        <v>0.60760000000000003</v>
      </c>
      <c r="E1421">
        <v>3</v>
      </c>
      <c r="F1421">
        <v>157080943</v>
      </c>
      <c r="G1421" s="19">
        <v>4.4340000000000001E-31</v>
      </c>
      <c r="H1421" s="19">
        <v>1.4528700767374501E-27</v>
      </c>
      <c r="I1421">
        <v>0.88100000000000001</v>
      </c>
      <c r="J1421" s="19">
        <v>4.8399999999999999E-19</v>
      </c>
      <c r="K1421">
        <v>702562</v>
      </c>
      <c r="L1421" t="s">
        <v>4326</v>
      </c>
    </row>
    <row r="1422" spans="1:12" x14ac:dyDescent="0.25">
      <c r="A1422" t="s">
        <v>3887</v>
      </c>
      <c r="B1422" t="s">
        <v>282</v>
      </c>
      <c r="C1422" t="s">
        <v>283</v>
      </c>
      <c r="D1422">
        <v>0.4607</v>
      </c>
      <c r="E1422">
        <v>3</v>
      </c>
      <c r="F1422">
        <v>160307499</v>
      </c>
      <c r="G1422" s="19">
        <v>6.7119999999999997E-12</v>
      </c>
      <c r="H1422" s="19">
        <v>7.23711019515306E-9</v>
      </c>
      <c r="I1422">
        <v>0.61870000000000003</v>
      </c>
      <c r="J1422" s="19">
        <v>1.1220000000000001E-8</v>
      </c>
      <c r="K1422">
        <v>695232</v>
      </c>
      <c r="L1422" t="s">
        <v>3081</v>
      </c>
    </row>
    <row r="1423" spans="1:12" x14ac:dyDescent="0.25">
      <c r="A1423" t="s">
        <v>3887</v>
      </c>
      <c r="B1423" t="s">
        <v>282</v>
      </c>
      <c r="C1423" t="s">
        <v>283</v>
      </c>
      <c r="D1423">
        <v>0.45829999999999999</v>
      </c>
      <c r="E1423">
        <v>3</v>
      </c>
      <c r="F1423">
        <v>160307499</v>
      </c>
      <c r="G1423" s="19">
        <v>1.215E-11</v>
      </c>
      <c r="H1423" s="19">
        <v>1.27333526674076E-8</v>
      </c>
      <c r="I1423">
        <v>0.46810000000000002</v>
      </c>
      <c r="J1423" s="19">
        <v>1.1220000000000001E-8</v>
      </c>
      <c r="K1423">
        <v>701333</v>
      </c>
      <c r="L1423" t="s">
        <v>4326</v>
      </c>
    </row>
    <row r="1424" spans="1:12" x14ac:dyDescent="0.25">
      <c r="A1424" t="s">
        <v>707</v>
      </c>
      <c r="B1424" t="s">
        <v>294</v>
      </c>
      <c r="C1424" t="s">
        <v>282</v>
      </c>
      <c r="D1424">
        <v>0.1905</v>
      </c>
      <c r="E1424">
        <v>3</v>
      </c>
      <c r="F1424">
        <v>171009950</v>
      </c>
      <c r="G1424" s="19">
        <v>9.166E-19</v>
      </c>
      <c r="H1424" s="19">
        <v>2.1551223599832302E-15</v>
      </c>
      <c r="I1424">
        <v>0.19070000000000001</v>
      </c>
      <c r="J1424" s="19">
        <v>2.2390000000000002E-18</v>
      </c>
      <c r="K1424">
        <v>677087</v>
      </c>
      <c r="L1424" t="s">
        <v>284</v>
      </c>
    </row>
    <row r="1425" spans="1:12" x14ac:dyDescent="0.25">
      <c r="A1425" t="s">
        <v>707</v>
      </c>
      <c r="B1425" t="s">
        <v>294</v>
      </c>
      <c r="C1425" t="s">
        <v>282</v>
      </c>
      <c r="D1425">
        <v>0.1658</v>
      </c>
      <c r="E1425">
        <v>3</v>
      </c>
      <c r="F1425">
        <v>171009950</v>
      </c>
      <c r="G1425" s="19">
        <v>1.6150000000000001E-18</v>
      </c>
      <c r="H1425" s="19">
        <v>3.80773942369562E-15</v>
      </c>
      <c r="I1425">
        <v>0.4294</v>
      </c>
      <c r="J1425" s="19">
        <v>2.2390000000000002E-18</v>
      </c>
      <c r="K1425">
        <v>678353</v>
      </c>
      <c r="L1425" t="s">
        <v>1504</v>
      </c>
    </row>
    <row r="1426" spans="1:12" x14ac:dyDescent="0.25">
      <c r="A1426" t="s">
        <v>2836</v>
      </c>
      <c r="B1426" t="s">
        <v>294</v>
      </c>
      <c r="C1426" t="s">
        <v>286</v>
      </c>
      <c r="D1426">
        <v>0.87629999999999997</v>
      </c>
      <c r="E1426">
        <v>3</v>
      </c>
      <c r="F1426">
        <v>171039108</v>
      </c>
      <c r="G1426" s="19">
        <v>2.7940000000000001E-9</v>
      </c>
      <c r="H1426" s="19">
        <v>2.68548311798488E-6</v>
      </c>
      <c r="I1426">
        <v>0.19170000000000001</v>
      </c>
      <c r="J1426" s="19">
        <v>8.1999999999999996E-10</v>
      </c>
      <c r="K1426">
        <v>713221</v>
      </c>
      <c r="L1426" t="s">
        <v>1767</v>
      </c>
    </row>
    <row r="1427" spans="1:12" x14ac:dyDescent="0.25">
      <c r="A1427" t="s">
        <v>708</v>
      </c>
      <c r="B1427" t="s">
        <v>282</v>
      </c>
      <c r="C1427" t="s">
        <v>286</v>
      </c>
      <c r="D1427">
        <v>2.9700000000000001E-2</v>
      </c>
      <c r="E1427">
        <v>3</v>
      </c>
      <c r="F1427">
        <v>172206289</v>
      </c>
      <c r="G1427" s="19">
        <v>9.4169999999999997E-19</v>
      </c>
      <c r="H1427" s="19">
        <v>2.2122825274422199E-15</v>
      </c>
      <c r="I1427">
        <v>0.24579999999999999</v>
      </c>
      <c r="J1427">
        <v>0.32579999999999998</v>
      </c>
      <c r="K1427">
        <v>653338</v>
      </c>
      <c r="L1427" t="s">
        <v>284</v>
      </c>
    </row>
    <row r="1428" spans="1:12" x14ac:dyDescent="0.25">
      <c r="A1428" t="s">
        <v>962</v>
      </c>
      <c r="B1428" t="s">
        <v>282</v>
      </c>
      <c r="C1428" t="s">
        <v>286</v>
      </c>
      <c r="D1428">
        <v>0.1447</v>
      </c>
      <c r="E1428">
        <v>3</v>
      </c>
      <c r="F1428">
        <v>172545075</v>
      </c>
      <c r="G1428" s="19">
        <v>2.2659999999999999E-13</v>
      </c>
      <c r="H1428" s="19">
        <v>3.21644608007763E-10</v>
      </c>
      <c r="I1428">
        <v>6.8879999999999997E-2</v>
      </c>
      <c r="J1428" s="19">
        <v>1.245E-13</v>
      </c>
      <c r="K1428">
        <v>689169</v>
      </c>
      <c r="L1428" t="s">
        <v>284</v>
      </c>
    </row>
    <row r="1429" spans="1:12" x14ac:dyDescent="0.25">
      <c r="A1429" t="s">
        <v>962</v>
      </c>
      <c r="B1429" t="s">
        <v>282</v>
      </c>
      <c r="C1429" t="s">
        <v>286</v>
      </c>
      <c r="D1429">
        <v>0.1467</v>
      </c>
      <c r="E1429">
        <v>3</v>
      </c>
      <c r="F1429">
        <v>172545075</v>
      </c>
      <c r="G1429" s="19">
        <v>5.709E-12</v>
      </c>
      <c r="H1429" s="19">
        <v>7.0080608931614598E-9</v>
      </c>
      <c r="I1429">
        <v>0.76819999999999999</v>
      </c>
      <c r="J1429" s="19">
        <v>1.245E-13</v>
      </c>
      <c r="K1429">
        <v>690961</v>
      </c>
      <c r="L1429" t="s">
        <v>1504</v>
      </c>
    </row>
    <row r="1430" spans="1:12" x14ac:dyDescent="0.25">
      <c r="A1430" t="s">
        <v>723</v>
      </c>
      <c r="B1430" t="s">
        <v>282</v>
      </c>
      <c r="C1430" t="s">
        <v>283</v>
      </c>
      <c r="D1430">
        <v>0.95689999999999997</v>
      </c>
      <c r="E1430">
        <v>3</v>
      </c>
      <c r="F1430">
        <v>172546938</v>
      </c>
      <c r="G1430" s="19">
        <v>2.9550000000000001E-18</v>
      </c>
      <c r="H1430" s="19">
        <v>6.6992309181266901E-15</v>
      </c>
      <c r="I1430">
        <v>6.5350000000000005E-2</v>
      </c>
      <c r="J1430" s="19">
        <v>2.2869999999999998E-18</v>
      </c>
      <c r="K1430">
        <v>681404</v>
      </c>
      <c r="L1430" t="s">
        <v>284</v>
      </c>
    </row>
    <row r="1431" spans="1:12" x14ac:dyDescent="0.25">
      <c r="A1431" t="s">
        <v>723</v>
      </c>
      <c r="B1431" t="s">
        <v>282</v>
      </c>
      <c r="C1431" t="s">
        <v>283</v>
      </c>
      <c r="D1431">
        <v>0.95689999999999997</v>
      </c>
      <c r="E1431">
        <v>3</v>
      </c>
      <c r="F1431">
        <v>172546938</v>
      </c>
      <c r="G1431" s="19">
        <v>1.0020000000000001E-17</v>
      </c>
      <c r="H1431" s="19">
        <v>2.2247443683066602E-14</v>
      </c>
      <c r="I1431">
        <v>0.28489999999999999</v>
      </c>
      <c r="J1431" s="19">
        <v>2.2869999999999998E-18</v>
      </c>
      <c r="K1431">
        <v>683138</v>
      </c>
      <c r="L1431" t="s">
        <v>1504</v>
      </c>
    </row>
    <row r="1432" spans="1:12" x14ac:dyDescent="0.25">
      <c r="A1432" t="s">
        <v>4293</v>
      </c>
      <c r="B1432" t="s">
        <v>294</v>
      </c>
      <c r="C1432" t="s">
        <v>286</v>
      </c>
      <c r="D1432">
        <v>0.55930000000000002</v>
      </c>
      <c r="E1432">
        <v>3</v>
      </c>
      <c r="F1432">
        <v>186012091</v>
      </c>
      <c r="G1432" s="19">
        <v>3.8220000000000002E-9</v>
      </c>
      <c r="H1432" s="19">
        <v>2.8233882107355898E-6</v>
      </c>
      <c r="I1432">
        <v>0.96309999999999996</v>
      </c>
      <c r="J1432" s="19">
        <v>1.8839999999999999E-7</v>
      </c>
      <c r="K1432">
        <v>689940</v>
      </c>
      <c r="L1432" t="s">
        <v>3081</v>
      </c>
    </row>
    <row r="1433" spans="1:12" x14ac:dyDescent="0.25">
      <c r="A1433" t="s">
        <v>4293</v>
      </c>
      <c r="B1433" t="s">
        <v>294</v>
      </c>
      <c r="C1433" t="s">
        <v>286</v>
      </c>
      <c r="D1433">
        <v>0.56020000000000003</v>
      </c>
      <c r="E1433">
        <v>3</v>
      </c>
      <c r="F1433">
        <v>186012091</v>
      </c>
      <c r="G1433" s="19">
        <v>9.5189999999999999E-10</v>
      </c>
      <c r="H1433" s="19">
        <v>7.8008265896965498E-7</v>
      </c>
      <c r="I1433">
        <v>0.84970000000000001</v>
      </c>
      <c r="J1433" s="19">
        <v>1.8839999999999999E-7</v>
      </c>
      <c r="K1433">
        <v>696041</v>
      </c>
      <c r="L1433" t="s">
        <v>4326</v>
      </c>
    </row>
    <row r="1434" spans="1:12" x14ac:dyDescent="0.25">
      <c r="A1434" t="s">
        <v>4360</v>
      </c>
      <c r="B1434" t="s">
        <v>283</v>
      </c>
      <c r="C1434" t="s">
        <v>286</v>
      </c>
      <c r="D1434">
        <v>0.19839999999999999</v>
      </c>
      <c r="E1434">
        <v>3</v>
      </c>
      <c r="F1434">
        <v>186067759</v>
      </c>
      <c r="G1434" s="19">
        <v>5.1140000000000003E-23</v>
      </c>
      <c r="H1434" s="19">
        <v>1.1980727325741901E-19</v>
      </c>
      <c r="I1434">
        <v>0.27160000000000001</v>
      </c>
      <c r="J1434" s="19">
        <v>1.3230000000000001E-19</v>
      </c>
      <c r="K1434">
        <v>683758</v>
      </c>
      <c r="L1434" t="s">
        <v>4326</v>
      </c>
    </row>
    <row r="1435" spans="1:12" x14ac:dyDescent="0.25">
      <c r="A1435" t="s">
        <v>3411</v>
      </c>
      <c r="B1435" t="s">
        <v>282</v>
      </c>
      <c r="C1435" t="s">
        <v>283</v>
      </c>
      <c r="D1435">
        <v>0.19550000000000001</v>
      </c>
      <c r="E1435">
        <v>3</v>
      </c>
      <c r="F1435">
        <v>186068207</v>
      </c>
      <c r="G1435" s="19">
        <v>2.4729999999999999E-23</v>
      </c>
      <c r="H1435" s="19">
        <v>5.8718225373920396E-20</v>
      </c>
      <c r="I1435">
        <v>0.56740000000000002</v>
      </c>
      <c r="J1435" s="19">
        <v>6.7360000000000002E-20</v>
      </c>
      <c r="K1435">
        <v>677657</v>
      </c>
      <c r="L1435" t="s">
        <v>3081</v>
      </c>
    </row>
    <row r="1436" spans="1:12" x14ac:dyDescent="0.25">
      <c r="A1436" t="s">
        <v>3317</v>
      </c>
      <c r="B1436" t="s">
        <v>282</v>
      </c>
      <c r="C1436" t="s">
        <v>286</v>
      </c>
      <c r="D1436">
        <v>0.87570000000000003</v>
      </c>
      <c r="E1436">
        <v>3</v>
      </c>
      <c r="F1436">
        <v>186104564</v>
      </c>
      <c r="G1436" s="19">
        <v>5.3279999999999997E-31</v>
      </c>
      <c r="H1436" s="19">
        <v>1.7359605095394098E-27</v>
      </c>
      <c r="I1436">
        <v>0.82869999999999999</v>
      </c>
      <c r="J1436" s="19">
        <v>3.5010000000000002E-19</v>
      </c>
      <c r="K1436">
        <v>683689</v>
      </c>
      <c r="L1436" t="s">
        <v>3081</v>
      </c>
    </row>
    <row r="1437" spans="1:12" x14ac:dyDescent="0.25">
      <c r="A1437" t="s">
        <v>3317</v>
      </c>
      <c r="B1437" t="s">
        <v>282</v>
      </c>
      <c r="C1437" t="s">
        <v>286</v>
      </c>
      <c r="D1437">
        <v>0.87639999999999996</v>
      </c>
      <c r="E1437">
        <v>3</v>
      </c>
      <c r="F1437">
        <v>186104564</v>
      </c>
      <c r="G1437" s="19">
        <v>1.0990000000000001E-30</v>
      </c>
      <c r="H1437" s="19">
        <v>3.5429103822412197E-27</v>
      </c>
      <c r="I1437">
        <v>0.37959999999999999</v>
      </c>
      <c r="J1437" s="19">
        <v>3.5010000000000002E-19</v>
      </c>
      <c r="K1437">
        <v>689288</v>
      </c>
      <c r="L1437" t="s">
        <v>4326</v>
      </c>
    </row>
    <row r="1438" spans="1:12" x14ac:dyDescent="0.25">
      <c r="A1438" t="s">
        <v>3757</v>
      </c>
      <c r="B1438" t="s">
        <v>294</v>
      </c>
      <c r="C1438" t="s">
        <v>286</v>
      </c>
      <c r="D1438">
        <v>0.34699999999999998</v>
      </c>
      <c r="E1438">
        <v>3</v>
      </c>
      <c r="F1438">
        <v>186149494</v>
      </c>
      <c r="G1438" s="19">
        <v>2.656E-13</v>
      </c>
      <c r="H1438" s="19">
        <v>3.2970550813172299E-10</v>
      </c>
      <c r="I1438">
        <v>8.1970000000000001E-2</v>
      </c>
      <c r="J1438" s="19">
        <v>4.148E-10</v>
      </c>
      <c r="K1438">
        <v>663984</v>
      </c>
      <c r="L1438" t="s">
        <v>3081</v>
      </c>
    </row>
    <row r="1439" spans="1:12" x14ac:dyDescent="0.25">
      <c r="A1439" t="s">
        <v>3757</v>
      </c>
      <c r="B1439" t="s">
        <v>294</v>
      </c>
      <c r="C1439" t="s">
        <v>286</v>
      </c>
      <c r="D1439">
        <v>0.3463</v>
      </c>
      <c r="E1439">
        <v>3</v>
      </c>
      <c r="F1439">
        <v>186149494</v>
      </c>
      <c r="G1439" s="19">
        <v>4.4470000000000001E-13</v>
      </c>
      <c r="H1439" s="19">
        <v>5.4315345671571995E-10</v>
      </c>
      <c r="I1439">
        <v>0.60589999999999999</v>
      </c>
      <c r="J1439" s="19">
        <v>4.148E-10</v>
      </c>
      <c r="K1439">
        <v>666797</v>
      </c>
      <c r="L1439" t="s">
        <v>4326</v>
      </c>
    </row>
    <row r="1440" spans="1:12" x14ac:dyDescent="0.25">
      <c r="A1440" t="s">
        <v>3675</v>
      </c>
      <c r="B1440" t="s">
        <v>282</v>
      </c>
      <c r="C1440" t="s">
        <v>283</v>
      </c>
      <c r="D1440">
        <v>0.7843</v>
      </c>
      <c r="E1440">
        <v>3</v>
      </c>
      <c r="F1440">
        <v>186213385</v>
      </c>
      <c r="G1440" s="19">
        <v>1.763E-14</v>
      </c>
      <c r="H1440" s="19">
        <v>2.4294191011899901E-11</v>
      </c>
      <c r="I1440">
        <v>0.76590000000000003</v>
      </c>
      <c r="J1440" s="19">
        <v>3.4660000000000002E-10</v>
      </c>
      <c r="K1440">
        <v>673127</v>
      </c>
      <c r="L1440" t="s">
        <v>3081</v>
      </c>
    </row>
    <row r="1441" spans="1:12" x14ac:dyDescent="0.25">
      <c r="A1441" t="s">
        <v>3675</v>
      </c>
      <c r="B1441" t="s">
        <v>282</v>
      </c>
      <c r="C1441" t="s">
        <v>283</v>
      </c>
      <c r="D1441">
        <v>0.78580000000000005</v>
      </c>
      <c r="E1441">
        <v>3</v>
      </c>
      <c r="F1441">
        <v>186213385</v>
      </c>
      <c r="G1441" s="19">
        <v>1.287E-14</v>
      </c>
      <c r="H1441" s="19">
        <v>1.78642162352797E-11</v>
      </c>
      <c r="I1441">
        <v>0.55400000000000005</v>
      </c>
      <c r="J1441" s="19">
        <v>3.4660000000000002E-10</v>
      </c>
      <c r="K1441">
        <v>679228</v>
      </c>
      <c r="L1441" t="s">
        <v>4326</v>
      </c>
    </row>
    <row r="1442" spans="1:12" x14ac:dyDescent="0.25">
      <c r="A1442" t="s">
        <v>3875</v>
      </c>
      <c r="B1442" t="s">
        <v>3876</v>
      </c>
      <c r="C1442" t="s">
        <v>283</v>
      </c>
      <c r="D1442">
        <v>0.75080000000000002</v>
      </c>
      <c r="E1442">
        <v>4</v>
      </c>
      <c r="F1442">
        <v>879498</v>
      </c>
      <c r="G1442" s="19">
        <v>5.7889999999999997E-12</v>
      </c>
      <c r="H1442" s="19">
        <v>6.2959047703515498E-9</v>
      </c>
      <c r="I1442">
        <v>0.53439999999999999</v>
      </c>
      <c r="J1442" s="19">
        <v>2.058E-8</v>
      </c>
      <c r="K1442">
        <v>626578</v>
      </c>
      <c r="L1442" t="s">
        <v>3081</v>
      </c>
    </row>
    <row r="1443" spans="1:12" x14ac:dyDescent="0.25">
      <c r="A1443" t="s">
        <v>3875</v>
      </c>
      <c r="B1443" t="s">
        <v>3876</v>
      </c>
      <c r="C1443" t="s">
        <v>283</v>
      </c>
      <c r="D1443">
        <v>0.74960000000000004</v>
      </c>
      <c r="E1443">
        <v>4</v>
      </c>
      <c r="F1443">
        <v>879498</v>
      </c>
      <c r="G1443" s="19">
        <v>3.2040000000000001E-12</v>
      </c>
      <c r="H1443" s="19">
        <v>3.5835242562024299E-9</v>
      </c>
      <c r="I1443">
        <v>0.40749999999999997</v>
      </c>
      <c r="J1443" s="19">
        <v>2.058E-8</v>
      </c>
      <c r="K1443">
        <v>632679</v>
      </c>
      <c r="L1443" t="s">
        <v>4326</v>
      </c>
    </row>
    <row r="1444" spans="1:12" x14ac:dyDescent="0.25">
      <c r="A1444" t="s">
        <v>1335</v>
      </c>
      <c r="B1444" t="s">
        <v>282</v>
      </c>
      <c r="C1444" t="s">
        <v>283</v>
      </c>
      <c r="D1444">
        <v>0.85909999999999997</v>
      </c>
      <c r="E1444">
        <v>4</v>
      </c>
      <c r="F1444">
        <v>958159</v>
      </c>
      <c r="G1444" s="19">
        <v>6.0899999999999996E-10</v>
      </c>
      <c r="H1444" s="19">
        <v>5.5638562484725003E-7</v>
      </c>
      <c r="I1444">
        <v>0.8095</v>
      </c>
      <c r="J1444" s="19">
        <v>5.7410000000000001E-10</v>
      </c>
      <c r="K1444">
        <v>683275</v>
      </c>
      <c r="L1444" t="s">
        <v>284</v>
      </c>
    </row>
    <row r="1445" spans="1:12" x14ac:dyDescent="0.25">
      <c r="A1445" t="s">
        <v>1335</v>
      </c>
      <c r="B1445" t="s">
        <v>282</v>
      </c>
      <c r="C1445" t="s">
        <v>283</v>
      </c>
      <c r="D1445">
        <v>0.85509999999999997</v>
      </c>
      <c r="E1445">
        <v>4</v>
      </c>
      <c r="F1445">
        <v>958159</v>
      </c>
      <c r="G1445" s="19">
        <v>2.186E-10</v>
      </c>
      <c r="H1445" s="19">
        <v>2.1505228409840401E-7</v>
      </c>
      <c r="I1445">
        <v>0.78659999999999997</v>
      </c>
      <c r="J1445" s="19">
        <v>5.7410000000000001E-10</v>
      </c>
      <c r="K1445">
        <v>686824</v>
      </c>
      <c r="L1445" t="s">
        <v>1504</v>
      </c>
    </row>
    <row r="1446" spans="1:12" x14ac:dyDescent="0.25">
      <c r="A1446" t="s">
        <v>1215</v>
      </c>
      <c r="B1446" t="s">
        <v>294</v>
      </c>
      <c r="C1446" t="s">
        <v>286</v>
      </c>
      <c r="D1446">
        <v>0.44080000000000003</v>
      </c>
      <c r="E1446">
        <v>4</v>
      </c>
      <c r="F1446">
        <v>973657</v>
      </c>
      <c r="G1446" s="19">
        <v>1.02E-10</v>
      </c>
      <c r="H1446" s="19">
        <v>1.03499774701412E-7</v>
      </c>
      <c r="I1446">
        <v>0.69679999999999997</v>
      </c>
      <c r="J1446" s="19">
        <v>7.1470000000000002E-10</v>
      </c>
      <c r="K1446">
        <v>643661</v>
      </c>
      <c r="L1446" t="s">
        <v>284</v>
      </c>
    </row>
    <row r="1447" spans="1:12" x14ac:dyDescent="0.25">
      <c r="A1447" t="s">
        <v>1215</v>
      </c>
      <c r="B1447" t="s">
        <v>294</v>
      </c>
      <c r="C1447" t="s">
        <v>286</v>
      </c>
      <c r="D1447">
        <v>0.44159999999999999</v>
      </c>
      <c r="E1447">
        <v>4</v>
      </c>
      <c r="F1447">
        <v>973657</v>
      </c>
      <c r="G1447" s="19">
        <v>1.864E-10</v>
      </c>
      <c r="H1447" s="19">
        <v>1.8523986029125599E-7</v>
      </c>
      <c r="I1447">
        <v>0.54769999999999996</v>
      </c>
      <c r="J1447" s="19">
        <v>7.1470000000000002E-10</v>
      </c>
      <c r="K1447">
        <v>645453</v>
      </c>
      <c r="L1447" t="s">
        <v>1504</v>
      </c>
    </row>
    <row r="1448" spans="1:12" x14ac:dyDescent="0.25">
      <c r="A1448" t="s">
        <v>1215</v>
      </c>
      <c r="B1448" t="s">
        <v>294</v>
      </c>
      <c r="C1448" t="s">
        <v>286</v>
      </c>
      <c r="D1448">
        <v>0.44829999999999998</v>
      </c>
      <c r="E1448">
        <v>4</v>
      </c>
      <c r="F1448">
        <v>973657</v>
      </c>
      <c r="G1448" s="19">
        <v>6.4630000000000005E-20</v>
      </c>
      <c r="H1448" s="19">
        <v>1.2846004608805599E-16</v>
      </c>
      <c r="I1448">
        <v>0.58979999999999999</v>
      </c>
      <c r="J1448" s="19">
        <v>1.2689999999999999E-18</v>
      </c>
      <c r="K1448">
        <v>633934</v>
      </c>
      <c r="L1448" t="s">
        <v>3081</v>
      </c>
    </row>
    <row r="1449" spans="1:12" x14ac:dyDescent="0.25">
      <c r="A1449" t="s">
        <v>1215</v>
      </c>
      <c r="B1449" t="s">
        <v>294</v>
      </c>
      <c r="C1449" t="s">
        <v>286</v>
      </c>
      <c r="D1449">
        <v>0.44729999999999998</v>
      </c>
      <c r="E1449">
        <v>4</v>
      </c>
      <c r="F1449">
        <v>973657</v>
      </c>
      <c r="G1449" s="19">
        <v>1.1260000000000001E-19</v>
      </c>
      <c r="H1449" s="19">
        <v>2.19662048445492E-16</v>
      </c>
      <c r="I1449">
        <v>0.32519999999999999</v>
      </c>
      <c r="J1449" s="19">
        <v>1.2689999999999999E-18</v>
      </c>
      <c r="K1449">
        <v>640035</v>
      </c>
      <c r="L1449" t="s">
        <v>4326</v>
      </c>
    </row>
    <row r="1450" spans="1:12" x14ac:dyDescent="0.25">
      <c r="A1450" t="s">
        <v>1399</v>
      </c>
      <c r="B1450" t="s">
        <v>294</v>
      </c>
      <c r="C1450" t="s">
        <v>286</v>
      </c>
      <c r="D1450">
        <v>0.58050000000000002</v>
      </c>
      <c r="E1450">
        <v>4</v>
      </c>
      <c r="F1450">
        <v>2951976</v>
      </c>
      <c r="G1450" s="19">
        <v>1.293E-9</v>
      </c>
      <c r="H1450" s="19">
        <v>1.1266203484667999E-6</v>
      </c>
      <c r="I1450">
        <v>5.8840000000000003E-2</v>
      </c>
      <c r="J1450" s="19">
        <v>8.0659999999999992E-9</v>
      </c>
      <c r="K1450">
        <v>699745</v>
      </c>
      <c r="L1450" t="s">
        <v>284</v>
      </c>
    </row>
    <row r="1451" spans="1:12" x14ac:dyDescent="0.25">
      <c r="A1451" t="s">
        <v>1746</v>
      </c>
      <c r="B1451" t="s">
        <v>282</v>
      </c>
      <c r="C1451" t="s">
        <v>283</v>
      </c>
      <c r="D1451">
        <v>0.59370000000000001</v>
      </c>
      <c r="E1451">
        <v>4</v>
      </c>
      <c r="F1451">
        <v>3026170</v>
      </c>
      <c r="G1451" s="19">
        <v>3.8620000000000001E-9</v>
      </c>
      <c r="H1451" s="19">
        <v>3.18401985042432E-6</v>
      </c>
      <c r="I1451">
        <v>1</v>
      </c>
      <c r="J1451" s="19">
        <v>1.4370000000000001E-8</v>
      </c>
      <c r="K1451">
        <v>686048</v>
      </c>
      <c r="L1451" t="s">
        <v>1504</v>
      </c>
    </row>
    <row r="1452" spans="1:12" x14ac:dyDescent="0.25">
      <c r="A1452" t="s">
        <v>1408</v>
      </c>
      <c r="B1452" t="s">
        <v>1409</v>
      </c>
      <c r="C1452" t="s">
        <v>283</v>
      </c>
      <c r="D1452">
        <v>0.93189999999999995</v>
      </c>
      <c r="E1452">
        <v>4</v>
      </c>
      <c r="F1452">
        <v>3140933</v>
      </c>
      <c r="G1452" s="19">
        <v>1.488E-9</v>
      </c>
      <c r="H1452" s="19">
        <v>1.2852442894919301E-6</v>
      </c>
      <c r="I1452">
        <v>0.41099999999999998</v>
      </c>
      <c r="J1452" s="19">
        <v>3.536E-10</v>
      </c>
      <c r="K1452">
        <v>612121</v>
      </c>
      <c r="L1452" t="s">
        <v>284</v>
      </c>
    </row>
    <row r="1453" spans="1:12" x14ac:dyDescent="0.25">
      <c r="A1453" t="s">
        <v>1408</v>
      </c>
      <c r="B1453" t="s">
        <v>1409</v>
      </c>
      <c r="C1453" t="s">
        <v>283</v>
      </c>
      <c r="D1453">
        <v>0.93689999999999996</v>
      </c>
      <c r="E1453">
        <v>4</v>
      </c>
      <c r="F1453">
        <v>3140933</v>
      </c>
      <c r="G1453" s="19">
        <v>4.2350000000000004E-9</v>
      </c>
      <c r="H1453" s="19">
        <v>3.4709117699115098E-6</v>
      </c>
      <c r="I1453">
        <v>0.6794</v>
      </c>
      <c r="J1453" s="19">
        <v>3.536E-10</v>
      </c>
      <c r="K1453">
        <v>619902</v>
      </c>
      <c r="L1453" t="s">
        <v>1504</v>
      </c>
    </row>
    <row r="1454" spans="1:12" x14ac:dyDescent="0.25">
      <c r="A1454" t="s">
        <v>853</v>
      </c>
      <c r="B1454" t="s">
        <v>282</v>
      </c>
      <c r="C1454" t="s">
        <v>283</v>
      </c>
      <c r="D1454">
        <v>0.59360000000000002</v>
      </c>
      <c r="E1454">
        <v>4</v>
      </c>
      <c r="F1454">
        <v>3260596</v>
      </c>
      <c r="G1454" s="19">
        <v>3.2589999999999999E-15</v>
      </c>
      <c r="H1454" s="19">
        <v>5.5473926326840403E-12</v>
      </c>
      <c r="I1454">
        <v>0.89959999999999996</v>
      </c>
      <c r="J1454" s="19">
        <v>8.0389999999999999E-14</v>
      </c>
      <c r="K1454">
        <v>699745</v>
      </c>
      <c r="L1454" t="s">
        <v>284</v>
      </c>
    </row>
    <row r="1455" spans="1:12" x14ac:dyDescent="0.25">
      <c r="A1455" t="s">
        <v>853</v>
      </c>
      <c r="B1455" t="s">
        <v>282</v>
      </c>
      <c r="C1455" t="s">
        <v>283</v>
      </c>
      <c r="D1455">
        <v>0.59689999999999999</v>
      </c>
      <c r="E1455">
        <v>4</v>
      </c>
      <c r="F1455">
        <v>3260596</v>
      </c>
      <c r="G1455" s="19">
        <v>1.409E-14</v>
      </c>
      <c r="H1455" s="19">
        <v>2.31204335319315E-11</v>
      </c>
      <c r="I1455">
        <v>0.94199999999999995</v>
      </c>
      <c r="J1455" s="19">
        <v>8.0389999999999999E-14</v>
      </c>
      <c r="K1455">
        <v>701537</v>
      </c>
      <c r="L1455" t="s">
        <v>1504</v>
      </c>
    </row>
    <row r="1456" spans="1:12" x14ac:dyDescent="0.25">
      <c r="A1456" t="s">
        <v>1530</v>
      </c>
      <c r="B1456" t="s">
        <v>294</v>
      </c>
      <c r="C1456" t="s">
        <v>283</v>
      </c>
      <c r="D1456">
        <v>0.32190000000000002</v>
      </c>
      <c r="E1456">
        <v>4</v>
      </c>
      <c r="F1456">
        <v>3285325</v>
      </c>
      <c r="G1456" s="19">
        <v>1.8790000000000001E-23</v>
      </c>
      <c r="H1456" s="19">
        <v>6.3285771293835605E-20</v>
      </c>
      <c r="I1456">
        <v>0.55740000000000001</v>
      </c>
      <c r="J1456" s="19">
        <v>3.9990000000000002E-23</v>
      </c>
      <c r="K1456">
        <v>698909</v>
      </c>
      <c r="L1456" t="s">
        <v>1504</v>
      </c>
    </row>
    <row r="1457" spans="1:12" x14ac:dyDescent="0.25">
      <c r="A1457" t="s">
        <v>593</v>
      </c>
      <c r="B1457" t="s">
        <v>282</v>
      </c>
      <c r="C1457" t="s">
        <v>286</v>
      </c>
      <c r="D1457">
        <v>0.31209999999999999</v>
      </c>
      <c r="E1457">
        <v>4</v>
      </c>
      <c r="F1457">
        <v>3289674</v>
      </c>
      <c r="G1457" s="19">
        <v>8.3599999999999998E-24</v>
      </c>
      <c r="H1457" s="19">
        <v>2.7988833257040501E-20</v>
      </c>
      <c r="I1457">
        <v>2.6030000000000001E-2</v>
      </c>
      <c r="J1457" s="19">
        <v>5.5409999999999999E-22</v>
      </c>
      <c r="K1457">
        <v>686081</v>
      </c>
      <c r="L1457" t="s">
        <v>284</v>
      </c>
    </row>
    <row r="1458" spans="1:12" x14ac:dyDescent="0.25">
      <c r="A1458" t="s">
        <v>668</v>
      </c>
      <c r="B1458" t="s">
        <v>282</v>
      </c>
      <c r="C1458" t="s">
        <v>283</v>
      </c>
      <c r="D1458">
        <v>0.12470000000000001</v>
      </c>
      <c r="E1458">
        <v>4</v>
      </c>
      <c r="F1458">
        <v>3385421</v>
      </c>
      <c r="G1458" s="19">
        <v>2.0969999999999999E-20</v>
      </c>
      <c r="H1458" s="19">
        <v>5.58417373397182E-17</v>
      </c>
      <c r="I1458">
        <v>0.64900000000000002</v>
      </c>
      <c r="J1458" s="19">
        <v>9.0840000000000002E-21</v>
      </c>
      <c r="K1458">
        <v>689078</v>
      </c>
      <c r="L1458" t="s">
        <v>284</v>
      </c>
    </row>
    <row r="1459" spans="1:12" x14ac:dyDescent="0.25">
      <c r="A1459" t="s">
        <v>668</v>
      </c>
      <c r="B1459" t="s">
        <v>282</v>
      </c>
      <c r="C1459" t="s">
        <v>283</v>
      </c>
      <c r="D1459">
        <v>0.12659999999999999</v>
      </c>
      <c r="E1459">
        <v>4</v>
      </c>
      <c r="F1459">
        <v>3385421</v>
      </c>
      <c r="G1459" s="19">
        <v>2.324E-21</v>
      </c>
      <c r="H1459" s="19">
        <v>6.7983396848316603E-18</v>
      </c>
      <c r="I1459">
        <v>0.72150000000000003</v>
      </c>
      <c r="J1459" s="19">
        <v>9.0840000000000002E-21</v>
      </c>
      <c r="K1459">
        <v>690870</v>
      </c>
      <c r="L1459" t="s">
        <v>1504</v>
      </c>
    </row>
    <row r="1460" spans="1:12" x14ac:dyDescent="0.25">
      <c r="A1460" t="s">
        <v>1356</v>
      </c>
      <c r="B1460" t="s">
        <v>294</v>
      </c>
      <c r="C1460" t="s">
        <v>286</v>
      </c>
      <c r="D1460">
        <v>0.35010000000000002</v>
      </c>
      <c r="E1460">
        <v>4</v>
      </c>
      <c r="F1460">
        <v>3418259</v>
      </c>
      <c r="G1460" s="19">
        <v>7.1400000000000002E-10</v>
      </c>
      <c r="H1460" s="19">
        <v>6.4556489411448501E-7</v>
      </c>
      <c r="I1460">
        <v>0.58860000000000001</v>
      </c>
      <c r="J1460" s="19">
        <v>4.9619999999999999E-11</v>
      </c>
      <c r="K1460">
        <v>690852</v>
      </c>
      <c r="L1460" t="s">
        <v>284</v>
      </c>
    </row>
    <row r="1461" spans="1:12" x14ac:dyDescent="0.25">
      <c r="A1461" t="s">
        <v>1356</v>
      </c>
      <c r="B1461" t="s">
        <v>294</v>
      </c>
      <c r="C1461" t="s">
        <v>286</v>
      </c>
      <c r="D1461">
        <v>0.35210000000000002</v>
      </c>
      <c r="E1461">
        <v>4</v>
      </c>
      <c r="F1461">
        <v>3418259</v>
      </c>
      <c r="G1461" s="19">
        <v>5.0119999999999999E-10</v>
      </c>
      <c r="H1461" s="19">
        <v>4.6875732566862701E-7</v>
      </c>
      <c r="I1461">
        <v>0.17849999999999999</v>
      </c>
      <c r="J1461" s="19">
        <v>4.9619999999999999E-11</v>
      </c>
      <c r="K1461">
        <v>692710</v>
      </c>
      <c r="L1461" t="s">
        <v>1504</v>
      </c>
    </row>
    <row r="1462" spans="1:12" x14ac:dyDescent="0.25">
      <c r="A1462" t="s">
        <v>1320</v>
      </c>
      <c r="B1462" t="s">
        <v>282</v>
      </c>
      <c r="C1462" t="s">
        <v>283</v>
      </c>
      <c r="D1462">
        <v>1.9300000000000001E-2</v>
      </c>
      <c r="E1462">
        <v>4</v>
      </c>
      <c r="F1462">
        <v>3442042</v>
      </c>
      <c r="G1462" s="19">
        <v>5.3060000000000001E-10</v>
      </c>
      <c r="H1462" s="19">
        <v>4.8890118749486498E-7</v>
      </c>
      <c r="I1462">
        <v>0.88990000000000002</v>
      </c>
      <c r="J1462" s="19">
        <v>1.1619999999999999E-9</v>
      </c>
      <c r="K1462">
        <v>648477</v>
      </c>
      <c r="L1462" t="s">
        <v>284</v>
      </c>
    </row>
    <row r="1463" spans="1:12" x14ac:dyDescent="0.25">
      <c r="A1463" t="s">
        <v>1320</v>
      </c>
      <c r="B1463" t="s">
        <v>282</v>
      </c>
      <c r="C1463" t="s">
        <v>283</v>
      </c>
      <c r="D1463">
        <v>1.9300000000000001E-2</v>
      </c>
      <c r="E1463">
        <v>4</v>
      </c>
      <c r="F1463">
        <v>3442042</v>
      </c>
      <c r="G1463" s="19">
        <v>5.8639999999999996E-10</v>
      </c>
      <c r="H1463" s="19">
        <v>5.43317264204046E-7</v>
      </c>
      <c r="I1463">
        <v>8.0759999999999998E-2</v>
      </c>
      <c r="J1463" s="19">
        <v>1.1619999999999999E-9</v>
      </c>
      <c r="K1463">
        <v>650896</v>
      </c>
      <c r="L1463" t="s">
        <v>1504</v>
      </c>
    </row>
    <row r="1464" spans="1:12" x14ac:dyDescent="0.25">
      <c r="A1464" t="s">
        <v>418</v>
      </c>
      <c r="B1464" t="s">
        <v>294</v>
      </c>
      <c r="C1464" t="s">
        <v>286</v>
      </c>
      <c r="D1464">
        <v>0.41720000000000002</v>
      </c>
      <c r="E1464">
        <v>4</v>
      </c>
      <c r="F1464">
        <v>3442204</v>
      </c>
      <c r="G1464" s="19">
        <v>7.8949999999999999E-47</v>
      </c>
      <c r="H1464" s="19">
        <v>5.9196690645197202E-43</v>
      </c>
      <c r="I1464">
        <v>0.61629999999999996</v>
      </c>
      <c r="J1464" s="19">
        <v>1.1349999999999999E-49</v>
      </c>
      <c r="K1464">
        <v>689341</v>
      </c>
      <c r="L1464" t="s">
        <v>284</v>
      </c>
    </row>
    <row r="1465" spans="1:12" x14ac:dyDescent="0.25">
      <c r="A1465" t="s">
        <v>418</v>
      </c>
      <c r="B1465" t="s">
        <v>294</v>
      </c>
      <c r="C1465" t="s">
        <v>286</v>
      </c>
      <c r="D1465">
        <v>0.42430000000000001</v>
      </c>
      <c r="E1465">
        <v>4</v>
      </c>
      <c r="F1465">
        <v>3442204</v>
      </c>
      <c r="G1465" s="19">
        <v>1.0319999999999999E-46</v>
      </c>
      <c r="H1465" s="19">
        <v>7.7173069884649505E-43</v>
      </c>
      <c r="I1465">
        <v>0.90720000000000001</v>
      </c>
      <c r="J1465" s="19">
        <v>1.1349999999999999E-49</v>
      </c>
      <c r="K1465">
        <v>691199</v>
      </c>
      <c r="L1465" t="s">
        <v>1504</v>
      </c>
    </row>
    <row r="1466" spans="1:12" x14ac:dyDescent="0.25">
      <c r="A1466" t="s">
        <v>418</v>
      </c>
      <c r="B1466" t="s">
        <v>294</v>
      </c>
      <c r="C1466" t="s">
        <v>286</v>
      </c>
      <c r="D1466">
        <v>0.41810000000000003</v>
      </c>
      <c r="E1466">
        <v>4</v>
      </c>
      <c r="F1466">
        <v>3442204</v>
      </c>
      <c r="G1466" s="19">
        <v>8.202E-20</v>
      </c>
      <c r="H1466" s="19">
        <v>2.2094990704063699E-16</v>
      </c>
      <c r="I1466">
        <v>0.51160000000000005</v>
      </c>
      <c r="J1466" s="19">
        <v>1.7879999999999999E-19</v>
      </c>
      <c r="K1466">
        <v>712088</v>
      </c>
      <c r="L1466" t="s">
        <v>1767</v>
      </c>
    </row>
    <row r="1467" spans="1:12" x14ac:dyDescent="0.25">
      <c r="A1467" t="s">
        <v>418</v>
      </c>
      <c r="B1467" t="s">
        <v>294</v>
      </c>
      <c r="C1467" t="s">
        <v>286</v>
      </c>
      <c r="D1467">
        <v>0.42780000000000001</v>
      </c>
      <c r="E1467">
        <v>4</v>
      </c>
      <c r="F1467">
        <v>3442204</v>
      </c>
      <c r="G1467" s="19">
        <v>3.5180000000000003E-20</v>
      </c>
      <c r="H1467" s="19">
        <v>9.8136256397403294E-17</v>
      </c>
      <c r="I1467">
        <v>6.4710000000000004E-2</v>
      </c>
      <c r="J1467" s="19">
        <v>1.7879999999999999E-19</v>
      </c>
      <c r="K1467">
        <v>718434</v>
      </c>
      <c r="L1467" t="s">
        <v>2887</v>
      </c>
    </row>
    <row r="1468" spans="1:12" x14ac:dyDescent="0.25">
      <c r="A1468" t="s">
        <v>675</v>
      </c>
      <c r="B1468" t="s">
        <v>294</v>
      </c>
      <c r="C1468" t="s">
        <v>286</v>
      </c>
      <c r="D1468">
        <v>6.3600000000000004E-2</v>
      </c>
      <c r="E1468">
        <v>4</v>
      </c>
      <c r="F1468">
        <v>3447925</v>
      </c>
      <c r="G1468" s="19">
        <v>4.6489999999999998E-20</v>
      </c>
      <c r="H1468" s="19">
        <v>1.20388470778171E-16</v>
      </c>
      <c r="I1468">
        <v>3.7789999999999997E-2</v>
      </c>
      <c r="J1468" s="19">
        <v>1.6169999999999999E-20</v>
      </c>
      <c r="K1468">
        <v>685441</v>
      </c>
      <c r="L1468" t="s">
        <v>284</v>
      </c>
    </row>
    <row r="1469" spans="1:12" x14ac:dyDescent="0.25">
      <c r="A1469" t="s">
        <v>675</v>
      </c>
      <c r="B1469" t="s">
        <v>294</v>
      </c>
      <c r="C1469" t="s">
        <v>286</v>
      </c>
      <c r="D1469">
        <v>6.6199999999999995E-2</v>
      </c>
      <c r="E1469">
        <v>4</v>
      </c>
      <c r="F1469">
        <v>3447925</v>
      </c>
      <c r="G1469" s="19">
        <v>5.2300000000000003E-20</v>
      </c>
      <c r="H1469" s="19">
        <v>1.3932974597755701E-16</v>
      </c>
      <c r="I1469">
        <v>0.59530000000000005</v>
      </c>
      <c r="J1469" s="19">
        <v>1.6169999999999999E-20</v>
      </c>
      <c r="K1469">
        <v>687399</v>
      </c>
      <c r="L1469" t="s">
        <v>1504</v>
      </c>
    </row>
    <row r="1470" spans="1:12" x14ac:dyDescent="0.25">
      <c r="A1470" t="s">
        <v>675</v>
      </c>
      <c r="B1470" t="s">
        <v>294</v>
      </c>
      <c r="C1470" t="s">
        <v>286</v>
      </c>
      <c r="D1470">
        <v>6.6500000000000004E-2</v>
      </c>
      <c r="E1470">
        <v>4</v>
      </c>
      <c r="F1470">
        <v>3447925</v>
      </c>
      <c r="G1470" s="19">
        <v>1.9730000000000001E-9</v>
      </c>
      <c r="H1470" s="19">
        <v>1.9552021058239702E-6</v>
      </c>
      <c r="I1470">
        <v>0.1676</v>
      </c>
      <c r="J1470" s="19">
        <v>5.4680000000000001E-10</v>
      </c>
      <c r="K1470">
        <v>714974</v>
      </c>
      <c r="L1470" t="s">
        <v>2887</v>
      </c>
    </row>
    <row r="1471" spans="1:12" x14ac:dyDescent="0.25">
      <c r="A1471" t="s">
        <v>1688</v>
      </c>
      <c r="B1471" t="s">
        <v>294</v>
      </c>
      <c r="C1471" t="s">
        <v>286</v>
      </c>
      <c r="D1471">
        <v>8.8900000000000007E-2</v>
      </c>
      <c r="E1471">
        <v>4</v>
      </c>
      <c r="F1471">
        <v>3449382</v>
      </c>
      <c r="G1471" s="19">
        <v>6.6699999999999997E-10</v>
      </c>
      <c r="H1471" s="19">
        <v>6.1319238659357996E-7</v>
      </c>
      <c r="I1471">
        <v>0.63980000000000004</v>
      </c>
      <c r="J1471" s="19">
        <v>1.4430000000000001E-9</v>
      </c>
      <c r="K1471">
        <v>689378</v>
      </c>
      <c r="L1471" t="s">
        <v>1504</v>
      </c>
    </row>
    <row r="1472" spans="1:12" x14ac:dyDescent="0.25">
      <c r="A1472" t="s">
        <v>2310</v>
      </c>
      <c r="B1472" t="s">
        <v>294</v>
      </c>
      <c r="C1472" t="s">
        <v>283</v>
      </c>
      <c r="D1472">
        <v>0.71850000000000003</v>
      </c>
      <c r="E1472">
        <v>4</v>
      </c>
      <c r="F1472">
        <v>3468249</v>
      </c>
      <c r="G1472" s="19">
        <v>1.831E-15</v>
      </c>
      <c r="H1472" s="19">
        <v>3.4860734531733999E-12</v>
      </c>
      <c r="I1472">
        <v>0.73799999999999999</v>
      </c>
      <c r="J1472" s="19">
        <v>5.2069999999999996E-15</v>
      </c>
      <c r="K1472">
        <v>704127</v>
      </c>
      <c r="L1472" t="s">
        <v>1767</v>
      </c>
    </row>
    <row r="1473" spans="1:12" x14ac:dyDescent="0.25">
      <c r="A1473" t="s">
        <v>2310</v>
      </c>
      <c r="B1473" t="s">
        <v>294</v>
      </c>
      <c r="C1473" t="s">
        <v>283</v>
      </c>
      <c r="D1473">
        <v>0.71120000000000005</v>
      </c>
      <c r="E1473">
        <v>4</v>
      </c>
      <c r="F1473">
        <v>3468249</v>
      </c>
      <c r="G1473" s="19">
        <v>3.8820000000000004E-15</v>
      </c>
      <c r="H1473" s="19">
        <v>7.2721346829645197E-12</v>
      </c>
      <c r="I1473">
        <v>0.54149999999999998</v>
      </c>
      <c r="J1473" s="19">
        <v>5.2069999999999996E-15</v>
      </c>
      <c r="K1473">
        <v>710473</v>
      </c>
      <c r="L1473" t="s">
        <v>2887</v>
      </c>
    </row>
    <row r="1474" spans="1:12" x14ac:dyDescent="0.25">
      <c r="A1474" t="s">
        <v>514</v>
      </c>
      <c r="B1474" t="s">
        <v>294</v>
      </c>
      <c r="C1474" t="s">
        <v>286</v>
      </c>
      <c r="D1474">
        <v>0.51580000000000004</v>
      </c>
      <c r="E1474">
        <v>4</v>
      </c>
      <c r="F1474">
        <v>3468877</v>
      </c>
      <c r="G1474" s="19">
        <v>3.9309999999999998E-30</v>
      </c>
      <c r="H1474" s="19">
        <v>1.8587864717498199E-26</v>
      </c>
      <c r="I1474">
        <v>0.22500000000000001</v>
      </c>
      <c r="J1474" s="19">
        <v>4.9080000000000001E-31</v>
      </c>
      <c r="K1474">
        <v>645490</v>
      </c>
      <c r="L1474" t="s">
        <v>284</v>
      </c>
    </row>
    <row r="1475" spans="1:12" x14ac:dyDescent="0.25">
      <c r="A1475" t="s">
        <v>514</v>
      </c>
      <c r="B1475" t="s">
        <v>294</v>
      </c>
      <c r="C1475" t="s">
        <v>286</v>
      </c>
      <c r="D1475">
        <v>0.51319999999999999</v>
      </c>
      <c r="E1475">
        <v>4</v>
      </c>
      <c r="F1475">
        <v>3468877</v>
      </c>
      <c r="G1475" s="19">
        <v>8.4910000000000002E-29</v>
      </c>
      <c r="H1475" s="19">
        <v>3.8003055516728599E-25</v>
      </c>
      <c r="I1475">
        <v>0.70540000000000003</v>
      </c>
      <c r="J1475" s="19">
        <v>4.9080000000000001E-31</v>
      </c>
      <c r="K1475">
        <v>647282</v>
      </c>
      <c r="L1475" t="s">
        <v>1504</v>
      </c>
    </row>
    <row r="1476" spans="1:12" x14ac:dyDescent="0.25">
      <c r="A1476" t="s">
        <v>677</v>
      </c>
      <c r="B1476" t="s">
        <v>294</v>
      </c>
      <c r="C1476" t="s">
        <v>286</v>
      </c>
      <c r="D1476">
        <v>0.12989999999999999</v>
      </c>
      <c r="E1476">
        <v>4</v>
      </c>
      <c r="F1476">
        <v>3469195</v>
      </c>
      <c r="G1476" s="19">
        <v>5.2600000000000001E-20</v>
      </c>
      <c r="H1476" s="19">
        <v>1.35730088127013E-16</v>
      </c>
      <c r="I1476">
        <v>0.28160000000000002</v>
      </c>
      <c r="J1476" s="19">
        <v>1.0769999999999999E-18</v>
      </c>
      <c r="K1476">
        <v>688378</v>
      </c>
      <c r="L1476" t="s">
        <v>284</v>
      </c>
    </row>
    <row r="1477" spans="1:12" x14ac:dyDescent="0.25">
      <c r="A1477" t="s">
        <v>677</v>
      </c>
      <c r="B1477" t="s">
        <v>294</v>
      </c>
      <c r="C1477" t="s">
        <v>286</v>
      </c>
      <c r="D1477">
        <v>0.13500000000000001</v>
      </c>
      <c r="E1477">
        <v>4</v>
      </c>
      <c r="F1477">
        <v>3469195</v>
      </c>
      <c r="G1477" s="19">
        <v>1.6190000000000001E-19</v>
      </c>
      <c r="H1477" s="19">
        <v>4.14159218151465E-16</v>
      </c>
      <c r="I1477">
        <v>0.80600000000000005</v>
      </c>
      <c r="J1477" s="19">
        <v>1.0769999999999999E-18</v>
      </c>
      <c r="K1477">
        <v>690170</v>
      </c>
      <c r="L1477" t="s">
        <v>1504</v>
      </c>
    </row>
    <row r="1478" spans="1:12" x14ac:dyDescent="0.25">
      <c r="A1478" t="s">
        <v>1232</v>
      </c>
      <c r="B1478" t="s">
        <v>282</v>
      </c>
      <c r="C1478" t="s">
        <v>283</v>
      </c>
      <c r="D1478">
        <v>0.1419</v>
      </c>
      <c r="E1478">
        <v>4</v>
      </c>
      <c r="F1478">
        <v>3486699</v>
      </c>
      <c r="G1478" s="19">
        <v>1.6630000000000001E-10</v>
      </c>
      <c r="H1478" s="19">
        <v>1.64537011660393E-7</v>
      </c>
      <c r="I1478">
        <v>1.745E-2</v>
      </c>
      <c r="J1478" s="19">
        <v>3.9059999999999997E-10</v>
      </c>
      <c r="K1478">
        <v>641747</v>
      </c>
      <c r="L1478" t="s">
        <v>284</v>
      </c>
    </row>
    <row r="1479" spans="1:12" x14ac:dyDescent="0.25">
      <c r="A1479" t="s">
        <v>862</v>
      </c>
      <c r="B1479" t="s">
        <v>294</v>
      </c>
      <c r="C1479" t="s">
        <v>286</v>
      </c>
      <c r="D1479">
        <v>0.29310000000000003</v>
      </c>
      <c r="E1479">
        <v>4</v>
      </c>
      <c r="F1479">
        <v>3487265</v>
      </c>
      <c r="G1479" s="19">
        <v>4.5789999999999997E-15</v>
      </c>
      <c r="H1479" s="19">
        <v>7.7030679126456305E-12</v>
      </c>
      <c r="I1479">
        <v>0.1166</v>
      </c>
      <c r="J1479" s="19">
        <v>2.0220000000000001E-13</v>
      </c>
      <c r="K1479">
        <v>689341</v>
      </c>
      <c r="L1479" t="s">
        <v>284</v>
      </c>
    </row>
    <row r="1480" spans="1:12" x14ac:dyDescent="0.25">
      <c r="A1480" t="s">
        <v>862</v>
      </c>
      <c r="B1480" t="s">
        <v>294</v>
      </c>
      <c r="C1480" t="s">
        <v>286</v>
      </c>
      <c r="D1480">
        <v>0.29299999999999998</v>
      </c>
      <c r="E1480">
        <v>4</v>
      </c>
      <c r="F1480">
        <v>3487265</v>
      </c>
      <c r="G1480" s="19">
        <v>8.0159999999999996E-14</v>
      </c>
      <c r="H1480" s="19">
        <v>1.2143367184289799E-10</v>
      </c>
      <c r="I1480">
        <v>0.55520000000000003</v>
      </c>
      <c r="J1480" s="19">
        <v>2.0220000000000001E-13</v>
      </c>
      <c r="K1480">
        <v>688579</v>
      </c>
      <c r="L1480" t="s">
        <v>1504</v>
      </c>
    </row>
    <row r="1481" spans="1:12" x14ac:dyDescent="0.25">
      <c r="A1481" t="s">
        <v>2886</v>
      </c>
      <c r="B1481" t="s">
        <v>283</v>
      </c>
      <c r="C1481" t="s">
        <v>286</v>
      </c>
      <c r="D1481">
        <v>0.84389999999999998</v>
      </c>
      <c r="E1481">
        <v>4</v>
      </c>
      <c r="F1481">
        <v>3517890</v>
      </c>
      <c r="G1481" s="19">
        <v>4.8779999999999999E-9</v>
      </c>
      <c r="H1481" s="19">
        <v>4.5200707168425397E-6</v>
      </c>
      <c r="I1481">
        <v>0.77039999999999997</v>
      </c>
      <c r="J1481" s="19">
        <v>3.6439999999999998E-9</v>
      </c>
      <c r="K1481">
        <v>688891</v>
      </c>
      <c r="L1481" t="s">
        <v>1767</v>
      </c>
    </row>
    <row r="1482" spans="1:12" x14ac:dyDescent="0.25">
      <c r="A1482" t="s">
        <v>2886</v>
      </c>
      <c r="B1482" t="s">
        <v>283</v>
      </c>
      <c r="C1482" t="s">
        <v>286</v>
      </c>
      <c r="D1482">
        <v>0.84440000000000004</v>
      </c>
      <c r="E1482">
        <v>4</v>
      </c>
      <c r="F1482">
        <v>3517890</v>
      </c>
      <c r="G1482" s="19">
        <v>8.1909999999999999E-10</v>
      </c>
      <c r="H1482" s="19">
        <v>8.5953706465423996E-7</v>
      </c>
      <c r="I1482">
        <v>9.1130000000000003E-2</v>
      </c>
      <c r="J1482" s="19">
        <v>3.6439999999999998E-9</v>
      </c>
      <c r="K1482">
        <v>691407</v>
      </c>
      <c r="L1482" t="s">
        <v>2887</v>
      </c>
    </row>
    <row r="1483" spans="1:12" x14ac:dyDescent="0.25">
      <c r="A1483" t="s">
        <v>1018</v>
      </c>
      <c r="B1483" t="s">
        <v>294</v>
      </c>
      <c r="C1483" t="s">
        <v>286</v>
      </c>
      <c r="D1483">
        <v>0.49359999999999998</v>
      </c>
      <c r="E1483">
        <v>4</v>
      </c>
      <c r="F1483">
        <v>4988571</v>
      </c>
      <c r="G1483" s="19">
        <v>1.0220000000000001E-12</v>
      </c>
      <c r="H1483" s="19">
        <v>1.3433745782379401E-9</v>
      </c>
      <c r="I1483">
        <v>0.21879999999999999</v>
      </c>
      <c r="J1483" s="19">
        <v>4.6159999999999997E-13</v>
      </c>
      <c r="K1483">
        <v>686040</v>
      </c>
      <c r="L1483" t="s">
        <v>284</v>
      </c>
    </row>
    <row r="1484" spans="1:12" x14ac:dyDescent="0.25">
      <c r="A1484" t="s">
        <v>1018</v>
      </c>
      <c r="B1484" t="s">
        <v>294</v>
      </c>
      <c r="C1484" t="s">
        <v>286</v>
      </c>
      <c r="D1484">
        <v>0.49230000000000002</v>
      </c>
      <c r="E1484">
        <v>4</v>
      </c>
      <c r="F1484">
        <v>4988571</v>
      </c>
      <c r="G1484" s="19">
        <v>2.1029999999999998E-12</v>
      </c>
      <c r="H1484" s="19">
        <v>2.7119836202134601E-9</v>
      </c>
      <c r="I1484">
        <v>0.92649999999999999</v>
      </c>
      <c r="J1484" s="19">
        <v>4.6159999999999997E-13</v>
      </c>
      <c r="K1484">
        <v>688747</v>
      </c>
      <c r="L1484" t="s">
        <v>1504</v>
      </c>
    </row>
    <row r="1485" spans="1:12" x14ac:dyDescent="0.25">
      <c r="A1485" t="s">
        <v>1018</v>
      </c>
      <c r="B1485" t="s">
        <v>294</v>
      </c>
      <c r="C1485" t="s">
        <v>286</v>
      </c>
      <c r="D1485">
        <v>0.53620000000000001</v>
      </c>
      <c r="E1485">
        <v>4</v>
      </c>
      <c r="F1485">
        <v>4988571</v>
      </c>
      <c r="G1485" s="19">
        <v>4.6379999999999999E-9</v>
      </c>
      <c r="H1485" s="19">
        <v>3.37414125798748E-6</v>
      </c>
      <c r="I1485">
        <v>0.2006</v>
      </c>
      <c r="J1485" s="19">
        <v>1.988E-8</v>
      </c>
      <c r="K1485">
        <v>681495</v>
      </c>
      <c r="L1485" t="s">
        <v>3081</v>
      </c>
    </row>
    <row r="1486" spans="1:12" x14ac:dyDescent="0.25">
      <c r="A1486" t="s">
        <v>2454</v>
      </c>
      <c r="B1486" t="s">
        <v>282</v>
      </c>
      <c r="C1486" t="s">
        <v>283</v>
      </c>
      <c r="D1486">
        <v>0.26889999999999997</v>
      </c>
      <c r="E1486">
        <v>4</v>
      </c>
      <c r="F1486">
        <v>7211742</v>
      </c>
      <c r="G1486" s="19">
        <v>7.0349999999999998E-13</v>
      </c>
      <c r="H1486" s="19">
        <v>1.05762340528282E-9</v>
      </c>
      <c r="I1486">
        <v>0.82240000000000002</v>
      </c>
      <c r="J1486" s="19">
        <v>8.543E-13</v>
      </c>
      <c r="K1486">
        <v>700116</v>
      </c>
      <c r="L1486" t="s">
        <v>1767</v>
      </c>
    </row>
    <row r="1487" spans="1:12" x14ac:dyDescent="0.25">
      <c r="A1487" t="s">
        <v>2454</v>
      </c>
      <c r="B1487" t="s">
        <v>282</v>
      </c>
      <c r="C1487" t="s">
        <v>283</v>
      </c>
      <c r="D1487">
        <v>0.27250000000000002</v>
      </c>
      <c r="E1487">
        <v>4</v>
      </c>
      <c r="F1487">
        <v>7211742</v>
      </c>
      <c r="G1487" s="19">
        <v>1.7679999999999999E-12</v>
      </c>
      <c r="H1487" s="19">
        <v>2.5874765751239501E-9</v>
      </c>
      <c r="I1487">
        <v>0.8831</v>
      </c>
      <c r="J1487" s="19">
        <v>8.543E-13</v>
      </c>
      <c r="K1487">
        <v>706462</v>
      </c>
      <c r="L1487" t="s">
        <v>2887</v>
      </c>
    </row>
    <row r="1488" spans="1:12" x14ac:dyDescent="0.25">
      <c r="A1488" t="s">
        <v>1109</v>
      </c>
      <c r="B1488" t="s">
        <v>294</v>
      </c>
      <c r="C1488" t="s">
        <v>286</v>
      </c>
      <c r="D1488">
        <v>9.4000000000000004E-3</v>
      </c>
      <c r="E1488">
        <v>4</v>
      </c>
      <c r="F1488">
        <v>9948853</v>
      </c>
      <c r="G1488" s="19">
        <v>9.3799999999999992E-12</v>
      </c>
      <c r="H1488" s="19">
        <v>1.0946103735692001E-8</v>
      </c>
      <c r="I1488">
        <v>1.9259999999999999E-2</v>
      </c>
      <c r="J1488">
        <v>0.32800000000000001</v>
      </c>
      <c r="K1488">
        <v>651429</v>
      </c>
      <c r="L1488" t="s">
        <v>284</v>
      </c>
    </row>
    <row r="1489" spans="1:12" x14ac:dyDescent="0.25">
      <c r="A1489" t="s">
        <v>3991</v>
      </c>
      <c r="B1489" t="s">
        <v>294</v>
      </c>
      <c r="C1489" t="s">
        <v>282</v>
      </c>
      <c r="D1489">
        <v>0.1585</v>
      </c>
      <c r="E1489">
        <v>4</v>
      </c>
      <c r="F1489">
        <v>17956065</v>
      </c>
      <c r="G1489" s="19">
        <v>7.8229999999999998E-11</v>
      </c>
      <c r="H1489" s="19">
        <v>7.4112546790597303E-8</v>
      </c>
      <c r="I1489">
        <v>0.28960000000000002</v>
      </c>
      <c r="J1489" s="19">
        <v>1.112E-7</v>
      </c>
      <c r="K1489">
        <v>684566</v>
      </c>
      <c r="L1489" t="s">
        <v>3081</v>
      </c>
    </row>
    <row r="1490" spans="1:12" x14ac:dyDescent="0.25">
      <c r="A1490" t="s">
        <v>3991</v>
      </c>
      <c r="B1490" t="s">
        <v>294</v>
      </c>
      <c r="C1490" t="s">
        <v>282</v>
      </c>
      <c r="D1490">
        <v>0.158</v>
      </c>
      <c r="E1490">
        <v>4</v>
      </c>
      <c r="F1490">
        <v>17956065</v>
      </c>
      <c r="G1490" s="19">
        <v>1.099E-10</v>
      </c>
      <c r="H1490" s="19">
        <v>1.02491336057692E-7</v>
      </c>
      <c r="I1490">
        <v>0.6542</v>
      </c>
      <c r="J1490" s="19">
        <v>1.112E-7</v>
      </c>
      <c r="K1490">
        <v>690916</v>
      </c>
      <c r="L1490" t="s">
        <v>4326</v>
      </c>
    </row>
    <row r="1491" spans="1:12" x14ac:dyDescent="0.25">
      <c r="A1491" t="s">
        <v>782</v>
      </c>
      <c r="B1491" t="s">
        <v>282</v>
      </c>
      <c r="C1491" t="s">
        <v>283</v>
      </c>
      <c r="D1491">
        <v>0.87029999999999996</v>
      </c>
      <c r="E1491">
        <v>4</v>
      </c>
      <c r="F1491">
        <v>18028659</v>
      </c>
      <c r="G1491" s="19">
        <v>5.8399999999999997E-17</v>
      </c>
      <c r="H1491" s="19">
        <v>1.1909930751045601E-13</v>
      </c>
      <c r="I1491">
        <v>5.024E-2</v>
      </c>
      <c r="J1491" s="19">
        <v>4.6040000000000003E-18</v>
      </c>
      <c r="K1491">
        <v>689889</v>
      </c>
      <c r="L1491" t="s">
        <v>284</v>
      </c>
    </row>
    <row r="1492" spans="1:12" x14ac:dyDescent="0.25">
      <c r="A1492" t="s">
        <v>782</v>
      </c>
      <c r="B1492" t="s">
        <v>282</v>
      </c>
      <c r="C1492" t="s">
        <v>283</v>
      </c>
      <c r="D1492">
        <v>0.87180000000000002</v>
      </c>
      <c r="E1492">
        <v>4</v>
      </c>
      <c r="F1492">
        <v>18028659</v>
      </c>
      <c r="G1492" s="19">
        <v>1.0860000000000001E-17</v>
      </c>
      <c r="H1492" s="19">
        <v>2.4049140768573901E-14</v>
      </c>
      <c r="I1492">
        <v>5.2479999999999999E-2</v>
      </c>
      <c r="J1492" s="19">
        <v>4.6040000000000003E-18</v>
      </c>
      <c r="K1492">
        <v>691629</v>
      </c>
      <c r="L1492" t="s">
        <v>1504</v>
      </c>
    </row>
    <row r="1493" spans="1:12" x14ac:dyDescent="0.25">
      <c r="A1493" t="s">
        <v>3533</v>
      </c>
      <c r="B1493" t="s">
        <v>282</v>
      </c>
      <c r="C1493" t="s">
        <v>283</v>
      </c>
      <c r="D1493">
        <v>4.5999999999999999E-3</v>
      </c>
      <c r="E1493">
        <v>4</v>
      </c>
      <c r="F1493">
        <v>22120260</v>
      </c>
      <c r="G1493" s="19">
        <v>1.016E-17</v>
      </c>
      <c r="H1493" s="19">
        <v>1.7754237705426401E-14</v>
      </c>
      <c r="I1493" s="19">
        <v>8.4539999999999999E-7</v>
      </c>
      <c r="J1493">
        <v>8.5610000000000006E-2</v>
      </c>
      <c r="K1493">
        <v>32068</v>
      </c>
      <c r="L1493" t="s">
        <v>3081</v>
      </c>
    </row>
    <row r="1494" spans="1:12" x14ac:dyDescent="0.25">
      <c r="A1494" t="s">
        <v>761</v>
      </c>
      <c r="B1494" t="s">
        <v>294</v>
      </c>
      <c r="C1494" t="s">
        <v>762</v>
      </c>
      <c r="D1494">
        <v>0.17369999999999999</v>
      </c>
      <c r="E1494">
        <v>4</v>
      </c>
      <c r="F1494">
        <v>26048828</v>
      </c>
      <c r="G1494" s="19">
        <v>1.6509999999999999E-17</v>
      </c>
      <c r="H1494" s="19">
        <v>3.5358993739257797E-14</v>
      </c>
      <c r="I1494">
        <v>0.56840000000000002</v>
      </c>
      <c r="J1494" s="19">
        <v>3.0939999999999997E-17</v>
      </c>
      <c r="K1494">
        <v>634652</v>
      </c>
      <c r="L1494" t="s">
        <v>284</v>
      </c>
    </row>
    <row r="1495" spans="1:12" x14ac:dyDescent="0.25">
      <c r="A1495" t="s">
        <v>761</v>
      </c>
      <c r="B1495" t="s">
        <v>294</v>
      </c>
      <c r="C1495" t="s">
        <v>762</v>
      </c>
      <c r="D1495">
        <v>0.15790000000000001</v>
      </c>
      <c r="E1495">
        <v>4</v>
      </c>
      <c r="F1495">
        <v>26048828</v>
      </c>
      <c r="G1495" s="19">
        <v>5.4439999999999997E-18</v>
      </c>
      <c r="H1495" s="19">
        <v>1.2349235392503899E-14</v>
      </c>
      <c r="I1495">
        <v>0.1459</v>
      </c>
      <c r="J1495" s="19">
        <v>3.0939999999999997E-17</v>
      </c>
      <c r="K1495">
        <v>632632</v>
      </c>
      <c r="L1495" t="s">
        <v>1504</v>
      </c>
    </row>
    <row r="1496" spans="1:12" x14ac:dyDescent="0.25">
      <c r="A1496" t="s">
        <v>761</v>
      </c>
      <c r="B1496" t="s">
        <v>294</v>
      </c>
      <c r="C1496" t="s">
        <v>762</v>
      </c>
      <c r="D1496">
        <v>0.16980000000000001</v>
      </c>
      <c r="E1496">
        <v>4</v>
      </c>
      <c r="F1496">
        <v>26048828</v>
      </c>
      <c r="G1496" s="19">
        <v>4.3769999999999996E-22</v>
      </c>
      <c r="H1496" s="19">
        <v>9.8588732344124694E-19</v>
      </c>
      <c r="I1496">
        <v>0.5101</v>
      </c>
      <c r="J1496" s="19">
        <v>1.0519999999999999E-17</v>
      </c>
      <c r="K1496">
        <v>624825</v>
      </c>
      <c r="L1496" t="s">
        <v>3081</v>
      </c>
    </row>
    <row r="1497" spans="1:12" x14ac:dyDescent="0.25">
      <c r="A1497" t="s">
        <v>761</v>
      </c>
      <c r="B1497" t="s">
        <v>294</v>
      </c>
      <c r="C1497" t="s">
        <v>762</v>
      </c>
      <c r="D1497">
        <v>0.16919999999999999</v>
      </c>
      <c r="E1497">
        <v>4</v>
      </c>
      <c r="F1497">
        <v>26048828</v>
      </c>
      <c r="G1497" s="19">
        <v>2.9049999999999999E-23</v>
      </c>
      <c r="H1497" s="19">
        <v>6.8777820041149402E-20</v>
      </c>
      <c r="I1497">
        <v>3.3180000000000002E-3</v>
      </c>
      <c r="J1497" s="19">
        <v>1.0519999999999999E-17</v>
      </c>
      <c r="K1497">
        <v>626538</v>
      </c>
      <c r="L1497" t="s">
        <v>4326</v>
      </c>
    </row>
    <row r="1498" spans="1:12" x14ac:dyDescent="0.25">
      <c r="A1498" t="s">
        <v>4577</v>
      </c>
      <c r="B1498" t="s">
        <v>282</v>
      </c>
      <c r="C1498" t="s">
        <v>286</v>
      </c>
      <c r="D1498">
        <v>0.55449999999999999</v>
      </c>
      <c r="E1498">
        <v>4</v>
      </c>
      <c r="F1498">
        <v>26123831</v>
      </c>
      <c r="G1498" s="19">
        <v>4.7980000000000002E-9</v>
      </c>
      <c r="H1498" s="19">
        <v>3.5048470583805E-6</v>
      </c>
      <c r="I1498">
        <v>0.1305</v>
      </c>
      <c r="J1498" s="19">
        <v>6.8940000000000004E-9</v>
      </c>
      <c r="K1498">
        <v>695812</v>
      </c>
      <c r="L1498" t="s">
        <v>4326</v>
      </c>
    </row>
    <row r="1499" spans="1:12" x14ac:dyDescent="0.25">
      <c r="A1499" t="s">
        <v>1303</v>
      </c>
      <c r="B1499" t="s">
        <v>294</v>
      </c>
      <c r="C1499" t="s">
        <v>282</v>
      </c>
      <c r="D1499">
        <v>1.7500000000000002E-2</v>
      </c>
      <c r="E1499">
        <v>4</v>
      </c>
      <c r="F1499">
        <v>27545531</v>
      </c>
      <c r="G1499" s="19">
        <v>4.1110000000000001E-10</v>
      </c>
      <c r="H1499" s="19">
        <v>3.8468178829893799E-7</v>
      </c>
      <c r="I1499">
        <v>0.35</v>
      </c>
      <c r="J1499">
        <v>0.2984</v>
      </c>
      <c r="K1499">
        <v>254540</v>
      </c>
      <c r="L1499" t="s">
        <v>284</v>
      </c>
    </row>
    <row r="1500" spans="1:12" x14ac:dyDescent="0.25">
      <c r="A1500" t="s">
        <v>1626</v>
      </c>
      <c r="B1500" t="s">
        <v>282</v>
      </c>
      <c r="C1500" t="s">
        <v>283</v>
      </c>
      <c r="D1500">
        <v>5.7000000000000002E-3</v>
      </c>
      <c r="E1500">
        <v>4</v>
      </c>
      <c r="F1500">
        <v>31484168</v>
      </c>
      <c r="G1500" s="19">
        <v>6.5039999999999998E-12</v>
      </c>
      <c r="H1500" s="19">
        <v>7.9270946703785407E-9</v>
      </c>
      <c r="I1500">
        <v>4.8460000000000003E-2</v>
      </c>
      <c r="J1500">
        <v>0.25690000000000002</v>
      </c>
      <c r="K1500">
        <v>592630</v>
      </c>
      <c r="L1500" t="s">
        <v>1504</v>
      </c>
    </row>
    <row r="1501" spans="1:12" x14ac:dyDescent="0.25">
      <c r="A1501" t="s">
        <v>3921</v>
      </c>
      <c r="B1501" t="s">
        <v>856</v>
      </c>
      <c r="C1501" t="s">
        <v>283</v>
      </c>
      <c r="D1501">
        <v>0.52939999999999998</v>
      </c>
      <c r="E1501">
        <v>4</v>
      </c>
      <c r="F1501">
        <v>54632614</v>
      </c>
      <c r="G1501" s="19">
        <v>1.4E-11</v>
      </c>
      <c r="H1501" s="19">
        <v>1.45478822987093E-8</v>
      </c>
      <c r="I1501">
        <v>0.90510000000000002</v>
      </c>
      <c r="J1501" s="19">
        <v>1.833E-9</v>
      </c>
      <c r="K1501">
        <v>635663</v>
      </c>
      <c r="L1501" t="s">
        <v>3081</v>
      </c>
    </row>
    <row r="1502" spans="1:12" x14ac:dyDescent="0.25">
      <c r="A1502" t="s">
        <v>4449</v>
      </c>
      <c r="B1502" t="s">
        <v>283</v>
      </c>
      <c r="C1502" t="s">
        <v>286</v>
      </c>
      <c r="D1502">
        <v>0.56100000000000005</v>
      </c>
      <c r="E1502">
        <v>4</v>
      </c>
      <c r="F1502">
        <v>54660008</v>
      </c>
      <c r="G1502" s="19">
        <v>2.725E-11</v>
      </c>
      <c r="H1502" s="19">
        <v>2.7335498485520099E-8</v>
      </c>
      <c r="I1502">
        <v>0.6532</v>
      </c>
      <c r="J1502" s="19">
        <v>2.679E-9</v>
      </c>
      <c r="K1502">
        <v>624187</v>
      </c>
      <c r="L1502" t="s">
        <v>4326</v>
      </c>
    </row>
    <row r="1503" spans="1:12" x14ac:dyDescent="0.25">
      <c r="A1503" t="s">
        <v>1041</v>
      </c>
      <c r="B1503" t="s">
        <v>282</v>
      </c>
      <c r="C1503" t="s">
        <v>286</v>
      </c>
      <c r="D1503">
        <v>2.1000000000000001E-2</v>
      </c>
      <c r="E1503">
        <v>4</v>
      </c>
      <c r="F1503">
        <v>64735151</v>
      </c>
      <c r="G1503" s="19">
        <v>2.2820000000000002E-12</v>
      </c>
      <c r="H1503" s="19">
        <v>2.8845243924707002E-9</v>
      </c>
      <c r="I1503">
        <v>0.11650000000000001</v>
      </c>
      <c r="J1503">
        <v>0.53659999999999997</v>
      </c>
      <c r="K1503">
        <v>464849</v>
      </c>
      <c r="L1503" t="s">
        <v>284</v>
      </c>
    </row>
    <row r="1504" spans="1:12" x14ac:dyDescent="0.25">
      <c r="A1504" t="s">
        <v>1439</v>
      </c>
      <c r="B1504" t="s">
        <v>282</v>
      </c>
      <c r="C1504" t="s">
        <v>283</v>
      </c>
      <c r="D1504">
        <v>0.71799999999999997</v>
      </c>
      <c r="E1504">
        <v>4</v>
      </c>
      <c r="F1504">
        <v>68285328</v>
      </c>
      <c r="G1504" s="19">
        <v>2.439E-9</v>
      </c>
      <c r="H1504" s="19">
        <v>2.0440038133017801E-6</v>
      </c>
      <c r="I1504">
        <v>0.73529999999999995</v>
      </c>
      <c r="J1504" s="19">
        <v>5.8469999999999996E-10</v>
      </c>
      <c r="K1504">
        <v>674243</v>
      </c>
      <c r="L1504" t="s">
        <v>284</v>
      </c>
    </row>
    <row r="1505" spans="1:12" x14ac:dyDescent="0.25">
      <c r="A1505" t="s">
        <v>1439</v>
      </c>
      <c r="B1505" t="s">
        <v>282</v>
      </c>
      <c r="C1505" t="s">
        <v>283</v>
      </c>
      <c r="D1505">
        <v>0.75349999999999995</v>
      </c>
      <c r="E1505">
        <v>4</v>
      </c>
      <c r="F1505">
        <v>68285328</v>
      </c>
      <c r="G1505" s="19">
        <v>4.168E-10</v>
      </c>
      <c r="H1505" s="19">
        <v>3.9490420038223702E-7</v>
      </c>
      <c r="I1505">
        <v>1.9949999999999999E-2</v>
      </c>
      <c r="J1505" s="19">
        <v>5.8469999999999996E-10</v>
      </c>
      <c r="K1505">
        <v>676117</v>
      </c>
      <c r="L1505" t="s">
        <v>1504</v>
      </c>
    </row>
    <row r="1506" spans="1:12" x14ac:dyDescent="0.25">
      <c r="A1506" t="s">
        <v>3707</v>
      </c>
      <c r="B1506" t="s">
        <v>294</v>
      </c>
      <c r="C1506" t="s">
        <v>286</v>
      </c>
      <c r="D1506">
        <v>0.77700000000000002</v>
      </c>
      <c r="E1506">
        <v>4</v>
      </c>
      <c r="F1506">
        <v>68474215</v>
      </c>
      <c r="G1506" s="19">
        <v>4.4980000000000001E-14</v>
      </c>
      <c r="H1506" s="19">
        <v>5.98178363210887E-11</v>
      </c>
      <c r="I1506">
        <v>6.9400000000000003E-2</v>
      </c>
      <c r="J1506" s="19">
        <v>2.7630000000000002E-10</v>
      </c>
      <c r="K1506">
        <v>662597</v>
      </c>
      <c r="L1506" t="s">
        <v>3081</v>
      </c>
    </row>
    <row r="1507" spans="1:12" x14ac:dyDescent="0.25">
      <c r="A1507" t="s">
        <v>4409</v>
      </c>
      <c r="B1507" t="s">
        <v>294</v>
      </c>
      <c r="C1507" t="s">
        <v>286</v>
      </c>
      <c r="D1507">
        <v>0.75829999999999997</v>
      </c>
      <c r="E1507">
        <v>4</v>
      </c>
      <c r="F1507">
        <v>68477569</v>
      </c>
      <c r="G1507" s="19">
        <v>1.3339999999999999E-13</v>
      </c>
      <c r="H1507" s="19">
        <v>1.707548923454E-10</v>
      </c>
      <c r="I1507">
        <v>0.49340000000000001</v>
      </c>
      <c r="J1507" s="19">
        <v>7.0599999999999994E-11</v>
      </c>
      <c r="K1507">
        <v>668970</v>
      </c>
      <c r="L1507" t="s">
        <v>4326</v>
      </c>
    </row>
    <row r="1508" spans="1:12" x14ac:dyDescent="0.25">
      <c r="A1508" t="s">
        <v>4460</v>
      </c>
      <c r="B1508" t="s">
        <v>282</v>
      </c>
      <c r="C1508" t="s">
        <v>283</v>
      </c>
      <c r="D1508">
        <v>0.38190000000000002</v>
      </c>
      <c r="E1508">
        <v>4</v>
      </c>
      <c r="F1508">
        <v>68495727</v>
      </c>
      <c r="G1508" s="19">
        <v>8.9770000000000004E-11</v>
      </c>
      <c r="H1508" s="19">
        <v>8.4625052200777601E-8</v>
      </c>
      <c r="I1508">
        <v>0.59809999999999997</v>
      </c>
      <c r="J1508" s="19">
        <v>9.6280000000000003E-9</v>
      </c>
      <c r="K1508">
        <v>654946</v>
      </c>
      <c r="L1508" t="s">
        <v>4326</v>
      </c>
    </row>
    <row r="1509" spans="1:12" x14ac:dyDescent="0.25">
      <c r="A1509" t="s">
        <v>2170</v>
      </c>
      <c r="B1509" t="s">
        <v>282</v>
      </c>
      <c r="C1509" t="s">
        <v>283</v>
      </c>
      <c r="D1509">
        <v>0.28699999999999998</v>
      </c>
      <c r="E1509">
        <v>4</v>
      </c>
      <c r="F1509">
        <v>68501116</v>
      </c>
      <c r="G1509" s="19">
        <v>8.0069999999999996E-20</v>
      </c>
      <c r="H1509" s="19">
        <v>2.1581726785936401E-16</v>
      </c>
      <c r="I1509">
        <v>0.54979999999999996</v>
      </c>
      <c r="J1509" s="19">
        <v>1.055E-19</v>
      </c>
      <c r="K1509">
        <v>642689</v>
      </c>
      <c r="L1509" t="s">
        <v>1767</v>
      </c>
    </row>
    <row r="1510" spans="1:12" x14ac:dyDescent="0.25">
      <c r="A1510" t="s">
        <v>2170</v>
      </c>
      <c r="B1510" t="s">
        <v>282</v>
      </c>
      <c r="C1510" t="s">
        <v>283</v>
      </c>
      <c r="D1510">
        <v>0.28689999999999999</v>
      </c>
      <c r="E1510">
        <v>4</v>
      </c>
      <c r="F1510">
        <v>68501116</v>
      </c>
      <c r="G1510" s="19">
        <v>3.942E-20</v>
      </c>
      <c r="H1510" s="19">
        <v>1.09469169085406E-16</v>
      </c>
      <c r="I1510">
        <v>0.46379999999999999</v>
      </c>
      <c r="J1510" s="19">
        <v>1.055E-19</v>
      </c>
      <c r="K1510">
        <v>649035</v>
      </c>
      <c r="L1510" t="s">
        <v>2887</v>
      </c>
    </row>
    <row r="1511" spans="1:12" x14ac:dyDescent="0.25">
      <c r="A1511" t="s">
        <v>1037</v>
      </c>
      <c r="B1511" t="s">
        <v>282</v>
      </c>
      <c r="C1511" t="s">
        <v>283</v>
      </c>
      <c r="D1511">
        <v>0.33979999999999999</v>
      </c>
      <c r="E1511">
        <v>4</v>
      </c>
      <c r="F1511">
        <v>68501356</v>
      </c>
      <c r="G1511" s="19">
        <v>1.896E-12</v>
      </c>
      <c r="H1511" s="19">
        <v>2.4191483783373799E-9</v>
      </c>
      <c r="I1511">
        <v>0.89759999999999995</v>
      </c>
      <c r="J1511" s="19">
        <v>9.0940000000000004E-13</v>
      </c>
      <c r="K1511">
        <v>649465</v>
      </c>
      <c r="L1511" t="s">
        <v>284</v>
      </c>
    </row>
    <row r="1512" spans="1:12" x14ac:dyDescent="0.25">
      <c r="A1512" t="s">
        <v>1037</v>
      </c>
      <c r="B1512" t="s">
        <v>282</v>
      </c>
      <c r="C1512" t="s">
        <v>283</v>
      </c>
      <c r="D1512">
        <v>0.34060000000000001</v>
      </c>
      <c r="E1512">
        <v>4</v>
      </c>
      <c r="F1512">
        <v>68501356</v>
      </c>
      <c r="G1512" s="19">
        <v>1.8300000000000001E-12</v>
      </c>
      <c r="H1512" s="19">
        <v>2.37812327049844E-9</v>
      </c>
      <c r="I1512">
        <v>0.94450000000000001</v>
      </c>
      <c r="J1512" s="19">
        <v>9.0940000000000004E-13</v>
      </c>
      <c r="K1512">
        <v>654660</v>
      </c>
      <c r="L1512" t="s">
        <v>1504</v>
      </c>
    </row>
    <row r="1513" spans="1:12" x14ac:dyDescent="0.25">
      <c r="A1513" t="s">
        <v>2910</v>
      </c>
      <c r="B1513" t="s">
        <v>282</v>
      </c>
      <c r="C1513" t="s">
        <v>283</v>
      </c>
      <c r="D1513">
        <v>0.81399999999999995</v>
      </c>
      <c r="E1513">
        <v>4</v>
      </c>
      <c r="F1513">
        <v>68507689</v>
      </c>
      <c r="G1513" s="19">
        <v>1.0859999999999999E-28</v>
      </c>
      <c r="H1513" s="19">
        <v>4.8221518077174599E-25</v>
      </c>
      <c r="I1513">
        <v>0.60799999999999998</v>
      </c>
      <c r="J1513" s="19">
        <v>1.0859999999999999E-28</v>
      </c>
      <c r="K1513">
        <v>692417</v>
      </c>
      <c r="L1513" t="s">
        <v>2887</v>
      </c>
    </row>
    <row r="1514" spans="1:12" x14ac:dyDescent="0.25">
      <c r="A1514" t="s">
        <v>4187</v>
      </c>
      <c r="B1514" t="s">
        <v>282</v>
      </c>
      <c r="C1514" t="s">
        <v>286</v>
      </c>
      <c r="D1514">
        <v>0.30909999999999999</v>
      </c>
      <c r="E1514">
        <v>4</v>
      </c>
      <c r="F1514">
        <v>68625465</v>
      </c>
      <c r="G1514" s="19">
        <v>1.1220000000000001E-9</v>
      </c>
      <c r="H1514" s="19">
        <v>9.0483135944096E-7</v>
      </c>
      <c r="I1514">
        <v>4.0590000000000001E-2</v>
      </c>
      <c r="J1514" s="19">
        <v>9.6659999999999999E-7</v>
      </c>
      <c r="K1514">
        <v>611308</v>
      </c>
      <c r="L1514" t="s">
        <v>3081</v>
      </c>
    </row>
    <row r="1515" spans="1:12" x14ac:dyDescent="0.25">
      <c r="A1515" t="s">
        <v>886</v>
      </c>
      <c r="B1515" t="s">
        <v>282</v>
      </c>
      <c r="C1515" t="s">
        <v>283</v>
      </c>
      <c r="D1515">
        <v>0.76980000000000004</v>
      </c>
      <c r="E1515">
        <v>4</v>
      </c>
      <c r="F1515">
        <v>68625738</v>
      </c>
      <c r="G1515" s="19">
        <v>1.484E-14</v>
      </c>
      <c r="H1515" s="19">
        <v>2.3722786401216401E-11</v>
      </c>
      <c r="I1515">
        <v>0.78639999999999999</v>
      </c>
      <c r="J1515" s="19">
        <v>3.2629999999999998E-13</v>
      </c>
      <c r="K1515">
        <v>656084</v>
      </c>
      <c r="L1515" t="s">
        <v>284</v>
      </c>
    </row>
    <row r="1516" spans="1:12" x14ac:dyDescent="0.25">
      <c r="A1516" t="s">
        <v>886</v>
      </c>
      <c r="B1516" t="s">
        <v>282</v>
      </c>
      <c r="C1516" t="s">
        <v>283</v>
      </c>
      <c r="D1516">
        <v>0.78749999999999998</v>
      </c>
      <c r="E1516">
        <v>4</v>
      </c>
      <c r="F1516">
        <v>68625738</v>
      </c>
      <c r="G1516" s="19">
        <v>1.103E-14</v>
      </c>
      <c r="H1516" s="19">
        <v>1.8285267674452899E-11</v>
      </c>
      <c r="I1516">
        <v>0.55579999999999996</v>
      </c>
      <c r="J1516" s="19">
        <v>3.2629999999999998E-13</v>
      </c>
      <c r="K1516">
        <v>657958</v>
      </c>
      <c r="L1516" t="s">
        <v>1504</v>
      </c>
    </row>
    <row r="1517" spans="1:12" x14ac:dyDescent="0.25">
      <c r="A1517" t="s">
        <v>886</v>
      </c>
      <c r="B1517" t="s">
        <v>282</v>
      </c>
      <c r="C1517" t="s">
        <v>283</v>
      </c>
      <c r="D1517">
        <v>0.77080000000000004</v>
      </c>
      <c r="E1517">
        <v>4</v>
      </c>
      <c r="F1517">
        <v>68625738</v>
      </c>
      <c r="G1517" s="19">
        <v>7.4349999999999996E-29</v>
      </c>
      <c r="H1517" s="19">
        <v>3.3345913847174298E-25</v>
      </c>
      <c r="I1517">
        <v>0.1206</v>
      </c>
      <c r="J1517" s="19">
        <v>2.905E-28</v>
      </c>
      <c r="K1517">
        <v>675426</v>
      </c>
      <c r="L1517" t="s">
        <v>1767</v>
      </c>
    </row>
    <row r="1518" spans="1:12" x14ac:dyDescent="0.25">
      <c r="A1518" t="s">
        <v>1453</v>
      </c>
      <c r="B1518" t="s">
        <v>294</v>
      </c>
      <c r="C1518" t="s">
        <v>283</v>
      </c>
      <c r="D1518">
        <v>0.53939999999999999</v>
      </c>
      <c r="E1518">
        <v>4</v>
      </c>
      <c r="F1518">
        <v>68626701</v>
      </c>
      <c r="G1518" s="19">
        <v>2.8900000000000002E-9</v>
      </c>
      <c r="H1518" s="19">
        <v>2.3955886946559201E-6</v>
      </c>
      <c r="I1518">
        <v>0.53049999999999997</v>
      </c>
      <c r="J1518" s="19">
        <v>2.462E-9</v>
      </c>
      <c r="K1518">
        <v>658550</v>
      </c>
      <c r="L1518" t="s">
        <v>284</v>
      </c>
    </row>
    <row r="1519" spans="1:12" x14ac:dyDescent="0.25">
      <c r="A1519" t="s">
        <v>1453</v>
      </c>
      <c r="B1519" t="s">
        <v>294</v>
      </c>
      <c r="C1519" t="s">
        <v>283</v>
      </c>
      <c r="D1519">
        <v>0.54239999999999999</v>
      </c>
      <c r="E1519">
        <v>4</v>
      </c>
      <c r="F1519">
        <v>68626701</v>
      </c>
      <c r="G1519" s="19">
        <v>1.407E-9</v>
      </c>
      <c r="H1519" s="19">
        <v>1.4258594789085601E-6</v>
      </c>
      <c r="I1519">
        <v>0.82599999999999996</v>
      </c>
      <c r="J1519" s="19">
        <v>5.2949999999999998E-10</v>
      </c>
      <c r="K1519">
        <v>684125</v>
      </c>
      <c r="L1519" t="s">
        <v>2887</v>
      </c>
    </row>
    <row r="1520" spans="1:12" x14ac:dyDescent="0.25">
      <c r="A1520" t="s">
        <v>2622</v>
      </c>
      <c r="B1520" t="s">
        <v>294</v>
      </c>
      <c r="C1520" t="s">
        <v>286</v>
      </c>
      <c r="D1520">
        <v>0.42899999999999999</v>
      </c>
      <c r="E1520">
        <v>4</v>
      </c>
      <c r="F1520">
        <v>68626834</v>
      </c>
      <c r="G1520" s="19">
        <v>8.4040000000000001E-11</v>
      </c>
      <c r="H1520" s="19">
        <v>1.0093836957226099E-7</v>
      </c>
      <c r="I1520">
        <v>5.9150000000000001E-2</v>
      </c>
      <c r="J1520" s="19">
        <v>7.3960000000000001E-10</v>
      </c>
      <c r="K1520">
        <v>679964</v>
      </c>
      <c r="L1520" t="s">
        <v>1767</v>
      </c>
    </row>
    <row r="1521" spans="1:12" x14ac:dyDescent="0.25">
      <c r="A1521" t="s">
        <v>3882</v>
      </c>
      <c r="B1521" t="s">
        <v>294</v>
      </c>
      <c r="C1521" t="s">
        <v>286</v>
      </c>
      <c r="D1521">
        <v>0.48359999999999997</v>
      </c>
      <c r="E1521">
        <v>4</v>
      </c>
      <c r="F1521">
        <v>68666410</v>
      </c>
      <c r="G1521" s="19">
        <v>5.9879999999999999E-12</v>
      </c>
      <c r="H1521" s="19">
        <v>6.4972835984982201E-9</v>
      </c>
      <c r="I1521">
        <v>3.705E-2</v>
      </c>
      <c r="J1521" s="19">
        <v>8.0719999999999994E-11</v>
      </c>
      <c r="K1521">
        <v>687358</v>
      </c>
      <c r="L1521" t="s">
        <v>3081</v>
      </c>
    </row>
    <row r="1522" spans="1:12" x14ac:dyDescent="0.25">
      <c r="A1522" t="s">
        <v>3882</v>
      </c>
      <c r="B1522" t="s">
        <v>294</v>
      </c>
      <c r="C1522" t="s">
        <v>286</v>
      </c>
      <c r="D1522">
        <v>0.48420000000000002</v>
      </c>
      <c r="E1522">
        <v>4</v>
      </c>
      <c r="F1522">
        <v>68666410</v>
      </c>
      <c r="G1522" s="19">
        <v>1.4669999999999999E-11</v>
      </c>
      <c r="H1522" s="19">
        <v>1.5224873498119799E-8</v>
      </c>
      <c r="I1522">
        <v>0.247</v>
      </c>
      <c r="J1522" s="19">
        <v>8.0719999999999994E-11</v>
      </c>
      <c r="K1522">
        <v>693459</v>
      </c>
      <c r="L1522" t="s">
        <v>4326</v>
      </c>
    </row>
    <row r="1523" spans="1:12" x14ac:dyDescent="0.25">
      <c r="A1523" t="s">
        <v>1024</v>
      </c>
      <c r="B1523" t="s">
        <v>282</v>
      </c>
      <c r="C1523" t="s">
        <v>283</v>
      </c>
      <c r="D1523">
        <v>0.61560000000000004</v>
      </c>
      <c r="E1523">
        <v>4</v>
      </c>
      <c r="F1523">
        <v>68687576</v>
      </c>
      <c r="G1523" s="19">
        <v>1.203E-12</v>
      </c>
      <c r="H1523" s="19">
        <v>1.5692132655474599E-9</v>
      </c>
      <c r="I1523">
        <v>0.19750000000000001</v>
      </c>
      <c r="J1523" s="19">
        <v>1.7360000000000001E-13</v>
      </c>
      <c r="K1523">
        <v>686742</v>
      </c>
      <c r="L1523" t="s">
        <v>284</v>
      </c>
    </row>
    <row r="1524" spans="1:12" x14ac:dyDescent="0.25">
      <c r="A1524" t="s">
        <v>1610</v>
      </c>
      <c r="B1524" t="s">
        <v>282</v>
      </c>
      <c r="C1524" t="s">
        <v>283</v>
      </c>
      <c r="D1524">
        <v>0.37530000000000002</v>
      </c>
      <c r="E1524">
        <v>4</v>
      </c>
      <c r="F1524">
        <v>68722334</v>
      </c>
      <c r="G1524" s="19">
        <v>1.618E-12</v>
      </c>
      <c r="H1524" s="19">
        <v>2.1165770623205302E-9</v>
      </c>
      <c r="I1524">
        <v>0.59319999999999995</v>
      </c>
      <c r="J1524" s="19">
        <v>2.541E-13</v>
      </c>
      <c r="K1524">
        <v>688600</v>
      </c>
      <c r="L1524" t="s">
        <v>1504</v>
      </c>
    </row>
    <row r="1525" spans="1:12" x14ac:dyDescent="0.25">
      <c r="A1525" t="s">
        <v>1610</v>
      </c>
      <c r="B1525" t="s">
        <v>282</v>
      </c>
      <c r="C1525" t="s">
        <v>283</v>
      </c>
      <c r="D1525">
        <v>0.3745</v>
      </c>
      <c r="E1525">
        <v>4</v>
      </c>
      <c r="F1525">
        <v>68722334</v>
      </c>
      <c r="G1525" s="19">
        <v>2.727E-17</v>
      </c>
      <c r="H1525" s="19">
        <v>6.0510669490680001E-14</v>
      </c>
      <c r="I1525">
        <v>0.17199999999999999</v>
      </c>
      <c r="J1525" s="19">
        <v>2.3289999999999999E-17</v>
      </c>
      <c r="K1525">
        <v>709518</v>
      </c>
      <c r="L1525" t="s">
        <v>1767</v>
      </c>
    </row>
    <row r="1526" spans="1:12" x14ac:dyDescent="0.25">
      <c r="A1526" t="s">
        <v>1610</v>
      </c>
      <c r="B1526" t="s">
        <v>282</v>
      </c>
      <c r="C1526" t="s">
        <v>283</v>
      </c>
      <c r="D1526">
        <v>0.379</v>
      </c>
      <c r="E1526">
        <v>4</v>
      </c>
      <c r="F1526">
        <v>68722334</v>
      </c>
      <c r="G1526" s="19">
        <v>1.6889999999999999E-17</v>
      </c>
      <c r="H1526" s="19">
        <v>3.8435868844271597E-14</v>
      </c>
      <c r="I1526">
        <v>0.83089999999999997</v>
      </c>
      <c r="J1526" s="19">
        <v>2.3289999999999999E-17</v>
      </c>
      <c r="K1526">
        <v>715864</v>
      </c>
      <c r="L1526" t="s">
        <v>2887</v>
      </c>
    </row>
    <row r="1527" spans="1:12" x14ac:dyDescent="0.25">
      <c r="A1527" t="s">
        <v>2813</v>
      </c>
      <c r="B1527" t="s">
        <v>282</v>
      </c>
      <c r="C1527" t="s">
        <v>286</v>
      </c>
      <c r="D1527">
        <v>5.1999999999999998E-2</v>
      </c>
      <c r="E1527">
        <v>4</v>
      </c>
      <c r="F1527">
        <v>68727007</v>
      </c>
      <c r="G1527" s="19">
        <v>2.0099999999999999E-9</v>
      </c>
      <c r="H1527" s="19">
        <v>1.9729927030950599E-6</v>
      </c>
      <c r="I1527">
        <v>0.13059999999999999</v>
      </c>
      <c r="J1527" s="19">
        <v>9.7840000000000005E-10</v>
      </c>
      <c r="K1527">
        <v>689590</v>
      </c>
      <c r="L1527" t="s">
        <v>1767</v>
      </c>
    </row>
    <row r="1528" spans="1:12" x14ac:dyDescent="0.25">
      <c r="A1528" t="s">
        <v>2813</v>
      </c>
      <c r="B1528" t="s">
        <v>282</v>
      </c>
      <c r="C1528" t="s">
        <v>286</v>
      </c>
      <c r="D1528">
        <v>5.1999999999999998E-2</v>
      </c>
      <c r="E1528">
        <v>4</v>
      </c>
      <c r="F1528">
        <v>68727007</v>
      </c>
      <c r="G1528" s="19">
        <v>2.799E-9</v>
      </c>
      <c r="H1528" s="19">
        <v>2.70320179820194E-6</v>
      </c>
      <c r="I1528">
        <v>0.23619999999999999</v>
      </c>
      <c r="J1528" s="19">
        <v>9.7840000000000005E-10</v>
      </c>
      <c r="K1528">
        <v>689691</v>
      </c>
      <c r="L1528" t="s">
        <v>2887</v>
      </c>
    </row>
    <row r="1529" spans="1:12" x14ac:dyDescent="0.25">
      <c r="A1529" t="s">
        <v>3036</v>
      </c>
      <c r="B1529" t="s">
        <v>294</v>
      </c>
      <c r="C1529" t="s">
        <v>286</v>
      </c>
      <c r="D1529">
        <v>0.4289</v>
      </c>
      <c r="E1529">
        <v>4</v>
      </c>
      <c r="F1529">
        <v>69086022</v>
      </c>
      <c r="G1529" s="19">
        <v>7.7040000000000005E-10</v>
      </c>
      <c r="H1529" s="19">
        <v>8.1144294107791104E-7</v>
      </c>
      <c r="I1529">
        <v>0.19719999999999999</v>
      </c>
      <c r="J1529" s="19">
        <v>5.582E-10</v>
      </c>
      <c r="K1529">
        <v>722104</v>
      </c>
      <c r="L1529" t="s">
        <v>2887</v>
      </c>
    </row>
    <row r="1530" spans="1:12" x14ac:dyDescent="0.25">
      <c r="A1530" t="s">
        <v>1104</v>
      </c>
      <c r="B1530" t="s">
        <v>282</v>
      </c>
      <c r="C1530" t="s">
        <v>286</v>
      </c>
      <c r="D1530">
        <v>0.27450000000000002</v>
      </c>
      <c r="E1530">
        <v>4</v>
      </c>
      <c r="F1530">
        <v>76484566</v>
      </c>
      <c r="G1530" s="19">
        <v>8.2750000000000002E-12</v>
      </c>
      <c r="H1530" s="19">
        <v>9.7274663390985294E-9</v>
      </c>
      <c r="I1530">
        <v>0.88480000000000003</v>
      </c>
      <c r="J1530" s="19">
        <v>1.8300000000000001E-12</v>
      </c>
      <c r="K1530">
        <v>635287</v>
      </c>
      <c r="L1530" t="s">
        <v>284</v>
      </c>
    </row>
    <row r="1531" spans="1:12" x14ac:dyDescent="0.25">
      <c r="A1531" t="s">
        <v>1104</v>
      </c>
      <c r="B1531" t="s">
        <v>282</v>
      </c>
      <c r="C1531" t="s">
        <v>286</v>
      </c>
      <c r="D1531">
        <v>0.2747</v>
      </c>
      <c r="E1531">
        <v>4</v>
      </c>
      <c r="F1531">
        <v>76484566</v>
      </c>
      <c r="G1531" s="19">
        <v>1.54E-11</v>
      </c>
      <c r="H1531" s="19">
        <v>1.7880056097812999E-8</v>
      </c>
      <c r="I1531">
        <v>0.68020000000000003</v>
      </c>
      <c r="J1531" s="19">
        <v>1.8300000000000001E-12</v>
      </c>
      <c r="K1531">
        <v>637079</v>
      </c>
      <c r="L1531" t="s">
        <v>1504</v>
      </c>
    </row>
    <row r="1532" spans="1:12" x14ac:dyDescent="0.25">
      <c r="A1532" t="s">
        <v>1692</v>
      </c>
      <c r="B1532" t="s">
        <v>282</v>
      </c>
      <c r="C1532" t="s">
        <v>283</v>
      </c>
      <c r="D1532">
        <v>1.44E-2</v>
      </c>
      <c r="E1532">
        <v>4</v>
      </c>
      <c r="F1532">
        <v>81997726</v>
      </c>
      <c r="G1532" s="19">
        <v>8.2630000000000003E-10</v>
      </c>
      <c r="H1532" s="19">
        <v>7.4954372719102297E-7</v>
      </c>
      <c r="I1532">
        <v>3.1329999999999997E-2</v>
      </c>
      <c r="J1532">
        <v>0.43070000000000003</v>
      </c>
      <c r="K1532">
        <v>654702</v>
      </c>
      <c r="L1532" t="s">
        <v>1504</v>
      </c>
    </row>
    <row r="1533" spans="1:12" x14ac:dyDescent="0.25">
      <c r="A1533" t="s">
        <v>1539</v>
      </c>
      <c r="B1533" t="s">
        <v>283</v>
      </c>
      <c r="C1533" t="s">
        <v>286</v>
      </c>
      <c r="D1533">
        <v>0.30990000000000001</v>
      </c>
      <c r="E1533">
        <v>4</v>
      </c>
      <c r="F1533">
        <v>86353021</v>
      </c>
      <c r="G1533" s="19">
        <v>1.7850000000000001E-21</v>
      </c>
      <c r="H1533" s="19">
        <v>5.2631773392810299E-18</v>
      </c>
      <c r="I1533">
        <v>0.94389999999999996</v>
      </c>
      <c r="J1533" s="19">
        <v>2.3500000000000001E-22</v>
      </c>
      <c r="K1533">
        <v>692316</v>
      </c>
      <c r="L1533" t="s">
        <v>1504</v>
      </c>
    </row>
    <row r="1534" spans="1:12" x14ac:dyDescent="0.25">
      <c r="A1534" t="s">
        <v>619</v>
      </c>
      <c r="B1534" t="s">
        <v>294</v>
      </c>
      <c r="C1534" t="s">
        <v>283</v>
      </c>
      <c r="D1534">
        <v>0.30599999999999999</v>
      </c>
      <c r="E1534">
        <v>4</v>
      </c>
      <c r="F1534">
        <v>86373140</v>
      </c>
      <c r="G1534" s="19">
        <v>2.7469999999999999E-22</v>
      </c>
      <c r="H1534" s="19">
        <v>8.4454661157817802E-19</v>
      </c>
      <c r="I1534">
        <v>0.20949999999999999</v>
      </c>
      <c r="J1534" s="19">
        <v>4.7939999999999997E-22</v>
      </c>
      <c r="K1534">
        <v>700785</v>
      </c>
      <c r="L1534" t="s">
        <v>284</v>
      </c>
    </row>
    <row r="1535" spans="1:12" x14ac:dyDescent="0.25">
      <c r="A1535" t="s">
        <v>687</v>
      </c>
      <c r="B1535" t="s">
        <v>282</v>
      </c>
      <c r="C1535" t="s">
        <v>283</v>
      </c>
      <c r="D1535">
        <v>0.68089999999999995</v>
      </c>
      <c r="E1535">
        <v>4</v>
      </c>
      <c r="F1535">
        <v>86467964</v>
      </c>
      <c r="G1535" s="19">
        <v>1.4970000000000001E-19</v>
      </c>
      <c r="H1535" s="19">
        <v>3.7373361498219102E-16</v>
      </c>
      <c r="I1535">
        <v>0.26619999999999999</v>
      </c>
      <c r="J1535" s="19">
        <v>6.8999999999999999E-19</v>
      </c>
      <c r="K1535">
        <v>677704</v>
      </c>
      <c r="L1535" t="s">
        <v>284</v>
      </c>
    </row>
    <row r="1536" spans="1:12" x14ac:dyDescent="0.25">
      <c r="A1536" t="s">
        <v>687</v>
      </c>
      <c r="B1536" t="s">
        <v>282</v>
      </c>
      <c r="C1536" t="s">
        <v>283</v>
      </c>
      <c r="D1536">
        <v>0.68420000000000003</v>
      </c>
      <c r="E1536">
        <v>4</v>
      </c>
      <c r="F1536">
        <v>86467964</v>
      </c>
      <c r="G1536" s="19">
        <v>3.1110000000000002E-19</v>
      </c>
      <c r="H1536" s="19">
        <v>7.7615839840142097E-16</v>
      </c>
      <c r="I1536">
        <v>0.68259999999999998</v>
      </c>
      <c r="J1536" s="19">
        <v>6.8999999999999999E-19</v>
      </c>
      <c r="K1536">
        <v>682965</v>
      </c>
      <c r="L1536" t="s">
        <v>1504</v>
      </c>
    </row>
    <row r="1537" spans="1:12" x14ac:dyDescent="0.25">
      <c r="A1537" t="s">
        <v>971</v>
      </c>
      <c r="B1537" t="s">
        <v>294</v>
      </c>
      <c r="C1537" t="s">
        <v>283</v>
      </c>
      <c r="D1537">
        <v>0.15290000000000001</v>
      </c>
      <c r="E1537">
        <v>4</v>
      </c>
      <c r="F1537">
        <v>86791079</v>
      </c>
      <c r="G1537" s="19">
        <v>2.7130000000000002E-13</v>
      </c>
      <c r="H1537" s="19">
        <v>3.8169554717099501E-10</v>
      </c>
      <c r="I1537">
        <v>8.3199999999999996E-2</v>
      </c>
      <c r="J1537" s="19">
        <v>1.714E-12</v>
      </c>
      <c r="K1537">
        <v>691889</v>
      </c>
      <c r="L1537" t="s">
        <v>284</v>
      </c>
    </row>
    <row r="1538" spans="1:12" x14ac:dyDescent="0.25">
      <c r="A1538" t="s">
        <v>971</v>
      </c>
      <c r="B1538" t="s">
        <v>294</v>
      </c>
      <c r="C1538" t="s">
        <v>283</v>
      </c>
      <c r="D1538">
        <v>0.1512</v>
      </c>
      <c r="E1538">
        <v>4</v>
      </c>
      <c r="F1538">
        <v>86791079</v>
      </c>
      <c r="G1538" s="19">
        <v>1.1789999999999999E-12</v>
      </c>
      <c r="H1538" s="19">
        <v>1.5644604640031501E-9</v>
      </c>
      <c r="I1538">
        <v>3.1730000000000001E-2</v>
      </c>
      <c r="J1538" s="19">
        <v>1.714E-12</v>
      </c>
      <c r="K1538">
        <v>693431</v>
      </c>
      <c r="L1538" t="s">
        <v>1504</v>
      </c>
    </row>
    <row r="1539" spans="1:12" x14ac:dyDescent="0.25">
      <c r="A1539" t="s">
        <v>3629</v>
      </c>
      <c r="B1539" t="s">
        <v>294</v>
      </c>
      <c r="C1539" t="s">
        <v>282</v>
      </c>
      <c r="D1539">
        <v>0.20949999999999999</v>
      </c>
      <c r="E1539">
        <v>4</v>
      </c>
      <c r="F1539">
        <v>86856301</v>
      </c>
      <c r="G1539" s="19">
        <v>2.5E-15</v>
      </c>
      <c r="H1539" s="19">
        <v>3.7305201897616902E-12</v>
      </c>
      <c r="I1539">
        <v>0.40839999999999999</v>
      </c>
      <c r="J1539" s="19">
        <v>9.2269999999999995E-14</v>
      </c>
      <c r="K1539">
        <v>686855</v>
      </c>
      <c r="L1539" t="s">
        <v>3081</v>
      </c>
    </row>
    <row r="1540" spans="1:12" x14ac:dyDescent="0.25">
      <c r="A1540" t="s">
        <v>3629</v>
      </c>
      <c r="B1540" t="s">
        <v>294</v>
      </c>
      <c r="C1540" t="s">
        <v>282</v>
      </c>
      <c r="D1540">
        <v>0.2094</v>
      </c>
      <c r="E1540">
        <v>4</v>
      </c>
      <c r="F1540">
        <v>86856301</v>
      </c>
      <c r="G1540" s="19">
        <v>4.699E-15</v>
      </c>
      <c r="H1540" s="19">
        <v>6.7467358763693301E-12</v>
      </c>
      <c r="I1540">
        <v>0.64970000000000006</v>
      </c>
      <c r="J1540" s="19">
        <v>9.2269999999999995E-14</v>
      </c>
      <c r="K1540">
        <v>687304</v>
      </c>
      <c r="L1540" t="s">
        <v>4326</v>
      </c>
    </row>
    <row r="1541" spans="1:12" x14ac:dyDescent="0.25">
      <c r="A1541" t="s">
        <v>1361</v>
      </c>
      <c r="B1541" t="s">
        <v>294</v>
      </c>
      <c r="C1541" t="s">
        <v>283</v>
      </c>
      <c r="D1541">
        <v>6.7199999999999996E-2</v>
      </c>
      <c r="E1541">
        <v>4</v>
      </c>
      <c r="F1541">
        <v>86861353</v>
      </c>
      <c r="G1541" s="19">
        <v>8.1529999999999997E-10</v>
      </c>
      <c r="H1541" s="19">
        <v>7.3118189954417004E-7</v>
      </c>
      <c r="I1541">
        <v>0.4819</v>
      </c>
      <c r="J1541" s="19">
        <v>2.2890000000000001E-10</v>
      </c>
      <c r="K1541">
        <v>684620</v>
      </c>
      <c r="L1541" t="s">
        <v>284</v>
      </c>
    </row>
    <row r="1542" spans="1:12" x14ac:dyDescent="0.25">
      <c r="A1542" t="s">
        <v>1361</v>
      </c>
      <c r="B1542" t="s">
        <v>294</v>
      </c>
      <c r="C1542" t="s">
        <v>283</v>
      </c>
      <c r="D1542">
        <v>6.7299999999999999E-2</v>
      </c>
      <c r="E1542">
        <v>4</v>
      </c>
      <c r="F1542">
        <v>86861353</v>
      </c>
      <c r="G1542" s="19">
        <v>1.229E-9</v>
      </c>
      <c r="H1542" s="19">
        <v>1.08770442866894E-6</v>
      </c>
      <c r="I1542">
        <v>0.67610000000000003</v>
      </c>
      <c r="J1542" s="19">
        <v>2.2890000000000001E-10</v>
      </c>
      <c r="K1542">
        <v>680776</v>
      </c>
      <c r="L1542" t="s">
        <v>1504</v>
      </c>
    </row>
    <row r="1543" spans="1:12" x14ac:dyDescent="0.25">
      <c r="A1543" t="s">
        <v>3662</v>
      </c>
      <c r="B1543" t="s">
        <v>283</v>
      </c>
      <c r="C1543" t="s">
        <v>286</v>
      </c>
      <c r="D1543">
        <v>0.82189999999999996</v>
      </c>
      <c r="E1543">
        <v>4</v>
      </c>
      <c r="F1543">
        <v>86887867</v>
      </c>
      <c r="G1543" s="19">
        <v>1.245E-14</v>
      </c>
      <c r="H1543" s="19">
        <v>1.7390006020736899E-11</v>
      </c>
      <c r="I1543">
        <v>0.55610000000000004</v>
      </c>
      <c r="J1543" s="19">
        <v>1.813E-11</v>
      </c>
      <c r="K1543">
        <v>683118</v>
      </c>
      <c r="L1543" t="s">
        <v>3081</v>
      </c>
    </row>
    <row r="1544" spans="1:12" x14ac:dyDescent="0.25">
      <c r="A1544" t="s">
        <v>3662</v>
      </c>
      <c r="B1544" t="s">
        <v>283</v>
      </c>
      <c r="C1544" t="s">
        <v>286</v>
      </c>
      <c r="D1544">
        <v>0.82220000000000004</v>
      </c>
      <c r="E1544">
        <v>4</v>
      </c>
      <c r="F1544">
        <v>86887867</v>
      </c>
      <c r="G1544" s="19">
        <v>3.097E-15</v>
      </c>
      <c r="H1544" s="19">
        <v>4.5037614691770603E-12</v>
      </c>
      <c r="I1544">
        <v>0.72299999999999998</v>
      </c>
      <c r="J1544" s="19">
        <v>1.813E-11</v>
      </c>
      <c r="K1544">
        <v>691810</v>
      </c>
      <c r="L1544" t="s">
        <v>4326</v>
      </c>
    </row>
    <row r="1545" spans="1:12" x14ac:dyDescent="0.25">
      <c r="A1545" t="s">
        <v>4569</v>
      </c>
      <c r="B1545" t="s">
        <v>282</v>
      </c>
      <c r="C1545" t="s">
        <v>283</v>
      </c>
      <c r="D1545">
        <v>0.50839999999999996</v>
      </c>
      <c r="E1545">
        <v>4</v>
      </c>
      <c r="F1545">
        <v>86916393</v>
      </c>
      <c r="G1545" s="19">
        <v>4.5029999999999999E-9</v>
      </c>
      <c r="H1545" s="19">
        <v>3.30435853923476E-6</v>
      </c>
      <c r="I1545">
        <v>6.3299999999999995E-2</v>
      </c>
      <c r="J1545" s="19">
        <v>4.1910000000000002E-6</v>
      </c>
      <c r="K1545">
        <v>640816</v>
      </c>
      <c r="L1545" t="s">
        <v>4326</v>
      </c>
    </row>
    <row r="1546" spans="1:12" x14ac:dyDescent="0.25">
      <c r="A1546" t="s">
        <v>546</v>
      </c>
      <c r="B1546" t="s">
        <v>294</v>
      </c>
      <c r="C1546" t="s">
        <v>282</v>
      </c>
      <c r="D1546">
        <v>0.76290000000000002</v>
      </c>
      <c r="E1546">
        <v>4</v>
      </c>
      <c r="F1546">
        <v>86937756</v>
      </c>
      <c r="G1546" s="19">
        <v>1.9349999999999998E-27</v>
      </c>
      <c r="H1546" s="19">
        <v>7.9332441536680505E-24</v>
      </c>
      <c r="I1546">
        <v>0.86140000000000005</v>
      </c>
      <c r="J1546" s="19">
        <v>1.432E-27</v>
      </c>
      <c r="K1546">
        <v>691638</v>
      </c>
      <c r="L1546" t="s">
        <v>284</v>
      </c>
    </row>
    <row r="1547" spans="1:12" x14ac:dyDescent="0.25">
      <c r="A1547" t="s">
        <v>546</v>
      </c>
      <c r="B1547" t="s">
        <v>294</v>
      </c>
      <c r="C1547" t="s">
        <v>282</v>
      </c>
      <c r="D1547">
        <v>0.76319999999999999</v>
      </c>
      <c r="E1547">
        <v>4</v>
      </c>
      <c r="F1547">
        <v>86937756</v>
      </c>
      <c r="G1547" s="19">
        <v>2.6359999999999999E-27</v>
      </c>
      <c r="H1547" s="19">
        <v>1.10346279140693E-23</v>
      </c>
      <c r="I1547">
        <v>0.64870000000000005</v>
      </c>
      <c r="J1547" s="19">
        <v>1.432E-27</v>
      </c>
      <c r="K1547">
        <v>693680</v>
      </c>
      <c r="L1547" t="s">
        <v>1504</v>
      </c>
    </row>
    <row r="1548" spans="1:12" x14ac:dyDescent="0.25">
      <c r="A1548" t="s">
        <v>885</v>
      </c>
      <c r="B1548" t="s">
        <v>294</v>
      </c>
      <c r="C1548" t="s">
        <v>286</v>
      </c>
      <c r="D1548">
        <v>8.3500000000000005E-2</v>
      </c>
      <c r="E1548">
        <v>4</v>
      </c>
      <c r="F1548">
        <v>87049265</v>
      </c>
      <c r="G1548" s="19">
        <v>1.475E-14</v>
      </c>
      <c r="H1548" s="19">
        <v>2.3589002531254501E-11</v>
      </c>
      <c r="I1548">
        <v>0.48309999999999997</v>
      </c>
      <c r="J1548" s="19">
        <v>8.4820000000000002E-15</v>
      </c>
      <c r="K1548">
        <v>671591</v>
      </c>
      <c r="L1548" t="s">
        <v>284</v>
      </c>
    </row>
    <row r="1549" spans="1:12" x14ac:dyDescent="0.25">
      <c r="A1549" t="s">
        <v>885</v>
      </c>
      <c r="B1549" t="s">
        <v>294</v>
      </c>
      <c r="C1549" t="s">
        <v>286</v>
      </c>
      <c r="D1549">
        <v>8.2299999999999998E-2</v>
      </c>
      <c r="E1549">
        <v>4</v>
      </c>
      <c r="F1549">
        <v>87049265</v>
      </c>
      <c r="G1549" s="19">
        <v>5.4610000000000002E-15</v>
      </c>
      <c r="H1549" s="19">
        <v>9.3458763322164695E-12</v>
      </c>
      <c r="I1549">
        <v>7.8780000000000003E-2</v>
      </c>
      <c r="J1549" s="19">
        <v>8.4820000000000002E-15</v>
      </c>
      <c r="K1549">
        <v>672625</v>
      </c>
      <c r="L1549" t="s">
        <v>1504</v>
      </c>
    </row>
    <row r="1550" spans="1:12" x14ac:dyDescent="0.25">
      <c r="A1550" t="s">
        <v>366</v>
      </c>
      <c r="B1550" t="s">
        <v>294</v>
      </c>
      <c r="C1550" t="s">
        <v>282</v>
      </c>
      <c r="D1550">
        <v>0.61470000000000002</v>
      </c>
      <c r="E1550">
        <v>4</v>
      </c>
      <c r="F1550">
        <v>87055207</v>
      </c>
      <c r="G1550" s="19">
        <v>3.8209999999999998E-68</v>
      </c>
      <c r="H1550" s="19">
        <v>4.34443632358905E-64</v>
      </c>
      <c r="I1550">
        <v>0.83309999999999995</v>
      </c>
      <c r="J1550" s="19">
        <v>5.3390000000000003E-69</v>
      </c>
      <c r="K1550">
        <v>687310</v>
      </c>
      <c r="L1550" t="s">
        <v>284</v>
      </c>
    </row>
    <row r="1551" spans="1:12" x14ac:dyDescent="0.25">
      <c r="A1551" t="s">
        <v>366</v>
      </c>
      <c r="B1551" t="s">
        <v>294</v>
      </c>
      <c r="C1551" t="s">
        <v>282</v>
      </c>
      <c r="D1551">
        <v>0.60960000000000003</v>
      </c>
      <c r="E1551">
        <v>4</v>
      </c>
      <c r="F1551">
        <v>87055207</v>
      </c>
      <c r="G1551" s="19">
        <v>1.9150000000000001E-67</v>
      </c>
      <c r="H1551" s="19">
        <v>2.1376264860927199E-63</v>
      </c>
      <c r="I1551">
        <v>0.46629999999999999</v>
      </c>
      <c r="J1551" s="19">
        <v>5.3390000000000003E-69</v>
      </c>
      <c r="K1551">
        <v>692505</v>
      </c>
      <c r="L1551" t="s">
        <v>1504</v>
      </c>
    </row>
    <row r="1552" spans="1:12" x14ac:dyDescent="0.25">
      <c r="A1552" t="s">
        <v>366</v>
      </c>
      <c r="B1552" t="s">
        <v>294</v>
      </c>
      <c r="C1552" t="s">
        <v>282</v>
      </c>
      <c r="D1552">
        <v>0.60540000000000005</v>
      </c>
      <c r="E1552">
        <v>4</v>
      </c>
      <c r="F1552">
        <v>87055207</v>
      </c>
      <c r="G1552" s="19">
        <v>8.442E-24</v>
      </c>
      <c r="H1552" s="19">
        <v>2.0396785871382601E-20</v>
      </c>
      <c r="I1552">
        <v>0.65290000000000004</v>
      </c>
      <c r="J1552" s="19">
        <v>1.6300000000000001E-17</v>
      </c>
      <c r="K1552">
        <v>682788</v>
      </c>
      <c r="L1552" t="s">
        <v>3081</v>
      </c>
    </row>
    <row r="1553" spans="1:12" x14ac:dyDescent="0.25">
      <c r="A1553" t="s">
        <v>366</v>
      </c>
      <c r="B1553" t="s">
        <v>294</v>
      </c>
      <c r="C1553" t="s">
        <v>282</v>
      </c>
      <c r="D1553">
        <v>0.60599999999999998</v>
      </c>
      <c r="E1553">
        <v>4</v>
      </c>
      <c r="F1553">
        <v>87055207</v>
      </c>
      <c r="G1553" s="19">
        <v>2.3129999999999999E-24</v>
      </c>
      <c r="H1553" s="19">
        <v>5.7827001601855902E-21</v>
      </c>
      <c r="I1553">
        <v>0.97260000000000002</v>
      </c>
      <c r="J1553" s="19">
        <v>1.6300000000000001E-17</v>
      </c>
      <c r="K1553">
        <v>688889</v>
      </c>
      <c r="L1553" t="s">
        <v>4326</v>
      </c>
    </row>
    <row r="1554" spans="1:12" x14ac:dyDescent="0.25">
      <c r="A1554" t="s">
        <v>3482</v>
      </c>
      <c r="B1554" t="s">
        <v>294</v>
      </c>
      <c r="C1554" t="s">
        <v>3483</v>
      </c>
      <c r="D1554">
        <v>0.39279999999999998</v>
      </c>
      <c r="E1554">
        <v>4</v>
      </c>
      <c r="F1554">
        <v>87061855</v>
      </c>
      <c r="G1554" s="19">
        <v>8.167E-20</v>
      </c>
      <c r="H1554" s="19">
        <v>1.61437111916871E-16</v>
      </c>
      <c r="I1554">
        <v>4.7370000000000002E-2</v>
      </c>
      <c r="J1554" s="19">
        <v>2.5360000000000001E-12</v>
      </c>
      <c r="K1554">
        <v>635663</v>
      </c>
      <c r="L1554" t="s">
        <v>3081</v>
      </c>
    </row>
    <row r="1555" spans="1:12" x14ac:dyDescent="0.25">
      <c r="A1555" t="s">
        <v>688</v>
      </c>
      <c r="B1555" t="s">
        <v>282</v>
      </c>
      <c r="C1555" t="s">
        <v>286</v>
      </c>
      <c r="D1555">
        <v>0.84689999999999999</v>
      </c>
      <c r="E1555">
        <v>4</v>
      </c>
      <c r="F1555">
        <v>87063963</v>
      </c>
      <c r="G1555" s="19">
        <v>1.5429999999999999E-19</v>
      </c>
      <c r="H1555" s="19">
        <v>3.8490356376510698E-16</v>
      </c>
      <c r="I1555">
        <v>0.77159999999999995</v>
      </c>
      <c r="J1555" s="19">
        <v>9.6810000000000007E-19</v>
      </c>
      <c r="K1555">
        <v>686990</v>
      </c>
      <c r="L1555" t="s">
        <v>284</v>
      </c>
    </row>
    <row r="1556" spans="1:12" x14ac:dyDescent="0.25">
      <c r="A1556" t="s">
        <v>4378</v>
      </c>
      <c r="B1556" t="s">
        <v>283</v>
      </c>
      <c r="C1556" t="s">
        <v>286</v>
      </c>
      <c r="D1556">
        <v>0.59830000000000005</v>
      </c>
      <c r="E1556">
        <v>4</v>
      </c>
      <c r="F1556">
        <v>87079271</v>
      </c>
      <c r="G1556" s="19">
        <v>1.5849999999999999E-19</v>
      </c>
      <c r="H1556" s="19">
        <v>3.0626529698884299E-16</v>
      </c>
      <c r="I1556">
        <v>0.31159999999999999</v>
      </c>
      <c r="J1556" s="19">
        <v>9.6530000000000002E-12</v>
      </c>
      <c r="K1556">
        <v>702562</v>
      </c>
      <c r="L1556" t="s">
        <v>4326</v>
      </c>
    </row>
    <row r="1557" spans="1:12" x14ac:dyDescent="0.25">
      <c r="A1557" t="s">
        <v>387</v>
      </c>
      <c r="B1557" t="s">
        <v>282</v>
      </c>
      <c r="C1557" t="s">
        <v>283</v>
      </c>
      <c r="D1557">
        <v>0.4073</v>
      </c>
      <c r="E1557">
        <v>4</v>
      </c>
      <c r="F1557">
        <v>87088627</v>
      </c>
      <c r="G1557" s="19">
        <v>1.6360000000000001E-58</v>
      </c>
      <c r="H1557" s="19">
        <v>1.5649926226897901E-54</v>
      </c>
      <c r="I1557">
        <v>5.9089999999999997E-2</v>
      </c>
      <c r="J1557" s="19">
        <v>1.1060000000000001E-54</v>
      </c>
      <c r="K1557">
        <v>700974</v>
      </c>
      <c r="L1557" t="s">
        <v>284</v>
      </c>
    </row>
    <row r="1558" spans="1:12" x14ac:dyDescent="0.25">
      <c r="A1558" t="s">
        <v>387</v>
      </c>
      <c r="B1558" t="s">
        <v>282</v>
      </c>
      <c r="C1558" t="s">
        <v>283</v>
      </c>
      <c r="D1558">
        <v>0.40770000000000001</v>
      </c>
      <c r="E1558">
        <v>4</v>
      </c>
      <c r="F1558">
        <v>87088627</v>
      </c>
      <c r="G1558" s="19">
        <v>1.487E-57</v>
      </c>
      <c r="H1558" s="19">
        <v>1.3916731444752899E-53</v>
      </c>
      <c r="I1558">
        <v>0.18229999999999999</v>
      </c>
      <c r="J1558" s="19">
        <v>1.1060000000000001E-54</v>
      </c>
      <c r="K1558">
        <v>702766</v>
      </c>
      <c r="L1558" t="s">
        <v>1504</v>
      </c>
    </row>
    <row r="1559" spans="1:12" x14ac:dyDescent="0.25">
      <c r="A1559" t="s">
        <v>570</v>
      </c>
      <c r="B1559" t="s">
        <v>282</v>
      </c>
      <c r="C1559" t="s">
        <v>571</v>
      </c>
      <c r="D1559">
        <v>9.8699999999999996E-2</v>
      </c>
      <c r="E1559">
        <v>4</v>
      </c>
      <c r="F1559">
        <v>87089106</v>
      </c>
      <c r="G1559" s="19">
        <v>1.1970000000000001E-25</v>
      </c>
      <c r="H1559" s="19">
        <v>4.3735108009339695E-22</v>
      </c>
      <c r="I1559">
        <v>0.3891</v>
      </c>
      <c r="J1559" s="19">
        <v>3.364E-24</v>
      </c>
      <c r="K1559">
        <v>628575</v>
      </c>
      <c r="L1559" t="s">
        <v>284</v>
      </c>
    </row>
    <row r="1560" spans="1:12" x14ac:dyDescent="0.25">
      <c r="A1560" t="s">
        <v>570</v>
      </c>
      <c r="B1560" t="s">
        <v>282</v>
      </c>
      <c r="C1560" t="s">
        <v>571</v>
      </c>
      <c r="D1560">
        <v>9.3799999999999994E-2</v>
      </c>
      <c r="E1560">
        <v>4</v>
      </c>
      <c r="F1560">
        <v>87089106</v>
      </c>
      <c r="G1560" s="19">
        <v>1.131E-25</v>
      </c>
      <c r="H1560" s="19">
        <v>4.3188713448119603E-22</v>
      </c>
      <c r="I1560">
        <v>0.84930000000000005</v>
      </c>
      <c r="J1560" s="19">
        <v>3.364E-24</v>
      </c>
      <c r="K1560">
        <v>627999</v>
      </c>
      <c r="L1560" t="s">
        <v>1504</v>
      </c>
    </row>
    <row r="1561" spans="1:12" x14ac:dyDescent="0.25">
      <c r="A1561" t="s">
        <v>2584</v>
      </c>
      <c r="B1561" t="s">
        <v>282</v>
      </c>
      <c r="C1561" t="s">
        <v>283</v>
      </c>
      <c r="D1561">
        <v>0.36299999999999999</v>
      </c>
      <c r="E1561">
        <v>4</v>
      </c>
      <c r="F1561">
        <v>87101557</v>
      </c>
      <c r="G1561" s="19">
        <v>3.8130000000000002E-11</v>
      </c>
      <c r="H1561" s="19">
        <v>4.7820380859887998E-8</v>
      </c>
      <c r="I1561">
        <v>0.11260000000000001</v>
      </c>
      <c r="J1561" s="19">
        <v>2.0470000000000001E-11</v>
      </c>
      <c r="K1561">
        <v>723638</v>
      </c>
      <c r="L1561" t="s">
        <v>1767</v>
      </c>
    </row>
    <row r="1562" spans="1:12" x14ac:dyDescent="0.25">
      <c r="A1562" t="s">
        <v>2584</v>
      </c>
      <c r="B1562" t="s">
        <v>282</v>
      </c>
      <c r="C1562" t="s">
        <v>283</v>
      </c>
      <c r="D1562">
        <v>0.36509999999999998</v>
      </c>
      <c r="E1562">
        <v>4</v>
      </c>
      <c r="F1562">
        <v>87101557</v>
      </c>
      <c r="G1562" s="19">
        <v>1.9709999999999999E-11</v>
      </c>
      <c r="H1562" s="19">
        <v>2.56635940873001E-8</v>
      </c>
      <c r="I1562">
        <v>0.1547</v>
      </c>
      <c r="J1562" s="19">
        <v>2.0470000000000001E-11</v>
      </c>
      <c r="K1562">
        <v>729984</v>
      </c>
      <c r="L1562" t="s">
        <v>2887</v>
      </c>
    </row>
    <row r="1563" spans="1:12" x14ac:dyDescent="0.25">
      <c r="A1563" t="s">
        <v>1550</v>
      </c>
      <c r="B1563" t="s">
        <v>1551</v>
      </c>
      <c r="C1563" t="s">
        <v>283</v>
      </c>
      <c r="D1563">
        <v>0.85729999999999995</v>
      </c>
      <c r="E1563">
        <v>4</v>
      </c>
      <c r="F1563">
        <v>87141428</v>
      </c>
      <c r="G1563" s="19">
        <v>7.1519999999999996E-19</v>
      </c>
      <c r="H1563" s="19">
        <v>1.73303735296147E-15</v>
      </c>
      <c r="I1563">
        <v>0.15179999999999999</v>
      </c>
      <c r="J1563" s="19">
        <v>7.4000000000000001E-19</v>
      </c>
      <c r="K1563">
        <v>631540</v>
      </c>
      <c r="L1563" t="s">
        <v>1504</v>
      </c>
    </row>
    <row r="1564" spans="1:12" x14ac:dyDescent="0.25">
      <c r="A1564" t="s">
        <v>1735</v>
      </c>
      <c r="B1564" t="s">
        <v>282</v>
      </c>
      <c r="C1564" t="s">
        <v>283</v>
      </c>
      <c r="D1564">
        <v>0.31430000000000002</v>
      </c>
      <c r="E1564">
        <v>4</v>
      </c>
      <c r="F1564">
        <v>87147725</v>
      </c>
      <c r="G1564" s="19">
        <v>2.9910000000000001E-9</v>
      </c>
      <c r="H1564" s="19">
        <v>2.5088135892510598E-6</v>
      </c>
      <c r="I1564">
        <v>0.63329999999999997</v>
      </c>
      <c r="J1564" s="19">
        <v>9.3819999999999992E-10</v>
      </c>
      <c r="K1564">
        <v>702577</v>
      </c>
      <c r="L1564" t="s">
        <v>1504</v>
      </c>
    </row>
    <row r="1565" spans="1:12" x14ac:dyDescent="0.25">
      <c r="A1565" t="s">
        <v>456</v>
      </c>
      <c r="B1565" t="s">
        <v>282</v>
      </c>
      <c r="C1565" t="s">
        <v>283</v>
      </c>
      <c r="D1565">
        <v>0.2631</v>
      </c>
      <c r="E1565">
        <v>4</v>
      </c>
      <c r="F1565">
        <v>87225008</v>
      </c>
      <c r="G1565" s="19">
        <v>2.426E-37</v>
      </c>
      <c r="H1565" s="19">
        <v>1.47700266720955E-33</v>
      </c>
      <c r="I1565">
        <v>0.1079</v>
      </c>
      <c r="J1565" s="19">
        <v>4.61E-34</v>
      </c>
      <c r="K1565">
        <v>696596</v>
      </c>
      <c r="L1565" t="s">
        <v>284</v>
      </c>
    </row>
    <row r="1566" spans="1:12" x14ac:dyDescent="0.25">
      <c r="A1566" t="s">
        <v>456</v>
      </c>
      <c r="B1566" t="s">
        <v>282</v>
      </c>
      <c r="C1566" t="s">
        <v>283</v>
      </c>
      <c r="D1566">
        <v>0.26619999999999999</v>
      </c>
      <c r="E1566">
        <v>4</v>
      </c>
      <c r="F1566">
        <v>87225008</v>
      </c>
      <c r="G1566" s="19">
        <v>2.4200000000000001E-36</v>
      </c>
      <c r="H1566" s="19">
        <v>1.4508324780366401E-32</v>
      </c>
      <c r="I1566">
        <v>0.78520000000000001</v>
      </c>
      <c r="J1566" s="19">
        <v>4.61E-34</v>
      </c>
      <c r="K1566">
        <v>698388</v>
      </c>
      <c r="L1566" t="s">
        <v>1504</v>
      </c>
    </row>
    <row r="1567" spans="1:12" x14ac:dyDescent="0.25">
      <c r="A1567" t="s">
        <v>988</v>
      </c>
      <c r="B1567" t="s">
        <v>283</v>
      </c>
      <c r="C1567" t="s">
        <v>286</v>
      </c>
      <c r="D1567">
        <v>0.45739999999999997</v>
      </c>
      <c r="E1567">
        <v>4</v>
      </c>
      <c r="F1567">
        <v>87275066</v>
      </c>
      <c r="G1567" s="19">
        <v>4.3910000000000002E-13</v>
      </c>
      <c r="H1567" s="19">
        <v>6.0282655008977403E-10</v>
      </c>
      <c r="I1567">
        <v>0.12809999999999999</v>
      </c>
      <c r="J1567" s="19">
        <v>1.4090000000000001E-13</v>
      </c>
      <c r="K1567">
        <v>680581</v>
      </c>
      <c r="L1567" t="s">
        <v>284</v>
      </c>
    </row>
    <row r="1568" spans="1:12" x14ac:dyDescent="0.25">
      <c r="A1568" t="s">
        <v>988</v>
      </c>
      <c r="B1568" t="s">
        <v>283</v>
      </c>
      <c r="C1568" t="s">
        <v>286</v>
      </c>
      <c r="D1568">
        <v>0.4582</v>
      </c>
      <c r="E1568">
        <v>4</v>
      </c>
      <c r="F1568">
        <v>87275066</v>
      </c>
      <c r="G1568" s="19">
        <v>1.074E-13</v>
      </c>
      <c r="H1568" s="19">
        <v>1.6054931722761701E-10</v>
      </c>
      <c r="I1568">
        <v>2.359E-2</v>
      </c>
      <c r="J1568" s="19">
        <v>1.4090000000000001E-13</v>
      </c>
      <c r="K1568">
        <v>685776</v>
      </c>
      <c r="L1568" t="s">
        <v>1504</v>
      </c>
    </row>
    <row r="1569" spans="1:12" x14ac:dyDescent="0.25">
      <c r="A1569" t="s">
        <v>1516</v>
      </c>
      <c r="B1569" t="s">
        <v>294</v>
      </c>
      <c r="C1569" t="s">
        <v>286</v>
      </c>
      <c r="D1569">
        <v>0.61660000000000004</v>
      </c>
      <c r="E1569">
        <v>4</v>
      </c>
      <c r="F1569">
        <v>87282676</v>
      </c>
      <c r="G1569" s="19">
        <v>3.7139999999999999E-37</v>
      </c>
      <c r="H1569" s="19">
        <v>2.2689775028633599E-33</v>
      </c>
      <c r="I1569">
        <v>0.80979999999999996</v>
      </c>
      <c r="J1569" s="19">
        <v>2.3159999999999999E-37</v>
      </c>
      <c r="K1569">
        <v>702766</v>
      </c>
      <c r="L1569" t="s">
        <v>1504</v>
      </c>
    </row>
    <row r="1570" spans="1:12" x14ac:dyDescent="0.25">
      <c r="A1570" t="s">
        <v>453</v>
      </c>
      <c r="B1570" t="s">
        <v>283</v>
      </c>
      <c r="C1570" t="s">
        <v>286</v>
      </c>
      <c r="D1570">
        <v>0.61880000000000002</v>
      </c>
      <c r="E1570">
        <v>4</v>
      </c>
      <c r="F1570">
        <v>87285706</v>
      </c>
      <c r="G1570" s="19">
        <v>1.0420000000000001E-37</v>
      </c>
      <c r="H1570" s="19">
        <v>6.4018521968590196E-34</v>
      </c>
      <c r="I1570">
        <v>0.38250000000000001</v>
      </c>
      <c r="J1570" s="19">
        <v>1.0539999999999999E-37</v>
      </c>
      <c r="K1570">
        <v>700974</v>
      </c>
      <c r="L1570" t="s">
        <v>284</v>
      </c>
    </row>
    <row r="1571" spans="1:12" x14ac:dyDescent="0.25">
      <c r="A1571" t="s">
        <v>1743</v>
      </c>
      <c r="B1571" t="s">
        <v>282</v>
      </c>
      <c r="C1571" t="s">
        <v>283</v>
      </c>
      <c r="D1571">
        <v>0.1004</v>
      </c>
      <c r="E1571">
        <v>4</v>
      </c>
      <c r="F1571">
        <v>87294285</v>
      </c>
      <c r="G1571" s="19">
        <v>3.7540000000000001E-9</v>
      </c>
      <c r="H1571" s="19">
        <v>3.10097068091154E-6</v>
      </c>
      <c r="I1571">
        <v>4.7140000000000001E-2</v>
      </c>
      <c r="J1571" s="19">
        <v>9.886E-9</v>
      </c>
      <c r="K1571">
        <v>685990</v>
      </c>
      <c r="L1571" t="s">
        <v>1504</v>
      </c>
    </row>
    <row r="1572" spans="1:12" x14ac:dyDescent="0.25">
      <c r="A1572" t="s">
        <v>1423</v>
      </c>
      <c r="B1572" t="s">
        <v>282</v>
      </c>
      <c r="C1572" t="s">
        <v>283</v>
      </c>
      <c r="D1572">
        <v>9.5799999999999996E-2</v>
      </c>
      <c r="E1572">
        <v>4</v>
      </c>
      <c r="F1572">
        <v>87360864</v>
      </c>
      <c r="G1572" s="19">
        <v>1.986E-9</v>
      </c>
      <c r="H1572" s="19">
        <v>1.6856557038700201E-6</v>
      </c>
      <c r="I1572">
        <v>1.4590000000000001E-2</v>
      </c>
      <c r="J1572" s="19">
        <v>4.5610000000000003E-9</v>
      </c>
      <c r="K1572">
        <v>688982</v>
      </c>
      <c r="L1572" t="s">
        <v>284</v>
      </c>
    </row>
    <row r="1573" spans="1:12" x14ac:dyDescent="0.25">
      <c r="A1573" t="s">
        <v>1050</v>
      </c>
      <c r="B1573" t="s">
        <v>283</v>
      </c>
      <c r="C1573" t="s">
        <v>286</v>
      </c>
      <c r="D1573">
        <v>0.1535</v>
      </c>
      <c r="E1573">
        <v>4</v>
      </c>
      <c r="F1573">
        <v>87467041</v>
      </c>
      <c r="G1573" s="19">
        <v>2.4660000000000002E-12</v>
      </c>
      <c r="H1573" s="19">
        <v>3.1021877052796901E-9</v>
      </c>
      <c r="I1573">
        <v>0.56820000000000004</v>
      </c>
      <c r="J1573" s="19">
        <v>1.158E-10</v>
      </c>
      <c r="K1573">
        <v>689494</v>
      </c>
      <c r="L1573" t="s">
        <v>284</v>
      </c>
    </row>
    <row r="1574" spans="1:12" x14ac:dyDescent="0.25">
      <c r="A1574" t="s">
        <v>1050</v>
      </c>
      <c r="B1574" t="s">
        <v>283</v>
      </c>
      <c r="C1574" t="s">
        <v>286</v>
      </c>
      <c r="D1574">
        <v>0.13719999999999999</v>
      </c>
      <c r="E1574">
        <v>4</v>
      </c>
      <c r="F1574">
        <v>87467041</v>
      </c>
      <c r="G1574" s="19">
        <v>3.3059999999999998E-12</v>
      </c>
      <c r="H1574" s="19">
        <v>4.1717440700729896E-9</v>
      </c>
      <c r="I1574">
        <v>0.33929999999999999</v>
      </c>
      <c r="J1574" s="19">
        <v>1.158E-10</v>
      </c>
      <c r="K1574">
        <v>690670</v>
      </c>
      <c r="L1574" t="s">
        <v>1504</v>
      </c>
    </row>
    <row r="1575" spans="1:12" x14ac:dyDescent="0.25">
      <c r="A1575" t="s">
        <v>802</v>
      </c>
      <c r="B1575" t="s">
        <v>282</v>
      </c>
      <c r="C1575" t="s">
        <v>283</v>
      </c>
      <c r="D1575">
        <v>0.61150000000000004</v>
      </c>
      <c r="E1575">
        <v>4</v>
      </c>
      <c r="F1575">
        <v>87475037</v>
      </c>
      <c r="G1575" s="19">
        <v>2.4989999999999998E-16</v>
      </c>
      <c r="H1575" s="19">
        <v>4.7599583301251197E-13</v>
      </c>
      <c r="I1575">
        <v>0.16669999999999999</v>
      </c>
      <c r="J1575" s="19">
        <v>9.0569999999999991E-16</v>
      </c>
      <c r="K1575">
        <v>700974</v>
      </c>
      <c r="L1575" t="s">
        <v>284</v>
      </c>
    </row>
    <row r="1576" spans="1:12" x14ac:dyDescent="0.25">
      <c r="A1576" t="s">
        <v>802</v>
      </c>
      <c r="B1576" t="s">
        <v>282</v>
      </c>
      <c r="C1576" t="s">
        <v>283</v>
      </c>
      <c r="D1576">
        <v>0.60609999999999997</v>
      </c>
      <c r="E1576">
        <v>4</v>
      </c>
      <c r="F1576">
        <v>87475037</v>
      </c>
      <c r="G1576" s="19">
        <v>8.7779999999999999E-16</v>
      </c>
      <c r="H1576" s="19">
        <v>1.6113811501633601E-12</v>
      </c>
      <c r="I1576">
        <v>0.38200000000000001</v>
      </c>
      <c r="J1576" s="19">
        <v>9.0569999999999991E-16</v>
      </c>
      <c r="K1576">
        <v>702832</v>
      </c>
      <c r="L1576" t="s">
        <v>1504</v>
      </c>
    </row>
    <row r="1577" spans="1:12" x14ac:dyDescent="0.25">
      <c r="A1577" t="s">
        <v>986</v>
      </c>
      <c r="B1577" t="s">
        <v>294</v>
      </c>
      <c r="C1577" t="s">
        <v>286</v>
      </c>
      <c r="D1577">
        <v>0.1731</v>
      </c>
      <c r="E1577">
        <v>4</v>
      </c>
      <c r="F1577">
        <v>87514670</v>
      </c>
      <c r="G1577" s="19">
        <v>4.2270000000000001E-13</v>
      </c>
      <c r="H1577" s="19">
        <v>5.8168822768733697E-10</v>
      </c>
      <c r="I1577">
        <v>0.37380000000000002</v>
      </c>
      <c r="J1577" s="19">
        <v>1.093E-13</v>
      </c>
      <c r="K1577">
        <v>686357</v>
      </c>
      <c r="L1577" t="s">
        <v>284</v>
      </c>
    </row>
    <row r="1578" spans="1:12" x14ac:dyDescent="0.25">
      <c r="A1578" t="s">
        <v>986</v>
      </c>
      <c r="B1578" t="s">
        <v>294</v>
      </c>
      <c r="C1578" t="s">
        <v>286</v>
      </c>
      <c r="D1578">
        <v>0.16370000000000001</v>
      </c>
      <c r="E1578">
        <v>4</v>
      </c>
      <c r="F1578">
        <v>87514670</v>
      </c>
      <c r="G1578" s="19">
        <v>3.3080000000000001E-13</v>
      </c>
      <c r="H1578" s="19">
        <v>4.6904548717560495E-10</v>
      </c>
      <c r="I1578">
        <v>0.91979999999999995</v>
      </c>
      <c r="J1578" s="19">
        <v>1.093E-13</v>
      </c>
      <c r="K1578">
        <v>690248</v>
      </c>
      <c r="L1578" t="s">
        <v>1504</v>
      </c>
    </row>
    <row r="1579" spans="1:12" x14ac:dyDescent="0.25">
      <c r="A1579" t="s">
        <v>672</v>
      </c>
      <c r="B1579" t="s">
        <v>282</v>
      </c>
      <c r="C1579" t="s">
        <v>283</v>
      </c>
      <c r="D1579">
        <v>0.3196</v>
      </c>
      <c r="E1579">
        <v>4</v>
      </c>
      <c r="F1579">
        <v>87526183</v>
      </c>
      <c r="G1579" s="19">
        <v>3.8080000000000003E-20</v>
      </c>
      <c r="H1579" s="19">
        <v>9.9352078417991505E-17</v>
      </c>
      <c r="I1579">
        <v>0.2732</v>
      </c>
      <c r="J1579" s="19">
        <v>8.6230000000000003E-19</v>
      </c>
      <c r="K1579">
        <v>689807</v>
      </c>
      <c r="L1579" t="s">
        <v>284</v>
      </c>
    </row>
    <row r="1580" spans="1:12" x14ac:dyDescent="0.25">
      <c r="A1580" t="s">
        <v>672</v>
      </c>
      <c r="B1580" t="s">
        <v>282</v>
      </c>
      <c r="C1580" t="s">
        <v>283</v>
      </c>
      <c r="D1580">
        <v>0.29620000000000002</v>
      </c>
      <c r="E1580">
        <v>4</v>
      </c>
      <c r="F1580">
        <v>87526183</v>
      </c>
      <c r="G1580" s="19">
        <v>6.8180000000000003E-20</v>
      </c>
      <c r="H1580" s="19">
        <v>1.80083620854031E-16</v>
      </c>
      <c r="I1580">
        <v>0.85099999999999998</v>
      </c>
      <c r="J1580" s="19">
        <v>8.6230000000000003E-19</v>
      </c>
      <c r="K1580">
        <v>688799</v>
      </c>
      <c r="L1580" t="s">
        <v>1504</v>
      </c>
    </row>
    <row r="1581" spans="1:12" x14ac:dyDescent="0.25">
      <c r="A1581" t="s">
        <v>776</v>
      </c>
      <c r="B1581" t="s">
        <v>282</v>
      </c>
      <c r="C1581" t="s">
        <v>777</v>
      </c>
      <c r="D1581">
        <v>0.50360000000000005</v>
      </c>
      <c r="E1581">
        <v>4</v>
      </c>
      <c r="F1581">
        <v>88803554</v>
      </c>
      <c r="G1581" s="19">
        <v>4.2299999999999998E-17</v>
      </c>
      <c r="H1581" s="19">
        <v>8.7318731408761804E-14</v>
      </c>
      <c r="I1581">
        <v>8.2739999999999994E-2</v>
      </c>
      <c r="J1581" s="19">
        <v>4.7470000000000002E-18</v>
      </c>
      <c r="K1581">
        <v>632682</v>
      </c>
      <c r="L1581" t="s">
        <v>284</v>
      </c>
    </row>
    <row r="1582" spans="1:12" x14ac:dyDescent="0.25">
      <c r="A1582" t="s">
        <v>776</v>
      </c>
      <c r="B1582" t="s">
        <v>282</v>
      </c>
      <c r="C1582" t="s">
        <v>777</v>
      </c>
      <c r="D1582">
        <v>0.50580000000000003</v>
      </c>
      <c r="E1582">
        <v>4</v>
      </c>
      <c r="F1582">
        <v>88803554</v>
      </c>
      <c r="G1582" s="19">
        <v>5.523E-17</v>
      </c>
      <c r="H1582" s="19">
        <v>1.15071165671199E-13</v>
      </c>
      <c r="I1582">
        <v>0.23849999999999999</v>
      </c>
      <c r="J1582" s="19">
        <v>4.7470000000000002E-18</v>
      </c>
      <c r="K1582">
        <v>633866</v>
      </c>
      <c r="L1582" t="s">
        <v>1504</v>
      </c>
    </row>
    <row r="1583" spans="1:12" x14ac:dyDescent="0.25">
      <c r="A1583" t="s">
        <v>3310</v>
      </c>
      <c r="B1583" t="s">
        <v>282</v>
      </c>
      <c r="C1583" t="s">
        <v>283</v>
      </c>
      <c r="D1583">
        <v>0.47399999999999998</v>
      </c>
      <c r="E1583">
        <v>4</v>
      </c>
      <c r="F1583">
        <v>88809882</v>
      </c>
      <c r="G1583" s="19">
        <v>1.8629999999999999E-31</v>
      </c>
      <c r="H1583" s="19">
        <v>6.1892738656907096E-28</v>
      </c>
      <c r="I1583">
        <v>0.56999999999999995</v>
      </c>
      <c r="J1583" s="19">
        <v>2.0899999999999999E-27</v>
      </c>
      <c r="K1583">
        <v>636908</v>
      </c>
      <c r="L1583" t="s">
        <v>3081</v>
      </c>
    </row>
    <row r="1584" spans="1:12" x14ac:dyDescent="0.25">
      <c r="A1584" t="s">
        <v>3310</v>
      </c>
      <c r="B1584" t="s">
        <v>282</v>
      </c>
      <c r="C1584" t="s">
        <v>283</v>
      </c>
      <c r="D1584">
        <v>0.47560000000000002</v>
      </c>
      <c r="E1584">
        <v>4</v>
      </c>
      <c r="F1584">
        <v>88809882</v>
      </c>
      <c r="G1584" s="19">
        <v>4.575E-32</v>
      </c>
      <c r="H1584" s="19">
        <v>1.5620976727519601E-28</v>
      </c>
      <c r="I1584">
        <v>0.70479999999999998</v>
      </c>
      <c r="J1584" s="19">
        <v>2.0899999999999999E-27</v>
      </c>
      <c r="K1584">
        <v>643009</v>
      </c>
      <c r="L1584" t="s">
        <v>4326</v>
      </c>
    </row>
    <row r="1585" spans="1:12" x14ac:dyDescent="0.25">
      <c r="A1585" t="s">
        <v>4397</v>
      </c>
      <c r="B1585" t="s">
        <v>282</v>
      </c>
      <c r="C1585" t="s">
        <v>283</v>
      </c>
      <c r="D1585">
        <v>0.78039999999999998</v>
      </c>
      <c r="E1585">
        <v>4</v>
      </c>
      <c r="F1585">
        <v>88829517</v>
      </c>
      <c r="G1585" s="19">
        <v>1.2679999999999999E-14</v>
      </c>
      <c r="H1585" s="19">
        <v>1.7614171093014701E-11</v>
      </c>
      <c r="I1585">
        <v>0.24560000000000001</v>
      </c>
      <c r="J1585" s="19">
        <v>1.5610000000000001E-10</v>
      </c>
      <c r="K1585">
        <v>681978</v>
      </c>
      <c r="L1585" t="s">
        <v>4326</v>
      </c>
    </row>
    <row r="1586" spans="1:12" x14ac:dyDescent="0.25">
      <c r="A1586" t="s">
        <v>3660</v>
      </c>
      <c r="B1586" t="s">
        <v>294</v>
      </c>
      <c r="C1586" t="s">
        <v>286</v>
      </c>
      <c r="D1586">
        <v>0.78690000000000004</v>
      </c>
      <c r="E1586">
        <v>4</v>
      </c>
      <c r="F1586">
        <v>88832074</v>
      </c>
      <c r="G1586" s="19">
        <v>1.2010000000000001E-14</v>
      </c>
      <c r="H1586" s="19">
        <v>1.6798318690796299E-11</v>
      </c>
      <c r="I1586">
        <v>0.58819999999999995</v>
      </c>
      <c r="J1586" s="19">
        <v>8.7629999999999999E-11</v>
      </c>
      <c r="K1586">
        <v>675356</v>
      </c>
      <c r="L1586" t="s">
        <v>3081</v>
      </c>
    </row>
    <row r="1587" spans="1:12" x14ac:dyDescent="0.25">
      <c r="A1587" t="s">
        <v>2978</v>
      </c>
      <c r="B1587" t="s">
        <v>294</v>
      </c>
      <c r="C1587" t="s">
        <v>286</v>
      </c>
      <c r="D1587">
        <v>0.99170000000000003</v>
      </c>
      <c r="E1587">
        <v>4</v>
      </c>
      <c r="F1587">
        <v>95107272</v>
      </c>
      <c r="G1587" s="19">
        <v>5.4649999999999998E-12</v>
      </c>
      <c r="H1587" s="19">
        <v>7.5927991926902093E-9</v>
      </c>
      <c r="I1587" s="19">
        <v>7.47E-5</v>
      </c>
      <c r="J1587">
        <v>0.44400000000000001</v>
      </c>
      <c r="K1587">
        <v>52466</v>
      </c>
      <c r="L1587" t="s">
        <v>2887</v>
      </c>
    </row>
    <row r="1588" spans="1:12" x14ac:dyDescent="0.25">
      <c r="A1588" t="s">
        <v>4435</v>
      </c>
      <c r="B1588" t="s">
        <v>294</v>
      </c>
      <c r="C1588" t="s">
        <v>283</v>
      </c>
      <c r="D1588">
        <v>0.5413</v>
      </c>
      <c r="E1588">
        <v>4</v>
      </c>
      <c r="F1588">
        <v>98968919</v>
      </c>
      <c r="G1588" s="19">
        <v>8.7050000000000006E-12</v>
      </c>
      <c r="H1588" s="19">
        <v>9.2854906163587202E-9</v>
      </c>
      <c r="I1588">
        <v>5.5E-2</v>
      </c>
      <c r="J1588" s="19">
        <v>3.379E-9</v>
      </c>
      <c r="K1588">
        <v>691614</v>
      </c>
      <c r="L1588" t="s">
        <v>4326</v>
      </c>
    </row>
    <row r="1589" spans="1:12" x14ac:dyDescent="0.25">
      <c r="A1589" t="s">
        <v>3997</v>
      </c>
      <c r="B1589" t="s">
        <v>282</v>
      </c>
      <c r="C1589" t="s">
        <v>283</v>
      </c>
      <c r="D1589">
        <v>0.45610000000000001</v>
      </c>
      <c r="E1589">
        <v>4</v>
      </c>
      <c r="F1589">
        <v>98970487</v>
      </c>
      <c r="G1589" s="19">
        <v>8.2969999999999999E-11</v>
      </c>
      <c r="H1589" s="19">
        <v>7.8368130449174596E-8</v>
      </c>
      <c r="I1589">
        <v>0.96419999999999995</v>
      </c>
      <c r="J1589" s="19">
        <v>3.379E-9</v>
      </c>
      <c r="K1589">
        <v>685513</v>
      </c>
      <c r="L1589" t="s">
        <v>3081</v>
      </c>
    </row>
    <row r="1590" spans="1:12" x14ac:dyDescent="0.25">
      <c r="A1590" t="s">
        <v>1755</v>
      </c>
      <c r="B1590" t="s">
        <v>282</v>
      </c>
      <c r="C1590" t="s">
        <v>283</v>
      </c>
      <c r="D1590">
        <v>0.53700000000000003</v>
      </c>
      <c r="E1590">
        <v>4</v>
      </c>
      <c r="F1590">
        <v>99053881</v>
      </c>
      <c r="G1590" s="19">
        <v>4.3370000000000002E-9</v>
      </c>
      <c r="H1590" s="19">
        <v>3.5481253182546199E-6</v>
      </c>
      <c r="I1590">
        <v>1.8499999999999999E-2</v>
      </c>
      <c r="J1590" s="19">
        <v>8.8960000000000007E-9</v>
      </c>
      <c r="K1590">
        <v>692710</v>
      </c>
      <c r="L1590" t="s">
        <v>1504</v>
      </c>
    </row>
    <row r="1591" spans="1:12" x14ac:dyDescent="0.25">
      <c r="A1591" t="s">
        <v>3947</v>
      </c>
      <c r="B1591" t="s">
        <v>3948</v>
      </c>
      <c r="C1591" t="s">
        <v>283</v>
      </c>
      <c r="D1591">
        <v>0.33229999999999998</v>
      </c>
      <c r="E1591">
        <v>4</v>
      </c>
      <c r="F1591">
        <v>99089437</v>
      </c>
      <c r="G1591" s="19">
        <v>2.7020000000000001E-11</v>
      </c>
      <c r="H1591" s="19">
        <v>2.7140748409232699E-8</v>
      </c>
      <c r="I1591">
        <v>2.2329999999999999E-2</v>
      </c>
      <c r="J1591" s="19">
        <v>1.209E-7</v>
      </c>
      <c r="K1591">
        <v>611335</v>
      </c>
      <c r="L1591" t="s">
        <v>3081</v>
      </c>
    </row>
    <row r="1592" spans="1:12" x14ac:dyDescent="0.25">
      <c r="A1592" t="s">
        <v>3947</v>
      </c>
      <c r="B1592" t="s">
        <v>3948</v>
      </c>
      <c r="C1592" t="s">
        <v>283</v>
      </c>
      <c r="D1592">
        <v>0.33150000000000002</v>
      </c>
      <c r="E1592">
        <v>4</v>
      </c>
      <c r="F1592">
        <v>99089437</v>
      </c>
      <c r="G1592" s="19">
        <v>1.94E-10</v>
      </c>
      <c r="H1592" s="19">
        <v>1.7497563434917799E-7</v>
      </c>
      <c r="I1592">
        <v>0.61619999999999997</v>
      </c>
      <c r="J1592" s="19">
        <v>1.209E-7</v>
      </c>
      <c r="K1592">
        <v>613297</v>
      </c>
      <c r="L1592" t="s">
        <v>4326</v>
      </c>
    </row>
    <row r="1593" spans="1:12" x14ac:dyDescent="0.25">
      <c r="A1593" t="s">
        <v>890</v>
      </c>
      <c r="B1593" t="s">
        <v>820</v>
      </c>
      <c r="C1593" t="s">
        <v>283</v>
      </c>
      <c r="D1593">
        <v>0.2742</v>
      </c>
      <c r="E1593">
        <v>4</v>
      </c>
      <c r="F1593">
        <v>99124905</v>
      </c>
      <c r="G1593" s="19">
        <v>2.054E-14</v>
      </c>
      <c r="H1593" s="19">
        <v>3.2348927914052999E-11</v>
      </c>
      <c r="I1593">
        <v>0.68600000000000005</v>
      </c>
      <c r="J1593" s="19">
        <v>2.6060000000000001E-15</v>
      </c>
      <c r="K1593">
        <v>634844</v>
      </c>
      <c r="L1593" t="s">
        <v>284</v>
      </c>
    </row>
    <row r="1594" spans="1:12" x14ac:dyDescent="0.25">
      <c r="A1594" t="s">
        <v>890</v>
      </c>
      <c r="B1594" t="s">
        <v>820</v>
      </c>
      <c r="C1594" t="s">
        <v>283</v>
      </c>
      <c r="D1594">
        <v>0.25209999999999999</v>
      </c>
      <c r="E1594">
        <v>4</v>
      </c>
      <c r="F1594">
        <v>99124905</v>
      </c>
      <c r="G1594" s="19">
        <v>9.6439999999999997E-15</v>
      </c>
      <c r="H1594" s="19">
        <v>1.60992200439735E-11</v>
      </c>
      <c r="I1594">
        <v>0.41339999999999999</v>
      </c>
      <c r="J1594" s="19">
        <v>2.6060000000000001E-15</v>
      </c>
      <c r="K1594">
        <v>633315</v>
      </c>
      <c r="L1594" t="s">
        <v>1504</v>
      </c>
    </row>
    <row r="1595" spans="1:12" x14ac:dyDescent="0.25">
      <c r="A1595" t="s">
        <v>2462</v>
      </c>
      <c r="B1595" t="s">
        <v>282</v>
      </c>
      <c r="C1595" t="s">
        <v>283</v>
      </c>
      <c r="D1595">
        <v>9.8699999999999996E-2</v>
      </c>
      <c r="E1595">
        <v>4</v>
      </c>
      <c r="F1595">
        <v>99318162</v>
      </c>
      <c r="G1595" s="19">
        <v>1.1079999999999999E-12</v>
      </c>
      <c r="H1595" s="19">
        <v>1.63334428115462E-9</v>
      </c>
      <c r="I1595">
        <v>0.25540000000000002</v>
      </c>
      <c r="J1595" s="19">
        <v>2.5330000000000001E-11</v>
      </c>
      <c r="K1595">
        <v>685931</v>
      </c>
      <c r="L1595" t="s">
        <v>1767</v>
      </c>
    </row>
    <row r="1596" spans="1:12" x14ac:dyDescent="0.25">
      <c r="A1596" t="s">
        <v>2462</v>
      </c>
      <c r="B1596" t="s">
        <v>282</v>
      </c>
      <c r="C1596" t="s">
        <v>283</v>
      </c>
      <c r="D1596">
        <v>0.10290000000000001</v>
      </c>
      <c r="E1596">
        <v>4</v>
      </c>
      <c r="F1596">
        <v>99318162</v>
      </c>
      <c r="G1596" s="19">
        <v>7.5759999999999992E-12</v>
      </c>
      <c r="H1596" s="19">
        <v>1.03590936163699E-8</v>
      </c>
      <c r="I1596">
        <v>0.75590000000000002</v>
      </c>
      <c r="J1596" s="19">
        <v>2.5330000000000001E-11</v>
      </c>
      <c r="K1596">
        <v>689919</v>
      </c>
      <c r="L1596" t="s">
        <v>2887</v>
      </c>
    </row>
    <row r="1597" spans="1:12" x14ac:dyDescent="0.25">
      <c r="A1597" t="s">
        <v>4130</v>
      </c>
      <c r="B1597" t="s">
        <v>294</v>
      </c>
      <c r="C1597" t="s">
        <v>283</v>
      </c>
      <c r="D1597">
        <v>0.73170000000000002</v>
      </c>
      <c r="E1597">
        <v>4</v>
      </c>
      <c r="F1597">
        <v>99356482</v>
      </c>
      <c r="G1597" s="19">
        <v>4.908E-10</v>
      </c>
      <c r="H1597" s="19">
        <v>4.1863765445739399E-7</v>
      </c>
      <c r="I1597">
        <v>0.26889999999999997</v>
      </c>
      <c r="J1597" s="19">
        <v>8.9630000000000003E-8</v>
      </c>
      <c r="K1597">
        <v>685105</v>
      </c>
      <c r="L1597" t="s">
        <v>3081</v>
      </c>
    </row>
    <row r="1598" spans="1:12" x14ac:dyDescent="0.25">
      <c r="A1598" t="s">
        <v>4130</v>
      </c>
      <c r="B1598" t="s">
        <v>294</v>
      </c>
      <c r="C1598" t="s">
        <v>283</v>
      </c>
      <c r="D1598">
        <v>0.73370000000000002</v>
      </c>
      <c r="E1598">
        <v>4</v>
      </c>
      <c r="F1598">
        <v>99356482</v>
      </c>
      <c r="G1598" s="19">
        <v>1.366E-9</v>
      </c>
      <c r="H1598" s="19">
        <v>1.0940819444116701E-6</v>
      </c>
      <c r="I1598">
        <v>0.96360000000000001</v>
      </c>
      <c r="J1598" s="19">
        <v>8.9630000000000003E-8</v>
      </c>
      <c r="K1598">
        <v>690655</v>
      </c>
      <c r="L1598" t="s">
        <v>4326</v>
      </c>
    </row>
    <row r="1599" spans="1:12" x14ac:dyDescent="0.25">
      <c r="A1599" t="s">
        <v>3990</v>
      </c>
      <c r="B1599" t="s">
        <v>282</v>
      </c>
      <c r="C1599" t="s">
        <v>286</v>
      </c>
      <c r="D1599">
        <v>4.8300000000000003E-2</v>
      </c>
      <c r="E1599">
        <v>4</v>
      </c>
      <c r="F1599">
        <v>99532419</v>
      </c>
      <c r="G1599" s="19">
        <v>7.6920000000000004E-11</v>
      </c>
      <c r="H1599" s="19">
        <v>7.29348425506856E-8</v>
      </c>
      <c r="I1599">
        <v>0.40279999999999999</v>
      </c>
      <c r="J1599" s="19">
        <v>1.2429999999999999E-8</v>
      </c>
      <c r="K1599">
        <v>683341</v>
      </c>
      <c r="L1599" t="s">
        <v>3081</v>
      </c>
    </row>
    <row r="1600" spans="1:12" x14ac:dyDescent="0.25">
      <c r="A1600" t="s">
        <v>3990</v>
      </c>
      <c r="B1600" t="s">
        <v>282</v>
      </c>
      <c r="C1600" t="s">
        <v>286</v>
      </c>
      <c r="D1600">
        <v>4.9700000000000001E-2</v>
      </c>
      <c r="E1600">
        <v>4</v>
      </c>
      <c r="F1600">
        <v>99532419</v>
      </c>
      <c r="G1600" s="19">
        <v>3.353E-11</v>
      </c>
      <c r="H1600" s="19">
        <v>3.3266556999853897E-8</v>
      </c>
      <c r="I1600">
        <v>0.32869999999999999</v>
      </c>
      <c r="J1600" s="19">
        <v>1.2429999999999999E-8</v>
      </c>
      <c r="K1600">
        <v>690123</v>
      </c>
      <c r="L1600" t="s">
        <v>4326</v>
      </c>
    </row>
    <row r="1601" spans="1:12" x14ac:dyDescent="0.25">
      <c r="A1601" t="s">
        <v>2433</v>
      </c>
      <c r="B1601" t="s">
        <v>282</v>
      </c>
      <c r="C1601" t="s">
        <v>286</v>
      </c>
      <c r="D1601">
        <v>0.98740000000000006</v>
      </c>
      <c r="E1601">
        <v>4</v>
      </c>
      <c r="F1601">
        <v>99544416</v>
      </c>
      <c r="G1601" s="19">
        <v>2.9350000000000001E-13</v>
      </c>
      <c r="H1601" s="19">
        <v>4.59188729603406E-10</v>
      </c>
      <c r="I1601">
        <v>0.94010000000000005</v>
      </c>
      <c r="J1601" s="19">
        <v>4.7720000000000003E-13</v>
      </c>
      <c r="K1601">
        <v>652612</v>
      </c>
      <c r="L1601" t="s">
        <v>1767</v>
      </c>
    </row>
    <row r="1602" spans="1:12" x14ac:dyDescent="0.25">
      <c r="A1602" t="s">
        <v>2433</v>
      </c>
      <c r="B1602" t="s">
        <v>282</v>
      </c>
      <c r="C1602" t="s">
        <v>286</v>
      </c>
      <c r="D1602">
        <v>0.98729999999999996</v>
      </c>
      <c r="E1602">
        <v>4</v>
      </c>
      <c r="F1602">
        <v>99544416</v>
      </c>
      <c r="G1602" s="19">
        <v>1.1729999999999999E-13</v>
      </c>
      <c r="H1602" s="19">
        <v>1.9346347359343101E-10</v>
      </c>
      <c r="I1602">
        <v>0.58130000000000004</v>
      </c>
      <c r="J1602" s="19">
        <v>4.7720000000000003E-13</v>
      </c>
      <c r="K1602">
        <v>659967</v>
      </c>
      <c r="L1602" t="s">
        <v>2887</v>
      </c>
    </row>
    <row r="1603" spans="1:12" x14ac:dyDescent="0.25">
      <c r="A1603" t="s">
        <v>3753</v>
      </c>
      <c r="B1603" t="s">
        <v>282</v>
      </c>
      <c r="C1603" t="s">
        <v>283</v>
      </c>
      <c r="D1603">
        <v>0.10489999999999999</v>
      </c>
      <c r="E1603">
        <v>4</v>
      </c>
      <c r="F1603">
        <v>101745628</v>
      </c>
      <c r="G1603" s="19">
        <v>2.3200000000000002E-13</v>
      </c>
      <c r="H1603" s="19">
        <v>2.89451587336728E-10</v>
      </c>
      <c r="I1603">
        <v>6.1089999999999998E-2</v>
      </c>
      <c r="J1603" s="19">
        <v>2.2149999999999999E-7</v>
      </c>
      <c r="K1603">
        <v>665403</v>
      </c>
      <c r="L1603" t="s">
        <v>3081</v>
      </c>
    </row>
    <row r="1604" spans="1:12" x14ac:dyDescent="0.25">
      <c r="A1604" t="s">
        <v>3753</v>
      </c>
      <c r="B1604" t="s">
        <v>282</v>
      </c>
      <c r="C1604" t="s">
        <v>283</v>
      </c>
      <c r="D1604">
        <v>0.105</v>
      </c>
      <c r="E1604">
        <v>4</v>
      </c>
      <c r="F1604">
        <v>101745628</v>
      </c>
      <c r="G1604" s="19">
        <v>2.2230000000000001E-12</v>
      </c>
      <c r="H1604" s="19">
        <v>2.5300860666867801E-9</v>
      </c>
      <c r="I1604">
        <v>0.72030000000000005</v>
      </c>
      <c r="J1604" s="19">
        <v>2.2149999999999999E-7</v>
      </c>
      <c r="K1604">
        <v>670753</v>
      </c>
      <c r="L1604" t="s">
        <v>4326</v>
      </c>
    </row>
    <row r="1605" spans="1:12" x14ac:dyDescent="0.25">
      <c r="A1605" t="s">
        <v>3549</v>
      </c>
      <c r="B1605" t="s">
        <v>282</v>
      </c>
      <c r="C1605" t="s">
        <v>283</v>
      </c>
      <c r="D1605">
        <v>0.79820000000000002</v>
      </c>
      <c r="E1605">
        <v>4</v>
      </c>
      <c r="F1605">
        <v>101787078</v>
      </c>
      <c r="G1605" s="19">
        <v>3.39E-17</v>
      </c>
      <c r="H1605" s="19">
        <v>5.7259375917878001E-14</v>
      </c>
      <c r="I1605">
        <v>0.31969999999999998</v>
      </c>
      <c r="J1605" s="19">
        <v>8.8780000000000001E-13</v>
      </c>
      <c r="K1605">
        <v>663284</v>
      </c>
      <c r="L1605" t="s">
        <v>3081</v>
      </c>
    </row>
    <row r="1606" spans="1:12" x14ac:dyDescent="0.25">
      <c r="A1606" t="s">
        <v>3549</v>
      </c>
      <c r="B1606" t="s">
        <v>282</v>
      </c>
      <c r="C1606" t="s">
        <v>283</v>
      </c>
      <c r="D1606">
        <v>0.7984</v>
      </c>
      <c r="E1606">
        <v>4</v>
      </c>
      <c r="F1606">
        <v>101787078</v>
      </c>
      <c r="G1606" s="19">
        <v>2.122E-17</v>
      </c>
      <c r="H1606" s="19">
        <v>3.6161537826305199E-14</v>
      </c>
      <c r="I1606">
        <v>9.9519999999999997E-2</v>
      </c>
      <c r="J1606" s="19">
        <v>8.8780000000000001E-13</v>
      </c>
      <c r="K1606">
        <v>669334</v>
      </c>
      <c r="L1606" t="s">
        <v>4326</v>
      </c>
    </row>
    <row r="1607" spans="1:12" x14ac:dyDescent="0.25">
      <c r="A1607" t="s">
        <v>4011</v>
      </c>
      <c r="B1607" t="s">
        <v>294</v>
      </c>
      <c r="C1607" t="s">
        <v>286</v>
      </c>
      <c r="D1607">
        <v>0.3367</v>
      </c>
      <c r="E1607">
        <v>4</v>
      </c>
      <c r="F1607">
        <v>101789531</v>
      </c>
      <c r="G1607" s="19">
        <v>1.0540000000000001E-10</v>
      </c>
      <c r="H1607" s="19">
        <v>9.8350747826806899E-8</v>
      </c>
      <c r="I1607">
        <v>0.57310000000000005</v>
      </c>
      <c r="J1607" s="19">
        <v>2.0339999999999999E-8</v>
      </c>
      <c r="K1607">
        <v>692604</v>
      </c>
      <c r="L1607" t="s">
        <v>3081</v>
      </c>
    </row>
    <row r="1608" spans="1:12" x14ac:dyDescent="0.25">
      <c r="A1608" t="s">
        <v>4011</v>
      </c>
      <c r="B1608" t="s">
        <v>294</v>
      </c>
      <c r="C1608" t="s">
        <v>286</v>
      </c>
      <c r="D1608">
        <v>0.33529999999999999</v>
      </c>
      <c r="E1608">
        <v>4</v>
      </c>
      <c r="F1608">
        <v>101789531</v>
      </c>
      <c r="G1608" s="19">
        <v>3.1330000000000001E-12</v>
      </c>
      <c r="H1608" s="19">
        <v>3.5092013816939999E-9</v>
      </c>
      <c r="I1608">
        <v>7.2849999999999998E-3</v>
      </c>
      <c r="J1608" s="19">
        <v>2.0339999999999999E-8</v>
      </c>
      <c r="K1608">
        <v>698705</v>
      </c>
      <c r="L1608" t="s">
        <v>4326</v>
      </c>
    </row>
    <row r="1609" spans="1:12" x14ac:dyDescent="0.25">
      <c r="A1609" t="s">
        <v>3762</v>
      </c>
      <c r="B1609" t="s">
        <v>294</v>
      </c>
      <c r="C1609" t="s">
        <v>283</v>
      </c>
      <c r="D1609">
        <v>0.2666</v>
      </c>
      <c r="E1609">
        <v>4</v>
      </c>
      <c r="F1609">
        <v>101857423</v>
      </c>
      <c r="G1609" s="19">
        <v>2.9259999999999999E-13</v>
      </c>
      <c r="H1609" s="19">
        <v>3.62065837700359E-10</v>
      </c>
      <c r="I1609">
        <v>0.61780000000000002</v>
      </c>
      <c r="J1609" s="19">
        <v>1.289E-9</v>
      </c>
      <c r="K1609">
        <v>686855</v>
      </c>
      <c r="L1609" t="s">
        <v>3081</v>
      </c>
    </row>
    <row r="1610" spans="1:12" x14ac:dyDescent="0.25">
      <c r="A1610" t="s">
        <v>3762</v>
      </c>
      <c r="B1610" t="s">
        <v>294</v>
      </c>
      <c r="C1610" t="s">
        <v>283</v>
      </c>
      <c r="D1610">
        <v>0.2656</v>
      </c>
      <c r="E1610">
        <v>4</v>
      </c>
      <c r="F1610">
        <v>101857423</v>
      </c>
      <c r="G1610" s="19">
        <v>1.47E-13</v>
      </c>
      <c r="H1610" s="19">
        <v>1.87477466468798E-10</v>
      </c>
      <c r="I1610">
        <v>7.7289999999999998E-2</v>
      </c>
      <c r="J1610" s="19">
        <v>1.289E-9</v>
      </c>
      <c r="K1610">
        <v>692716</v>
      </c>
      <c r="L1610" t="s">
        <v>4326</v>
      </c>
    </row>
    <row r="1611" spans="1:12" x14ac:dyDescent="0.25">
      <c r="A1611" t="s">
        <v>3983</v>
      </c>
      <c r="B1611" t="s">
        <v>282</v>
      </c>
      <c r="C1611" t="s">
        <v>283</v>
      </c>
      <c r="D1611">
        <v>1.04E-2</v>
      </c>
      <c r="E1611">
        <v>4</v>
      </c>
      <c r="F1611">
        <v>102027913</v>
      </c>
      <c r="G1611" s="19">
        <v>6.772E-11</v>
      </c>
      <c r="H1611" s="19">
        <v>6.4606433377535805E-8</v>
      </c>
      <c r="I1611">
        <v>0.30180000000000001</v>
      </c>
      <c r="J1611" s="19">
        <v>3.8010000000000001E-8</v>
      </c>
      <c r="K1611">
        <v>562339</v>
      </c>
      <c r="L1611" t="s">
        <v>3081</v>
      </c>
    </row>
    <row r="1612" spans="1:12" x14ac:dyDescent="0.25">
      <c r="A1612" t="s">
        <v>3983</v>
      </c>
      <c r="B1612" t="s">
        <v>282</v>
      </c>
      <c r="C1612" t="s">
        <v>283</v>
      </c>
      <c r="D1612">
        <v>1.04E-2</v>
      </c>
      <c r="E1612">
        <v>4</v>
      </c>
      <c r="F1612">
        <v>102027913</v>
      </c>
      <c r="G1612" s="19">
        <v>8.2430000000000006E-11</v>
      </c>
      <c r="H1612" s="19">
        <v>7.8056884770419596E-8</v>
      </c>
      <c r="I1612">
        <v>0.2994</v>
      </c>
      <c r="J1612" s="19">
        <v>3.8010000000000001E-8</v>
      </c>
      <c r="K1612">
        <v>566196</v>
      </c>
      <c r="L1612" t="s">
        <v>4326</v>
      </c>
    </row>
    <row r="1613" spans="1:12" x14ac:dyDescent="0.25">
      <c r="A1613" t="s">
        <v>4573</v>
      </c>
      <c r="B1613" t="s">
        <v>294</v>
      </c>
      <c r="C1613" t="s">
        <v>283</v>
      </c>
      <c r="D1613">
        <v>0.46949999999999997</v>
      </c>
      <c r="E1613">
        <v>4</v>
      </c>
      <c r="F1613">
        <v>102190411</v>
      </c>
      <c r="G1613" s="19">
        <v>4.6559999999999996E-9</v>
      </c>
      <c r="H1613" s="19">
        <v>3.4083063593039098E-6</v>
      </c>
      <c r="I1613">
        <v>0.4194</v>
      </c>
      <c r="J1613" s="19">
        <v>1.0380000000000001E-5</v>
      </c>
      <c r="K1613">
        <v>701562</v>
      </c>
      <c r="L1613" t="s">
        <v>4326</v>
      </c>
    </row>
    <row r="1614" spans="1:12" x14ac:dyDescent="0.25">
      <c r="A1614" t="s">
        <v>3206</v>
      </c>
      <c r="B1614" t="s">
        <v>294</v>
      </c>
      <c r="C1614" t="s">
        <v>286</v>
      </c>
      <c r="D1614">
        <v>0.90480000000000005</v>
      </c>
      <c r="E1614">
        <v>4</v>
      </c>
      <c r="F1614">
        <v>102191313</v>
      </c>
      <c r="G1614" s="19">
        <v>5.6880000000000002E-50</v>
      </c>
      <c r="H1614" s="19">
        <v>4.2076311152920604E-46</v>
      </c>
      <c r="I1614">
        <v>0.624</v>
      </c>
      <c r="J1614" s="19">
        <v>1.6790000000000002E-27</v>
      </c>
      <c r="K1614">
        <v>675830</v>
      </c>
      <c r="L1614" t="s">
        <v>3081</v>
      </c>
    </row>
    <row r="1615" spans="1:12" x14ac:dyDescent="0.25">
      <c r="A1615" t="s">
        <v>3206</v>
      </c>
      <c r="B1615" t="s">
        <v>294</v>
      </c>
      <c r="C1615" t="s">
        <v>286</v>
      </c>
      <c r="D1615">
        <v>0.90510000000000002</v>
      </c>
      <c r="E1615">
        <v>4</v>
      </c>
      <c r="F1615">
        <v>102191313</v>
      </c>
      <c r="G1615" s="19">
        <v>9.6100000000000003E-50</v>
      </c>
      <c r="H1615" s="19">
        <v>7.0049976755422003E-46</v>
      </c>
      <c r="I1615">
        <v>0.1663</v>
      </c>
      <c r="J1615" s="19">
        <v>1.6790000000000002E-27</v>
      </c>
      <c r="K1615">
        <v>678233</v>
      </c>
      <c r="L1615" t="s">
        <v>4326</v>
      </c>
    </row>
    <row r="1616" spans="1:12" x14ac:dyDescent="0.25">
      <c r="A1616" t="s">
        <v>3781</v>
      </c>
      <c r="B1616" t="s">
        <v>294</v>
      </c>
      <c r="C1616" t="s">
        <v>283</v>
      </c>
      <c r="D1616">
        <v>0.31630000000000003</v>
      </c>
      <c r="E1616">
        <v>4</v>
      </c>
      <c r="F1616">
        <v>102191656</v>
      </c>
      <c r="G1616" s="19">
        <v>6.9180000000000004E-13</v>
      </c>
      <c r="H1616" s="19">
        <v>8.2716175152050903E-10</v>
      </c>
      <c r="I1616">
        <v>0.27160000000000001</v>
      </c>
      <c r="J1616" s="19">
        <v>6.7200000000000006E-8</v>
      </c>
      <c r="K1616">
        <v>662984</v>
      </c>
      <c r="L1616" t="s">
        <v>3081</v>
      </c>
    </row>
    <row r="1617" spans="1:12" x14ac:dyDescent="0.25">
      <c r="A1617" t="s">
        <v>3781</v>
      </c>
      <c r="B1617" t="s">
        <v>294</v>
      </c>
      <c r="C1617" t="s">
        <v>283</v>
      </c>
      <c r="D1617">
        <v>0.31590000000000001</v>
      </c>
      <c r="E1617">
        <v>4</v>
      </c>
      <c r="F1617">
        <v>102191656</v>
      </c>
      <c r="G1617" s="19">
        <v>1.0930000000000001E-12</v>
      </c>
      <c r="H1617" s="19">
        <v>1.28544793774252E-9</v>
      </c>
      <c r="I1617">
        <v>3.2779999999999997E-2</v>
      </c>
      <c r="J1617" s="19">
        <v>6.7200000000000006E-8</v>
      </c>
      <c r="K1617">
        <v>669085</v>
      </c>
      <c r="L1617" t="s">
        <v>4326</v>
      </c>
    </row>
    <row r="1618" spans="1:12" x14ac:dyDescent="0.25">
      <c r="A1618" t="s">
        <v>3535</v>
      </c>
      <c r="B1618" t="s">
        <v>282</v>
      </c>
      <c r="C1618" t="s">
        <v>283</v>
      </c>
      <c r="D1618">
        <v>0.37459999999999999</v>
      </c>
      <c r="E1618">
        <v>4</v>
      </c>
      <c r="F1618">
        <v>102210895</v>
      </c>
      <c r="G1618" s="19">
        <v>1.267E-17</v>
      </c>
      <c r="H1618" s="19">
        <v>2.2011828672352702E-14</v>
      </c>
      <c r="I1618">
        <v>0.17399999999999999</v>
      </c>
      <c r="J1618" s="19">
        <v>1.689E-12</v>
      </c>
      <c r="K1618">
        <v>634715</v>
      </c>
      <c r="L1618" t="s">
        <v>3081</v>
      </c>
    </row>
    <row r="1619" spans="1:12" x14ac:dyDescent="0.25">
      <c r="A1619" t="s">
        <v>3535</v>
      </c>
      <c r="B1619" t="s">
        <v>282</v>
      </c>
      <c r="C1619" t="s">
        <v>283</v>
      </c>
      <c r="D1619">
        <v>0.3755</v>
      </c>
      <c r="E1619">
        <v>4</v>
      </c>
      <c r="F1619">
        <v>102210895</v>
      </c>
      <c r="G1619" s="19">
        <v>1.366E-17</v>
      </c>
      <c r="H1619" s="19">
        <v>2.3535922774337599E-14</v>
      </c>
      <c r="I1619">
        <v>2.5499999999999998E-2</v>
      </c>
      <c r="J1619" s="19">
        <v>1.689E-12</v>
      </c>
      <c r="K1619">
        <v>640627</v>
      </c>
      <c r="L1619" t="s">
        <v>4326</v>
      </c>
    </row>
    <row r="1620" spans="1:12" x14ac:dyDescent="0.25">
      <c r="A1620" t="s">
        <v>651</v>
      </c>
      <c r="B1620" t="s">
        <v>282</v>
      </c>
      <c r="C1620" t="s">
        <v>283</v>
      </c>
      <c r="D1620">
        <v>5.8099999999999999E-2</v>
      </c>
      <c r="E1620">
        <v>4</v>
      </c>
      <c r="F1620">
        <v>102267552</v>
      </c>
      <c r="G1620" s="19">
        <v>6.371E-21</v>
      </c>
      <c r="H1620" s="19">
        <v>1.7701117686431601E-17</v>
      </c>
      <c r="I1620">
        <v>0.94379999999999997</v>
      </c>
      <c r="J1620" s="19">
        <v>4.3310000000000003E-21</v>
      </c>
      <c r="K1620">
        <v>661993</v>
      </c>
      <c r="L1620" t="s">
        <v>284</v>
      </c>
    </row>
    <row r="1621" spans="1:12" x14ac:dyDescent="0.25">
      <c r="A1621" t="s">
        <v>651</v>
      </c>
      <c r="B1621" t="s">
        <v>282</v>
      </c>
      <c r="C1621" t="s">
        <v>283</v>
      </c>
      <c r="D1621">
        <v>5.8200000000000002E-2</v>
      </c>
      <c r="E1621">
        <v>4</v>
      </c>
      <c r="F1621">
        <v>102267552</v>
      </c>
      <c r="G1621" s="19">
        <v>1.4579999999999999E-20</v>
      </c>
      <c r="H1621" s="19">
        <v>4.03898852625524E-17</v>
      </c>
      <c r="I1621">
        <v>7.9430000000000001E-2</v>
      </c>
      <c r="J1621" s="19">
        <v>4.3310000000000003E-21</v>
      </c>
      <c r="K1621">
        <v>662351</v>
      </c>
      <c r="L1621" t="s">
        <v>1504</v>
      </c>
    </row>
    <row r="1622" spans="1:12" x14ac:dyDescent="0.25">
      <c r="A1622" t="s">
        <v>651</v>
      </c>
      <c r="B1622" t="s">
        <v>282</v>
      </c>
      <c r="C1622" t="s">
        <v>283</v>
      </c>
      <c r="D1622">
        <v>6.8400000000000002E-2</v>
      </c>
      <c r="E1622">
        <v>4</v>
      </c>
      <c r="F1622">
        <v>102267552</v>
      </c>
      <c r="G1622" s="19">
        <v>5.8999999999999996E-108</v>
      </c>
      <c r="H1622" s="19">
        <v>1.5783169818038E-103</v>
      </c>
      <c r="I1622">
        <v>0.20469999999999999</v>
      </c>
      <c r="J1622" s="19">
        <v>8.6220000000000004E-68</v>
      </c>
      <c r="K1622">
        <v>658753</v>
      </c>
      <c r="L1622" t="s">
        <v>3081</v>
      </c>
    </row>
    <row r="1623" spans="1:12" x14ac:dyDescent="0.25">
      <c r="A1623" t="s">
        <v>651</v>
      </c>
      <c r="B1623" t="s">
        <v>282</v>
      </c>
      <c r="C1623" t="s">
        <v>283</v>
      </c>
      <c r="D1623">
        <v>6.8400000000000002E-2</v>
      </c>
      <c r="E1623">
        <v>4</v>
      </c>
      <c r="F1623">
        <v>102267552</v>
      </c>
      <c r="G1623" s="19">
        <v>9.1799999999999997E-106</v>
      </c>
      <c r="H1623" s="19">
        <v>2.3971222038461499E-101</v>
      </c>
      <c r="I1623">
        <v>0.28489999999999999</v>
      </c>
      <c r="J1623" s="19">
        <v>8.6220000000000004E-68</v>
      </c>
      <c r="K1623">
        <v>659560</v>
      </c>
      <c r="L1623" t="s">
        <v>4326</v>
      </c>
    </row>
    <row r="1624" spans="1:12" x14ac:dyDescent="0.25">
      <c r="A1624" t="s">
        <v>4549</v>
      </c>
      <c r="B1624" t="s">
        <v>282</v>
      </c>
      <c r="C1624" t="s">
        <v>283</v>
      </c>
      <c r="D1624">
        <v>0.65239999999999998</v>
      </c>
      <c r="E1624">
        <v>4</v>
      </c>
      <c r="F1624">
        <v>102282696</v>
      </c>
      <c r="G1624" s="19">
        <v>3.3419999999999998E-9</v>
      </c>
      <c r="H1624" s="19">
        <v>2.5069190977593102E-6</v>
      </c>
      <c r="I1624">
        <v>0.41120000000000001</v>
      </c>
      <c r="J1624" s="19">
        <v>9.2610000000000001E-7</v>
      </c>
      <c r="K1624">
        <v>702562</v>
      </c>
      <c r="L1624" t="s">
        <v>4326</v>
      </c>
    </row>
    <row r="1625" spans="1:12" x14ac:dyDescent="0.25">
      <c r="A1625" t="s">
        <v>3472</v>
      </c>
      <c r="B1625" t="s">
        <v>282</v>
      </c>
      <c r="C1625" t="s">
        <v>332</v>
      </c>
      <c r="D1625">
        <v>0.30570000000000003</v>
      </c>
      <c r="E1625">
        <v>4</v>
      </c>
      <c r="F1625">
        <v>102286550</v>
      </c>
      <c r="G1625" s="19">
        <v>4.9729999999999998E-20</v>
      </c>
      <c r="H1625" s="19">
        <v>9.9546656556357999E-17</v>
      </c>
      <c r="I1625">
        <v>0.82340000000000002</v>
      </c>
      <c r="J1625" s="19">
        <v>1.9829999999999999E-12</v>
      </c>
      <c r="K1625">
        <v>631805</v>
      </c>
      <c r="L1625" t="s">
        <v>3081</v>
      </c>
    </row>
    <row r="1626" spans="1:12" x14ac:dyDescent="0.25">
      <c r="A1626" t="s">
        <v>3472</v>
      </c>
      <c r="B1626" t="s">
        <v>282</v>
      </c>
      <c r="C1626" t="s">
        <v>332</v>
      </c>
      <c r="D1626">
        <v>0.30370000000000003</v>
      </c>
      <c r="E1626">
        <v>4</v>
      </c>
      <c r="F1626">
        <v>102286550</v>
      </c>
      <c r="G1626" s="19">
        <v>5.4430000000000004E-20</v>
      </c>
      <c r="H1626" s="19">
        <v>1.0823562212231301E-16</v>
      </c>
      <c r="I1626">
        <v>0.86040000000000005</v>
      </c>
      <c r="J1626" s="19">
        <v>1.9829999999999999E-12</v>
      </c>
      <c r="K1626">
        <v>637385</v>
      </c>
      <c r="L1626" t="s">
        <v>4326</v>
      </c>
    </row>
    <row r="1627" spans="1:12" x14ac:dyDescent="0.25">
      <c r="A1627" t="s">
        <v>3855</v>
      </c>
      <c r="B1627" t="s">
        <v>294</v>
      </c>
      <c r="C1627" t="s">
        <v>283</v>
      </c>
      <c r="D1627">
        <v>0.34610000000000002</v>
      </c>
      <c r="E1627">
        <v>4</v>
      </c>
      <c r="F1627">
        <v>102312050</v>
      </c>
      <c r="G1627" s="19">
        <v>3.1760000000000002E-12</v>
      </c>
      <c r="H1627" s="19">
        <v>3.5544788521497398E-9</v>
      </c>
      <c r="I1627">
        <v>0.71230000000000004</v>
      </c>
      <c r="J1627" s="19">
        <v>6.3860000000000004E-8</v>
      </c>
      <c r="K1627">
        <v>682786</v>
      </c>
      <c r="L1627" t="s">
        <v>3081</v>
      </c>
    </row>
    <row r="1628" spans="1:12" x14ac:dyDescent="0.25">
      <c r="A1628" t="s">
        <v>3855</v>
      </c>
      <c r="B1628" t="s">
        <v>294</v>
      </c>
      <c r="C1628" t="s">
        <v>283</v>
      </c>
      <c r="D1628">
        <v>0.34410000000000002</v>
      </c>
      <c r="E1628">
        <v>4</v>
      </c>
      <c r="F1628">
        <v>102312050</v>
      </c>
      <c r="G1628" s="19">
        <v>3.9380000000000004E-12</v>
      </c>
      <c r="H1628" s="19">
        <v>4.3590842648449496E-9</v>
      </c>
      <c r="I1628">
        <v>0.73550000000000004</v>
      </c>
      <c r="J1628" s="19">
        <v>6.3860000000000004E-8</v>
      </c>
      <c r="K1628">
        <v>688887</v>
      </c>
      <c r="L1628" t="s">
        <v>4326</v>
      </c>
    </row>
    <row r="1629" spans="1:12" x14ac:dyDescent="0.25">
      <c r="A1629" t="s">
        <v>4225</v>
      </c>
      <c r="B1629" t="s">
        <v>282</v>
      </c>
      <c r="C1629" t="s">
        <v>283</v>
      </c>
      <c r="D1629">
        <v>0.19939999999999999</v>
      </c>
      <c r="E1629">
        <v>4</v>
      </c>
      <c r="F1629">
        <v>102438587</v>
      </c>
      <c r="G1629" s="19">
        <v>1.897E-9</v>
      </c>
      <c r="H1629" s="19">
        <v>1.47126212658838E-6</v>
      </c>
      <c r="I1629">
        <v>0.2707</v>
      </c>
      <c r="J1629" s="19">
        <v>2.1220000000000002E-6</v>
      </c>
      <c r="K1629">
        <v>687376</v>
      </c>
      <c r="L1629" t="s">
        <v>3081</v>
      </c>
    </row>
    <row r="1630" spans="1:12" x14ac:dyDescent="0.25">
      <c r="A1630" t="s">
        <v>4225</v>
      </c>
      <c r="B1630" t="s">
        <v>282</v>
      </c>
      <c r="C1630" t="s">
        <v>283</v>
      </c>
      <c r="D1630">
        <v>0.19800000000000001</v>
      </c>
      <c r="E1630">
        <v>4</v>
      </c>
      <c r="F1630">
        <v>102438587</v>
      </c>
      <c r="G1630" s="19">
        <v>4.935E-10</v>
      </c>
      <c r="H1630" s="19">
        <v>4.2147677466223898E-7</v>
      </c>
      <c r="I1630">
        <v>1.507E-2</v>
      </c>
      <c r="J1630" s="19">
        <v>2.1220000000000002E-6</v>
      </c>
      <c r="K1630">
        <v>692866</v>
      </c>
      <c r="L1630" t="s">
        <v>4326</v>
      </c>
    </row>
    <row r="1631" spans="1:12" x14ac:dyDescent="0.25">
      <c r="A1631" t="s">
        <v>4270</v>
      </c>
      <c r="B1631" t="s">
        <v>294</v>
      </c>
      <c r="C1631" t="s">
        <v>286</v>
      </c>
      <c r="D1631">
        <v>0.67589999999999995</v>
      </c>
      <c r="E1631">
        <v>4</v>
      </c>
      <c r="F1631">
        <v>102624330</v>
      </c>
      <c r="G1631" s="19">
        <v>3.1030000000000001E-9</v>
      </c>
      <c r="H1631" s="19">
        <v>2.32434125971955E-6</v>
      </c>
      <c r="I1631">
        <v>0.81420000000000003</v>
      </c>
      <c r="J1631" s="19">
        <v>1.516E-6</v>
      </c>
      <c r="K1631">
        <v>682788</v>
      </c>
      <c r="L1631" t="s">
        <v>3081</v>
      </c>
    </row>
    <row r="1632" spans="1:12" x14ac:dyDescent="0.25">
      <c r="A1632" t="s">
        <v>4270</v>
      </c>
      <c r="B1632" t="s">
        <v>294</v>
      </c>
      <c r="C1632" t="s">
        <v>286</v>
      </c>
      <c r="D1632">
        <v>0.67559999999999998</v>
      </c>
      <c r="E1632">
        <v>4</v>
      </c>
      <c r="F1632">
        <v>102624330</v>
      </c>
      <c r="G1632" s="19">
        <v>5.7359999999999996E-10</v>
      </c>
      <c r="H1632" s="19">
        <v>4.8546525667555898E-7</v>
      </c>
      <c r="I1632">
        <v>0.45090000000000002</v>
      </c>
      <c r="J1632" s="19">
        <v>1.516E-6</v>
      </c>
      <c r="K1632">
        <v>688889</v>
      </c>
      <c r="L1632" t="s">
        <v>4326</v>
      </c>
    </row>
    <row r="1633" spans="1:12" x14ac:dyDescent="0.25">
      <c r="A1633" t="s">
        <v>1695</v>
      </c>
      <c r="B1633" t="s">
        <v>294</v>
      </c>
      <c r="C1633" t="s">
        <v>283</v>
      </c>
      <c r="D1633">
        <v>0.96830000000000005</v>
      </c>
      <c r="E1633">
        <v>4</v>
      </c>
      <c r="F1633">
        <v>102799962</v>
      </c>
      <c r="G1633" s="19">
        <v>1.0290000000000001E-9</v>
      </c>
      <c r="H1633" s="19">
        <v>9.20460841904155E-7</v>
      </c>
      <c r="I1633">
        <v>3.7339999999999999E-3</v>
      </c>
      <c r="J1633">
        <v>0.1598</v>
      </c>
      <c r="K1633">
        <v>75045</v>
      </c>
      <c r="L1633" t="s">
        <v>1504</v>
      </c>
    </row>
    <row r="1634" spans="1:12" x14ac:dyDescent="0.25">
      <c r="A1634" t="s">
        <v>951</v>
      </c>
      <c r="B1634" t="s">
        <v>282</v>
      </c>
      <c r="C1634" t="s">
        <v>283</v>
      </c>
      <c r="D1634">
        <v>1.7399999999999999E-2</v>
      </c>
      <c r="E1634">
        <v>4</v>
      </c>
      <c r="F1634">
        <v>109648464</v>
      </c>
      <c r="G1634" s="19">
        <v>1.5549999999999999E-13</v>
      </c>
      <c r="H1634" s="19">
        <v>2.2440554980054001E-10</v>
      </c>
      <c r="I1634">
        <v>0.22020000000000001</v>
      </c>
      <c r="J1634" s="19">
        <v>3.6320000000000001E-13</v>
      </c>
      <c r="K1634">
        <v>651260</v>
      </c>
      <c r="L1634" t="s">
        <v>284</v>
      </c>
    </row>
    <row r="1635" spans="1:12" x14ac:dyDescent="0.25">
      <c r="A1635" t="s">
        <v>951</v>
      </c>
      <c r="B1635" t="s">
        <v>282</v>
      </c>
      <c r="C1635" t="s">
        <v>283</v>
      </c>
      <c r="D1635">
        <v>1.7399999999999999E-2</v>
      </c>
      <c r="E1635">
        <v>4</v>
      </c>
      <c r="F1635">
        <v>109648464</v>
      </c>
      <c r="G1635" s="19">
        <v>2.6190000000000003E-13</v>
      </c>
      <c r="H1635" s="19">
        <v>3.7555308081160401E-10</v>
      </c>
      <c r="I1635">
        <v>0.82379999999999998</v>
      </c>
      <c r="J1635" s="19">
        <v>3.6320000000000001E-13</v>
      </c>
      <c r="K1635">
        <v>650603</v>
      </c>
      <c r="L1635" t="s">
        <v>1504</v>
      </c>
    </row>
    <row r="1636" spans="1:12" x14ac:dyDescent="0.25">
      <c r="A1636" t="s">
        <v>951</v>
      </c>
      <c r="B1636" t="s">
        <v>282</v>
      </c>
      <c r="C1636" t="s">
        <v>283</v>
      </c>
      <c r="D1636">
        <v>1.9099999999999999E-2</v>
      </c>
      <c r="E1636">
        <v>4</v>
      </c>
      <c r="F1636">
        <v>109648464</v>
      </c>
      <c r="G1636" s="19">
        <v>1.366E-12</v>
      </c>
      <c r="H1636" s="19">
        <v>1.58703794014568E-9</v>
      </c>
      <c r="I1636">
        <v>4.657E-2</v>
      </c>
      <c r="J1636" s="19">
        <v>7.4600000000000001E-10</v>
      </c>
      <c r="K1636">
        <v>646758</v>
      </c>
      <c r="L1636" t="s">
        <v>3081</v>
      </c>
    </row>
    <row r="1637" spans="1:12" x14ac:dyDescent="0.25">
      <c r="A1637" t="s">
        <v>951</v>
      </c>
      <c r="B1637" t="s">
        <v>282</v>
      </c>
      <c r="C1637" t="s">
        <v>283</v>
      </c>
      <c r="D1637">
        <v>1.9099999999999999E-2</v>
      </c>
      <c r="E1637">
        <v>4</v>
      </c>
      <c r="F1637">
        <v>109648464</v>
      </c>
      <c r="G1637" s="19">
        <v>6.1030000000000001E-12</v>
      </c>
      <c r="H1637" s="19">
        <v>6.6208656171103496E-9</v>
      </c>
      <c r="I1637">
        <v>0.80059999999999998</v>
      </c>
      <c r="J1637" s="19">
        <v>7.4600000000000001E-10</v>
      </c>
      <c r="K1637">
        <v>646091</v>
      </c>
      <c r="L1637" t="s">
        <v>4326</v>
      </c>
    </row>
    <row r="1638" spans="1:12" x14ac:dyDescent="0.25">
      <c r="A1638" t="s">
        <v>1198</v>
      </c>
      <c r="B1638" t="s">
        <v>294</v>
      </c>
      <c r="C1638" t="s">
        <v>286</v>
      </c>
      <c r="D1638">
        <v>0.97840000000000005</v>
      </c>
      <c r="E1638">
        <v>4</v>
      </c>
      <c r="F1638">
        <v>109844908</v>
      </c>
      <c r="G1638" s="19">
        <v>7.0690000000000004E-11</v>
      </c>
      <c r="H1638" s="19">
        <v>7.3163725938288294E-8</v>
      </c>
      <c r="I1638">
        <v>0.26050000000000001</v>
      </c>
      <c r="J1638" s="19">
        <v>5.2239999999999998E-13</v>
      </c>
      <c r="K1638">
        <v>662082</v>
      </c>
      <c r="L1638" t="s">
        <v>284</v>
      </c>
    </row>
    <row r="1639" spans="1:12" x14ac:dyDescent="0.25">
      <c r="A1639" t="s">
        <v>1198</v>
      </c>
      <c r="B1639" t="s">
        <v>294</v>
      </c>
      <c r="C1639" t="s">
        <v>286</v>
      </c>
      <c r="D1639">
        <v>0.97840000000000005</v>
      </c>
      <c r="E1639">
        <v>4</v>
      </c>
      <c r="F1639">
        <v>109844908</v>
      </c>
      <c r="G1639" s="19">
        <v>3.8939999999999997E-11</v>
      </c>
      <c r="H1639" s="19">
        <v>4.2732554955564999E-8</v>
      </c>
      <c r="I1639">
        <v>0.71430000000000005</v>
      </c>
      <c r="J1639" s="19">
        <v>5.2239999999999998E-13</v>
      </c>
      <c r="K1639">
        <v>661749</v>
      </c>
      <c r="L1639" t="s">
        <v>1504</v>
      </c>
    </row>
    <row r="1640" spans="1:12" x14ac:dyDescent="0.25">
      <c r="A1640" t="s">
        <v>1198</v>
      </c>
      <c r="B1640" t="s">
        <v>294</v>
      </c>
      <c r="C1640" t="s">
        <v>286</v>
      </c>
      <c r="D1640">
        <v>0.97609999999999997</v>
      </c>
      <c r="E1640">
        <v>4</v>
      </c>
      <c r="F1640">
        <v>109844908</v>
      </c>
      <c r="G1640" s="19">
        <v>1.8960000000000001E-9</v>
      </c>
      <c r="H1640" s="19">
        <v>1.4706214791026299E-6</v>
      </c>
      <c r="I1640">
        <v>8.201E-2</v>
      </c>
      <c r="J1640" s="19">
        <v>5.7130000000000004E-7</v>
      </c>
      <c r="K1640">
        <v>654302</v>
      </c>
      <c r="L1640" t="s">
        <v>3081</v>
      </c>
    </row>
    <row r="1641" spans="1:12" x14ac:dyDescent="0.25">
      <c r="A1641" t="s">
        <v>1544</v>
      </c>
      <c r="B1641" t="s">
        <v>282</v>
      </c>
      <c r="C1641" t="s">
        <v>283</v>
      </c>
      <c r="D1641">
        <v>6.1999999999999998E-3</v>
      </c>
      <c r="E1641">
        <v>4</v>
      </c>
      <c r="F1641">
        <v>117039489</v>
      </c>
      <c r="G1641" s="19">
        <v>3.7470000000000002E-20</v>
      </c>
      <c r="H1641" s="19">
        <v>1.0076151673899201E-16</v>
      </c>
      <c r="I1641">
        <v>1.048E-2</v>
      </c>
      <c r="J1641">
        <v>0.28810000000000002</v>
      </c>
      <c r="K1641">
        <v>60487</v>
      </c>
      <c r="L1641" t="s">
        <v>1504</v>
      </c>
    </row>
    <row r="1642" spans="1:12" x14ac:dyDescent="0.25">
      <c r="A1642" t="s">
        <v>255</v>
      </c>
      <c r="B1642" t="s">
        <v>283</v>
      </c>
      <c r="C1642" t="s">
        <v>286</v>
      </c>
      <c r="D1642">
        <v>0.9879</v>
      </c>
      <c r="E1642">
        <v>4</v>
      </c>
      <c r="F1642">
        <v>127678773</v>
      </c>
      <c r="G1642" s="19">
        <v>9.0510000000000004E-28</v>
      </c>
      <c r="H1642" s="19">
        <v>3.7612086742218403E-24</v>
      </c>
      <c r="I1642" s="19">
        <v>5.0270000000000001E-9</v>
      </c>
      <c r="J1642">
        <v>0.9103</v>
      </c>
      <c r="K1642">
        <v>269779</v>
      </c>
      <c r="L1642" t="s">
        <v>284</v>
      </c>
    </row>
    <row r="1643" spans="1:12" x14ac:dyDescent="0.25">
      <c r="A1643" t="s">
        <v>4404</v>
      </c>
      <c r="B1643" t="s">
        <v>294</v>
      </c>
      <c r="C1643" t="s">
        <v>286</v>
      </c>
      <c r="D1643">
        <v>6.7000000000000002E-3</v>
      </c>
      <c r="E1643">
        <v>4</v>
      </c>
      <c r="F1643">
        <v>130730555</v>
      </c>
      <c r="G1643" s="19">
        <v>9.4510000000000006E-14</v>
      </c>
      <c r="H1643" s="19">
        <v>1.2235900073417201E-10</v>
      </c>
      <c r="I1643">
        <v>0.1983</v>
      </c>
      <c r="J1643">
        <v>0.56200000000000006</v>
      </c>
      <c r="K1643">
        <v>632207</v>
      </c>
      <c r="L1643" t="s">
        <v>4326</v>
      </c>
    </row>
    <row r="1644" spans="1:12" x14ac:dyDescent="0.25">
      <c r="A1644" t="s">
        <v>529</v>
      </c>
      <c r="B1644" t="s">
        <v>294</v>
      </c>
      <c r="C1644" t="s">
        <v>286</v>
      </c>
      <c r="D1644">
        <v>8.9999999999999993E-3</v>
      </c>
      <c r="E1644">
        <v>4</v>
      </c>
      <c r="F1644">
        <v>142414472</v>
      </c>
      <c r="G1644" s="19">
        <v>5.5179999999999998E-29</v>
      </c>
      <c r="H1644" s="19">
        <v>2.44946451735057E-25</v>
      </c>
      <c r="I1644">
        <v>2.026E-2</v>
      </c>
      <c r="J1644">
        <v>0.90620000000000001</v>
      </c>
      <c r="K1644">
        <v>636526</v>
      </c>
      <c r="L1644" t="s">
        <v>284</v>
      </c>
    </row>
    <row r="1645" spans="1:12" x14ac:dyDescent="0.25">
      <c r="A1645" t="s">
        <v>529</v>
      </c>
      <c r="B1645" t="s">
        <v>294</v>
      </c>
      <c r="C1645" t="s">
        <v>286</v>
      </c>
      <c r="D1645">
        <v>1.03E-2</v>
      </c>
      <c r="E1645">
        <v>4</v>
      </c>
      <c r="F1645">
        <v>142414472</v>
      </c>
      <c r="G1645" s="19">
        <v>6.7909999999999996E-12</v>
      </c>
      <c r="H1645" s="19">
        <v>7.3183235199349803E-9</v>
      </c>
      <c r="I1645">
        <v>0.60270000000000001</v>
      </c>
      <c r="J1645">
        <v>0.9526</v>
      </c>
      <c r="K1645">
        <v>633728</v>
      </c>
      <c r="L1645" t="s">
        <v>3081</v>
      </c>
    </row>
    <row r="1646" spans="1:12" x14ac:dyDescent="0.25">
      <c r="A1646" t="s">
        <v>4062</v>
      </c>
      <c r="B1646" t="s">
        <v>282</v>
      </c>
      <c r="C1646" t="s">
        <v>283</v>
      </c>
      <c r="D1646">
        <v>0.91100000000000003</v>
      </c>
      <c r="E1646">
        <v>4</v>
      </c>
      <c r="F1646">
        <v>144737912</v>
      </c>
      <c r="G1646" s="19">
        <v>2.2790000000000001E-10</v>
      </c>
      <c r="H1646" s="19">
        <v>2.0375140362496999E-7</v>
      </c>
      <c r="I1646">
        <v>0.98929999999999996</v>
      </c>
      <c r="J1646" s="19">
        <v>5.4970000000000001E-7</v>
      </c>
      <c r="K1646">
        <v>661180</v>
      </c>
      <c r="L1646" t="s">
        <v>3081</v>
      </c>
    </row>
    <row r="1647" spans="1:12" x14ac:dyDescent="0.25">
      <c r="A1647" t="s">
        <v>4062</v>
      </c>
      <c r="B1647" t="s">
        <v>282</v>
      </c>
      <c r="C1647" t="s">
        <v>283</v>
      </c>
      <c r="D1647">
        <v>0.91059999999999997</v>
      </c>
      <c r="E1647">
        <v>4</v>
      </c>
      <c r="F1647">
        <v>144737912</v>
      </c>
      <c r="G1647" s="19">
        <v>2.7850000000000002E-10</v>
      </c>
      <c r="H1647" s="19">
        <v>2.4580769448272302E-7</v>
      </c>
      <c r="I1647">
        <v>0.62690000000000001</v>
      </c>
      <c r="J1647" s="19">
        <v>5.4970000000000001E-7</v>
      </c>
      <c r="K1647">
        <v>657073</v>
      </c>
      <c r="L1647" t="s">
        <v>4326</v>
      </c>
    </row>
    <row r="1648" spans="1:12" x14ac:dyDescent="0.25">
      <c r="A1648" t="s">
        <v>3509</v>
      </c>
      <c r="B1648" t="s">
        <v>282</v>
      </c>
      <c r="C1648" t="s">
        <v>283</v>
      </c>
      <c r="D1648">
        <v>0.2681</v>
      </c>
      <c r="E1648">
        <v>4</v>
      </c>
      <c r="F1648">
        <v>156775484</v>
      </c>
      <c r="G1648" s="19">
        <v>7.195E-19</v>
      </c>
      <c r="H1648" s="19">
        <v>1.3419806102101601E-15</v>
      </c>
      <c r="I1648">
        <v>0.34489999999999998</v>
      </c>
      <c r="J1648" s="19">
        <v>2.3039999999999999E-12</v>
      </c>
      <c r="K1648">
        <v>685147</v>
      </c>
      <c r="L1648" t="s">
        <v>3081</v>
      </c>
    </row>
    <row r="1649" spans="1:12" x14ac:dyDescent="0.25">
      <c r="A1649" t="s">
        <v>3509</v>
      </c>
      <c r="B1649" t="s">
        <v>282</v>
      </c>
      <c r="C1649" t="s">
        <v>283</v>
      </c>
      <c r="D1649">
        <v>0.26740000000000003</v>
      </c>
      <c r="E1649">
        <v>4</v>
      </c>
      <c r="F1649">
        <v>156775484</v>
      </c>
      <c r="G1649" s="19">
        <v>3.306E-19</v>
      </c>
      <c r="H1649" s="19">
        <v>6.2636632555673398E-16</v>
      </c>
      <c r="I1649">
        <v>0.90410000000000001</v>
      </c>
      <c r="J1649" s="19">
        <v>2.3039999999999999E-12</v>
      </c>
      <c r="K1649">
        <v>691248</v>
      </c>
      <c r="L1649" t="s">
        <v>4326</v>
      </c>
    </row>
    <row r="1650" spans="1:12" x14ac:dyDescent="0.25">
      <c r="A1650" t="s">
        <v>1558</v>
      </c>
      <c r="B1650" t="s">
        <v>294</v>
      </c>
      <c r="C1650" t="s">
        <v>286</v>
      </c>
      <c r="D1650">
        <v>0.60319999999999996</v>
      </c>
      <c r="E1650">
        <v>4</v>
      </c>
      <c r="F1650">
        <v>156794799</v>
      </c>
      <c r="G1650" s="19">
        <v>8.9340000000000001E-17</v>
      </c>
      <c r="H1650" s="19">
        <v>1.8195561288545201E-13</v>
      </c>
      <c r="I1650">
        <v>0.2908</v>
      </c>
      <c r="J1650" s="19">
        <v>1.4960000000000001E-17</v>
      </c>
      <c r="K1650">
        <v>701537</v>
      </c>
      <c r="L1650" t="s">
        <v>1504</v>
      </c>
    </row>
    <row r="1651" spans="1:12" x14ac:dyDescent="0.25">
      <c r="A1651" t="s">
        <v>807</v>
      </c>
      <c r="B1651" t="s">
        <v>282</v>
      </c>
      <c r="C1651" t="s">
        <v>283</v>
      </c>
      <c r="D1651">
        <v>0.39379999999999998</v>
      </c>
      <c r="E1651">
        <v>4</v>
      </c>
      <c r="F1651">
        <v>156798972</v>
      </c>
      <c r="G1651" s="19">
        <v>3.209E-16</v>
      </c>
      <c r="H1651" s="19">
        <v>6.0381453934563798E-13</v>
      </c>
      <c r="I1651">
        <v>0.17599999999999999</v>
      </c>
      <c r="J1651" s="19">
        <v>1.5479999999999999E-15</v>
      </c>
      <c r="K1651">
        <v>686081</v>
      </c>
      <c r="L1651" t="s">
        <v>284</v>
      </c>
    </row>
    <row r="1652" spans="1:12" x14ac:dyDescent="0.25">
      <c r="A1652" t="s">
        <v>1702</v>
      </c>
      <c r="B1652" t="s">
        <v>294</v>
      </c>
      <c r="C1652" t="s">
        <v>286</v>
      </c>
      <c r="D1652">
        <v>0.99060000000000004</v>
      </c>
      <c r="E1652">
        <v>4</v>
      </c>
      <c r="F1652">
        <v>165390221</v>
      </c>
      <c r="G1652" s="19">
        <v>1.3669999999999999E-9</v>
      </c>
      <c r="H1652" s="19">
        <v>1.20270284017121E-6</v>
      </c>
      <c r="I1652">
        <v>0.25059999999999999</v>
      </c>
      <c r="J1652">
        <v>0.77400000000000002</v>
      </c>
      <c r="K1652">
        <v>648971</v>
      </c>
      <c r="L1652" t="s">
        <v>1504</v>
      </c>
    </row>
    <row r="1653" spans="1:12" x14ac:dyDescent="0.25">
      <c r="A1653" t="s">
        <v>4369</v>
      </c>
      <c r="B1653" t="s">
        <v>294</v>
      </c>
      <c r="C1653" t="s">
        <v>286</v>
      </c>
      <c r="D1653">
        <v>2.8400000000000002E-2</v>
      </c>
      <c r="E1653">
        <v>4</v>
      </c>
      <c r="F1653">
        <v>166626565</v>
      </c>
      <c r="G1653" s="19">
        <v>1.1630000000000001E-21</v>
      </c>
      <c r="H1653" s="19">
        <v>2.5702735367838502E-18</v>
      </c>
      <c r="I1653">
        <v>1.1720000000000001E-3</v>
      </c>
      <c r="J1653">
        <v>0.8347</v>
      </c>
      <c r="K1653">
        <v>656087</v>
      </c>
      <c r="L1653" t="s">
        <v>4326</v>
      </c>
    </row>
    <row r="1654" spans="1:12" x14ac:dyDescent="0.25">
      <c r="A1654" t="s">
        <v>3912</v>
      </c>
      <c r="B1654" t="s">
        <v>294</v>
      </c>
      <c r="C1654" t="s">
        <v>286</v>
      </c>
      <c r="D1654">
        <v>0.34970000000000001</v>
      </c>
      <c r="E1654">
        <v>5</v>
      </c>
      <c r="F1654">
        <v>1282299</v>
      </c>
      <c r="G1654" s="19">
        <v>1.184E-11</v>
      </c>
      <c r="H1654" s="19">
        <v>1.24112927550609E-8</v>
      </c>
      <c r="I1654">
        <v>0.7056</v>
      </c>
      <c r="J1654" s="19">
        <v>3.5590000000000003E-8</v>
      </c>
      <c r="K1654">
        <v>689860</v>
      </c>
      <c r="L1654" t="s">
        <v>3081</v>
      </c>
    </row>
    <row r="1655" spans="1:12" x14ac:dyDescent="0.25">
      <c r="A1655" t="s">
        <v>3912</v>
      </c>
      <c r="B1655" t="s">
        <v>294</v>
      </c>
      <c r="C1655" t="s">
        <v>286</v>
      </c>
      <c r="D1655">
        <v>0.34989999999999999</v>
      </c>
      <c r="E1655">
        <v>5</v>
      </c>
      <c r="F1655">
        <v>1282299</v>
      </c>
      <c r="G1655" s="19">
        <v>3.6730000000000002E-12</v>
      </c>
      <c r="H1655" s="19">
        <v>4.0794497047179701E-9</v>
      </c>
      <c r="I1655">
        <v>0.19639999999999999</v>
      </c>
      <c r="J1655" s="19">
        <v>3.5590000000000003E-8</v>
      </c>
      <c r="K1655">
        <v>695961</v>
      </c>
      <c r="L1655" t="s">
        <v>4326</v>
      </c>
    </row>
    <row r="1656" spans="1:12" x14ac:dyDescent="0.25">
      <c r="A1656" t="s">
        <v>3929</v>
      </c>
      <c r="B1656" t="s">
        <v>282</v>
      </c>
      <c r="C1656" t="s">
        <v>283</v>
      </c>
      <c r="D1656">
        <v>8.8000000000000005E-3</v>
      </c>
      <c r="E1656">
        <v>5</v>
      </c>
      <c r="F1656">
        <v>10602318</v>
      </c>
      <c r="G1656" s="19">
        <v>1.773E-11</v>
      </c>
      <c r="H1656" s="19">
        <v>1.8175848973744799E-8</v>
      </c>
      <c r="I1656">
        <v>0.55930000000000002</v>
      </c>
      <c r="J1656">
        <v>0.36899999999999999</v>
      </c>
      <c r="K1656">
        <v>647549</v>
      </c>
      <c r="L1656" t="s">
        <v>3081</v>
      </c>
    </row>
    <row r="1657" spans="1:12" x14ac:dyDescent="0.25">
      <c r="A1657" t="s">
        <v>660</v>
      </c>
      <c r="B1657" t="s">
        <v>282</v>
      </c>
      <c r="C1657" t="s">
        <v>286</v>
      </c>
      <c r="D1657">
        <v>9.2999999999999992E-3</v>
      </c>
      <c r="E1657">
        <v>5</v>
      </c>
      <c r="F1657">
        <v>52735268</v>
      </c>
      <c r="G1657" s="19">
        <v>9.5389999999999996E-21</v>
      </c>
      <c r="H1657" s="19">
        <v>2.6112733082587499E-17</v>
      </c>
      <c r="I1657" s="19">
        <v>2.5749999999999999E-5</v>
      </c>
      <c r="J1657">
        <v>0.33950000000000002</v>
      </c>
      <c r="K1657">
        <v>646698</v>
      </c>
      <c r="L1657" t="s">
        <v>284</v>
      </c>
    </row>
    <row r="1658" spans="1:12" x14ac:dyDescent="0.25">
      <c r="A1658" t="s">
        <v>2147</v>
      </c>
      <c r="B1658" t="s">
        <v>294</v>
      </c>
      <c r="C1658" t="s">
        <v>286</v>
      </c>
      <c r="D1658">
        <v>0.9667</v>
      </c>
      <c r="E1658">
        <v>5</v>
      </c>
      <c r="F1658">
        <v>52787392</v>
      </c>
      <c r="G1658" s="19">
        <v>9.3159999999999998E-21</v>
      </c>
      <c r="H1658" s="19">
        <v>2.6797762127797199E-17</v>
      </c>
      <c r="I1658">
        <v>0.98560000000000003</v>
      </c>
      <c r="J1658" s="19">
        <v>2.061E-20</v>
      </c>
      <c r="K1658">
        <v>705186</v>
      </c>
      <c r="L1658" t="s">
        <v>1767</v>
      </c>
    </row>
    <row r="1659" spans="1:12" x14ac:dyDescent="0.25">
      <c r="A1659" t="s">
        <v>2147</v>
      </c>
      <c r="B1659" t="s">
        <v>294</v>
      </c>
      <c r="C1659" t="s">
        <v>286</v>
      </c>
      <c r="D1659">
        <v>0.96860000000000002</v>
      </c>
      <c r="E1659">
        <v>5</v>
      </c>
      <c r="F1659">
        <v>52787392</v>
      </c>
      <c r="G1659" s="19">
        <v>7.2139999999999995E-22</v>
      </c>
      <c r="H1659" s="19">
        <v>2.21436303399946E-18</v>
      </c>
      <c r="I1659">
        <v>0.1409</v>
      </c>
      <c r="J1659" s="19">
        <v>2.061E-20</v>
      </c>
      <c r="K1659">
        <v>706383</v>
      </c>
      <c r="L1659" t="s">
        <v>2887</v>
      </c>
    </row>
    <row r="1660" spans="1:12" x14ac:dyDescent="0.25">
      <c r="A1660" t="s">
        <v>3812</v>
      </c>
      <c r="B1660" t="s">
        <v>282</v>
      </c>
      <c r="C1660" t="s">
        <v>286</v>
      </c>
      <c r="D1660">
        <v>0.98909999999999998</v>
      </c>
      <c r="E1660">
        <v>5</v>
      </c>
      <c r="F1660">
        <v>53187854</v>
      </c>
      <c r="G1660" s="19">
        <v>1.4839999999999999E-12</v>
      </c>
      <c r="H1660" s="19">
        <v>1.71705233848891E-9</v>
      </c>
      <c r="I1660">
        <v>0.1074</v>
      </c>
      <c r="J1660">
        <v>0.50070000000000003</v>
      </c>
      <c r="K1660">
        <v>650708</v>
      </c>
      <c r="L1660" t="s">
        <v>3081</v>
      </c>
    </row>
    <row r="1661" spans="1:12" x14ac:dyDescent="0.25">
      <c r="A1661" t="s">
        <v>4551</v>
      </c>
      <c r="B1661" t="s">
        <v>282</v>
      </c>
      <c r="C1661" t="s">
        <v>283</v>
      </c>
      <c r="D1661">
        <v>0.58399999999999996</v>
      </c>
      <c r="E1661">
        <v>5</v>
      </c>
      <c r="F1661">
        <v>53391811</v>
      </c>
      <c r="G1661" s="19">
        <v>3.5940000000000002E-9</v>
      </c>
      <c r="H1661" s="19">
        <v>2.67996118421053E-6</v>
      </c>
      <c r="I1661">
        <v>0.60560000000000003</v>
      </c>
      <c r="J1661" s="19">
        <v>2.4889999999999998E-6</v>
      </c>
      <c r="K1661">
        <v>700812</v>
      </c>
      <c r="L1661" t="s">
        <v>4326</v>
      </c>
    </row>
    <row r="1662" spans="1:12" x14ac:dyDescent="0.25">
      <c r="A1662" t="s">
        <v>1593</v>
      </c>
      <c r="B1662" t="s">
        <v>282</v>
      </c>
      <c r="C1662" t="s">
        <v>283</v>
      </c>
      <c r="D1662">
        <v>0.98629999999999995</v>
      </c>
      <c r="E1662">
        <v>5</v>
      </c>
      <c r="F1662">
        <v>53393585</v>
      </c>
      <c r="G1662" s="19">
        <v>3.2720000000000001E-13</v>
      </c>
      <c r="H1662" s="19">
        <v>4.6421435623079802E-10</v>
      </c>
      <c r="I1662" s="19">
        <v>3.2410000000000003E-5</v>
      </c>
      <c r="J1662">
        <v>0.34860000000000002</v>
      </c>
      <c r="K1662">
        <v>650569</v>
      </c>
      <c r="L1662" t="s">
        <v>1504</v>
      </c>
    </row>
    <row r="1663" spans="1:12" x14ac:dyDescent="0.25">
      <c r="A1663" t="s">
        <v>3867</v>
      </c>
      <c r="B1663" t="s">
        <v>294</v>
      </c>
      <c r="C1663" t="s">
        <v>286</v>
      </c>
      <c r="D1663">
        <v>0.54290000000000005</v>
      </c>
      <c r="E1663">
        <v>5</v>
      </c>
      <c r="F1663">
        <v>53401553</v>
      </c>
      <c r="G1663" s="19">
        <v>4.8120000000000001E-12</v>
      </c>
      <c r="H1663" s="19">
        <v>5.2817713828474998E-9</v>
      </c>
      <c r="I1663">
        <v>0.2001</v>
      </c>
      <c r="J1663" s="19">
        <v>3.2099999999999998E-10</v>
      </c>
      <c r="K1663">
        <v>676428</v>
      </c>
      <c r="L1663" t="s">
        <v>3081</v>
      </c>
    </row>
    <row r="1664" spans="1:12" x14ac:dyDescent="0.25">
      <c r="A1664" t="s">
        <v>3867</v>
      </c>
      <c r="B1664" t="s">
        <v>294</v>
      </c>
      <c r="C1664" t="s">
        <v>286</v>
      </c>
      <c r="D1664">
        <v>0.54120000000000001</v>
      </c>
      <c r="E1664">
        <v>5</v>
      </c>
      <c r="F1664">
        <v>53401553</v>
      </c>
      <c r="G1664" s="19">
        <v>4.5060000000000004E-12</v>
      </c>
      <c r="H1664" s="19">
        <v>4.9574287651920301E-9</v>
      </c>
      <c r="I1664">
        <v>0.33750000000000002</v>
      </c>
      <c r="J1664" s="19">
        <v>3.2099999999999998E-10</v>
      </c>
      <c r="K1664">
        <v>682529</v>
      </c>
      <c r="L1664" t="s">
        <v>4326</v>
      </c>
    </row>
    <row r="1665" spans="1:12" x14ac:dyDescent="0.25">
      <c r="A1665" t="s">
        <v>4076</v>
      </c>
      <c r="B1665" t="s">
        <v>294</v>
      </c>
      <c r="C1665" t="s">
        <v>286</v>
      </c>
      <c r="D1665">
        <v>0.69830000000000003</v>
      </c>
      <c r="E1665">
        <v>5</v>
      </c>
      <c r="F1665">
        <v>53975590</v>
      </c>
      <c r="G1665" s="19">
        <v>2.8749999999999999E-10</v>
      </c>
      <c r="H1665" s="19">
        <v>2.5368238204900699E-7</v>
      </c>
      <c r="I1665">
        <v>0.98660000000000003</v>
      </c>
      <c r="J1665">
        <v>1.306E-4</v>
      </c>
      <c r="K1665">
        <v>663984</v>
      </c>
      <c r="L1665" t="s">
        <v>3081</v>
      </c>
    </row>
    <row r="1666" spans="1:12" x14ac:dyDescent="0.25">
      <c r="A1666" t="s">
        <v>4462</v>
      </c>
      <c r="B1666" t="s">
        <v>820</v>
      </c>
      <c r="C1666" t="s">
        <v>283</v>
      </c>
      <c r="D1666">
        <v>0.70269999999999999</v>
      </c>
      <c r="E1666">
        <v>5</v>
      </c>
      <c r="F1666">
        <v>53980126</v>
      </c>
      <c r="G1666" s="19">
        <v>1.0380000000000001E-10</v>
      </c>
      <c r="H1666" s="19">
        <v>9.7074576147446094E-8</v>
      </c>
      <c r="I1666">
        <v>0.1857</v>
      </c>
      <c r="J1666">
        <v>3.9140000000000003E-4</v>
      </c>
      <c r="K1666">
        <v>628188</v>
      </c>
      <c r="L1666" t="s">
        <v>4326</v>
      </c>
    </row>
    <row r="1667" spans="1:12" x14ac:dyDescent="0.25">
      <c r="A1667" t="s">
        <v>742</v>
      </c>
      <c r="B1667" t="s">
        <v>282</v>
      </c>
      <c r="C1667" t="s">
        <v>286</v>
      </c>
      <c r="D1667">
        <v>0.7218</v>
      </c>
      <c r="E1667">
        <v>5</v>
      </c>
      <c r="F1667">
        <v>54004782</v>
      </c>
      <c r="G1667" s="19">
        <v>6.4139999999999999E-18</v>
      </c>
      <c r="H1667" s="19">
        <v>1.42050888822329E-14</v>
      </c>
      <c r="I1667">
        <v>0.58679999999999999</v>
      </c>
      <c r="J1667" s="19">
        <v>7.7590000000000001E-18</v>
      </c>
      <c r="K1667">
        <v>690660</v>
      </c>
      <c r="L1667" t="s">
        <v>284</v>
      </c>
    </row>
    <row r="1668" spans="1:12" x14ac:dyDescent="0.25">
      <c r="A1668" t="s">
        <v>742</v>
      </c>
      <c r="B1668" t="s">
        <v>282</v>
      </c>
      <c r="C1668" t="s">
        <v>286</v>
      </c>
      <c r="D1668">
        <v>0.71899999999999997</v>
      </c>
      <c r="E1668">
        <v>5</v>
      </c>
      <c r="F1668">
        <v>54004782</v>
      </c>
      <c r="G1668" s="19">
        <v>2.8180000000000003E-17</v>
      </c>
      <c r="H1668" s="19">
        <v>6.0346358338203504E-14</v>
      </c>
      <c r="I1668">
        <v>0.10340000000000001</v>
      </c>
      <c r="J1668" s="19">
        <v>7.7590000000000001E-18</v>
      </c>
      <c r="K1668">
        <v>692452</v>
      </c>
      <c r="L1668" t="s">
        <v>1504</v>
      </c>
    </row>
    <row r="1669" spans="1:12" x14ac:dyDescent="0.25">
      <c r="A1669" t="s">
        <v>3537</v>
      </c>
      <c r="B1669" t="s">
        <v>282</v>
      </c>
      <c r="C1669" t="s">
        <v>283</v>
      </c>
      <c r="D1669">
        <v>0.74280000000000002</v>
      </c>
      <c r="E1669">
        <v>5</v>
      </c>
      <c r="F1669">
        <v>54005005</v>
      </c>
      <c r="G1669" s="19">
        <v>1.4800000000000001E-17</v>
      </c>
      <c r="H1669" s="19">
        <v>2.55965852386067E-14</v>
      </c>
      <c r="I1669">
        <v>0.85960000000000003</v>
      </c>
      <c r="J1669" s="19">
        <v>1.99E-11</v>
      </c>
      <c r="K1669">
        <v>678289</v>
      </c>
      <c r="L1669" t="s">
        <v>3081</v>
      </c>
    </row>
    <row r="1670" spans="1:12" x14ac:dyDescent="0.25">
      <c r="A1670" t="s">
        <v>3537</v>
      </c>
      <c r="B1670" t="s">
        <v>282</v>
      </c>
      <c r="C1670" t="s">
        <v>283</v>
      </c>
      <c r="D1670">
        <v>0.74109999999999998</v>
      </c>
      <c r="E1670">
        <v>5</v>
      </c>
      <c r="F1670">
        <v>54005005</v>
      </c>
      <c r="G1670" s="19">
        <v>1.8719999999999999E-17</v>
      </c>
      <c r="H1670" s="19">
        <v>3.1997603021148003E-14</v>
      </c>
      <c r="I1670">
        <v>0.3538</v>
      </c>
      <c r="J1670" s="19">
        <v>1.99E-11</v>
      </c>
      <c r="K1670">
        <v>684390</v>
      </c>
      <c r="L1670" t="s">
        <v>4326</v>
      </c>
    </row>
    <row r="1671" spans="1:12" x14ac:dyDescent="0.25">
      <c r="A1671" t="s">
        <v>857</v>
      </c>
      <c r="B1671" t="s">
        <v>282</v>
      </c>
      <c r="C1671" t="s">
        <v>283</v>
      </c>
      <c r="D1671">
        <v>9.5899999999999999E-2</v>
      </c>
      <c r="E1671">
        <v>5</v>
      </c>
      <c r="F1671">
        <v>54009161</v>
      </c>
      <c r="G1671" s="19">
        <v>3.5449999999999998E-15</v>
      </c>
      <c r="H1671" s="19">
        <v>6.0129196206201198E-12</v>
      </c>
      <c r="I1671">
        <v>0.77769999999999995</v>
      </c>
      <c r="J1671" s="19">
        <v>1.2200000000000001E-16</v>
      </c>
      <c r="K1671">
        <v>686081</v>
      </c>
      <c r="L1671" t="s">
        <v>284</v>
      </c>
    </row>
    <row r="1672" spans="1:12" x14ac:dyDescent="0.25">
      <c r="A1672" t="s">
        <v>857</v>
      </c>
      <c r="B1672" t="s">
        <v>282</v>
      </c>
      <c r="C1672" t="s">
        <v>283</v>
      </c>
      <c r="D1672">
        <v>8.77E-2</v>
      </c>
      <c r="E1672">
        <v>5</v>
      </c>
      <c r="F1672">
        <v>54009161</v>
      </c>
      <c r="G1672" s="19">
        <v>6.0219999999999996E-15</v>
      </c>
      <c r="H1672" s="19">
        <v>1.0264277034280499E-11</v>
      </c>
      <c r="I1672">
        <v>0.96689999999999998</v>
      </c>
      <c r="J1672" s="19">
        <v>1.2200000000000001E-16</v>
      </c>
      <c r="K1672">
        <v>685304</v>
      </c>
      <c r="L1672" t="s">
        <v>1504</v>
      </c>
    </row>
    <row r="1673" spans="1:12" x14ac:dyDescent="0.25">
      <c r="A1673" t="s">
        <v>857</v>
      </c>
      <c r="B1673" t="s">
        <v>282</v>
      </c>
      <c r="C1673" t="s">
        <v>283</v>
      </c>
      <c r="D1673">
        <v>0.105</v>
      </c>
      <c r="E1673">
        <v>5</v>
      </c>
      <c r="F1673">
        <v>54009161</v>
      </c>
      <c r="G1673" s="19">
        <v>1.9580000000000001E-13</v>
      </c>
      <c r="H1673" s="19">
        <v>2.4595700174604398E-10</v>
      </c>
      <c r="I1673">
        <v>0.86180000000000001</v>
      </c>
      <c r="J1673" s="19">
        <v>1.8679999999999999E-8</v>
      </c>
      <c r="K1673">
        <v>674408</v>
      </c>
      <c r="L1673" t="s">
        <v>3081</v>
      </c>
    </row>
    <row r="1674" spans="1:12" x14ac:dyDescent="0.25">
      <c r="A1674" t="s">
        <v>857</v>
      </c>
      <c r="B1674" t="s">
        <v>282</v>
      </c>
      <c r="C1674" t="s">
        <v>283</v>
      </c>
      <c r="D1674">
        <v>0.1046</v>
      </c>
      <c r="E1674">
        <v>5</v>
      </c>
      <c r="F1674">
        <v>54009161</v>
      </c>
      <c r="G1674" s="19">
        <v>1.273E-13</v>
      </c>
      <c r="H1674" s="19">
        <v>1.6321139394568899E-10</v>
      </c>
      <c r="I1674">
        <v>0.32069999999999999</v>
      </c>
      <c r="J1674" s="19">
        <v>1.8679999999999999E-8</v>
      </c>
      <c r="K1674">
        <v>676718</v>
      </c>
      <c r="L1674" t="s">
        <v>4326</v>
      </c>
    </row>
    <row r="1675" spans="1:12" x14ac:dyDescent="0.25">
      <c r="A1675" t="s">
        <v>928</v>
      </c>
      <c r="B1675" t="s">
        <v>282</v>
      </c>
      <c r="C1675" t="s">
        <v>283</v>
      </c>
      <c r="D1675">
        <v>7.1000000000000004E-3</v>
      </c>
      <c r="E1675">
        <v>5</v>
      </c>
      <c r="F1675">
        <v>56026767</v>
      </c>
      <c r="G1675" s="19">
        <v>7.7389999999999999E-14</v>
      </c>
      <c r="H1675" s="19">
        <v>1.14840844471154E-10</v>
      </c>
      <c r="I1675">
        <v>0.2382</v>
      </c>
      <c r="J1675">
        <v>0.37040000000000001</v>
      </c>
      <c r="K1675">
        <v>645806</v>
      </c>
      <c r="L1675" t="s">
        <v>284</v>
      </c>
    </row>
    <row r="1676" spans="1:12" x14ac:dyDescent="0.25">
      <c r="A1676" t="s">
        <v>3843</v>
      </c>
      <c r="B1676" t="s">
        <v>283</v>
      </c>
      <c r="C1676" t="s">
        <v>286</v>
      </c>
      <c r="D1676">
        <v>0.44009999999999999</v>
      </c>
      <c r="E1676">
        <v>5</v>
      </c>
      <c r="F1676">
        <v>56475586</v>
      </c>
      <c r="G1676" s="19">
        <v>2.4980000000000001E-12</v>
      </c>
      <c r="H1676" s="19">
        <v>2.8254209944806798E-9</v>
      </c>
      <c r="I1676">
        <v>9.5689999999999994E-3</v>
      </c>
      <c r="J1676" s="19">
        <v>3.2099999999999998E-10</v>
      </c>
      <c r="K1676">
        <v>673886</v>
      </c>
      <c r="L1676" t="s">
        <v>3081</v>
      </c>
    </row>
    <row r="1677" spans="1:12" x14ac:dyDescent="0.25">
      <c r="A1677" t="s">
        <v>3843</v>
      </c>
      <c r="B1677" t="s">
        <v>283</v>
      </c>
      <c r="C1677" t="s">
        <v>286</v>
      </c>
      <c r="D1677">
        <v>0.44119999999999998</v>
      </c>
      <c r="E1677">
        <v>5</v>
      </c>
      <c r="F1677">
        <v>56475586</v>
      </c>
      <c r="G1677" s="19">
        <v>4.591E-11</v>
      </c>
      <c r="H1677" s="19">
        <v>4.4790024263543602E-8</v>
      </c>
      <c r="I1677">
        <v>0.96079999999999999</v>
      </c>
      <c r="J1677" s="19">
        <v>3.2099999999999998E-10</v>
      </c>
      <c r="K1677">
        <v>679376</v>
      </c>
      <c r="L1677" t="s">
        <v>4326</v>
      </c>
    </row>
    <row r="1678" spans="1:12" x14ac:dyDescent="0.25">
      <c r="A1678" t="s">
        <v>404</v>
      </c>
      <c r="B1678" t="s">
        <v>282</v>
      </c>
      <c r="C1678" t="s">
        <v>283</v>
      </c>
      <c r="D1678">
        <v>0.68620000000000003</v>
      </c>
      <c r="E1678">
        <v>5</v>
      </c>
      <c r="F1678">
        <v>56512648</v>
      </c>
      <c r="G1678" s="19">
        <v>1.444E-52</v>
      </c>
      <c r="H1678" s="19">
        <v>1.22063406180905E-48</v>
      </c>
      <c r="I1678">
        <v>0.80610000000000004</v>
      </c>
      <c r="J1678" s="19">
        <v>9.6219999999999993E-55</v>
      </c>
      <c r="K1678">
        <v>669969</v>
      </c>
      <c r="L1678" t="s">
        <v>284</v>
      </c>
    </row>
    <row r="1679" spans="1:12" x14ac:dyDescent="0.25">
      <c r="A1679" t="s">
        <v>404</v>
      </c>
      <c r="B1679" t="s">
        <v>282</v>
      </c>
      <c r="C1679" t="s">
        <v>283</v>
      </c>
      <c r="D1679">
        <v>0.68110000000000004</v>
      </c>
      <c r="E1679">
        <v>5</v>
      </c>
      <c r="F1679">
        <v>56512648</v>
      </c>
      <c r="G1679" s="19">
        <v>1.291E-52</v>
      </c>
      <c r="H1679" s="19">
        <v>1.09047195570033E-48</v>
      </c>
      <c r="I1679">
        <v>0.9546</v>
      </c>
      <c r="J1679" s="19">
        <v>9.6219999999999993E-55</v>
      </c>
      <c r="K1679">
        <v>671761</v>
      </c>
      <c r="L1679" t="s">
        <v>1504</v>
      </c>
    </row>
    <row r="1680" spans="1:12" x14ac:dyDescent="0.25">
      <c r="A1680" t="s">
        <v>404</v>
      </c>
      <c r="B1680" t="s">
        <v>282</v>
      </c>
      <c r="C1680" t="s">
        <v>283</v>
      </c>
      <c r="D1680">
        <v>0.72409999999999997</v>
      </c>
      <c r="E1680">
        <v>5</v>
      </c>
      <c r="F1680">
        <v>56512648</v>
      </c>
      <c r="G1680" s="19">
        <v>1.018E-41</v>
      </c>
      <c r="H1680" s="19">
        <v>5.4319199668612899E-38</v>
      </c>
      <c r="I1680">
        <v>2.162E-2</v>
      </c>
      <c r="J1680" s="19">
        <v>2.2419999999999999E-31</v>
      </c>
      <c r="K1680">
        <v>664631</v>
      </c>
      <c r="L1680" t="s">
        <v>3081</v>
      </c>
    </row>
    <row r="1681" spans="1:12" x14ac:dyDescent="0.25">
      <c r="A1681" t="s">
        <v>404</v>
      </c>
      <c r="B1681" t="s">
        <v>282</v>
      </c>
      <c r="C1681" t="s">
        <v>283</v>
      </c>
      <c r="D1681">
        <v>0.72170000000000001</v>
      </c>
      <c r="E1681">
        <v>5</v>
      </c>
      <c r="F1681">
        <v>56512648</v>
      </c>
      <c r="G1681" s="19">
        <v>8.2209999999999997E-41</v>
      </c>
      <c r="H1681" s="19">
        <v>4.1282766963757397E-37</v>
      </c>
      <c r="I1681">
        <v>0.96440000000000003</v>
      </c>
      <c r="J1681" s="19">
        <v>2.2419999999999999E-31</v>
      </c>
      <c r="K1681">
        <v>670732</v>
      </c>
      <c r="L1681" t="s">
        <v>4326</v>
      </c>
    </row>
    <row r="1682" spans="1:12" x14ac:dyDescent="0.25">
      <c r="A1682" t="s">
        <v>1234</v>
      </c>
      <c r="B1682" t="s">
        <v>282</v>
      </c>
      <c r="C1682" t="s">
        <v>283</v>
      </c>
      <c r="D1682">
        <v>4.7800000000000002E-2</v>
      </c>
      <c r="E1682">
        <v>5</v>
      </c>
      <c r="F1682">
        <v>56525657</v>
      </c>
      <c r="G1682" s="19">
        <v>1.6890000000000001E-10</v>
      </c>
      <c r="H1682" s="19">
        <v>1.66922909450091E-7</v>
      </c>
      <c r="I1682">
        <v>5.8720000000000001E-2</v>
      </c>
      <c r="J1682" s="19">
        <v>1.134E-10</v>
      </c>
      <c r="K1682">
        <v>667457</v>
      </c>
      <c r="L1682" t="s">
        <v>284</v>
      </c>
    </row>
    <row r="1683" spans="1:12" x14ac:dyDescent="0.25">
      <c r="A1683" t="s">
        <v>1234</v>
      </c>
      <c r="B1683" t="s">
        <v>282</v>
      </c>
      <c r="C1683" t="s">
        <v>283</v>
      </c>
      <c r="D1683">
        <v>4.4600000000000001E-2</v>
      </c>
      <c r="E1683">
        <v>5</v>
      </c>
      <c r="F1683">
        <v>56525657</v>
      </c>
      <c r="G1683" s="19">
        <v>2.2429999999999999E-10</v>
      </c>
      <c r="H1683" s="19">
        <v>2.20331854700157E-7</v>
      </c>
      <c r="I1683">
        <v>0.41160000000000002</v>
      </c>
      <c r="J1683" s="19">
        <v>1.134E-10</v>
      </c>
      <c r="K1683">
        <v>667190</v>
      </c>
      <c r="L1683" t="s">
        <v>1504</v>
      </c>
    </row>
    <row r="1684" spans="1:12" x14ac:dyDescent="0.25">
      <c r="A1684" t="s">
        <v>1738</v>
      </c>
      <c r="B1684" t="s">
        <v>286</v>
      </c>
      <c r="C1684" t="s">
        <v>948</v>
      </c>
      <c r="D1684">
        <v>0.23710000000000001</v>
      </c>
      <c r="E1684">
        <v>5</v>
      </c>
      <c r="F1684">
        <v>56530852</v>
      </c>
      <c r="G1684" s="19">
        <v>3.4079999999999998E-9</v>
      </c>
      <c r="H1684" s="19">
        <v>2.83495747750771E-6</v>
      </c>
      <c r="I1684">
        <v>0.95779999999999998</v>
      </c>
      <c r="J1684" s="19">
        <v>6.615E-9</v>
      </c>
      <c r="K1684">
        <v>629054</v>
      </c>
      <c r="L1684" t="s">
        <v>1504</v>
      </c>
    </row>
    <row r="1685" spans="1:12" x14ac:dyDescent="0.25">
      <c r="A1685" t="s">
        <v>1130</v>
      </c>
      <c r="B1685" t="s">
        <v>282</v>
      </c>
      <c r="C1685" t="s">
        <v>286</v>
      </c>
      <c r="D1685">
        <v>0.46539999999999998</v>
      </c>
      <c r="E1685">
        <v>5</v>
      </c>
      <c r="F1685">
        <v>56557894</v>
      </c>
      <c r="G1685" s="19">
        <v>1.7069999999999999E-11</v>
      </c>
      <c r="H1685" s="19">
        <v>1.9184086085315298E-8</v>
      </c>
      <c r="I1685">
        <v>0.52990000000000004</v>
      </c>
      <c r="J1685" s="19">
        <v>2.0780000000000002E-11</v>
      </c>
      <c r="K1685">
        <v>682996</v>
      </c>
      <c r="L1685" t="s">
        <v>284</v>
      </c>
    </row>
    <row r="1686" spans="1:12" x14ac:dyDescent="0.25">
      <c r="A1686" t="s">
        <v>1130</v>
      </c>
      <c r="B1686" t="s">
        <v>282</v>
      </c>
      <c r="C1686" t="s">
        <v>286</v>
      </c>
      <c r="D1686">
        <v>0.46189999999999998</v>
      </c>
      <c r="E1686">
        <v>5</v>
      </c>
      <c r="F1686">
        <v>56557894</v>
      </c>
      <c r="G1686" s="19">
        <v>1.5869999999999999E-11</v>
      </c>
      <c r="H1686" s="19">
        <v>1.8398498474447999E-8</v>
      </c>
      <c r="I1686">
        <v>0.1095</v>
      </c>
      <c r="J1686" s="19">
        <v>2.0780000000000002E-11</v>
      </c>
      <c r="K1686">
        <v>684854</v>
      </c>
      <c r="L1686" t="s">
        <v>1504</v>
      </c>
    </row>
    <row r="1687" spans="1:12" x14ac:dyDescent="0.25">
      <c r="A1687" t="s">
        <v>388</v>
      </c>
      <c r="B1687" t="s">
        <v>294</v>
      </c>
      <c r="C1687" t="s">
        <v>286</v>
      </c>
      <c r="D1687">
        <v>0.83289999999999997</v>
      </c>
      <c r="E1687">
        <v>5</v>
      </c>
      <c r="F1687">
        <v>56564954</v>
      </c>
      <c r="G1687" s="19">
        <v>7.1869999999999999E-57</v>
      </c>
      <c r="H1687" s="19">
        <v>6.6573772661068302E-53</v>
      </c>
      <c r="I1687">
        <v>0.92030000000000001</v>
      </c>
      <c r="J1687" s="19">
        <v>8.615E-49</v>
      </c>
      <c r="K1687">
        <v>691368</v>
      </c>
      <c r="L1687" t="s">
        <v>284</v>
      </c>
    </row>
    <row r="1688" spans="1:12" x14ac:dyDescent="0.25">
      <c r="A1688" t="s">
        <v>388</v>
      </c>
      <c r="B1688" t="s">
        <v>294</v>
      </c>
      <c r="C1688" t="s">
        <v>286</v>
      </c>
      <c r="D1688">
        <v>0.83120000000000005</v>
      </c>
      <c r="E1688">
        <v>5</v>
      </c>
      <c r="F1688">
        <v>56564954</v>
      </c>
      <c r="G1688" s="19">
        <v>4.0790000000000004E-56</v>
      </c>
      <c r="H1688" s="19">
        <v>3.7103790309768E-52</v>
      </c>
      <c r="I1688">
        <v>0.62309999999999999</v>
      </c>
      <c r="J1688" s="19">
        <v>8.615E-49</v>
      </c>
      <c r="K1688">
        <v>693001</v>
      </c>
      <c r="L1688" t="s">
        <v>1504</v>
      </c>
    </row>
    <row r="1689" spans="1:12" x14ac:dyDescent="0.25">
      <c r="A1689" t="s">
        <v>388</v>
      </c>
      <c r="B1689" t="s">
        <v>294</v>
      </c>
      <c r="C1689" t="s">
        <v>286</v>
      </c>
      <c r="D1689">
        <v>0.81779999999999997</v>
      </c>
      <c r="E1689">
        <v>5</v>
      </c>
      <c r="F1689">
        <v>56564954</v>
      </c>
      <c r="G1689" s="19">
        <v>3.638E-37</v>
      </c>
      <c r="H1689" s="19">
        <v>1.5880877424477101E-33</v>
      </c>
      <c r="I1689">
        <v>0.60929999999999995</v>
      </c>
      <c r="J1689" s="19">
        <v>2.484E-31</v>
      </c>
      <c r="K1689">
        <v>686855</v>
      </c>
      <c r="L1689" t="s">
        <v>3081</v>
      </c>
    </row>
    <row r="1690" spans="1:12" x14ac:dyDescent="0.25">
      <c r="A1690" t="s">
        <v>388</v>
      </c>
      <c r="B1690" t="s">
        <v>294</v>
      </c>
      <c r="C1690" t="s">
        <v>286</v>
      </c>
      <c r="D1690">
        <v>0.81850000000000001</v>
      </c>
      <c r="E1690">
        <v>5</v>
      </c>
      <c r="F1690">
        <v>56564954</v>
      </c>
      <c r="G1690" s="19">
        <v>2.1020000000000001E-37</v>
      </c>
      <c r="H1690" s="19">
        <v>9.1845617003475407E-34</v>
      </c>
      <c r="I1690">
        <v>0.7843</v>
      </c>
      <c r="J1690" s="19">
        <v>2.484E-31</v>
      </c>
      <c r="K1690">
        <v>692956</v>
      </c>
      <c r="L1690" t="s">
        <v>4326</v>
      </c>
    </row>
    <row r="1691" spans="1:12" x14ac:dyDescent="0.25">
      <c r="A1691" t="s">
        <v>2677</v>
      </c>
      <c r="B1691" t="s">
        <v>282</v>
      </c>
      <c r="C1691" t="s">
        <v>283</v>
      </c>
      <c r="D1691">
        <v>0.17449999999999999</v>
      </c>
      <c r="E1691">
        <v>5</v>
      </c>
      <c r="F1691">
        <v>56565637</v>
      </c>
      <c r="G1691" s="19">
        <v>2.4199999999999999E-10</v>
      </c>
      <c r="H1691" s="19">
        <v>2.7265318279068201E-7</v>
      </c>
      <c r="I1691">
        <v>0.92</v>
      </c>
      <c r="J1691" s="19">
        <v>7.9840000000000006E-11</v>
      </c>
      <c r="K1691">
        <v>714181</v>
      </c>
      <c r="L1691" t="s">
        <v>1767</v>
      </c>
    </row>
    <row r="1692" spans="1:12" x14ac:dyDescent="0.25">
      <c r="A1692" t="s">
        <v>3011</v>
      </c>
      <c r="B1692" t="s">
        <v>282</v>
      </c>
      <c r="C1692" t="s">
        <v>283</v>
      </c>
      <c r="D1692">
        <v>0.19589999999999999</v>
      </c>
      <c r="E1692">
        <v>5</v>
      </c>
      <c r="F1692">
        <v>56565959</v>
      </c>
      <c r="G1692" s="19">
        <v>2.003E-10</v>
      </c>
      <c r="H1692" s="19">
        <v>2.2960028359897301E-7</v>
      </c>
      <c r="I1692">
        <v>0.8448</v>
      </c>
      <c r="J1692" s="19">
        <v>6.3919999999999997E-11</v>
      </c>
      <c r="K1692">
        <v>721046</v>
      </c>
      <c r="L1692" t="s">
        <v>2887</v>
      </c>
    </row>
    <row r="1693" spans="1:12" x14ac:dyDescent="0.25">
      <c r="A1693" t="s">
        <v>1475</v>
      </c>
      <c r="B1693" t="s">
        <v>282</v>
      </c>
      <c r="C1693" t="s">
        <v>283</v>
      </c>
      <c r="D1693">
        <v>9.9500000000000005E-2</v>
      </c>
      <c r="E1693">
        <v>5</v>
      </c>
      <c r="F1693">
        <v>56569218</v>
      </c>
      <c r="G1693" s="19">
        <v>3.7920000000000001E-9</v>
      </c>
      <c r="H1693" s="19">
        <v>3.08572486648607E-6</v>
      </c>
      <c r="I1693">
        <v>0.16389999999999999</v>
      </c>
      <c r="J1693" s="19">
        <v>1.308E-8</v>
      </c>
      <c r="K1693">
        <v>689063</v>
      </c>
      <c r="L1693" t="s">
        <v>284</v>
      </c>
    </row>
    <row r="1694" spans="1:12" x14ac:dyDescent="0.25">
      <c r="A1694" t="s">
        <v>3870</v>
      </c>
      <c r="B1694" t="s">
        <v>294</v>
      </c>
      <c r="C1694" t="s">
        <v>286</v>
      </c>
      <c r="D1694">
        <v>0.33019999999999999</v>
      </c>
      <c r="E1694">
        <v>5</v>
      </c>
      <c r="F1694">
        <v>56572894</v>
      </c>
      <c r="G1694" s="19">
        <v>5.241E-12</v>
      </c>
      <c r="H1694" s="19">
        <v>5.7297750601377396E-9</v>
      </c>
      <c r="I1694">
        <v>0.53810000000000002</v>
      </c>
      <c r="J1694" s="19">
        <v>3.25E-8</v>
      </c>
      <c r="K1694">
        <v>685221</v>
      </c>
      <c r="L1694" t="s">
        <v>3081</v>
      </c>
    </row>
    <row r="1695" spans="1:12" x14ac:dyDescent="0.25">
      <c r="A1695" t="s">
        <v>3870</v>
      </c>
      <c r="B1695" t="s">
        <v>294</v>
      </c>
      <c r="C1695" t="s">
        <v>286</v>
      </c>
      <c r="D1695">
        <v>0.33069999999999999</v>
      </c>
      <c r="E1695">
        <v>5</v>
      </c>
      <c r="F1695">
        <v>56572894</v>
      </c>
      <c r="G1695" s="19">
        <v>8.0219999999999995E-13</v>
      </c>
      <c r="H1695" s="19">
        <v>9.5620006267776203E-10</v>
      </c>
      <c r="I1695">
        <v>5.3760000000000002E-2</v>
      </c>
      <c r="J1695" s="19">
        <v>3.25E-8</v>
      </c>
      <c r="K1695">
        <v>691322</v>
      </c>
      <c r="L1695" t="s">
        <v>4326</v>
      </c>
    </row>
    <row r="1696" spans="1:12" x14ac:dyDescent="0.25">
      <c r="A1696" t="s">
        <v>825</v>
      </c>
      <c r="B1696" t="s">
        <v>282</v>
      </c>
      <c r="C1696" t="s">
        <v>286</v>
      </c>
      <c r="D1696">
        <v>0.57399999999999995</v>
      </c>
      <c r="E1696">
        <v>5</v>
      </c>
      <c r="F1696">
        <v>56573182</v>
      </c>
      <c r="G1696" s="19">
        <v>7.4119999999999999E-16</v>
      </c>
      <c r="H1696" s="19">
        <v>1.3490896623025301E-12</v>
      </c>
      <c r="I1696">
        <v>0.9587</v>
      </c>
      <c r="J1696" s="19">
        <v>4.6569999999999995E-16</v>
      </c>
      <c r="K1696">
        <v>682996</v>
      </c>
      <c r="L1696" t="s">
        <v>284</v>
      </c>
    </row>
    <row r="1697" spans="1:12" x14ac:dyDescent="0.25">
      <c r="A1697" t="s">
        <v>825</v>
      </c>
      <c r="B1697" t="s">
        <v>282</v>
      </c>
      <c r="C1697" t="s">
        <v>286</v>
      </c>
      <c r="D1697">
        <v>0.57740000000000002</v>
      </c>
      <c r="E1697">
        <v>5</v>
      </c>
      <c r="F1697">
        <v>56573182</v>
      </c>
      <c r="G1697" s="19">
        <v>5.2669999999999996E-16</v>
      </c>
      <c r="H1697" s="19">
        <v>9.9420551444089802E-13</v>
      </c>
      <c r="I1697">
        <v>0.86250000000000004</v>
      </c>
      <c r="J1697" s="19">
        <v>4.6569999999999995E-16</v>
      </c>
      <c r="K1697">
        <v>684788</v>
      </c>
      <c r="L1697" t="s">
        <v>1504</v>
      </c>
    </row>
    <row r="1698" spans="1:12" x14ac:dyDescent="0.25">
      <c r="A1698" t="s">
        <v>863</v>
      </c>
      <c r="B1698" t="s">
        <v>294</v>
      </c>
      <c r="C1698" t="s">
        <v>286</v>
      </c>
      <c r="D1698">
        <v>0.54290000000000005</v>
      </c>
      <c r="E1698">
        <v>5</v>
      </c>
      <c r="F1698">
        <v>68418419</v>
      </c>
      <c r="G1698" s="19">
        <v>4.59E-15</v>
      </c>
      <c r="H1698" s="19">
        <v>7.7204146510349004E-12</v>
      </c>
      <c r="I1698">
        <v>0.20530000000000001</v>
      </c>
      <c r="J1698" s="19">
        <v>2.134E-15</v>
      </c>
      <c r="K1698">
        <v>690889</v>
      </c>
      <c r="L1698" t="s">
        <v>284</v>
      </c>
    </row>
    <row r="1699" spans="1:12" x14ac:dyDescent="0.25">
      <c r="A1699" t="s">
        <v>863</v>
      </c>
      <c r="B1699" t="s">
        <v>294</v>
      </c>
      <c r="C1699" t="s">
        <v>286</v>
      </c>
      <c r="D1699">
        <v>0.54530000000000001</v>
      </c>
      <c r="E1699">
        <v>5</v>
      </c>
      <c r="F1699">
        <v>68418419</v>
      </c>
      <c r="G1699" s="19">
        <v>1.2339999999999999E-14</v>
      </c>
      <c r="H1699" s="19">
        <v>2.03588391562668E-11</v>
      </c>
      <c r="I1699">
        <v>0.77080000000000004</v>
      </c>
      <c r="J1699" s="19">
        <v>2.134E-15</v>
      </c>
      <c r="K1699">
        <v>692747</v>
      </c>
      <c r="L1699" t="s">
        <v>1504</v>
      </c>
    </row>
    <row r="1700" spans="1:12" x14ac:dyDescent="0.25">
      <c r="A1700" t="s">
        <v>863</v>
      </c>
      <c r="B1700" t="s">
        <v>294</v>
      </c>
      <c r="C1700" t="s">
        <v>286</v>
      </c>
      <c r="D1700">
        <v>0.57230000000000003</v>
      </c>
      <c r="E1700">
        <v>5</v>
      </c>
      <c r="F1700">
        <v>68418419</v>
      </c>
      <c r="G1700" s="19">
        <v>1.9449999999999998E-9</v>
      </c>
      <c r="H1700" s="19">
        <v>1.50545096999039E-6</v>
      </c>
      <c r="I1700">
        <v>3.4430000000000002E-2</v>
      </c>
      <c r="J1700" s="19">
        <v>9.1800000000000004E-7</v>
      </c>
      <c r="K1700">
        <v>686376</v>
      </c>
      <c r="L1700" t="s">
        <v>3081</v>
      </c>
    </row>
    <row r="1701" spans="1:12" x14ac:dyDescent="0.25">
      <c r="A1701" t="s">
        <v>863</v>
      </c>
      <c r="B1701" t="s">
        <v>294</v>
      </c>
      <c r="C1701" t="s">
        <v>286</v>
      </c>
      <c r="D1701">
        <v>0.57240000000000002</v>
      </c>
      <c r="E1701">
        <v>5</v>
      </c>
      <c r="F1701">
        <v>68418419</v>
      </c>
      <c r="G1701" s="19">
        <v>2.6559999999999999E-9</v>
      </c>
      <c r="H1701" s="19">
        <v>2.0262729413879902E-6</v>
      </c>
      <c r="I1701">
        <v>0.26950000000000002</v>
      </c>
      <c r="J1701" s="19">
        <v>9.1800000000000004E-7</v>
      </c>
      <c r="K1701">
        <v>692477</v>
      </c>
      <c r="L1701" t="s">
        <v>4326</v>
      </c>
    </row>
    <row r="1702" spans="1:12" x14ac:dyDescent="0.25">
      <c r="A1702" t="s">
        <v>2843</v>
      </c>
      <c r="B1702" t="s">
        <v>282</v>
      </c>
      <c r="C1702" t="s">
        <v>286</v>
      </c>
      <c r="D1702">
        <v>0.2162</v>
      </c>
      <c r="E1702">
        <v>5</v>
      </c>
      <c r="F1702">
        <v>72551450</v>
      </c>
      <c r="G1702" s="19">
        <v>3.046E-9</v>
      </c>
      <c r="H1702" s="19">
        <v>2.9127896681563598E-6</v>
      </c>
      <c r="I1702">
        <v>0.52149999999999996</v>
      </c>
      <c r="J1702" s="19">
        <v>2.005E-9</v>
      </c>
      <c r="K1702">
        <v>714181</v>
      </c>
      <c r="L1702" t="s">
        <v>1767</v>
      </c>
    </row>
    <row r="1703" spans="1:12" x14ac:dyDescent="0.25">
      <c r="A1703" t="s">
        <v>2660</v>
      </c>
      <c r="B1703" t="s">
        <v>283</v>
      </c>
      <c r="C1703" t="s">
        <v>286</v>
      </c>
      <c r="D1703">
        <v>4.36E-2</v>
      </c>
      <c r="E1703">
        <v>5</v>
      </c>
      <c r="F1703">
        <v>72552493</v>
      </c>
      <c r="G1703" s="19">
        <v>1.8459999999999999E-10</v>
      </c>
      <c r="H1703" s="19">
        <v>2.1180114141043899E-7</v>
      </c>
      <c r="I1703">
        <v>0.66879999999999995</v>
      </c>
      <c r="J1703" s="19">
        <v>1.526E-10</v>
      </c>
      <c r="K1703">
        <v>683599</v>
      </c>
      <c r="L1703" t="s">
        <v>1767</v>
      </c>
    </row>
    <row r="1704" spans="1:12" x14ac:dyDescent="0.25">
      <c r="A1704" t="s">
        <v>2660</v>
      </c>
      <c r="B1704" t="s">
        <v>283</v>
      </c>
      <c r="C1704" t="s">
        <v>286</v>
      </c>
      <c r="D1704">
        <v>4.36E-2</v>
      </c>
      <c r="E1704">
        <v>5</v>
      </c>
      <c r="F1704">
        <v>72552493</v>
      </c>
      <c r="G1704" s="19">
        <v>1.596E-10</v>
      </c>
      <c r="H1704" s="19">
        <v>1.8564216015625001E-7</v>
      </c>
      <c r="I1704">
        <v>0.49669999999999997</v>
      </c>
      <c r="J1704" s="19">
        <v>1.526E-10</v>
      </c>
      <c r="K1704">
        <v>684421</v>
      </c>
      <c r="L1704" t="s">
        <v>2887</v>
      </c>
    </row>
    <row r="1705" spans="1:12" x14ac:dyDescent="0.25">
      <c r="A1705" t="s">
        <v>2338</v>
      </c>
      <c r="B1705" t="s">
        <v>294</v>
      </c>
      <c r="C1705" t="s">
        <v>283</v>
      </c>
      <c r="D1705">
        <v>0.21540000000000001</v>
      </c>
      <c r="E1705">
        <v>5</v>
      </c>
      <c r="F1705">
        <v>72705050</v>
      </c>
      <c r="G1705" s="19">
        <v>6.1710000000000003E-15</v>
      </c>
      <c r="H1705" s="19">
        <v>1.1231674477954201E-11</v>
      </c>
      <c r="I1705">
        <v>0.38169999999999998</v>
      </c>
      <c r="J1705" s="19">
        <v>1.192E-14</v>
      </c>
      <c r="K1705">
        <v>713471</v>
      </c>
      <c r="L1705" t="s">
        <v>1767</v>
      </c>
    </row>
    <row r="1706" spans="1:12" x14ac:dyDescent="0.25">
      <c r="A1706" t="s">
        <v>2955</v>
      </c>
      <c r="B1706" t="s">
        <v>294</v>
      </c>
      <c r="C1706" t="s">
        <v>283</v>
      </c>
      <c r="D1706">
        <v>0.21329999999999999</v>
      </c>
      <c r="E1706">
        <v>5</v>
      </c>
      <c r="F1706">
        <v>72711477</v>
      </c>
      <c r="G1706" s="19">
        <v>1.435E-14</v>
      </c>
      <c r="H1706" s="19">
        <v>2.5708519540320899E-11</v>
      </c>
      <c r="I1706">
        <v>0.91310000000000002</v>
      </c>
      <c r="J1706" s="19">
        <v>1.197E-14</v>
      </c>
      <c r="K1706">
        <v>719817</v>
      </c>
      <c r="L1706" t="s">
        <v>2887</v>
      </c>
    </row>
    <row r="1707" spans="1:12" x14ac:dyDescent="0.25">
      <c r="A1707" t="s">
        <v>2778</v>
      </c>
      <c r="B1707" t="s">
        <v>282</v>
      </c>
      <c r="C1707" t="s">
        <v>283</v>
      </c>
      <c r="D1707">
        <v>0.1925</v>
      </c>
      <c r="E1707">
        <v>5</v>
      </c>
      <c r="F1707">
        <v>73074043</v>
      </c>
      <c r="G1707" s="19">
        <v>1.3069999999999999E-9</v>
      </c>
      <c r="H1707" s="19">
        <v>1.3218129012534E-6</v>
      </c>
      <c r="I1707">
        <v>0.1673</v>
      </c>
      <c r="J1707" s="19">
        <v>2.9939999999999998E-9</v>
      </c>
      <c r="K1707">
        <v>713231</v>
      </c>
      <c r="L1707" t="s">
        <v>1767</v>
      </c>
    </row>
    <row r="1708" spans="1:12" x14ac:dyDescent="0.25">
      <c r="A1708" t="s">
        <v>2480</v>
      </c>
      <c r="B1708" t="s">
        <v>294</v>
      </c>
      <c r="C1708" t="s">
        <v>286</v>
      </c>
      <c r="D1708">
        <v>0.26029999999999998</v>
      </c>
      <c r="E1708">
        <v>5</v>
      </c>
      <c r="F1708">
        <v>74966825</v>
      </c>
      <c r="G1708" s="19">
        <v>1.9909999999999999E-12</v>
      </c>
      <c r="H1708" s="19">
        <v>2.86030107457613E-9</v>
      </c>
      <c r="I1708">
        <v>0.75139999999999996</v>
      </c>
      <c r="J1708" s="19">
        <v>2.827E-12</v>
      </c>
      <c r="K1708">
        <v>714370</v>
      </c>
      <c r="L1708" t="s">
        <v>1767</v>
      </c>
    </row>
    <row r="1709" spans="1:12" x14ac:dyDescent="0.25">
      <c r="A1709" t="s">
        <v>2480</v>
      </c>
      <c r="B1709" t="s">
        <v>294</v>
      </c>
      <c r="C1709" t="s">
        <v>286</v>
      </c>
      <c r="D1709">
        <v>0.26119999999999999</v>
      </c>
      <c r="E1709">
        <v>5</v>
      </c>
      <c r="F1709">
        <v>74966825</v>
      </c>
      <c r="G1709" s="19">
        <v>1.239E-11</v>
      </c>
      <c r="H1709" s="19">
        <v>1.6515132447873699E-8</v>
      </c>
      <c r="I1709">
        <v>0.9304</v>
      </c>
      <c r="J1709" s="19">
        <v>2.827E-12</v>
      </c>
      <c r="K1709">
        <v>721046</v>
      </c>
      <c r="L1709" t="s">
        <v>2887</v>
      </c>
    </row>
    <row r="1710" spans="1:12" x14ac:dyDescent="0.25">
      <c r="A1710" t="s">
        <v>1903</v>
      </c>
      <c r="B1710" t="s">
        <v>282</v>
      </c>
      <c r="C1710" t="s">
        <v>283</v>
      </c>
      <c r="D1710">
        <v>0.64700000000000002</v>
      </c>
      <c r="E1710">
        <v>5</v>
      </c>
      <c r="F1710">
        <v>74968735</v>
      </c>
      <c r="G1710" s="19">
        <v>1.389E-53</v>
      </c>
      <c r="H1710" s="19">
        <v>1.22162145296566E-49</v>
      </c>
      <c r="I1710">
        <v>0.7621</v>
      </c>
      <c r="J1710" s="19">
        <v>6.923E-52</v>
      </c>
      <c r="K1710">
        <v>723638</v>
      </c>
      <c r="L1710" t="s">
        <v>1767</v>
      </c>
    </row>
    <row r="1711" spans="1:12" x14ac:dyDescent="0.25">
      <c r="A1711" t="s">
        <v>1903</v>
      </c>
      <c r="B1711" t="s">
        <v>282</v>
      </c>
      <c r="C1711" t="s">
        <v>283</v>
      </c>
      <c r="D1711">
        <v>0.6462</v>
      </c>
      <c r="E1711">
        <v>5</v>
      </c>
      <c r="F1711">
        <v>74968735</v>
      </c>
      <c r="G1711" s="19">
        <v>1.7660000000000001E-53</v>
      </c>
      <c r="H1711" s="19">
        <v>1.5623827774302801E-49</v>
      </c>
      <c r="I1711">
        <v>0.45600000000000002</v>
      </c>
      <c r="J1711" s="19">
        <v>6.923E-52</v>
      </c>
      <c r="K1711">
        <v>729984</v>
      </c>
      <c r="L1711" t="s">
        <v>2887</v>
      </c>
    </row>
    <row r="1712" spans="1:12" x14ac:dyDescent="0.25">
      <c r="A1712" t="s">
        <v>2306</v>
      </c>
      <c r="B1712" t="s">
        <v>294</v>
      </c>
      <c r="C1712" t="s">
        <v>283</v>
      </c>
      <c r="D1712">
        <v>1.5299999999999999E-2</v>
      </c>
      <c r="E1712">
        <v>5</v>
      </c>
      <c r="F1712">
        <v>74977666</v>
      </c>
      <c r="G1712" s="19">
        <v>1.4879999999999999E-15</v>
      </c>
      <c r="H1712" s="19">
        <v>2.8592763205638302E-12</v>
      </c>
      <c r="I1712">
        <v>3.0269999999999998E-2</v>
      </c>
      <c r="J1712" s="19">
        <v>1.324E-15</v>
      </c>
      <c r="K1712">
        <v>692346</v>
      </c>
      <c r="L1712" t="s">
        <v>1767</v>
      </c>
    </row>
    <row r="1713" spans="1:12" x14ac:dyDescent="0.25">
      <c r="A1713" t="s">
        <v>1962</v>
      </c>
      <c r="B1713" t="s">
        <v>294</v>
      </c>
      <c r="C1713" t="s">
        <v>286</v>
      </c>
      <c r="D1713">
        <v>0.43630000000000002</v>
      </c>
      <c r="E1713">
        <v>5</v>
      </c>
      <c r="F1713">
        <v>74996044</v>
      </c>
      <c r="G1713" s="19">
        <v>4.8059999999999999E-36</v>
      </c>
      <c r="H1713" s="19">
        <v>2.7741269183541101E-32</v>
      </c>
      <c r="I1713">
        <v>0.49049999999999999</v>
      </c>
      <c r="J1713" s="19">
        <v>3.3179999999999998E-34</v>
      </c>
      <c r="K1713">
        <v>710180</v>
      </c>
      <c r="L1713" t="s">
        <v>1767</v>
      </c>
    </row>
    <row r="1714" spans="1:12" x14ac:dyDescent="0.25">
      <c r="A1714" t="s">
        <v>1962</v>
      </c>
      <c r="B1714" t="s">
        <v>294</v>
      </c>
      <c r="C1714" t="s">
        <v>286</v>
      </c>
      <c r="D1714">
        <v>0.43719999999999998</v>
      </c>
      <c r="E1714">
        <v>5</v>
      </c>
      <c r="F1714">
        <v>74996044</v>
      </c>
      <c r="G1714" s="19">
        <v>5.0629999999999996E-35</v>
      </c>
      <c r="H1714" s="19">
        <v>2.8347117381659202E-31</v>
      </c>
      <c r="I1714">
        <v>0.38400000000000001</v>
      </c>
      <c r="J1714" s="19">
        <v>3.3179999999999998E-34</v>
      </c>
      <c r="K1714">
        <v>716526</v>
      </c>
      <c r="L1714" t="s">
        <v>2887</v>
      </c>
    </row>
    <row r="1715" spans="1:12" x14ac:dyDescent="0.25">
      <c r="A1715" t="s">
        <v>2386</v>
      </c>
      <c r="B1715" t="s">
        <v>294</v>
      </c>
      <c r="C1715" t="s">
        <v>286</v>
      </c>
      <c r="D1715">
        <v>0.21690000000000001</v>
      </c>
      <c r="E1715">
        <v>5</v>
      </c>
      <c r="F1715">
        <v>75016921</v>
      </c>
      <c r="G1715" s="19">
        <v>6.0490000000000003E-14</v>
      </c>
      <c r="H1715" s="19">
        <v>1.01169384353418E-10</v>
      </c>
      <c r="I1715">
        <v>0.18149999999999999</v>
      </c>
      <c r="J1715" s="19">
        <v>2.7859999999999999E-13</v>
      </c>
      <c r="K1715">
        <v>714700</v>
      </c>
      <c r="L1715" t="s">
        <v>1767</v>
      </c>
    </row>
    <row r="1716" spans="1:12" x14ac:dyDescent="0.25">
      <c r="A1716" t="s">
        <v>2386</v>
      </c>
      <c r="B1716" t="s">
        <v>294</v>
      </c>
      <c r="C1716" t="s">
        <v>286</v>
      </c>
      <c r="D1716">
        <v>0.2172</v>
      </c>
      <c r="E1716">
        <v>5</v>
      </c>
      <c r="F1716">
        <v>75016921</v>
      </c>
      <c r="G1716" s="19">
        <v>6.569E-15</v>
      </c>
      <c r="H1716" s="19">
        <v>1.20934563238245E-11</v>
      </c>
      <c r="I1716">
        <v>3.3709999999999999E-3</v>
      </c>
      <c r="J1716" s="19">
        <v>2.7859999999999999E-13</v>
      </c>
      <c r="K1716">
        <v>721046</v>
      </c>
      <c r="L1716" t="s">
        <v>2887</v>
      </c>
    </row>
    <row r="1717" spans="1:12" x14ac:dyDescent="0.25">
      <c r="A1717" t="s">
        <v>1945</v>
      </c>
      <c r="B1717" t="s">
        <v>294</v>
      </c>
      <c r="C1717" t="s">
        <v>286</v>
      </c>
      <c r="D1717">
        <v>0.85070000000000001</v>
      </c>
      <c r="E1717">
        <v>5</v>
      </c>
      <c r="F1717">
        <v>75032818</v>
      </c>
      <c r="G1717" s="19">
        <v>9.5990000000000002E-40</v>
      </c>
      <c r="H1717" s="19">
        <v>6.24801164674625E-36</v>
      </c>
      <c r="I1717">
        <v>0.42220000000000002</v>
      </c>
      <c r="J1717" s="19">
        <v>7.4860000000000007E-40</v>
      </c>
      <c r="K1717">
        <v>714181</v>
      </c>
      <c r="L1717" t="s">
        <v>1767</v>
      </c>
    </row>
    <row r="1718" spans="1:12" x14ac:dyDescent="0.25">
      <c r="A1718" t="s">
        <v>1945</v>
      </c>
      <c r="B1718" t="s">
        <v>294</v>
      </c>
      <c r="C1718" t="s">
        <v>286</v>
      </c>
      <c r="D1718">
        <v>0.85040000000000004</v>
      </c>
      <c r="E1718">
        <v>5</v>
      </c>
      <c r="F1718">
        <v>75032818</v>
      </c>
      <c r="G1718" s="19">
        <v>6.0860000000000003E-40</v>
      </c>
      <c r="H1718" s="19">
        <v>4.0311283038048798E-36</v>
      </c>
      <c r="I1718">
        <v>0.22389999999999999</v>
      </c>
      <c r="J1718" s="19">
        <v>7.4860000000000007E-40</v>
      </c>
      <c r="K1718">
        <v>720237</v>
      </c>
      <c r="L1718" t="s">
        <v>2887</v>
      </c>
    </row>
    <row r="1719" spans="1:12" x14ac:dyDescent="0.25">
      <c r="A1719" t="s">
        <v>2347</v>
      </c>
      <c r="B1719" t="s">
        <v>294</v>
      </c>
      <c r="C1719" t="s">
        <v>282</v>
      </c>
      <c r="D1719">
        <v>0.15390000000000001</v>
      </c>
      <c r="E1719">
        <v>5</v>
      </c>
      <c r="F1719">
        <v>75033681</v>
      </c>
      <c r="G1719" s="19">
        <v>7.9140000000000004E-15</v>
      </c>
      <c r="H1719" s="19">
        <v>1.42825744596167E-11</v>
      </c>
      <c r="I1719">
        <v>0.62260000000000004</v>
      </c>
      <c r="J1719" s="19">
        <v>1.531E-14</v>
      </c>
      <c r="K1719">
        <v>631732</v>
      </c>
      <c r="L1719" t="s">
        <v>1767</v>
      </c>
    </row>
    <row r="1720" spans="1:12" x14ac:dyDescent="0.25">
      <c r="A1720" t="s">
        <v>2347</v>
      </c>
      <c r="B1720" t="s">
        <v>294</v>
      </c>
      <c r="C1720" t="s">
        <v>282</v>
      </c>
      <c r="D1720">
        <v>0.14149999999999999</v>
      </c>
      <c r="E1720">
        <v>5</v>
      </c>
      <c r="F1720">
        <v>75033681</v>
      </c>
      <c r="G1720" s="19">
        <v>6.0509999999999999E-15</v>
      </c>
      <c r="H1720" s="19">
        <v>1.11658629998369E-11</v>
      </c>
      <c r="I1720">
        <v>0.38009999999999999</v>
      </c>
      <c r="J1720" s="19">
        <v>1.531E-14</v>
      </c>
      <c r="K1720">
        <v>634204</v>
      </c>
      <c r="L1720" t="s">
        <v>2887</v>
      </c>
    </row>
    <row r="1721" spans="1:12" x14ac:dyDescent="0.25">
      <c r="A1721" t="s">
        <v>2961</v>
      </c>
      <c r="B1721" t="s">
        <v>282</v>
      </c>
      <c r="C1721" t="s">
        <v>283</v>
      </c>
      <c r="D1721">
        <v>0.98009999999999997</v>
      </c>
      <c r="E1721">
        <v>5</v>
      </c>
      <c r="F1721">
        <v>75035868</v>
      </c>
      <c r="G1721" s="19">
        <v>8.76E-14</v>
      </c>
      <c r="H1721" s="19">
        <v>1.4634198631889801E-10</v>
      </c>
      <c r="I1721">
        <v>0.30249999999999999</v>
      </c>
      <c r="J1721" s="19">
        <v>3.6809999999999997E-15</v>
      </c>
      <c r="K1721">
        <v>694693</v>
      </c>
      <c r="L1721" t="s">
        <v>2887</v>
      </c>
    </row>
    <row r="1722" spans="1:12" x14ac:dyDescent="0.25">
      <c r="A1722" t="s">
        <v>2383</v>
      </c>
      <c r="B1722" t="s">
        <v>282</v>
      </c>
      <c r="C1722" t="s">
        <v>283</v>
      </c>
      <c r="D1722">
        <v>0.94259999999999999</v>
      </c>
      <c r="E1722">
        <v>5</v>
      </c>
      <c r="F1722">
        <v>75104041</v>
      </c>
      <c r="G1722" s="19">
        <v>5.4269999999999999E-14</v>
      </c>
      <c r="H1722" s="19">
        <v>9.1131624514975398E-11</v>
      </c>
      <c r="I1722">
        <v>0.875</v>
      </c>
      <c r="J1722" s="19">
        <v>1.5749999999999999E-14</v>
      </c>
      <c r="K1722">
        <v>709047</v>
      </c>
      <c r="L1722" t="s">
        <v>1767</v>
      </c>
    </row>
    <row r="1723" spans="1:12" x14ac:dyDescent="0.25">
      <c r="A1723" t="s">
        <v>2383</v>
      </c>
      <c r="B1723" t="s">
        <v>282</v>
      </c>
      <c r="C1723" t="s">
        <v>283</v>
      </c>
      <c r="D1723">
        <v>0.94269999999999998</v>
      </c>
      <c r="E1723">
        <v>5</v>
      </c>
      <c r="F1723">
        <v>75104041</v>
      </c>
      <c r="G1723" s="19">
        <v>5.8450000000000006E-14</v>
      </c>
      <c r="H1723" s="19">
        <v>9.9271696990543905E-11</v>
      </c>
      <c r="I1723">
        <v>0.47139999999999999</v>
      </c>
      <c r="J1723" s="19">
        <v>1.5749999999999999E-14</v>
      </c>
      <c r="K1723">
        <v>710429</v>
      </c>
      <c r="L1723" t="s">
        <v>2887</v>
      </c>
    </row>
    <row r="1724" spans="1:12" x14ac:dyDescent="0.25">
      <c r="A1724" t="s">
        <v>1826</v>
      </c>
      <c r="B1724" t="s">
        <v>283</v>
      </c>
      <c r="C1724" t="s">
        <v>286</v>
      </c>
      <c r="D1724">
        <v>0.14460000000000001</v>
      </c>
      <c r="E1724">
        <v>5</v>
      </c>
      <c r="F1724">
        <v>75104691</v>
      </c>
      <c r="G1724" s="19">
        <v>1.5E-117</v>
      </c>
      <c r="H1724" s="19">
        <v>3.50704024896266E-113</v>
      </c>
      <c r="I1724">
        <v>0.5262</v>
      </c>
      <c r="J1724" s="19">
        <v>8.5400000000000004E-115</v>
      </c>
      <c r="K1724">
        <v>713181</v>
      </c>
      <c r="L1724" t="s">
        <v>1767</v>
      </c>
    </row>
    <row r="1725" spans="1:12" x14ac:dyDescent="0.25">
      <c r="A1725" t="s">
        <v>1826</v>
      </c>
      <c r="B1725" t="s">
        <v>283</v>
      </c>
      <c r="C1725" t="s">
        <v>286</v>
      </c>
      <c r="D1725">
        <v>0.14749999999999999</v>
      </c>
      <c r="E1725">
        <v>5</v>
      </c>
      <c r="F1725">
        <v>75104691</v>
      </c>
      <c r="G1725" s="19">
        <v>1.1199999999999999E-116</v>
      </c>
      <c r="H1725" s="19">
        <v>2.4465581981981999E-112</v>
      </c>
      <c r="I1725">
        <v>0.2424</v>
      </c>
      <c r="J1725" s="19">
        <v>8.5400000000000004E-115</v>
      </c>
      <c r="K1725">
        <v>719807</v>
      </c>
      <c r="L1725" t="s">
        <v>2887</v>
      </c>
    </row>
    <row r="1726" spans="1:12" x14ac:dyDescent="0.25">
      <c r="A1726" t="s">
        <v>2001</v>
      </c>
      <c r="B1726" t="s">
        <v>282</v>
      </c>
      <c r="C1726" t="s">
        <v>286</v>
      </c>
      <c r="D1726">
        <v>8.6800000000000002E-2</v>
      </c>
      <c r="E1726">
        <v>5</v>
      </c>
      <c r="F1726">
        <v>75203620</v>
      </c>
      <c r="G1726" s="19">
        <v>9.1869999999999994E-31</v>
      </c>
      <c r="H1726" s="19">
        <v>4.4433888886409197E-27</v>
      </c>
      <c r="I1726">
        <v>0.72050000000000003</v>
      </c>
      <c r="J1726" s="19">
        <v>1.206E-29</v>
      </c>
      <c r="K1726">
        <v>678917</v>
      </c>
      <c r="L1726" t="s">
        <v>1767</v>
      </c>
    </row>
    <row r="1727" spans="1:12" x14ac:dyDescent="0.25">
      <c r="A1727" t="s">
        <v>2001</v>
      </c>
      <c r="B1727" t="s">
        <v>282</v>
      </c>
      <c r="C1727" t="s">
        <v>286</v>
      </c>
      <c r="D1727">
        <v>8.1299999999999997E-2</v>
      </c>
      <c r="E1727">
        <v>5</v>
      </c>
      <c r="F1727">
        <v>75203620</v>
      </c>
      <c r="G1727" s="19">
        <v>1.1360000000000001E-30</v>
      </c>
      <c r="H1727" s="19">
        <v>5.5065900785377698E-27</v>
      </c>
      <c r="I1727">
        <v>0.80779999999999996</v>
      </c>
      <c r="J1727" s="19">
        <v>1.206E-29</v>
      </c>
      <c r="K1727">
        <v>678460</v>
      </c>
      <c r="L1727" t="s">
        <v>2887</v>
      </c>
    </row>
    <row r="1728" spans="1:12" x14ac:dyDescent="0.25">
      <c r="A1728" t="s">
        <v>2711</v>
      </c>
      <c r="B1728" t="s">
        <v>294</v>
      </c>
      <c r="C1728" t="s">
        <v>283</v>
      </c>
      <c r="D1728">
        <v>0.97170000000000001</v>
      </c>
      <c r="E1728">
        <v>5</v>
      </c>
      <c r="F1728">
        <v>75205496</v>
      </c>
      <c r="G1728" s="19">
        <v>5.2029999999999995E-10</v>
      </c>
      <c r="H1728" s="19">
        <v>5.5652968394343004E-7</v>
      </c>
      <c r="I1728">
        <v>0.18490000000000001</v>
      </c>
      <c r="J1728" s="19">
        <v>5.0610000000000004E-10</v>
      </c>
      <c r="K1728">
        <v>657047</v>
      </c>
      <c r="L1728" t="s">
        <v>1767</v>
      </c>
    </row>
    <row r="1729" spans="1:12" x14ac:dyDescent="0.25">
      <c r="A1729" t="s">
        <v>2711</v>
      </c>
      <c r="B1729" t="s">
        <v>294</v>
      </c>
      <c r="C1729" t="s">
        <v>283</v>
      </c>
      <c r="D1729">
        <v>0.97170000000000001</v>
      </c>
      <c r="E1729">
        <v>5</v>
      </c>
      <c r="F1729">
        <v>75205496</v>
      </c>
      <c r="G1729" s="19">
        <v>6.1900000000000003E-10</v>
      </c>
      <c r="H1729" s="19">
        <v>6.6062724887603401E-7</v>
      </c>
      <c r="I1729">
        <v>0.7762</v>
      </c>
      <c r="J1729" s="19">
        <v>5.0610000000000004E-10</v>
      </c>
      <c r="K1729">
        <v>657534</v>
      </c>
      <c r="L1729" t="s">
        <v>2887</v>
      </c>
    </row>
    <row r="1730" spans="1:12" x14ac:dyDescent="0.25">
      <c r="A1730" t="s">
        <v>1976</v>
      </c>
      <c r="B1730" t="s">
        <v>294</v>
      </c>
      <c r="C1730" t="s">
        <v>282</v>
      </c>
      <c r="D1730">
        <v>0.94020000000000004</v>
      </c>
      <c r="E1730">
        <v>5</v>
      </c>
      <c r="F1730">
        <v>75223050</v>
      </c>
      <c r="G1730" s="19">
        <v>2.7669999999999998E-34</v>
      </c>
      <c r="H1730" s="19">
        <v>1.49602384065249E-30</v>
      </c>
      <c r="I1730">
        <v>0.7944</v>
      </c>
      <c r="J1730" s="19">
        <v>1.793E-35</v>
      </c>
      <c r="K1730">
        <v>707338</v>
      </c>
      <c r="L1730" t="s">
        <v>1767</v>
      </c>
    </row>
    <row r="1731" spans="1:12" x14ac:dyDescent="0.25">
      <c r="A1731" t="s">
        <v>1976</v>
      </c>
      <c r="B1731" t="s">
        <v>294</v>
      </c>
      <c r="C1731" t="s">
        <v>282</v>
      </c>
      <c r="D1731">
        <v>0.94279999999999997</v>
      </c>
      <c r="E1731">
        <v>5</v>
      </c>
      <c r="F1731">
        <v>75223050</v>
      </c>
      <c r="G1731" s="19">
        <v>2.1029999999999999E-34</v>
      </c>
      <c r="H1731" s="19">
        <v>1.1547788334681301E-30</v>
      </c>
      <c r="I1731">
        <v>0.55840000000000001</v>
      </c>
      <c r="J1731" s="19">
        <v>1.793E-35</v>
      </c>
      <c r="K1731">
        <v>713971</v>
      </c>
      <c r="L1731" t="s">
        <v>2887</v>
      </c>
    </row>
    <row r="1732" spans="1:12" x14ac:dyDescent="0.25">
      <c r="A1732" t="s">
        <v>2278</v>
      </c>
      <c r="B1732" t="s">
        <v>294</v>
      </c>
      <c r="C1732" t="s">
        <v>283</v>
      </c>
      <c r="D1732">
        <v>0.94699999999999995</v>
      </c>
      <c r="E1732">
        <v>5</v>
      </c>
      <c r="F1732">
        <v>75314468</v>
      </c>
      <c r="G1732" s="19">
        <v>4.3419999999999999E-16</v>
      </c>
      <c r="H1732" s="19">
        <v>8.6880778205492402E-13</v>
      </c>
      <c r="I1732">
        <v>0.1671</v>
      </c>
      <c r="J1732" s="19">
        <v>7.4809999999999997E-16</v>
      </c>
      <c r="K1732">
        <v>686805</v>
      </c>
      <c r="L1732" t="s">
        <v>1767</v>
      </c>
    </row>
    <row r="1733" spans="1:12" x14ac:dyDescent="0.25">
      <c r="A1733" t="s">
        <v>2278</v>
      </c>
      <c r="B1733" t="s">
        <v>294</v>
      </c>
      <c r="C1733" t="s">
        <v>283</v>
      </c>
      <c r="D1733">
        <v>0.9506</v>
      </c>
      <c r="E1733">
        <v>5</v>
      </c>
      <c r="F1733">
        <v>75314468</v>
      </c>
      <c r="G1733" s="19">
        <v>1.3989999999999999E-16</v>
      </c>
      <c r="H1733" s="19">
        <v>2.9533860077736301E-13</v>
      </c>
      <c r="I1733">
        <v>0.1313</v>
      </c>
      <c r="J1733" s="19">
        <v>7.4809999999999997E-16</v>
      </c>
      <c r="K1733">
        <v>688642</v>
      </c>
      <c r="L1733" t="s">
        <v>2887</v>
      </c>
    </row>
    <row r="1734" spans="1:12" x14ac:dyDescent="0.25">
      <c r="A1734" t="s">
        <v>1872</v>
      </c>
      <c r="B1734" t="s">
        <v>282</v>
      </c>
      <c r="C1734" t="s">
        <v>286</v>
      </c>
      <c r="D1734">
        <v>7.9100000000000004E-2</v>
      </c>
      <c r="E1734">
        <v>5</v>
      </c>
      <c r="F1734">
        <v>75328164</v>
      </c>
      <c r="G1734" s="19">
        <v>5.6009999999999997E-69</v>
      </c>
      <c r="H1734" s="19">
        <v>6.3735398407270299E-65</v>
      </c>
      <c r="I1734">
        <v>0.3599</v>
      </c>
      <c r="J1734" s="19">
        <v>9.7749999999999991E-69</v>
      </c>
      <c r="K1734">
        <v>710597</v>
      </c>
      <c r="L1734" t="s">
        <v>1767</v>
      </c>
    </row>
    <row r="1735" spans="1:12" x14ac:dyDescent="0.25">
      <c r="A1735" t="s">
        <v>1872</v>
      </c>
      <c r="B1735" t="s">
        <v>282</v>
      </c>
      <c r="C1735" t="s">
        <v>286</v>
      </c>
      <c r="D1735">
        <v>7.8899999999999998E-2</v>
      </c>
      <c r="E1735">
        <v>5</v>
      </c>
      <c r="F1735">
        <v>75328164</v>
      </c>
      <c r="G1735" s="19">
        <v>1.0679999999999999E-66</v>
      </c>
      <c r="H1735" s="19">
        <v>1.17594299902692E-62</v>
      </c>
      <c r="I1735">
        <v>0.51800000000000002</v>
      </c>
      <c r="J1735" s="19">
        <v>9.7749999999999991E-69</v>
      </c>
      <c r="K1735">
        <v>718224</v>
      </c>
      <c r="L1735" t="s">
        <v>2887</v>
      </c>
    </row>
    <row r="1736" spans="1:12" x14ac:dyDescent="0.25">
      <c r="A1736" t="s">
        <v>2034</v>
      </c>
      <c r="B1736" t="s">
        <v>282</v>
      </c>
      <c r="C1736" t="s">
        <v>286</v>
      </c>
      <c r="D1736">
        <v>5.5800000000000002E-2</v>
      </c>
      <c r="E1736">
        <v>5</v>
      </c>
      <c r="F1736">
        <v>75335246</v>
      </c>
      <c r="G1736" s="19">
        <v>2.552E-28</v>
      </c>
      <c r="H1736" s="19">
        <v>1.10357737446917E-24</v>
      </c>
      <c r="I1736">
        <v>0.4451</v>
      </c>
      <c r="J1736" s="19">
        <v>3.8259999999999999E-29</v>
      </c>
      <c r="K1736">
        <v>707398</v>
      </c>
      <c r="L1736" t="s">
        <v>1767</v>
      </c>
    </row>
    <row r="1737" spans="1:12" x14ac:dyDescent="0.25">
      <c r="A1737" t="s">
        <v>2034</v>
      </c>
      <c r="B1737" t="s">
        <v>282</v>
      </c>
      <c r="C1737" t="s">
        <v>286</v>
      </c>
      <c r="D1737">
        <v>5.57E-2</v>
      </c>
      <c r="E1737">
        <v>5</v>
      </c>
      <c r="F1737">
        <v>75335246</v>
      </c>
      <c r="G1737" s="19">
        <v>4.1879999999999996E-28</v>
      </c>
      <c r="H1737" s="19">
        <v>1.80573894398577E-24</v>
      </c>
      <c r="I1737">
        <v>0.5635</v>
      </c>
      <c r="J1737" s="19">
        <v>3.8259999999999999E-29</v>
      </c>
      <c r="K1737">
        <v>708185</v>
      </c>
      <c r="L1737" t="s">
        <v>2887</v>
      </c>
    </row>
    <row r="1738" spans="1:12" x14ac:dyDescent="0.25">
      <c r="A1738" t="s">
        <v>1793</v>
      </c>
      <c r="B1738" t="s">
        <v>282</v>
      </c>
      <c r="C1738" t="s">
        <v>283</v>
      </c>
      <c r="D1738">
        <v>0.60780000000000001</v>
      </c>
      <c r="E1738">
        <v>5</v>
      </c>
      <c r="F1738">
        <v>75360714</v>
      </c>
      <c r="G1738" s="19">
        <v>0</v>
      </c>
      <c r="H1738" s="19">
        <v>4.6021511188192697E-308</v>
      </c>
      <c r="I1738">
        <v>0.33589999999999998</v>
      </c>
      <c r="J1738" s="19">
        <v>2.43E-306</v>
      </c>
      <c r="K1738">
        <v>714700</v>
      </c>
      <c r="L1738" t="s">
        <v>1767</v>
      </c>
    </row>
    <row r="1739" spans="1:12" x14ac:dyDescent="0.25">
      <c r="A1739" t="s">
        <v>1793</v>
      </c>
      <c r="B1739" t="s">
        <v>282</v>
      </c>
      <c r="C1739" t="s">
        <v>283</v>
      </c>
      <c r="D1739">
        <v>0.60860000000000003</v>
      </c>
      <c r="E1739">
        <v>5</v>
      </c>
      <c r="F1739">
        <v>75360714</v>
      </c>
      <c r="G1739" s="19">
        <v>0</v>
      </c>
      <c r="H1739" s="19">
        <v>0</v>
      </c>
      <c r="I1739">
        <v>0.76300000000000001</v>
      </c>
      <c r="J1739" s="19">
        <v>2.43E-306</v>
      </c>
      <c r="K1739">
        <v>721046</v>
      </c>
      <c r="L1739" t="s">
        <v>2887</v>
      </c>
    </row>
    <row r="1740" spans="1:12" x14ac:dyDescent="0.25">
      <c r="A1740" t="s">
        <v>1815</v>
      </c>
      <c r="B1740" t="s">
        <v>294</v>
      </c>
      <c r="C1740" t="s">
        <v>1816</v>
      </c>
      <c r="D1740">
        <v>0.66549999999999998</v>
      </c>
      <c r="E1740">
        <v>5</v>
      </c>
      <c r="F1740">
        <v>75364239</v>
      </c>
      <c r="G1740" s="19">
        <v>1.29E-130</v>
      </c>
      <c r="H1740" s="19">
        <v>3.5514779902280103E-126</v>
      </c>
      <c r="I1740">
        <v>0.81459999999999999</v>
      </c>
      <c r="J1740" s="19">
        <v>8.6999999999999999E-129</v>
      </c>
      <c r="K1740">
        <v>645328</v>
      </c>
      <c r="L1740" t="s">
        <v>1767</v>
      </c>
    </row>
    <row r="1741" spans="1:12" x14ac:dyDescent="0.25">
      <c r="A1741" t="s">
        <v>1815</v>
      </c>
      <c r="B1741" t="s">
        <v>294</v>
      </c>
      <c r="C1741" t="s">
        <v>1816</v>
      </c>
      <c r="D1741">
        <v>0.66410000000000002</v>
      </c>
      <c r="E1741">
        <v>5</v>
      </c>
      <c r="F1741">
        <v>75364239</v>
      </c>
      <c r="G1741" s="19">
        <v>1.9200000000000001E-133</v>
      </c>
      <c r="H1741" s="19">
        <v>5.3998600165700098E-129</v>
      </c>
      <c r="I1741">
        <v>8.4870000000000001E-2</v>
      </c>
      <c r="J1741" s="19">
        <v>8.6999999999999999E-129</v>
      </c>
      <c r="K1741">
        <v>651088</v>
      </c>
      <c r="L1741" t="s">
        <v>2887</v>
      </c>
    </row>
    <row r="1742" spans="1:12" x14ac:dyDescent="0.25">
      <c r="A1742" t="s">
        <v>2586</v>
      </c>
      <c r="B1742" t="s">
        <v>294</v>
      </c>
      <c r="C1742" t="s">
        <v>283</v>
      </c>
      <c r="D1742">
        <v>3.78E-2</v>
      </c>
      <c r="E1742">
        <v>5</v>
      </c>
      <c r="F1742">
        <v>75433608</v>
      </c>
      <c r="G1742" s="19">
        <v>3.8890000000000001E-11</v>
      </c>
      <c r="H1742" s="19">
        <v>4.8724725263860103E-8</v>
      </c>
      <c r="I1742">
        <v>0.32800000000000001</v>
      </c>
      <c r="J1742" s="19">
        <v>1.094E-10</v>
      </c>
      <c r="K1742">
        <v>682859</v>
      </c>
      <c r="L1742" t="s">
        <v>1767</v>
      </c>
    </row>
    <row r="1743" spans="1:12" x14ac:dyDescent="0.25">
      <c r="A1743" t="s">
        <v>2586</v>
      </c>
      <c r="B1743" t="s">
        <v>294</v>
      </c>
      <c r="C1743" t="s">
        <v>283</v>
      </c>
      <c r="D1743">
        <v>3.3599999999999998E-2</v>
      </c>
      <c r="E1743">
        <v>5</v>
      </c>
      <c r="F1743">
        <v>75433608</v>
      </c>
      <c r="G1743" s="19">
        <v>1.3580000000000001E-10</v>
      </c>
      <c r="H1743" s="19">
        <v>1.5952749839083601E-7</v>
      </c>
      <c r="I1743">
        <v>0.32440000000000002</v>
      </c>
      <c r="J1743" s="19">
        <v>1.094E-10</v>
      </c>
      <c r="K1743">
        <v>688096</v>
      </c>
      <c r="L1743" t="s">
        <v>2887</v>
      </c>
    </row>
    <row r="1744" spans="1:12" x14ac:dyDescent="0.25">
      <c r="A1744" t="s">
        <v>2058</v>
      </c>
      <c r="B1744" t="s">
        <v>282</v>
      </c>
      <c r="C1744" t="s">
        <v>286</v>
      </c>
      <c r="D1744">
        <v>0.90900000000000003</v>
      </c>
      <c r="E1744">
        <v>5</v>
      </c>
      <c r="F1744">
        <v>75486586</v>
      </c>
      <c r="G1744" s="19">
        <v>1.4070000000000001E-26</v>
      </c>
      <c r="H1744" s="19">
        <v>5.5433714340985898E-23</v>
      </c>
      <c r="I1744">
        <v>0.90490000000000004</v>
      </c>
      <c r="J1744" s="19">
        <v>5.5930000000000005E-26</v>
      </c>
      <c r="K1744">
        <v>675261</v>
      </c>
      <c r="L1744" t="s">
        <v>1767</v>
      </c>
    </row>
    <row r="1745" spans="1:12" x14ac:dyDescent="0.25">
      <c r="A1745" t="s">
        <v>2058</v>
      </c>
      <c r="B1745" t="s">
        <v>282</v>
      </c>
      <c r="C1745" t="s">
        <v>286</v>
      </c>
      <c r="D1745">
        <v>0.90890000000000004</v>
      </c>
      <c r="E1745">
        <v>5</v>
      </c>
      <c r="F1745">
        <v>75486586</v>
      </c>
      <c r="G1745" s="19">
        <v>2.1220000000000001E-26</v>
      </c>
      <c r="H1745" s="19">
        <v>8.2183002156303498E-23</v>
      </c>
      <c r="I1745">
        <v>0.95299999999999996</v>
      </c>
      <c r="J1745" s="19">
        <v>5.5930000000000005E-26</v>
      </c>
      <c r="K1745">
        <v>676489</v>
      </c>
      <c r="L1745" t="s">
        <v>2887</v>
      </c>
    </row>
    <row r="1746" spans="1:12" x14ac:dyDescent="0.25">
      <c r="A1746" t="s">
        <v>2328</v>
      </c>
      <c r="B1746" t="s">
        <v>282</v>
      </c>
      <c r="C1746" t="s">
        <v>286</v>
      </c>
      <c r="D1746">
        <v>0.98540000000000005</v>
      </c>
      <c r="E1746">
        <v>5</v>
      </c>
      <c r="F1746">
        <v>75562239</v>
      </c>
      <c r="G1746" s="19">
        <v>4.2150000000000001E-15</v>
      </c>
      <c r="H1746" s="19">
        <v>7.7733015284747996E-12</v>
      </c>
      <c r="I1746">
        <v>0.2331</v>
      </c>
      <c r="J1746" s="19">
        <v>1.637E-16</v>
      </c>
      <c r="K1746">
        <v>662393</v>
      </c>
      <c r="L1746" t="s">
        <v>1767</v>
      </c>
    </row>
    <row r="1747" spans="1:12" x14ac:dyDescent="0.25">
      <c r="A1747" t="s">
        <v>2328</v>
      </c>
      <c r="B1747" t="s">
        <v>282</v>
      </c>
      <c r="C1747" t="s">
        <v>286</v>
      </c>
      <c r="D1747">
        <v>0.98540000000000005</v>
      </c>
      <c r="E1747">
        <v>5</v>
      </c>
      <c r="F1747">
        <v>75562239</v>
      </c>
      <c r="G1747" s="19">
        <v>3.5500000000000001E-15</v>
      </c>
      <c r="H1747" s="19">
        <v>6.67561944659872E-12</v>
      </c>
      <c r="I1747">
        <v>0.65810000000000002</v>
      </c>
      <c r="J1747" s="19">
        <v>1.637E-16</v>
      </c>
      <c r="K1747">
        <v>666805</v>
      </c>
      <c r="L1747" t="s">
        <v>2887</v>
      </c>
    </row>
    <row r="1748" spans="1:12" x14ac:dyDescent="0.25">
      <c r="A1748" t="s">
        <v>2568</v>
      </c>
      <c r="B1748" t="s">
        <v>294</v>
      </c>
      <c r="C1748" t="s">
        <v>282</v>
      </c>
      <c r="D1748">
        <v>0.97909999999999997</v>
      </c>
      <c r="E1748">
        <v>5</v>
      </c>
      <c r="F1748">
        <v>75633367</v>
      </c>
      <c r="G1748" s="19">
        <v>2.6629999999999999E-11</v>
      </c>
      <c r="H1748" s="19">
        <v>3.39903924506362E-8</v>
      </c>
      <c r="I1748">
        <v>0.2412</v>
      </c>
      <c r="J1748" s="19">
        <v>7.7089999999999998E-13</v>
      </c>
      <c r="K1748">
        <v>697453</v>
      </c>
      <c r="L1748" t="s">
        <v>1767</v>
      </c>
    </row>
    <row r="1749" spans="1:12" x14ac:dyDescent="0.25">
      <c r="A1749" t="s">
        <v>2568</v>
      </c>
      <c r="B1749" t="s">
        <v>294</v>
      </c>
      <c r="C1749" t="s">
        <v>282</v>
      </c>
      <c r="D1749">
        <v>0.98040000000000005</v>
      </c>
      <c r="E1749">
        <v>5</v>
      </c>
      <c r="F1749">
        <v>75633367</v>
      </c>
      <c r="G1749" s="19">
        <v>8.2289999999999996E-13</v>
      </c>
      <c r="H1749" s="19">
        <v>1.24417242497328E-9</v>
      </c>
      <c r="I1749">
        <v>1.145E-2</v>
      </c>
      <c r="J1749" s="19">
        <v>7.7089999999999998E-13</v>
      </c>
      <c r="K1749">
        <v>705355</v>
      </c>
      <c r="L1749" t="s">
        <v>2887</v>
      </c>
    </row>
    <row r="1750" spans="1:12" x14ac:dyDescent="0.25">
      <c r="A1750" t="s">
        <v>2136</v>
      </c>
      <c r="B1750" t="s">
        <v>282</v>
      </c>
      <c r="C1750" t="s">
        <v>283</v>
      </c>
      <c r="D1750">
        <v>0.97650000000000003</v>
      </c>
      <c r="E1750">
        <v>5</v>
      </c>
      <c r="F1750">
        <v>75636927</v>
      </c>
      <c r="G1750" s="19">
        <v>2.032E-21</v>
      </c>
      <c r="H1750" s="19">
        <v>6.0537176397603098E-18</v>
      </c>
      <c r="I1750">
        <v>0.29980000000000001</v>
      </c>
      <c r="J1750" s="19">
        <v>1.285E-22</v>
      </c>
      <c r="K1750">
        <v>684286</v>
      </c>
      <c r="L1750" t="s">
        <v>1767</v>
      </c>
    </row>
    <row r="1751" spans="1:12" x14ac:dyDescent="0.25">
      <c r="A1751" t="s">
        <v>2136</v>
      </c>
      <c r="B1751" t="s">
        <v>282</v>
      </c>
      <c r="C1751" t="s">
        <v>283</v>
      </c>
      <c r="D1751">
        <v>0.97650000000000003</v>
      </c>
      <c r="E1751">
        <v>5</v>
      </c>
      <c r="F1751">
        <v>75636927</v>
      </c>
      <c r="G1751" s="19">
        <v>1.9419999999999999E-21</v>
      </c>
      <c r="H1751" s="19">
        <v>5.8401065104535796E-18</v>
      </c>
      <c r="I1751">
        <v>0.77380000000000004</v>
      </c>
      <c r="J1751" s="19">
        <v>1.285E-22</v>
      </c>
      <c r="K1751">
        <v>684286</v>
      </c>
      <c r="L1751" t="s">
        <v>2887</v>
      </c>
    </row>
    <row r="1752" spans="1:12" x14ac:dyDescent="0.25">
      <c r="A1752" t="s">
        <v>1916</v>
      </c>
      <c r="B1752" t="s">
        <v>282</v>
      </c>
      <c r="C1752" t="s">
        <v>283</v>
      </c>
      <c r="D1752">
        <v>0.24030000000000001</v>
      </c>
      <c r="E1752">
        <v>5</v>
      </c>
      <c r="F1752">
        <v>75675200</v>
      </c>
      <c r="G1752" s="19">
        <v>8.7479999999999997E-49</v>
      </c>
      <c r="H1752" s="19">
        <v>7.1593132235294104E-45</v>
      </c>
      <c r="I1752">
        <v>0.34310000000000002</v>
      </c>
      <c r="J1752" s="19">
        <v>9.6990000000000004E-50</v>
      </c>
      <c r="K1752">
        <v>711131</v>
      </c>
      <c r="L1752" t="s">
        <v>1767</v>
      </c>
    </row>
    <row r="1753" spans="1:12" x14ac:dyDescent="0.25">
      <c r="A1753" t="s">
        <v>1916</v>
      </c>
      <c r="B1753" t="s">
        <v>282</v>
      </c>
      <c r="C1753" t="s">
        <v>283</v>
      </c>
      <c r="D1753">
        <v>0.23569999999999999</v>
      </c>
      <c r="E1753">
        <v>5</v>
      </c>
      <c r="F1753">
        <v>75675200</v>
      </c>
      <c r="G1753" s="19">
        <v>1.2040000000000001E-49</v>
      </c>
      <c r="H1753" s="19">
        <v>1.00051353684211E-45</v>
      </c>
      <c r="I1753">
        <v>0.77210000000000001</v>
      </c>
      <c r="J1753" s="19">
        <v>9.6990000000000004E-50</v>
      </c>
      <c r="K1753">
        <v>717477</v>
      </c>
      <c r="L1753" t="s">
        <v>2887</v>
      </c>
    </row>
    <row r="1754" spans="1:12" x14ac:dyDescent="0.25">
      <c r="A1754" t="s">
        <v>4134</v>
      </c>
      <c r="B1754" t="s">
        <v>294</v>
      </c>
      <c r="C1754" t="s">
        <v>286</v>
      </c>
      <c r="D1754">
        <v>0.26679999999999998</v>
      </c>
      <c r="E1754">
        <v>5</v>
      </c>
      <c r="F1754">
        <v>75680087</v>
      </c>
      <c r="G1754" s="19">
        <v>5.2220000000000002E-10</v>
      </c>
      <c r="H1754" s="19">
        <v>4.4347437605485198E-7</v>
      </c>
      <c r="I1754">
        <v>0.50739999999999996</v>
      </c>
      <c r="J1754" s="19">
        <v>6.1410000000000002E-6</v>
      </c>
      <c r="K1754">
        <v>665826</v>
      </c>
      <c r="L1754" t="s">
        <v>3081</v>
      </c>
    </row>
    <row r="1755" spans="1:12" x14ac:dyDescent="0.25">
      <c r="A1755" t="s">
        <v>4134</v>
      </c>
      <c r="B1755" t="s">
        <v>294</v>
      </c>
      <c r="C1755" t="s">
        <v>286</v>
      </c>
      <c r="D1755">
        <v>0.2666</v>
      </c>
      <c r="E1755">
        <v>5</v>
      </c>
      <c r="F1755">
        <v>75680087</v>
      </c>
      <c r="G1755" s="19">
        <v>4.4509999999999999E-10</v>
      </c>
      <c r="H1755" s="19">
        <v>3.8219822660815001E-7</v>
      </c>
      <c r="I1755">
        <v>0.2167</v>
      </c>
      <c r="J1755" s="19">
        <v>6.1410000000000002E-6</v>
      </c>
      <c r="K1755">
        <v>671927</v>
      </c>
      <c r="L1755" t="s">
        <v>4326</v>
      </c>
    </row>
    <row r="1756" spans="1:12" x14ac:dyDescent="0.25">
      <c r="A1756" t="s">
        <v>2130</v>
      </c>
      <c r="B1756" t="s">
        <v>294</v>
      </c>
      <c r="C1756" t="s">
        <v>286</v>
      </c>
      <c r="D1756">
        <v>0.95809999999999995</v>
      </c>
      <c r="E1756">
        <v>5</v>
      </c>
      <c r="F1756">
        <v>75699443</v>
      </c>
      <c r="G1756" s="19">
        <v>1.2739999999999999E-21</v>
      </c>
      <c r="H1756" s="19">
        <v>3.8343473544022103E-18</v>
      </c>
      <c r="I1756">
        <v>0.25929999999999997</v>
      </c>
      <c r="J1756" s="19">
        <v>2.1880000000000001E-21</v>
      </c>
      <c r="K1756">
        <v>685135</v>
      </c>
      <c r="L1756" t="s">
        <v>1767</v>
      </c>
    </row>
    <row r="1757" spans="1:12" x14ac:dyDescent="0.25">
      <c r="A1757" t="s">
        <v>2130</v>
      </c>
      <c r="B1757" t="s">
        <v>294</v>
      </c>
      <c r="C1757" t="s">
        <v>286</v>
      </c>
      <c r="D1757">
        <v>0.96050000000000002</v>
      </c>
      <c r="E1757">
        <v>5</v>
      </c>
      <c r="F1757">
        <v>75699443</v>
      </c>
      <c r="G1757" s="19">
        <v>5.5330000000000004E-22</v>
      </c>
      <c r="H1757" s="19">
        <v>1.7121530568368301E-18</v>
      </c>
      <c r="I1757">
        <v>0.75009999999999999</v>
      </c>
      <c r="J1757" s="19">
        <v>2.1880000000000001E-21</v>
      </c>
      <c r="K1757">
        <v>686472</v>
      </c>
      <c r="L1757" t="s">
        <v>2887</v>
      </c>
    </row>
    <row r="1758" spans="1:12" x14ac:dyDescent="0.25">
      <c r="A1758" t="s">
        <v>3431</v>
      </c>
      <c r="B1758" t="s">
        <v>282</v>
      </c>
      <c r="C1758" t="s">
        <v>283</v>
      </c>
      <c r="D1758">
        <v>0.56620000000000004</v>
      </c>
      <c r="E1758">
        <v>5</v>
      </c>
      <c r="F1758">
        <v>75707853</v>
      </c>
      <c r="G1758" s="19">
        <v>2.3069999999999998E-22</v>
      </c>
      <c r="H1758" s="19">
        <v>5.2604757262795898E-19</v>
      </c>
      <c r="I1758">
        <v>0.1071</v>
      </c>
      <c r="J1758" s="19">
        <v>2.8189999999999998E-10</v>
      </c>
      <c r="K1758">
        <v>687376</v>
      </c>
      <c r="L1758" t="s">
        <v>3081</v>
      </c>
    </row>
    <row r="1759" spans="1:12" x14ac:dyDescent="0.25">
      <c r="A1759" t="s">
        <v>3431</v>
      </c>
      <c r="B1759" t="s">
        <v>282</v>
      </c>
      <c r="C1759" t="s">
        <v>283</v>
      </c>
      <c r="D1759">
        <v>0.56520000000000004</v>
      </c>
      <c r="E1759">
        <v>5</v>
      </c>
      <c r="F1759">
        <v>75707853</v>
      </c>
      <c r="G1759" s="19">
        <v>8.3929999999999999E-22</v>
      </c>
      <c r="H1759" s="19">
        <v>1.86740674297044E-18</v>
      </c>
      <c r="I1759">
        <v>0.70430000000000004</v>
      </c>
      <c r="J1759" s="19">
        <v>2.8189999999999998E-10</v>
      </c>
      <c r="K1759">
        <v>693477</v>
      </c>
      <c r="L1759" t="s">
        <v>4326</v>
      </c>
    </row>
    <row r="1760" spans="1:12" x14ac:dyDescent="0.25">
      <c r="A1760" t="s">
        <v>1871</v>
      </c>
      <c r="B1760" t="s">
        <v>294</v>
      </c>
      <c r="C1760" t="s">
        <v>282</v>
      </c>
      <c r="D1760">
        <v>0.27300000000000002</v>
      </c>
      <c r="E1760">
        <v>5</v>
      </c>
      <c r="F1760">
        <v>75710288</v>
      </c>
      <c r="G1760" s="19">
        <v>5.2239999999999997E-69</v>
      </c>
      <c r="H1760" s="19">
        <v>5.9465421694276102E-65</v>
      </c>
      <c r="I1760">
        <v>0.87329999999999997</v>
      </c>
      <c r="J1760" s="19">
        <v>7.6129999999999998E-70</v>
      </c>
      <c r="K1760">
        <v>714700</v>
      </c>
      <c r="L1760" t="s">
        <v>1767</v>
      </c>
    </row>
    <row r="1761" spans="1:12" x14ac:dyDescent="0.25">
      <c r="A1761" t="s">
        <v>1871</v>
      </c>
      <c r="B1761" t="s">
        <v>294</v>
      </c>
      <c r="C1761" t="s">
        <v>282</v>
      </c>
      <c r="D1761">
        <v>0.27589999999999998</v>
      </c>
      <c r="E1761">
        <v>5</v>
      </c>
      <c r="F1761">
        <v>75710288</v>
      </c>
      <c r="G1761" s="19">
        <v>1.4199999999999999E-71</v>
      </c>
      <c r="H1761" s="19">
        <v>1.6748892599027099E-67</v>
      </c>
      <c r="I1761">
        <v>7.2900000000000006E-2</v>
      </c>
      <c r="J1761" s="19">
        <v>7.6129999999999998E-70</v>
      </c>
      <c r="K1761">
        <v>721046</v>
      </c>
      <c r="L1761" t="s">
        <v>2887</v>
      </c>
    </row>
    <row r="1762" spans="1:12" x14ac:dyDescent="0.25">
      <c r="A1762" t="s">
        <v>1928</v>
      </c>
      <c r="B1762" t="s">
        <v>294</v>
      </c>
      <c r="C1762" t="s">
        <v>282</v>
      </c>
      <c r="D1762">
        <v>4.2500000000000003E-2</v>
      </c>
      <c r="E1762">
        <v>5</v>
      </c>
      <c r="F1762">
        <v>75722957</v>
      </c>
      <c r="G1762" s="19">
        <v>3.0830000000000001E-44</v>
      </c>
      <c r="H1762" s="19">
        <v>2.30749738862077E-40</v>
      </c>
      <c r="I1762">
        <v>0.28910000000000002</v>
      </c>
      <c r="J1762" s="19">
        <v>6.9280000000000001E-44</v>
      </c>
      <c r="K1762">
        <v>688904</v>
      </c>
      <c r="L1762" t="s">
        <v>1767</v>
      </c>
    </row>
    <row r="1763" spans="1:12" x14ac:dyDescent="0.25">
      <c r="A1763" t="s">
        <v>1928</v>
      </c>
      <c r="B1763" t="s">
        <v>294</v>
      </c>
      <c r="C1763" t="s">
        <v>282</v>
      </c>
      <c r="D1763">
        <v>4.0599999999999997E-2</v>
      </c>
      <c r="E1763">
        <v>5</v>
      </c>
      <c r="F1763">
        <v>75722957</v>
      </c>
      <c r="G1763" s="19">
        <v>1.0139999999999999E-43</v>
      </c>
      <c r="H1763" s="19">
        <v>7.5171956606245908E-40</v>
      </c>
      <c r="I1763">
        <v>0.17449999999999999</v>
      </c>
      <c r="J1763" s="19">
        <v>6.9280000000000001E-44</v>
      </c>
      <c r="K1763">
        <v>694421</v>
      </c>
      <c r="L1763" t="s">
        <v>2887</v>
      </c>
    </row>
    <row r="1764" spans="1:12" x14ac:dyDescent="0.25">
      <c r="A1764" t="s">
        <v>1842</v>
      </c>
      <c r="B1764" t="s">
        <v>294</v>
      </c>
      <c r="C1764" t="s">
        <v>286</v>
      </c>
      <c r="D1764">
        <v>0.5786</v>
      </c>
      <c r="E1764">
        <v>5</v>
      </c>
      <c r="F1764">
        <v>75741261</v>
      </c>
      <c r="G1764" s="19">
        <v>8.2799999999999999E-89</v>
      </c>
      <c r="H1764" s="19">
        <v>1.23479994283194E-84</v>
      </c>
      <c r="I1764">
        <v>0.996</v>
      </c>
      <c r="J1764" s="19">
        <v>7.5830000000000006E-89</v>
      </c>
      <c r="K1764">
        <v>722638</v>
      </c>
      <c r="L1764" t="s">
        <v>1767</v>
      </c>
    </row>
    <row r="1765" spans="1:12" x14ac:dyDescent="0.25">
      <c r="A1765" t="s">
        <v>1842</v>
      </c>
      <c r="B1765" t="s">
        <v>294</v>
      </c>
      <c r="C1765" t="s">
        <v>286</v>
      </c>
      <c r="D1765">
        <v>0.58189999999999997</v>
      </c>
      <c r="E1765">
        <v>5</v>
      </c>
      <c r="F1765">
        <v>75741261</v>
      </c>
      <c r="G1765" s="19">
        <v>9.4300000000000003E-92</v>
      </c>
      <c r="H1765" s="19">
        <v>1.44650127812924E-87</v>
      </c>
      <c r="I1765">
        <v>0.24460000000000001</v>
      </c>
      <c r="J1765" s="19">
        <v>7.5830000000000006E-89</v>
      </c>
      <c r="K1765">
        <v>728984</v>
      </c>
      <c r="L1765" t="s">
        <v>2887</v>
      </c>
    </row>
    <row r="1766" spans="1:12" x14ac:dyDescent="0.25">
      <c r="A1766" t="s">
        <v>2249</v>
      </c>
      <c r="B1766" t="s">
        <v>283</v>
      </c>
      <c r="C1766" t="s">
        <v>286</v>
      </c>
      <c r="D1766">
        <v>0.93300000000000005</v>
      </c>
      <c r="E1766">
        <v>5</v>
      </c>
      <c r="F1766">
        <v>75743222</v>
      </c>
      <c r="G1766" s="19">
        <v>7.1230000000000001E-17</v>
      </c>
      <c r="H1766" s="19">
        <v>1.5308209507596501E-13</v>
      </c>
      <c r="I1766">
        <v>0.84060000000000001</v>
      </c>
      <c r="J1766" s="19">
        <v>4.8049999999999997E-19</v>
      </c>
      <c r="K1766">
        <v>713702</v>
      </c>
      <c r="L1766" t="s">
        <v>1767</v>
      </c>
    </row>
    <row r="1767" spans="1:12" x14ac:dyDescent="0.25">
      <c r="A1767" t="s">
        <v>2249</v>
      </c>
      <c r="B1767" t="s">
        <v>283</v>
      </c>
      <c r="C1767" t="s">
        <v>286</v>
      </c>
      <c r="D1767">
        <v>0.93310000000000004</v>
      </c>
      <c r="E1767">
        <v>5</v>
      </c>
      <c r="F1767">
        <v>75743222</v>
      </c>
      <c r="G1767" s="19">
        <v>1.19E-17</v>
      </c>
      <c r="H1767" s="19">
        <v>2.7412957417209601E-14</v>
      </c>
      <c r="I1767">
        <v>0.9123</v>
      </c>
      <c r="J1767" s="19">
        <v>4.8049999999999997E-19</v>
      </c>
      <c r="K1767">
        <v>719160</v>
      </c>
      <c r="L1767" t="s">
        <v>2887</v>
      </c>
    </row>
    <row r="1768" spans="1:12" x14ac:dyDescent="0.25">
      <c r="A1768" t="s">
        <v>2192</v>
      </c>
      <c r="B1768" t="s">
        <v>282</v>
      </c>
      <c r="C1768" t="s">
        <v>283</v>
      </c>
      <c r="D1768">
        <v>6.88E-2</v>
      </c>
      <c r="E1768">
        <v>5</v>
      </c>
      <c r="F1768">
        <v>75782034</v>
      </c>
      <c r="G1768" s="19">
        <v>7.0910000000000004E-19</v>
      </c>
      <c r="H1768" s="19">
        <v>1.7918498541595E-15</v>
      </c>
      <c r="I1768">
        <v>0.8014</v>
      </c>
      <c r="J1768" s="19">
        <v>1.335E-19</v>
      </c>
      <c r="K1768">
        <v>702019</v>
      </c>
      <c r="L1768" t="s">
        <v>1767</v>
      </c>
    </row>
    <row r="1769" spans="1:12" x14ac:dyDescent="0.25">
      <c r="A1769" t="s">
        <v>2192</v>
      </c>
      <c r="B1769" t="s">
        <v>282</v>
      </c>
      <c r="C1769" t="s">
        <v>283</v>
      </c>
      <c r="D1769">
        <v>6.13E-2</v>
      </c>
      <c r="E1769">
        <v>5</v>
      </c>
      <c r="F1769">
        <v>75782034</v>
      </c>
      <c r="G1769" s="19">
        <v>8.529E-19</v>
      </c>
      <c r="H1769" s="19">
        <v>2.15468773799955E-15</v>
      </c>
      <c r="I1769">
        <v>0.76670000000000005</v>
      </c>
      <c r="J1769" s="19">
        <v>1.335E-19</v>
      </c>
      <c r="K1769">
        <v>703802</v>
      </c>
      <c r="L1769" t="s">
        <v>2887</v>
      </c>
    </row>
    <row r="1770" spans="1:12" x14ac:dyDescent="0.25">
      <c r="A1770" t="s">
        <v>2664</v>
      </c>
      <c r="B1770" t="s">
        <v>282</v>
      </c>
      <c r="C1770" t="s">
        <v>283</v>
      </c>
      <c r="D1770">
        <v>0.35170000000000001</v>
      </c>
      <c r="E1770">
        <v>5</v>
      </c>
      <c r="F1770">
        <v>75804799</v>
      </c>
      <c r="G1770" s="19">
        <v>1.9269999999999999E-10</v>
      </c>
      <c r="H1770" s="19">
        <v>2.2050350866813299E-7</v>
      </c>
      <c r="I1770">
        <v>0.16639999999999999</v>
      </c>
      <c r="J1770" s="19">
        <v>1.123E-10</v>
      </c>
      <c r="K1770">
        <v>723638</v>
      </c>
      <c r="L1770" t="s">
        <v>1767</v>
      </c>
    </row>
    <row r="1771" spans="1:12" x14ac:dyDescent="0.25">
      <c r="A1771" t="s">
        <v>2664</v>
      </c>
      <c r="B1771" t="s">
        <v>282</v>
      </c>
      <c r="C1771" t="s">
        <v>283</v>
      </c>
      <c r="D1771">
        <v>0.35170000000000001</v>
      </c>
      <c r="E1771">
        <v>5</v>
      </c>
      <c r="F1771">
        <v>75804799</v>
      </c>
      <c r="G1771" s="19">
        <v>3.2859999999999998E-10</v>
      </c>
      <c r="H1771" s="19">
        <v>3.6505609232229299E-7</v>
      </c>
      <c r="I1771">
        <v>0.96899999999999997</v>
      </c>
      <c r="J1771" s="19">
        <v>1.123E-10</v>
      </c>
      <c r="K1771">
        <v>729984</v>
      </c>
      <c r="L1771" t="s">
        <v>2887</v>
      </c>
    </row>
    <row r="1772" spans="1:12" x14ac:dyDescent="0.25">
      <c r="A1772" t="s">
        <v>2106</v>
      </c>
      <c r="B1772" t="s">
        <v>282</v>
      </c>
      <c r="C1772" t="s">
        <v>283</v>
      </c>
      <c r="D1772">
        <v>5.2299999999999999E-2</v>
      </c>
      <c r="E1772">
        <v>5</v>
      </c>
      <c r="F1772">
        <v>75814692</v>
      </c>
      <c r="G1772" s="19">
        <v>1.7299999999999999E-23</v>
      </c>
      <c r="H1772" s="19">
        <v>5.7549553911246699E-20</v>
      </c>
      <c r="I1772">
        <v>3.9980000000000002E-2</v>
      </c>
      <c r="J1772" s="19">
        <v>7.9660000000000006E-24</v>
      </c>
      <c r="K1772">
        <v>671495</v>
      </c>
      <c r="L1772" t="s">
        <v>1767</v>
      </c>
    </row>
    <row r="1773" spans="1:12" x14ac:dyDescent="0.25">
      <c r="A1773" t="s">
        <v>2106</v>
      </c>
      <c r="B1773" t="s">
        <v>282</v>
      </c>
      <c r="C1773" t="s">
        <v>283</v>
      </c>
      <c r="D1773">
        <v>5.33E-2</v>
      </c>
      <c r="E1773">
        <v>5</v>
      </c>
      <c r="F1773">
        <v>75814692</v>
      </c>
      <c r="G1773" s="19">
        <v>6.4049999999999998E-23</v>
      </c>
      <c r="H1773" s="19">
        <v>2.0709029238498901E-19</v>
      </c>
      <c r="I1773">
        <v>0.52590000000000003</v>
      </c>
      <c r="J1773" s="19">
        <v>7.9660000000000006E-24</v>
      </c>
      <c r="K1773">
        <v>676361</v>
      </c>
      <c r="L1773" t="s">
        <v>2887</v>
      </c>
    </row>
    <row r="1774" spans="1:12" x14ac:dyDescent="0.25">
      <c r="A1774" t="s">
        <v>1981</v>
      </c>
      <c r="B1774" t="s">
        <v>294</v>
      </c>
      <c r="C1774" t="s">
        <v>286</v>
      </c>
      <c r="D1774">
        <v>0.1762</v>
      </c>
      <c r="E1774">
        <v>5</v>
      </c>
      <c r="F1774">
        <v>75824664</v>
      </c>
      <c r="G1774" s="19">
        <v>3.7720000000000001E-33</v>
      </c>
      <c r="H1774" s="19">
        <v>1.9667377867982699E-29</v>
      </c>
      <c r="I1774">
        <v>0.51100000000000001</v>
      </c>
      <c r="J1774" s="19">
        <v>1.1400000000000001E-31</v>
      </c>
      <c r="K1774">
        <v>683787</v>
      </c>
      <c r="L1774" t="s">
        <v>1767</v>
      </c>
    </row>
    <row r="1775" spans="1:12" x14ac:dyDescent="0.25">
      <c r="A1775" t="s">
        <v>1981</v>
      </c>
      <c r="B1775" t="s">
        <v>294</v>
      </c>
      <c r="C1775" t="s">
        <v>286</v>
      </c>
      <c r="D1775">
        <v>0.16689999999999999</v>
      </c>
      <c r="E1775">
        <v>5</v>
      </c>
      <c r="F1775">
        <v>75824664</v>
      </c>
      <c r="G1775" s="19">
        <v>3.8369999999999997E-33</v>
      </c>
      <c r="H1775" s="19">
        <v>2.00632752333641E-29</v>
      </c>
      <c r="I1775">
        <v>0.19670000000000001</v>
      </c>
      <c r="J1775" s="19">
        <v>1.1400000000000001E-31</v>
      </c>
      <c r="K1775">
        <v>685720</v>
      </c>
      <c r="L1775" t="s">
        <v>2887</v>
      </c>
    </row>
    <row r="1776" spans="1:12" x14ac:dyDescent="0.25">
      <c r="A1776" t="s">
        <v>2341</v>
      </c>
      <c r="B1776" t="s">
        <v>294</v>
      </c>
      <c r="C1776" t="s">
        <v>286</v>
      </c>
      <c r="D1776">
        <v>0.91539999999999999</v>
      </c>
      <c r="E1776">
        <v>5</v>
      </c>
      <c r="F1776">
        <v>75850950</v>
      </c>
      <c r="G1776" s="19">
        <v>6.8040000000000001E-15</v>
      </c>
      <c r="H1776" s="19">
        <v>1.23412593954611E-11</v>
      </c>
      <c r="I1776">
        <v>0.81259999999999999</v>
      </c>
      <c r="J1776" s="19">
        <v>2.2069999999999999E-16</v>
      </c>
      <c r="K1776">
        <v>699419</v>
      </c>
      <c r="L1776" t="s">
        <v>1767</v>
      </c>
    </row>
    <row r="1777" spans="1:12" x14ac:dyDescent="0.25">
      <c r="A1777" t="s">
        <v>2341</v>
      </c>
      <c r="B1777" t="s">
        <v>294</v>
      </c>
      <c r="C1777" t="s">
        <v>286</v>
      </c>
      <c r="D1777">
        <v>0.91590000000000005</v>
      </c>
      <c r="E1777">
        <v>5</v>
      </c>
      <c r="F1777">
        <v>75850950</v>
      </c>
      <c r="G1777" s="19">
        <v>1.3669999999999999E-15</v>
      </c>
      <c r="H1777" s="19">
        <v>2.6489425256878601E-12</v>
      </c>
      <c r="I1777">
        <v>0.55489999999999995</v>
      </c>
      <c r="J1777" s="19">
        <v>2.2069999999999999E-16</v>
      </c>
      <c r="K1777">
        <v>707883</v>
      </c>
      <c r="L1777" t="s">
        <v>2887</v>
      </c>
    </row>
    <row r="1778" spans="1:12" x14ac:dyDescent="0.25">
      <c r="A1778" t="s">
        <v>2280</v>
      </c>
      <c r="B1778" t="s">
        <v>294</v>
      </c>
      <c r="C1778" t="s">
        <v>286</v>
      </c>
      <c r="D1778">
        <v>0.88870000000000005</v>
      </c>
      <c r="E1778">
        <v>5</v>
      </c>
      <c r="F1778">
        <v>75888595</v>
      </c>
      <c r="G1778" s="19">
        <v>4.999E-16</v>
      </c>
      <c r="H1778" s="19">
        <v>9.9520393435402199E-13</v>
      </c>
      <c r="I1778">
        <v>0.48370000000000002</v>
      </c>
      <c r="J1778" s="19">
        <v>2.258E-14</v>
      </c>
      <c r="K1778">
        <v>700244</v>
      </c>
      <c r="L1778" t="s">
        <v>1767</v>
      </c>
    </row>
    <row r="1779" spans="1:12" x14ac:dyDescent="0.25">
      <c r="A1779" t="s">
        <v>2280</v>
      </c>
      <c r="B1779" t="s">
        <v>294</v>
      </c>
      <c r="C1779" t="s">
        <v>286</v>
      </c>
      <c r="D1779">
        <v>0.88600000000000001</v>
      </c>
      <c r="E1779">
        <v>5</v>
      </c>
      <c r="F1779">
        <v>75888595</v>
      </c>
      <c r="G1779" s="19">
        <v>4.2530000000000003E-15</v>
      </c>
      <c r="H1779" s="19">
        <v>7.9377785757092606E-12</v>
      </c>
      <c r="I1779">
        <v>0.84350000000000003</v>
      </c>
      <c r="J1779" s="19">
        <v>2.258E-14</v>
      </c>
      <c r="K1779">
        <v>706590</v>
      </c>
      <c r="L1779" t="s">
        <v>2887</v>
      </c>
    </row>
    <row r="1780" spans="1:12" x14ac:dyDescent="0.25">
      <c r="A1780" t="s">
        <v>1995</v>
      </c>
      <c r="B1780" t="s">
        <v>282</v>
      </c>
      <c r="C1780" t="s">
        <v>283</v>
      </c>
      <c r="D1780">
        <v>0.25829999999999997</v>
      </c>
      <c r="E1780">
        <v>5</v>
      </c>
      <c r="F1780">
        <v>75901869</v>
      </c>
      <c r="G1780" s="19">
        <v>1.312E-31</v>
      </c>
      <c r="H1780" s="19">
        <v>6.5267691018246002E-28</v>
      </c>
      <c r="I1780">
        <v>0.78159999999999996</v>
      </c>
      <c r="J1780" s="19">
        <v>7.6920000000000002E-31</v>
      </c>
      <c r="K1780">
        <v>712952</v>
      </c>
      <c r="L1780" t="s">
        <v>1767</v>
      </c>
    </row>
    <row r="1781" spans="1:12" x14ac:dyDescent="0.25">
      <c r="A1781" t="s">
        <v>1995</v>
      </c>
      <c r="B1781" t="s">
        <v>282</v>
      </c>
      <c r="C1781" t="s">
        <v>283</v>
      </c>
      <c r="D1781">
        <v>0.25330000000000003</v>
      </c>
      <c r="E1781">
        <v>5</v>
      </c>
      <c r="F1781">
        <v>75901869</v>
      </c>
      <c r="G1781" s="19">
        <v>7.8949999999999995E-31</v>
      </c>
      <c r="H1781" s="19">
        <v>3.84786260624551E-27</v>
      </c>
      <c r="I1781">
        <v>0.28749999999999998</v>
      </c>
      <c r="J1781" s="19">
        <v>7.6920000000000002E-31</v>
      </c>
      <c r="K1781">
        <v>719487</v>
      </c>
      <c r="L1781" t="s">
        <v>2887</v>
      </c>
    </row>
    <row r="1782" spans="1:12" x14ac:dyDescent="0.25">
      <c r="A1782" t="s">
        <v>2510</v>
      </c>
      <c r="B1782" t="s">
        <v>282</v>
      </c>
      <c r="C1782" t="s">
        <v>283</v>
      </c>
      <c r="D1782">
        <v>0.92479999999999996</v>
      </c>
      <c r="E1782">
        <v>5</v>
      </c>
      <c r="F1782">
        <v>75944291</v>
      </c>
      <c r="G1782" s="19">
        <v>4.9610000000000004E-12</v>
      </c>
      <c r="H1782" s="19">
        <v>6.85358095570448E-9</v>
      </c>
      <c r="I1782">
        <v>0.28960000000000002</v>
      </c>
      <c r="J1782" s="19">
        <v>3.834E-12</v>
      </c>
      <c r="K1782">
        <v>687569</v>
      </c>
      <c r="L1782" t="s">
        <v>1767</v>
      </c>
    </row>
    <row r="1783" spans="1:12" x14ac:dyDescent="0.25">
      <c r="A1783" t="s">
        <v>2510</v>
      </c>
      <c r="B1783" t="s">
        <v>282</v>
      </c>
      <c r="C1783" t="s">
        <v>283</v>
      </c>
      <c r="D1783">
        <v>0.92510000000000003</v>
      </c>
      <c r="E1783">
        <v>5</v>
      </c>
      <c r="F1783">
        <v>75944291</v>
      </c>
      <c r="G1783" s="19">
        <v>9.9809999999999996E-12</v>
      </c>
      <c r="H1783" s="19">
        <v>1.34541149225668E-8</v>
      </c>
      <c r="I1783">
        <v>0.94789999999999996</v>
      </c>
      <c r="J1783" s="19">
        <v>3.834E-12</v>
      </c>
      <c r="K1783">
        <v>685451</v>
      </c>
      <c r="L1783" t="s">
        <v>2887</v>
      </c>
    </row>
    <row r="1784" spans="1:12" x14ac:dyDescent="0.25">
      <c r="A1784" t="s">
        <v>2392</v>
      </c>
      <c r="B1784" t="s">
        <v>294</v>
      </c>
      <c r="C1784" t="s">
        <v>286</v>
      </c>
      <c r="D1784">
        <v>0.74480000000000002</v>
      </c>
      <c r="E1784">
        <v>5</v>
      </c>
      <c r="F1784">
        <v>75994339</v>
      </c>
      <c r="G1784" s="19">
        <v>7.3280000000000004E-14</v>
      </c>
      <c r="H1784" s="19">
        <v>1.2165785538401101E-10</v>
      </c>
      <c r="I1784">
        <v>0.40029999999999999</v>
      </c>
      <c r="J1784" s="19">
        <v>3.2220000000000001E-14</v>
      </c>
      <c r="K1784">
        <v>705865</v>
      </c>
      <c r="L1784" t="s">
        <v>1767</v>
      </c>
    </row>
    <row r="1785" spans="1:12" x14ac:dyDescent="0.25">
      <c r="A1785" t="s">
        <v>2392</v>
      </c>
      <c r="B1785" t="s">
        <v>294</v>
      </c>
      <c r="C1785" t="s">
        <v>286</v>
      </c>
      <c r="D1785">
        <v>0.7399</v>
      </c>
      <c r="E1785">
        <v>5</v>
      </c>
      <c r="F1785">
        <v>75994339</v>
      </c>
      <c r="G1785" s="19">
        <v>1.936E-13</v>
      </c>
      <c r="H1785" s="19">
        <v>3.1183604422301301E-10</v>
      </c>
      <c r="I1785">
        <v>0.56820000000000004</v>
      </c>
      <c r="J1785" s="19">
        <v>3.2220000000000001E-14</v>
      </c>
      <c r="K1785">
        <v>712211</v>
      </c>
      <c r="L1785" t="s">
        <v>2887</v>
      </c>
    </row>
    <row r="1786" spans="1:12" x14ac:dyDescent="0.25">
      <c r="A1786" t="s">
        <v>2753</v>
      </c>
      <c r="B1786" t="s">
        <v>282</v>
      </c>
      <c r="C1786" t="s">
        <v>286</v>
      </c>
      <c r="D1786">
        <v>0.87719999999999998</v>
      </c>
      <c r="E1786">
        <v>5</v>
      </c>
      <c r="F1786">
        <v>76284591</v>
      </c>
      <c r="G1786" s="19">
        <v>9.9670000000000008E-10</v>
      </c>
      <c r="H1786" s="19">
        <v>1.0246397261935199E-6</v>
      </c>
      <c r="I1786">
        <v>0.7984</v>
      </c>
      <c r="J1786" s="19">
        <v>7.6770000000000005E-10</v>
      </c>
      <c r="K1786">
        <v>714461</v>
      </c>
      <c r="L1786" t="s">
        <v>1767</v>
      </c>
    </row>
    <row r="1787" spans="1:12" x14ac:dyDescent="0.25">
      <c r="A1787" t="s">
        <v>3047</v>
      </c>
      <c r="B1787" t="s">
        <v>294</v>
      </c>
      <c r="C1787" t="s">
        <v>286</v>
      </c>
      <c r="D1787">
        <v>0.85599999999999998</v>
      </c>
      <c r="E1787">
        <v>5</v>
      </c>
      <c r="F1787">
        <v>76298535</v>
      </c>
      <c r="G1787" s="19">
        <v>1.9089999999999999E-9</v>
      </c>
      <c r="H1787" s="19">
        <v>1.89593049897601E-6</v>
      </c>
      <c r="I1787">
        <v>0.159</v>
      </c>
      <c r="J1787" s="19">
        <v>1.103E-9</v>
      </c>
      <c r="K1787">
        <v>720807</v>
      </c>
      <c r="L1787" t="s">
        <v>2887</v>
      </c>
    </row>
    <row r="1788" spans="1:12" x14ac:dyDescent="0.25">
      <c r="A1788" t="s">
        <v>1295</v>
      </c>
      <c r="B1788" t="s">
        <v>294</v>
      </c>
      <c r="C1788" t="s">
        <v>286</v>
      </c>
      <c r="D1788">
        <v>0.28189999999999998</v>
      </c>
      <c r="E1788">
        <v>5</v>
      </c>
      <c r="F1788">
        <v>90959868</v>
      </c>
      <c r="G1788" s="19">
        <v>3.5559999999999999E-10</v>
      </c>
      <c r="H1788" s="19">
        <v>3.35407046286692E-7</v>
      </c>
      <c r="I1788">
        <v>0.70960000000000001</v>
      </c>
      <c r="J1788" s="19">
        <v>3.0499999999999998E-10</v>
      </c>
      <c r="K1788">
        <v>673338</v>
      </c>
      <c r="L1788" t="s">
        <v>284</v>
      </c>
    </row>
    <row r="1789" spans="1:12" x14ac:dyDescent="0.25">
      <c r="A1789" t="s">
        <v>1295</v>
      </c>
      <c r="B1789" t="s">
        <v>294</v>
      </c>
      <c r="C1789" t="s">
        <v>286</v>
      </c>
      <c r="D1789">
        <v>0.28070000000000001</v>
      </c>
      <c r="E1789">
        <v>5</v>
      </c>
      <c r="F1789">
        <v>90959868</v>
      </c>
      <c r="G1789" s="19">
        <v>2.6609999999999999E-10</v>
      </c>
      <c r="H1789" s="19">
        <v>2.5883553219263101E-7</v>
      </c>
      <c r="I1789">
        <v>0.13089999999999999</v>
      </c>
      <c r="J1789" s="19">
        <v>3.0499999999999998E-10</v>
      </c>
      <c r="K1789">
        <v>675196</v>
      </c>
      <c r="L1789" t="s">
        <v>1504</v>
      </c>
    </row>
    <row r="1790" spans="1:12" x14ac:dyDescent="0.25">
      <c r="A1790" t="s">
        <v>995</v>
      </c>
      <c r="B1790" t="s">
        <v>282</v>
      </c>
      <c r="C1790" t="s">
        <v>283</v>
      </c>
      <c r="D1790">
        <v>8.0000000000000002E-3</v>
      </c>
      <c r="E1790">
        <v>5</v>
      </c>
      <c r="F1790">
        <v>94731586</v>
      </c>
      <c r="G1790" s="19">
        <v>5.3610000000000001E-13</v>
      </c>
      <c r="H1790" s="19">
        <v>7.2894509119750999E-10</v>
      </c>
      <c r="I1790">
        <v>7.2929999999999995E-2</v>
      </c>
      <c r="J1790">
        <v>0.97199999999999998</v>
      </c>
      <c r="K1790">
        <v>637382</v>
      </c>
      <c r="L1790" t="s">
        <v>284</v>
      </c>
    </row>
    <row r="1791" spans="1:12" x14ac:dyDescent="0.25">
      <c r="A1791" t="s">
        <v>995</v>
      </c>
      <c r="B1791" t="s">
        <v>282</v>
      </c>
      <c r="C1791" t="s">
        <v>283</v>
      </c>
      <c r="D1791">
        <v>9.2999999999999992E-3</v>
      </c>
      <c r="E1791">
        <v>5</v>
      </c>
      <c r="F1791">
        <v>94731586</v>
      </c>
      <c r="G1791" s="19">
        <v>4.28E-20</v>
      </c>
      <c r="H1791" s="19">
        <v>8.6051552978951098E-17</v>
      </c>
      <c r="I1791">
        <v>0.28270000000000001</v>
      </c>
      <c r="J1791">
        <v>0.76249999999999996</v>
      </c>
      <c r="K1791">
        <v>632943</v>
      </c>
      <c r="L1791" t="s">
        <v>3081</v>
      </c>
    </row>
    <row r="1792" spans="1:12" x14ac:dyDescent="0.25">
      <c r="A1792" t="s">
        <v>4508</v>
      </c>
      <c r="B1792" t="s">
        <v>282</v>
      </c>
      <c r="C1792" t="s">
        <v>283</v>
      </c>
      <c r="D1792">
        <v>1.4200000000000001E-2</v>
      </c>
      <c r="E1792">
        <v>5</v>
      </c>
      <c r="F1792">
        <v>118689319</v>
      </c>
      <c r="G1792" s="19">
        <v>1.301E-9</v>
      </c>
      <c r="H1792" s="19">
        <v>1.0453258935122701E-6</v>
      </c>
      <c r="I1792">
        <v>0.10050000000000001</v>
      </c>
      <c r="J1792">
        <v>0.68740000000000001</v>
      </c>
      <c r="K1792">
        <v>668569</v>
      </c>
      <c r="L1792" t="s">
        <v>4326</v>
      </c>
    </row>
    <row r="1793" spans="1:12" x14ac:dyDescent="0.25">
      <c r="A1793" t="s">
        <v>3457</v>
      </c>
      <c r="B1793" t="s">
        <v>294</v>
      </c>
      <c r="C1793" t="s">
        <v>385</v>
      </c>
      <c r="D1793">
        <v>0.71009999999999995</v>
      </c>
      <c r="E1793">
        <v>5</v>
      </c>
      <c r="F1793">
        <v>119377761</v>
      </c>
      <c r="G1793" s="19">
        <v>9.7560000000000006E-21</v>
      </c>
      <c r="H1793" s="19">
        <v>2.04300409896575E-17</v>
      </c>
      <c r="I1793">
        <v>5.7320000000000003E-2</v>
      </c>
      <c r="J1793" s="19">
        <v>5.1740000000000001E-15</v>
      </c>
      <c r="K1793">
        <v>626578</v>
      </c>
      <c r="L1793" t="s">
        <v>3081</v>
      </c>
    </row>
    <row r="1794" spans="1:12" x14ac:dyDescent="0.25">
      <c r="A1794" t="s">
        <v>657</v>
      </c>
      <c r="B1794" t="s">
        <v>294</v>
      </c>
      <c r="C1794" t="s">
        <v>286</v>
      </c>
      <c r="D1794">
        <v>0.71840000000000004</v>
      </c>
      <c r="E1794">
        <v>5</v>
      </c>
      <c r="F1794">
        <v>119393632</v>
      </c>
      <c r="G1794" s="19">
        <v>9.0319999999999999E-21</v>
      </c>
      <c r="H1794" s="19">
        <v>2.4775232570729701E-17</v>
      </c>
      <c r="I1794">
        <v>4.1190000000000003E-3</v>
      </c>
      <c r="J1794" s="19">
        <v>4.0360000000000001E-19</v>
      </c>
      <c r="K1794">
        <v>690660</v>
      </c>
      <c r="L1794" t="s">
        <v>284</v>
      </c>
    </row>
    <row r="1795" spans="1:12" x14ac:dyDescent="0.25">
      <c r="A1795" t="s">
        <v>657</v>
      </c>
      <c r="B1795" t="s">
        <v>294</v>
      </c>
      <c r="C1795" t="s">
        <v>286</v>
      </c>
      <c r="D1795">
        <v>0.72230000000000005</v>
      </c>
      <c r="E1795">
        <v>5</v>
      </c>
      <c r="F1795">
        <v>119393632</v>
      </c>
      <c r="G1795" s="19">
        <v>1.169E-19</v>
      </c>
      <c r="H1795" s="19">
        <v>3.0292881365208702E-16</v>
      </c>
      <c r="I1795">
        <v>8.4409999999999999E-2</v>
      </c>
      <c r="J1795" s="19">
        <v>4.0360000000000001E-19</v>
      </c>
      <c r="K1795">
        <v>692452</v>
      </c>
      <c r="L1795" t="s">
        <v>1504</v>
      </c>
    </row>
    <row r="1796" spans="1:12" x14ac:dyDescent="0.25">
      <c r="A1796" t="s">
        <v>657</v>
      </c>
      <c r="B1796" t="s">
        <v>294</v>
      </c>
      <c r="C1796" t="s">
        <v>286</v>
      </c>
      <c r="D1796">
        <v>0.71560000000000001</v>
      </c>
      <c r="E1796">
        <v>5</v>
      </c>
      <c r="F1796">
        <v>119393632</v>
      </c>
      <c r="G1796" s="19">
        <v>1.6450000000000001E-20</v>
      </c>
      <c r="H1796" s="19">
        <v>3.3843307803030299E-17</v>
      </c>
      <c r="I1796">
        <v>0.89359999999999995</v>
      </c>
      <c r="J1796" s="19">
        <v>1.1090000000000001E-15</v>
      </c>
      <c r="K1796">
        <v>692248</v>
      </c>
      <c r="L1796" t="s">
        <v>4326</v>
      </c>
    </row>
    <row r="1797" spans="1:12" x14ac:dyDescent="0.25">
      <c r="A1797" t="s">
        <v>699</v>
      </c>
      <c r="B1797" t="s">
        <v>282</v>
      </c>
      <c r="C1797" t="s">
        <v>283</v>
      </c>
      <c r="D1797">
        <v>0.9778</v>
      </c>
      <c r="E1797">
        <v>5</v>
      </c>
      <c r="F1797">
        <v>123028843</v>
      </c>
      <c r="G1797" s="19">
        <v>4.8190000000000001E-19</v>
      </c>
      <c r="H1797" s="19">
        <v>1.15657082882722E-15</v>
      </c>
      <c r="I1797">
        <v>8.4650000000000003E-2</v>
      </c>
      <c r="J1797">
        <v>0.79320000000000002</v>
      </c>
      <c r="K1797">
        <v>675756</v>
      </c>
      <c r="L1797" t="s">
        <v>284</v>
      </c>
    </row>
    <row r="1798" spans="1:12" x14ac:dyDescent="0.25">
      <c r="A1798" t="s">
        <v>2047</v>
      </c>
      <c r="B1798" t="s">
        <v>294</v>
      </c>
      <c r="C1798" t="s">
        <v>286</v>
      </c>
      <c r="D1798">
        <v>0.5575</v>
      </c>
      <c r="E1798">
        <v>5</v>
      </c>
      <c r="F1798">
        <v>123596973</v>
      </c>
      <c r="G1798" s="19">
        <v>4.3869999999999998E-27</v>
      </c>
      <c r="H1798" s="19">
        <v>1.7809211925552401E-23</v>
      </c>
      <c r="I1798">
        <v>0.1464</v>
      </c>
      <c r="J1798" s="19">
        <v>2.2500000000000001E-27</v>
      </c>
      <c r="K1798">
        <v>713244</v>
      </c>
      <c r="L1798" t="s">
        <v>1767</v>
      </c>
    </row>
    <row r="1799" spans="1:12" x14ac:dyDescent="0.25">
      <c r="A1799" t="s">
        <v>2047</v>
      </c>
      <c r="B1799" t="s">
        <v>294</v>
      </c>
      <c r="C1799" t="s">
        <v>286</v>
      </c>
      <c r="D1799">
        <v>0.54949999999999999</v>
      </c>
      <c r="E1799">
        <v>5</v>
      </c>
      <c r="F1799">
        <v>123596973</v>
      </c>
      <c r="G1799" s="19">
        <v>1.3059999999999999E-27</v>
      </c>
      <c r="H1799" s="19">
        <v>5.4949763844819001E-24</v>
      </c>
      <c r="I1799">
        <v>0.79790000000000005</v>
      </c>
      <c r="J1799" s="19">
        <v>2.2500000000000001E-27</v>
      </c>
      <c r="K1799">
        <v>719920</v>
      </c>
      <c r="L1799" t="s">
        <v>2887</v>
      </c>
    </row>
    <row r="1800" spans="1:12" x14ac:dyDescent="0.25">
      <c r="A1800" t="s">
        <v>1368</v>
      </c>
      <c r="B1800" t="s">
        <v>282</v>
      </c>
      <c r="C1800" t="s">
        <v>283</v>
      </c>
      <c r="D1800">
        <v>8.6999999999999994E-3</v>
      </c>
      <c r="E1800">
        <v>5</v>
      </c>
      <c r="F1800">
        <v>125894279</v>
      </c>
      <c r="G1800" s="19">
        <v>9.3219999999999994E-10</v>
      </c>
      <c r="H1800" s="19">
        <v>8.2930045700460099E-7</v>
      </c>
      <c r="I1800">
        <v>0.21010000000000001</v>
      </c>
      <c r="J1800">
        <v>0.4098</v>
      </c>
      <c r="K1800">
        <v>639599</v>
      </c>
      <c r="L1800" t="s">
        <v>284</v>
      </c>
    </row>
    <row r="1801" spans="1:12" x14ac:dyDescent="0.25">
      <c r="A1801" t="s">
        <v>3719</v>
      </c>
      <c r="B1801" t="s">
        <v>283</v>
      </c>
      <c r="C1801" t="s">
        <v>286</v>
      </c>
      <c r="D1801">
        <v>0.22670000000000001</v>
      </c>
      <c r="E1801">
        <v>5</v>
      </c>
      <c r="F1801">
        <v>128032306</v>
      </c>
      <c r="G1801" s="19">
        <v>6.9839999999999996E-14</v>
      </c>
      <c r="H1801" s="19">
        <v>9.1404640826753405E-11</v>
      </c>
      <c r="I1801">
        <v>0.77159999999999995</v>
      </c>
      <c r="J1801" s="19">
        <v>4.897E-11</v>
      </c>
      <c r="K1801">
        <v>684789</v>
      </c>
      <c r="L1801" t="s">
        <v>3081</v>
      </c>
    </row>
    <row r="1802" spans="1:12" x14ac:dyDescent="0.25">
      <c r="A1802" t="s">
        <v>3719</v>
      </c>
      <c r="B1802" t="s">
        <v>283</v>
      </c>
      <c r="C1802" t="s">
        <v>286</v>
      </c>
      <c r="D1802">
        <v>0.2276</v>
      </c>
      <c r="E1802">
        <v>5</v>
      </c>
      <c r="F1802">
        <v>128032306</v>
      </c>
      <c r="G1802" s="19">
        <v>3.0300000000000001E-14</v>
      </c>
      <c r="H1802" s="19">
        <v>4.0758008499762199E-11</v>
      </c>
      <c r="I1802">
        <v>0.49780000000000002</v>
      </c>
      <c r="J1802" s="19">
        <v>4.897E-11</v>
      </c>
      <c r="K1802">
        <v>691487</v>
      </c>
      <c r="L1802" t="s">
        <v>4326</v>
      </c>
    </row>
    <row r="1803" spans="1:12" x14ac:dyDescent="0.25">
      <c r="A1803" t="s">
        <v>4211</v>
      </c>
      <c r="B1803" t="s">
        <v>282</v>
      </c>
      <c r="C1803" t="s">
        <v>283</v>
      </c>
      <c r="D1803">
        <v>6.9800000000000001E-2</v>
      </c>
      <c r="E1803">
        <v>5</v>
      </c>
      <c r="F1803">
        <v>131672501</v>
      </c>
      <c r="G1803" s="19">
        <v>1.6069999999999999E-9</v>
      </c>
      <c r="H1803" s="19">
        <v>1.26150787122162E-6</v>
      </c>
      <c r="I1803">
        <v>0.77959999999999996</v>
      </c>
      <c r="J1803" s="19">
        <v>1.206E-8</v>
      </c>
      <c r="K1803">
        <v>674658</v>
      </c>
      <c r="L1803" t="s">
        <v>3081</v>
      </c>
    </row>
    <row r="1804" spans="1:12" x14ac:dyDescent="0.25">
      <c r="A1804" t="s">
        <v>4211</v>
      </c>
      <c r="B1804" t="s">
        <v>282</v>
      </c>
      <c r="C1804" t="s">
        <v>283</v>
      </c>
      <c r="D1804">
        <v>7.0699999999999999E-2</v>
      </c>
      <c r="E1804">
        <v>5</v>
      </c>
      <c r="F1804">
        <v>131672501</v>
      </c>
      <c r="G1804" s="19">
        <v>2.518E-10</v>
      </c>
      <c r="H1804" s="19">
        <v>2.2360234559342901E-7</v>
      </c>
      <c r="I1804">
        <v>0.96079999999999999</v>
      </c>
      <c r="J1804" s="19">
        <v>1.206E-8</v>
      </c>
      <c r="K1804">
        <v>680759</v>
      </c>
      <c r="L1804" t="s">
        <v>4326</v>
      </c>
    </row>
    <row r="1805" spans="1:12" x14ac:dyDescent="0.25">
      <c r="A1805" t="s">
        <v>1583</v>
      </c>
      <c r="B1805" t="s">
        <v>294</v>
      </c>
      <c r="C1805" t="s">
        <v>286</v>
      </c>
      <c r="D1805">
        <v>8.7900000000000006E-2</v>
      </c>
      <c r="E1805">
        <v>5</v>
      </c>
      <c r="F1805">
        <v>131762527</v>
      </c>
      <c r="G1805" s="19">
        <v>8.8810000000000002E-14</v>
      </c>
      <c r="H1805" s="19">
        <v>1.33827837035448E-10</v>
      </c>
      <c r="I1805">
        <v>0.40210000000000001</v>
      </c>
      <c r="J1805" s="19">
        <v>1.664E-15</v>
      </c>
      <c r="K1805">
        <v>690680</v>
      </c>
      <c r="L1805" t="s">
        <v>1504</v>
      </c>
    </row>
    <row r="1806" spans="1:12" x14ac:dyDescent="0.25">
      <c r="A1806" t="s">
        <v>1347</v>
      </c>
      <c r="B1806" t="s">
        <v>282</v>
      </c>
      <c r="C1806" t="s">
        <v>283</v>
      </c>
      <c r="D1806">
        <v>3.0200000000000001E-2</v>
      </c>
      <c r="E1806">
        <v>5</v>
      </c>
      <c r="F1806">
        <v>131815752</v>
      </c>
      <c r="G1806" s="19">
        <v>6.7130000000000005E-10</v>
      </c>
      <c r="H1806" s="19">
        <v>6.0952936656950902E-7</v>
      </c>
      <c r="I1806">
        <v>0.58579999999999999</v>
      </c>
      <c r="J1806" s="19">
        <v>7.8929999999999995E-10</v>
      </c>
      <c r="K1806">
        <v>662585</v>
      </c>
      <c r="L1806" t="s">
        <v>284</v>
      </c>
    </row>
    <row r="1807" spans="1:12" x14ac:dyDescent="0.25">
      <c r="A1807" t="s">
        <v>1347</v>
      </c>
      <c r="B1807" t="s">
        <v>282</v>
      </c>
      <c r="C1807" t="s">
        <v>283</v>
      </c>
      <c r="D1807">
        <v>3.15E-2</v>
      </c>
      <c r="E1807">
        <v>5</v>
      </c>
      <c r="F1807">
        <v>131815752</v>
      </c>
      <c r="G1807" s="19">
        <v>1.361E-9</v>
      </c>
      <c r="H1807" s="19">
        <v>1.1977678316668799E-6</v>
      </c>
      <c r="I1807">
        <v>0.71650000000000003</v>
      </c>
      <c r="J1807" s="19">
        <v>7.8929999999999995E-10</v>
      </c>
      <c r="K1807">
        <v>659703</v>
      </c>
      <c r="L1807" t="s">
        <v>1504</v>
      </c>
    </row>
    <row r="1808" spans="1:12" x14ac:dyDescent="0.25">
      <c r="A1808" t="s">
        <v>985</v>
      </c>
      <c r="B1808" t="s">
        <v>282</v>
      </c>
      <c r="C1808" t="s">
        <v>283</v>
      </c>
      <c r="D1808">
        <v>8.8700000000000001E-2</v>
      </c>
      <c r="E1808">
        <v>5</v>
      </c>
      <c r="F1808">
        <v>131984769</v>
      </c>
      <c r="G1808" s="19">
        <v>4.1699999999999999E-13</v>
      </c>
      <c r="H1808" s="19">
        <v>5.7424361487454498E-10</v>
      </c>
      <c r="I1808">
        <v>0.2445</v>
      </c>
      <c r="J1808" s="19">
        <v>4.9879999999999998E-15</v>
      </c>
      <c r="K1808">
        <v>687364</v>
      </c>
      <c r="L1808" t="s">
        <v>284</v>
      </c>
    </row>
    <row r="1809" spans="1:12" x14ac:dyDescent="0.25">
      <c r="A1809" t="s">
        <v>2789</v>
      </c>
      <c r="B1809" t="s">
        <v>283</v>
      </c>
      <c r="C1809" t="s">
        <v>286</v>
      </c>
      <c r="D1809">
        <v>0.30320000000000003</v>
      </c>
      <c r="E1809">
        <v>5</v>
      </c>
      <c r="F1809">
        <v>132290419</v>
      </c>
      <c r="G1809" s="19">
        <v>1.469E-9</v>
      </c>
      <c r="H1809" s="19">
        <v>1.47431449539868E-6</v>
      </c>
      <c r="I1809">
        <v>0.72209999999999996</v>
      </c>
      <c r="J1809" s="19">
        <v>3.4379999999999999E-10</v>
      </c>
      <c r="K1809">
        <v>708403</v>
      </c>
      <c r="L1809" t="s">
        <v>1767</v>
      </c>
    </row>
    <row r="1810" spans="1:12" x14ac:dyDescent="0.25">
      <c r="A1810" t="s">
        <v>2789</v>
      </c>
      <c r="B1810" t="s">
        <v>283</v>
      </c>
      <c r="C1810" t="s">
        <v>286</v>
      </c>
      <c r="D1810">
        <v>0.30470000000000003</v>
      </c>
      <c r="E1810">
        <v>5</v>
      </c>
      <c r="F1810">
        <v>132290419</v>
      </c>
      <c r="G1810" s="19">
        <v>1.453E-9</v>
      </c>
      <c r="H1810" s="19">
        <v>1.4687053192091201E-6</v>
      </c>
      <c r="I1810">
        <v>0.63</v>
      </c>
      <c r="J1810" s="19">
        <v>3.4379999999999999E-10</v>
      </c>
      <c r="K1810">
        <v>714749</v>
      </c>
      <c r="L1810" t="s">
        <v>2887</v>
      </c>
    </row>
    <row r="1811" spans="1:12" x14ac:dyDescent="0.25">
      <c r="A1811" t="s">
        <v>2488</v>
      </c>
      <c r="B1811" t="s">
        <v>282</v>
      </c>
      <c r="C1811" t="s">
        <v>283</v>
      </c>
      <c r="D1811">
        <v>0.77800000000000002</v>
      </c>
      <c r="E1811">
        <v>5</v>
      </c>
      <c r="F1811">
        <v>132450187</v>
      </c>
      <c r="G1811" s="19">
        <v>2.393E-12</v>
      </c>
      <c r="H1811" s="19">
        <v>3.4127321405551301E-9</v>
      </c>
      <c r="I1811">
        <v>0.50939999999999996</v>
      </c>
      <c r="J1811" s="19">
        <v>1.963E-12</v>
      </c>
      <c r="K1811">
        <v>713471</v>
      </c>
      <c r="L1811" t="s">
        <v>1767</v>
      </c>
    </row>
    <row r="1812" spans="1:12" x14ac:dyDescent="0.25">
      <c r="A1812" t="s">
        <v>2488</v>
      </c>
      <c r="B1812" t="s">
        <v>282</v>
      </c>
      <c r="C1812" t="s">
        <v>283</v>
      </c>
      <c r="D1812">
        <v>0.78090000000000004</v>
      </c>
      <c r="E1812">
        <v>5</v>
      </c>
      <c r="F1812">
        <v>132450187</v>
      </c>
      <c r="G1812" s="19">
        <v>2.1050000000000001E-13</v>
      </c>
      <c r="H1812" s="19">
        <v>3.3774315581131499E-10</v>
      </c>
      <c r="I1812">
        <v>6.701E-2</v>
      </c>
      <c r="J1812" s="19">
        <v>1.963E-12</v>
      </c>
      <c r="K1812">
        <v>719817</v>
      </c>
      <c r="L1812" t="s">
        <v>2887</v>
      </c>
    </row>
    <row r="1813" spans="1:12" x14ac:dyDescent="0.25">
      <c r="A1813" t="s">
        <v>1015</v>
      </c>
      <c r="B1813" t="s">
        <v>283</v>
      </c>
      <c r="C1813" t="s">
        <v>286</v>
      </c>
      <c r="D1813">
        <v>0.32329999999999998</v>
      </c>
      <c r="E1813">
        <v>5</v>
      </c>
      <c r="F1813">
        <v>132831564</v>
      </c>
      <c r="G1813" s="19">
        <v>9.1900000000000002E-13</v>
      </c>
      <c r="H1813" s="19">
        <v>1.21396169009384E-9</v>
      </c>
      <c r="I1813">
        <v>0.35539999999999999</v>
      </c>
      <c r="J1813" s="19">
        <v>3.9559999999999997E-12</v>
      </c>
      <c r="K1813">
        <v>694868</v>
      </c>
      <c r="L1813" t="s">
        <v>284</v>
      </c>
    </row>
    <row r="1814" spans="1:12" x14ac:dyDescent="0.25">
      <c r="A1814" t="s">
        <v>1015</v>
      </c>
      <c r="B1814" t="s">
        <v>283</v>
      </c>
      <c r="C1814" t="s">
        <v>286</v>
      </c>
      <c r="D1814">
        <v>0.32540000000000002</v>
      </c>
      <c r="E1814">
        <v>5</v>
      </c>
      <c r="F1814">
        <v>132831564</v>
      </c>
      <c r="G1814" s="19">
        <v>1.942E-12</v>
      </c>
      <c r="H1814" s="19">
        <v>2.5147510246225899E-9</v>
      </c>
      <c r="I1814">
        <v>0.67269999999999996</v>
      </c>
      <c r="J1814" s="19">
        <v>3.9559999999999997E-12</v>
      </c>
      <c r="K1814">
        <v>700063</v>
      </c>
      <c r="L1814" t="s">
        <v>1504</v>
      </c>
    </row>
    <row r="1815" spans="1:12" x14ac:dyDescent="0.25">
      <c r="A1815" t="s">
        <v>4491</v>
      </c>
      <c r="B1815" t="s">
        <v>294</v>
      </c>
      <c r="C1815" t="s">
        <v>286</v>
      </c>
      <c r="D1815">
        <v>0.23219999999999999</v>
      </c>
      <c r="E1815">
        <v>5</v>
      </c>
      <c r="F1815">
        <v>133050531</v>
      </c>
      <c r="G1815" s="19">
        <v>6.8330000000000001E-10</v>
      </c>
      <c r="H1815" s="19">
        <v>5.7224604967434799E-7</v>
      </c>
      <c r="I1815">
        <v>6.3189999999999996E-2</v>
      </c>
      <c r="J1815" s="19">
        <v>5.7769999999999999E-7</v>
      </c>
      <c r="K1815">
        <v>692248</v>
      </c>
      <c r="L1815" t="s">
        <v>4326</v>
      </c>
    </row>
    <row r="1816" spans="1:12" x14ac:dyDescent="0.25">
      <c r="A1816" t="s">
        <v>4143</v>
      </c>
      <c r="B1816" t="s">
        <v>294</v>
      </c>
      <c r="C1816" t="s">
        <v>283</v>
      </c>
      <c r="D1816">
        <v>0.76819999999999999</v>
      </c>
      <c r="E1816">
        <v>5</v>
      </c>
      <c r="F1816">
        <v>133090406</v>
      </c>
      <c r="G1816" s="19">
        <v>5.9209999999999995E-10</v>
      </c>
      <c r="H1816" s="19">
        <v>4.9833071643518498E-7</v>
      </c>
      <c r="I1816">
        <v>0.1724</v>
      </c>
      <c r="J1816" s="19">
        <v>3.6549999999999998E-7</v>
      </c>
      <c r="K1816">
        <v>685905</v>
      </c>
      <c r="L1816" t="s">
        <v>3081</v>
      </c>
    </row>
    <row r="1817" spans="1:12" x14ac:dyDescent="0.25">
      <c r="A1817" t="s">
        <v>615</v>
      </c>
      <c r="B1817" t="s">
        <v>294</v>
      </c>
      <c r="C1817" t="s">
        <v>286</v>
      </c>
      <c r="D1817">
        <v>6.7400000000000002E-2</v>
      </c>
      <c r="E1817">
        <v>5</v>
      </c>
      <c r="F1817">
        <v>133108436</v>
      </c>
      <c r="G1817" s="19">
        <v>1.698E-22</v>
      </c>
      <c r="H1817" s="19">
        <v>5.2685316305450498E-19</v>
      </c>
      <c r="I1817">
        <v>0.35099999999999998</v>
      </c>
      <c r="J1817" s="19">
        <v>1.972E-22</v>
      </c>
      <c r="K1817">
        <v>663385</v>
      </c>
      <c r="L1817" t="s">
        <v>284</v>
      </c>
    </row>
    <row r="1818" spans="1:12" x14ac:dyDescent="0.25">
      <c r="A1818" t="s">
        <v>615</v>
      </c>
      <c r="B1818" t="s">
        <v>294</v>
      </c>
      <c r="C1818" t="s">
        <v>286</v>
      </c>
      <c r="D1818">
        <v>6.6600000000000006E-2</v>
      </c>
      <c r="E1818">
        <v>5</v>
      </c>
      <c r="F1818">
        <v>133108436</v>
      </c>
      <c r="G1818" s="19">
        <v>7.6170000000000004E-23</v>
      </c>
      <c r="H1818" s="19">
        <v>2.4787693022878702E-19</v>
      </c>
      <c r="I1818">
        <v>0.79</v>
      </c>
      <c r="J1818" s="19">
        <v>1.972E-22</v>
      </c>
      <c r="K1818">
        <v>666066</v>
      </c>
      <c r="L1818" t="s">
        <v>1504</v>
      </c>
    </row>
    <row r="1819" spans="1:12" x14ac:dyDescent="0.25">
      <c r="A1819" t="s">
        <v>615</v>
      </c>
      <c r="B1819" t="s">
        <v>294</v>
      </c>
      <c r="C1819" t="s">
        <v>286</v>
      </c>
      <c r="D1819">
        <v>8.3799999999999999E-2</v>
      </c>
      <c r="E1819">
        <v>5</v>
      </c>
      <c r="F1819">
        <v>133108436</v>
      </c>
      <c r="G1819" s="19">
        <v>1.066E-14</v>
      </c>
      <c r="H1819" s="19">
        <v>1.4976367670766199E-11</v>
      </c>
      <c r="I1819">
        <v>0.156</v>
      </c>
      <c r="J1819" s="19">
        <v>1.1019999999999999E-9</v>
      </c>
      <c r="K1819">
        <v>659548</v>
      </c>
      <c r="L1819" t="s">
        <v>3081</v>
      </c>
    </row>
    <row r="1820" spans="1:12" x14ac:dyDescent="0.25">
      <c r="A1820" t="s">
        <v>615</v>
      </c>
      <c r="B1820" t="s">
        <v>294</v>
      </c>
      <c r="C1820" t="s">
        <v>286</v>
      </c>
      <c r="D1820">
        <v>8.3400000000000002E-2</v>
      </c>
      <c r="E1820">
        <v>5</v>
      </c>
      <c r="F1820">
        <v>133108436</v>
      </c>
      <c r="G1820" s="19">
        <v>3.0609999999999998E-15</v>
      </c>
      <c r="H1820" s="19">
        <v>4.4529351478465801E-12</v>
      </c>
      <c r="I1820">
        <v>9.2609999999999998E-2</v>
      </c>
      <c r="J1820" s="19">
        <v>1.1019999999999999E-9</v>
      </c>
      <c r="K1820">
        <v>662684</v>
      </c>
      <c r="L1820" t="s">
        <v>4326</v>
      </c>
    </row>
    <row r="1821" spans="1:12" x14ac:dyDescent="0.25">
      <c r="A1821" t="s">
        <v>625</v>
      </c>
      <c r="B1821" t="s">
        <v>282</v>
      </c>
      <c r="C1821" t="s">
        <v>283</v>
      </c>
      <c r="D1821">
        <v>0.77849999999999997</v>
      </c>
      <c r="E1821">
        <v>5</v>
      </c>
      <c r="F1821">
        <v>133108609</v>
      </c>
      <c r="G1821" s="19">
        <v>4.3169999999999996E-22</v>
      </c>
      <c r="H1821" s="19">
        <v>1.3105852215755299E-18</v>
      </c>
      <c r="I1821">
        <v>0.23300000000000001</v>
      </c>
      <c r="J1821" s="19">
        <v>6.8320000000000003E-20</v>
      </c>
      <c r="K1821">
        <v>690328</v>
      </c>
      <c r="L1821" t="s">
        <v>284</v>
      </c>
    </row>
    <row r="1822" spans="1:12" x14ac:dyDescent="0.25">
      <c r="A1822" t="s">
        <v>625</v>
      </c>
      <c r="B1822" t="s">
        <v>282</v>
      </c>
      <c r="C1822" t="s">
        <v>283</v>
      </c>
      <c r="D1822">
        <v>0.77839999999999998</v>
      </c>
      <c r="E1822">
        <v>5</v>
      </c>
      <c r="F1822">
        <v>133108609</v>
      </c>
      <c r="G1822" s="19">
        <v>6.6839999999999999E-22</v>
      </c>
      <c r="H1822" s="19">
        <v>2.0230155184772899E-18</v>
      </c>
      <c r="I1822">
        <v>0.98540000000000005</v>
      </c>
      <c r="J1822" s="19">
        <v>6.8320000000000003E-20</v>
      </c>
      <c r="K1822">
        <v>692293</v>
      </c>
      <c r="L1822" t="s">
        <v>1504</v>
      </c>
    </row>
    <row r="1823" spans="1:12" x14ac:dyDescent="0.25">
      <c r="A1823" t="s">
        <v>1353</v>
      </c>
      <c r="B1823" t="s">
        <v>294</v>
      </c>
      <c r="C1823" t="s">
        <v>286</v>
      </c>
      <c r="D1823">
        <v>0.6915</v>
      </c>
      <c r="E1823">
        <v>5</v>
      </c>
      <c r="F1823">
        <v>133121791</v>
      </c>
      <c r="G1823" s="19">
        <v>7.0330000000000004E-10</v>
      </c>
      <c r="H1823" s="19">
        <v>6.3657476727199395E-7</v>
      </c>
      <c r="I1823">
        <v>0.20219999999999999</v>
      </c>
      <c r="J1823" s="19">
        <v>1.517E-9</v>
      </c>
      <c r="K1823">
        <v>699745</v>
      </c>
      <c r="L1823" t="s">
        <v>284</v>
      </c>
    </row>
    <row r="1824" spans="1:12" x14ac:dyDescent="0.25">
      <c r="A1824" t="s">
        <v>1689</v>
      </c>
      <c r="B1824" t="s">
        <v>282</v>
      </c>
      <c r="C1824" t="s">
        <v>283</v>
      </c>
      <c r="D1824">
        <v>0.67610000000000003</v>
      </c>
      <c r="E1824">
        <v>5</v>
      </c>
      <c r="F1824">
        <v>133130100</v>
      </c>
      <c r="G1824" s="19">
        <v>7.4379999999999995E-10</v>
      </c>
      <c r="H1824" s="19">
        <v>6.7887225107892198E-7</v>
      </c>
      <c r="I1824">
        <v>0.60550000000000004</v>
      </c>
      <c r="J1824" s="19">
        <v>5.5290000000000002E-10</v>
      </c>
      <c r="K1824">
        <v>701537</v>
      </c>
      <c r="L1824" t="s">
        <v>1504</v>
      </c>
    </row>
    <row r="1825" spans="1:12" x14ac:dyDescent="0.25">
      <c r="A1825" t="s">
        <v>4153</v>
      </c>
      <c r="B1825" t="s">
        <v>294</v>
      </c>
      <c r="C1825" t="s">
        <v>283</v>
      </c>
      <c r="D1825">
        <v>0.38100000000000001</v>
      </c>
      <c r="E1825">
        <v>5</v>
      </c>
      <c r="F1825">
        <v>135109292</v>
      </c>
      <c r="G1825" s="19">
        <v>6.8400000000000002E-10</v>
      </c>
      <c r="H1825" s="19">
        <v>5.6990339649607001E-7</v>
      </c>
      <c r="I1825">
        <v>0.76019999999999999</v>
      </c>
      <c r="J1825" s="19">
        <v>1.825E-9</v>
      </c>
      <c r="K1825">
        <v>694711</v>
      </c>
      <c r="L1825" t="s">
        <v>3081</v>
      </c>
    </row>
    <row r="1826" spans="1:12" x14ac:dyDescent="0.25">
      <c r="A1826" t="s">
        <v>4153</v>
      </c>
      <c r="B1826" t="s">
        <v>294</v>
      </c>
      <c r="C1826" t="s">
        <v>283</v>
      </c>
      <c r="D1826">
        <v>0.37969999999999998</v>
      </c>
      <c r="E1826">
        <v>5</v>
      </c>
      <c r="F1826">
        <v>135109292</v>
      </c>
      <c r="G1826" s="19">
        <v>2.9239999999999999E-10</v>
      </c>
      <c r="H1826" s="19">
        <v>2.5740007183237399E-7</v>
      </c>
      <c r="I1826">
        <v>0.30590000000000001</v>
      </c>
      <c r="J1826" s="19">
        <v>1.825E-9</v>
      </c>
      <c r="K1826">
        <v>701001</v>
      </c>
      <c r="L1826" t="s">
        <v>4326</v>
      </c>
    </row>
    <row r="1827" spans="1:12" x14ac:dyDescent="0.25">
      <c r="A1827" t="s">
        <v>1488</v>
      </c>
      <c r="B1827" t="s">
        <v>294</v>
      </c>
      <c r="C1827" t="s">
        <v>282</v>
      </c>
      <c r="D1827">
        <v>0.2021</v>
      </c>
      <c r="E1827">
        <v>5</v>
      </c>
      <c r="F1827">
        <v>140682237</v>
      </c>
      <c r="G1827" s="19">
        <v>4.1759999999999996E-9</v>
      </c>
      <c r="H1827" s="19">
        <v>3.3769666051341199E-6</v>
      </c>
      <c r="I1827">
        <v>8.1890000000000004E-2</v>
      </c>
      <c r="J1827" s="19">
        <v>3.5749999999999999E-8</v>
      </c>
      <c r="K1827">
        <v>688305</v>
      </c>
      <c r="L1827" t="s">
        <v>284</v>
      </c>
    </row>
    <row r="1828" spans="1:12" x14ac:dyDescent="0.25">
      <c r="A1828" t="s">
        <v>1725</v>
      </c>
      <c r="B1828" t="s">
        <v>294</v>
      </c>
      <c r="C1828" t="s">
        <v>286</v>
      </c>
      <c r="D1828">
        <v>0.4551</v>
      </c>
      <c r="E1828">
        <v>5</v>
      </c>
      <c r="F1828">
        <v>148506594</v>
      </c>
      <c r="G1828" s="19">
        <v>2.4920000000000001E-9</v>
      </c>
      <c r="H1828" s="19">
        <v>2.11424706860623E-6</v>
      </c>
      <c r="I1828">
        <v>0.60040000000000004</v>
      </c>
      <c r="J1828" s="19">
        <v>1.438E-8</v>
      </c>
      <c r="K1828">
        <v>639954</v>
      </c>
      <c r="L1828" t="s">
        <v>1504</v>
      </c>
    </row>
    <row r="1829" spans="1:12" x14ac:dyDescent="0.25">
      <c r="A1829" t="s">
        <v>1020</v>
      </c>
      <c r="B1829" t="s">
        <v>294</v>
      </c>
      <c r="C1829" t="s">
        <v>286</v>
      </c>
      <c r="D1829">
        <v>1.95E-2</v>
      </c>
      <c r="E1829">
        <v>5</v>
      </c>
      <c r="F1829">
        <v>149492444</v>
      </c>
      <c r="G1829" s="19">
        <v>1.0619999999999999E-12</v>
      </c>
      <c r="H1829" s="19">
        <v>1.39279666822594E-9</v>
      </c>
      <c r="I1829">
        <v>2.112E-2</v>
      </c>
      <c r="J1829">
        <v>0.59550000000000003</v>
      </c>
      <c r="K1829">
        <v>660605</v>
      </c>
      <c r="L1829" t="s">
        <v>284</v>
      </c>
    </row>
    <row r="1830" spans="1:12" x14ac:dyDescent="0.25">
      <c r="A1830" t="s">
        <v>4247</v>
      </c>
      <c r="B1830" t="s">
        <v>283</v>
      </c>
      <c r="C1830" t="s">
        <v>286</v>
      </c>
      <c r="D1830">
        <v>0.86819999999999997</v>
      </c>
      <c r="E1830">
        <v>5</v>
      </c>
      <c r="F1830">
        <v>149825289</v>
      </c>
      <c r="G1830" s="19">
        <v>2.4669999999999999E-9</v>
      </c>
      <c r="H1830" s="19">
        <v>1.8773826692998401E-6</v>
      </c>
      <c r="I1830">
        <v>1.338E-3</v>
      </c>
      <c r="J1830" s="19">
        <v>1.33E-8</v>
      </c>
      <c r="K1830">
        <v>685626</v>
      </c>
      <c r="L1830" t="s">
        <v>3081</v>
      </c>
    </row>
    <row r="1831" spans="1:12" x14ac:dyDescent="0.25">
      <c r="A1831" t="s">
        <v>3842</v>
      </c>
      <c r="B1831" t="s">
        <v>935</v>
      </c>
      <c r="C1831" t="s">
        <v>283</v>
      </c>
      <c r="D1831">
        <v>0.3654</v>
      </c>
      <c r="E1831">
        <v>5</v>
      </c>
      <c r="F1831">
        <v>154047562</v>
      </c>
      <c r="G1831" s="19">
        <v>2.3749999999999999E-12</v>
      </c>
      <c r="H1831" s="19">
        <v>2.6916110780600599E-9</v>
      </c>
      <c r="I1831">
        <v>0.318</v>
      </c>
      <c r="J1831" s="19">
        <v>4.077E-8</v>
      </c>
      <c r="K1831">
        <v>625944</v>
      </c>
      <c r="L1831" t="s">
        <v>3081</v>
      </c>
    </row>
    <row r="1832" spans="1:12" x14ac:dyDescent="0.25">
      <c r="A1832" t="s">
        <v>3842</v>
      </c>
      <c r="B1832" t="s">
        <v>935</v>
      </c>
      <c r="C1832" t="s">
        <v>283</v>
      </c>
      <c r="D1832">
        <v>0.36359999999999998</v>
      </c>
      <c r="E1832">
        <v>5</v>
      </c>
      <c r="F1832">
        <v>154047562</v>
      </c>
      <c r="G1832" s="19">
        <v>2.919E-12</v>
      </c>
      <c r="H1832" s="19">
        <v>3.2796771199483698E-9</v>
      </c>
      <c r="I1832">
        <v>0.17849999999999999</v>
      </c>
      <c r="J1832" s="19">
        <v>4.077E-8</v>
      </c>
      <c r="K1832">
        <v>632045</v>
      </c>
      <c r="L1832" t="s">
        <v>4326</v>
      </c>
    </row>
    <row r="1833" spans="1:12" x14ac:dyDescent="0.25">
      <c r="A1833" t="s">
        <v>1007</v>
      </c>
      <c r="B1833" t="s">
        <v>282</v>
      </c>
      <c r="C1833" t="s">
        <v>283</v>
      </c>
      <c r="D1833">
        <v>0.97619999999999996</v>
      </c>
      <c r="E1833">
        <v>5</v>
      </c>
      <c r="F1833">
        <v>156528645</v>
      </c>
      <c r="G1833" s="19">
        <v>7.6320000000000002E-13</v>
      </c>
      <c r="H1833" s="19">
        <v>1.0169807766159701E-9</v>
      </c>
      <c r="I1833">
        <v>0.89859999999999995</v>
      </c>
      <c r="J1833" s="19">
        <v>1.33E-12</v>
      </c>
      <c r="K1833">
        <v>660411</v>
      </c>
      <c r="L1833" t="s">
        <v>284</v>
      </c>
    </row>
    <row r="1834" spans="1:12" x14ac:dyDescent="0.25">
      <c r="A1834" t="s">
        <v>1007</v>
      </c>
      <c r="B1834" t="s">
        <v>282</v>
      </c>
      <c r="C1834" t="s">
        <v>283</v>
      </c>
      <c r="D1834">
        <v>0.97609999999999997</v>
      </c>
      <c r="E1834">
        <v>5</v>
      </c>
      <c r="F1834">
        <v>156528645</v>
      </c>
      <c r="G1834" s="19">
        <v>3.4840000000000001E-13</v>
      </c>
      <c r="H1834" s="19">
        <v>4.9252989200704496E-10</v>
      </c>
      <c r="I1834">
        <v>0.65790000000000004</v>
      </c>
      <c r="J1834" s="19">
        <v>1.33E-12</v>
      </c>
      <c r="K1834">
        <v>656634</v>
      </c>
      <c r="L1834" t="s">
        <v>1504</v>
      </c>
    </row>
    <row r="1835" spans="1:12" x14ac:dyDescent="0.25">
      <c r="A1835" t="s">
        <v>1077</v>
      </c>
      <c r="B1835" t="s">
        <v>282</v>
      </c>
      <c r="C1835" t="s">
        <v>283</v>
      </c>
      <c r="D1835">
        <v>0.92410000000000003</v>
      </c>
      <c r="E1835">
        <v>5</v>
      </c>
      <c r="F1835">
        <v>156684439</v>
      </c>
      <c r="G1835" s="19">
        <v>5.0579999999999997E-12</v>
      </c>
      <c r="H1835" s="19">
        <v>6.1064663892776399E-9</v>
      </c>
      <c r="I1835">
        <v>0.39079999999999998</v>
      </c>
      <c r="J1835" s="19">
        <v>2.5240000000000002E-13</v>
      </c>
      <c r="K1835">
        <v>665351</v>
      </c>
      <c r="L1835" t="s">
        <v>284</v>
      </c>
    </row>
    <row r="1836" spans="1:12" x14ac:dyDescent="0.25">
      <c r="A1836" t="s">
        <v>1077</v>
      </c>
      <c r="B1836" t="s">
        <v>282</v>
      </c>
      <c r="C1836" t="s">
        <v>283</v>
      </c>
      <c r="D1836">
        <v>0.92920000000000003</v>
      </c>
      <c r="E1836">
        <v>5</v>
      </c>
      <c r="F1836">
        <v>156684439</v>
      </c>
      <c r="G1836" s="19">
        <v>5.074E-14</v>
      </c>
      <c r="H1836" s="19">
        <v>7.8715584228255899E-11</v>
      </c>
      <c r="I1836">
        <v>6.0850000000000001E-3</v>
      </c>
      <c r="J1836" s="19">
        <v>2.5240000000000002E-13</v>
      </c>
      <c r="K1836">
        <v>674515</v>
      </c>
      <c r="L1836" t="s">
        <v>1504</v>
      </c>
    </row>
    <row r="1837" spans="1:12" x14ac:dyDescent="0.25">
      <c r="A1837" t="s">
        <v>2957</v>
      </c>
      <c r="B1837" t="s">
        <v>294</v>
      </c>
      <c r="C1837" t="s">
        <v>286</v>
      </c>
      <c r="D1837">
        <v>6.9500000000000006E-2</v>
      </c>
      <c r="E1837">
        <v>5</v>
      </c>
      <c r="F1837">
        <v>156723695</v>
      </c>
      <c r="G1837" s="19">
        <v>1.9759999999999999E-14</v>
      </c>
      <c r="H1837" s="19">
        <v>3.4950649291371397E-11</v>
      </c>
      <c r="I1837">
        <v>0.94010000000000005</v>
      </c>
      <c r="J1837" s="19">
        <v>1.9590000000000001E-15</v>
      </c>
      <c r="K1837">
        <v>717207</v>
      </c>
      <c r="L1837" t="s">
        <v>2887</v>
      </c>
    </row>
    <row r="1838" spans="1:12" x14ac:dyDescent="0.25">
      <c r="A1838" t="s">
        <v>1327</v>
      </c>
      <c r="B1838" t="s">
        <v>282</v>
      </c>
      <c r="C1838" t="s">
        <v>283</v>
      </c>
      <c r="D1838">
        <v>0.91869999999999996</v>
      </c>
      <c r="E1838">
        <v>5</v>
      </c>
      <c r="F1838">
        <v>156734678</v>
      </c>
      <c r="G1838" s="19">
        <v>5.5120000000000002E-10</v>
      </c>
      <c r="H1838" s="19">
        <v>5.0667501278688497E-7</v>
      </c>
      <c r="I1838">
        <v>0.61339999999999995</v>
      </c>
      <c r="J1838" s="19">
        <v>3.8229999999999997E-9</v>
      </c>
      <c r="K1838">
        <v>690957</v>
      </c>
      <c r="L1838" t="s">
        <v>284</v>
      </c>
    </row>
    <row r="1839" spans="1:12" x14ac:dyDescent="0.25">
      <c r="A1839" t="s">
        <v>1327</v>
      </c>
      <c r="B1839" t="s">
        <v>282</v>
      </c>
      <c r="C1839" t="s">
        <v>283</v>
      </c>
      <c r="D1839">
        <v>0.92010000000000003</v>
      </c>
      <c r="E1839">
        <v>5</v>
      </c>
      <c r="F1839">
        <v>156734678</v>
      </c>
      <c r="G1839" s="19">
        <v>4.2020000000000001E-10</v>
      </c>
      <c r="H1839" s="19">
        <v>3.9793545563951999E-7</v>
      </c>
      <c r="I1839">
        <v>0.95830000000000004</v>
      </c>
      <c r="J1839" s="19">
        <v>3.8229999999999997E-9</v>
      </c>
      <c r="K1839">
        <v>692119</v>
      </c>
      <c r="L1839" t="s">
        <v>1504</v>
      </c>
    </row>
    <row r="1840" spans="1:12" x14ac:dyDescent="0.25">
      <c r="A1840" t="s">
        <v>1328</v>
      </c>
      <c r="B1840" t="s">
        <v>282</v>
      </c>
      <c r="C1840" t="s">
        <v>286</v>
      </c>
      <c r="D1840">
        <v>0.1288</v>
      </c>
      <c r="E1840">
        <v>5</v>
      </c>
      <c r="F1840">
        <v>156743204</v>
      </c>
      <c r="G1840" s="19">
        <v>5.5490000000000002E-10</v>
      </c>
      <c r="H1840" s="19">
        <v>5.0988109667067297E-7</v>
      </c>
      <c r="I1840">
        <v>0.96389999999999998</v>
      </c>
      <c r="J1840" s="19">
        <v>1.9289999999999999E-9</v>
      </c>
      <c r="K1840">
        <v>680641</v>
      </c>
      <c r="L1840" t="s">
        <v>284</v>
      </c>
    </row>
    <row r="1841" spans="1:12" x14ac:dyDescent="0.25">
      <c r="A1841" t="s">
        <v>1328</v>
      </c>
      <c r="B1841" t="s">
        <v>282</v>
      </c>
      <c r="C1841" t="s">
        <v>286</v>
      </c>
      <c r="D1841">
        <v>0.1303</v>
      </c>
      <c r="E1841">
        <v>5</v>
      </c>
      <c r="F1841">
        <v>156743204</v>
      </c>
      <c r="G1841" s="19">
        <v>1.759E-9</v>
      </c>
      <c r="H1841" s="19">
        <v>1.5241986389060299E-6</v>
      </c>
      <c r="I1841">
        <v>0.86099999999999999</v>
      </c>
      <c r="J1841" s="19">
        <v>1.9289999999999999E-9</v>
      </c>
      <c r="K1841">
        <v>683326</v>
      </c>
      <c r="L1841" t="s">
        <v>1504</v>
      </c>
    </row>
    <row r="1842" spans="1:12" x14ac:dyDescent="0.25">
      <c r="A1842" t="s">
        <v>1146</v>
      </c>
      <c r="B1842" t="s">
        <v>282</v>
      </c>
      <c r="C1842" t="s">
        <v>283</v>
      </c>
      <c r="D1842">
        <v>0.96640000000000004</v>
      </c>
      <c r="E1842">
        <v>5</v>
      </c>
      <c r="F1842">
        <v>156777581</v>
      </c>
      <c r="G1842" s="19">
        <v>2.534E-11</v>
      </c>
      <c r="H1842" s="19">
        <v>2.7847607960410299E-8</v>
      </c>
      <c r="I1842">
        <v>0.89770000000000005</v>
      </c>
      <c r="J1842" s="19">
        <v>3.1150000000000001E-10</v>
      </c>
      <c r="K1842">
        <v>666002</v>
      </c>
      <c r="L1842" t="s">
        <v>284</v>
      </c>
    </row>
    <row r="1843" spans="1:12" x14ac:dyDescent="0.25">
      <c r="A1843" t="s">
        <v>1146</v>
      </c>
      <c r="B1843" t="s">
        <v>282</v>
      </c>
      <c r="C1843" t="s">
        <v>283</v>
      </c>
      <c r="D1843">
        <v>0.96619999999999995</v>
      </c>
      <c r="E1843">
        <v>5</v>
      </c>
      <c r="F1843">
        <v>156777581</v>
      </c>
      <c r="G1843" s="19">
        <v>1.8069999999999999E-11</v>
      </c>
      <c r="H1843" s="19">
        <v>2.0800227311343299E-8</v>
      </c>
      <c r="I1843">
        <v>0.4103</v>
      </c>
      <c r="J1843" s="19">
        <v>3.1150000000000001E-10</v>
      </c>
      <c r="K1843">
        <v>663686</v>
      </c>
      <c r="L1843" t="s">
        <v>1504</v>
      </c>
    </row>
    <row r="1844" spans="1:12" x14ac:dyDescent="0.25">
      <c r="A1844" t="s">
        <v>2357</v>
      </c>
      <c r="B1844" t="s">
        <v>294</v>
      </c>
      <c r="C1844" t="s">
        <v>286</v>
      </c>
      <c r="D1844">
        <v>0.90910000000000002</v>
      </c>
      <c r="E1844">
        <v>5</v>
      </c>
      <c r="F1844">
        <v>156838695</v>
      </c>
      <c r="G1844" s="19">
        <v>1.176E-14</v>
      </c>
      <c r="H1844" s="19">
        <v>2.09539647770634E-11</v>
      </c>
      <c r="I1844">
        <v>0.34079999999999999</v>
      </c>
      <c r="J1844" s="19">
        <v>1.183E-14</v>
      </c>
      <c r="K1844">
        <v>711295</v>
      </c>
      <c r="L1844" t="s">
        <v>1767</v>
      </c>
    </row>
    <row r="1845" spans="1:12" x14ac:dyDescent="0.25">
      <c r="A1845" t="s">
        <v>2459</v>
      </c>
      <c r="B1845" t="s">
        <v>282</v>
      </c>
      <c r="C1845" t="s">
        <v>283</v>
      </c>
      <c r="D1845">
        <v>2.1499999999999998E-2</v>
      </c>
      <c r="E1845">
        <v>5</v>
      </c>
      <c r="F1845">
        <v>156839741</v>
      </c>
      <c r="G1845" s="19">
        <v>9.6249999999999999E-13</v>
      </c>
      <c r="H1845" s="19">
        <v>1.4272587810868899E-9</v>
      </c>
      <c r="I1845">
        <v>0.42249999999999999</v>
      </c>
      <c r="J1845" s="19">
        <v>2.319E-13</v>
      </c>
      <c r="K1845">
        <v>688941</v>
      </c>
      <c r="L1845" t="s">
        <v>1767</v>
      </c>
    </row>
    <row r="1846" spans="1:12" x14ac:dyDescent="0.25">
      <c r="A1846" t="s">
        <v>2459</v>
      </c>
      <c r="B1846" t="s">
        <v>282</v>
      </c>
      <c r="C1846" t="s">
        <v>283</v>
      </c>
      <c r="D1846">
        <v>2.1499999999999998E-2</v>
      </c>
      <c r="E1846">
        <v>5</v>
      </c>
      <c r="F1846">
        <v>156839741</v>
      </c>
      <c r="G1846" s="19">
        <v>4.8800000000000004E-13</v>
      </c>
      <c r="H1846" s="19">
        <v>7.5373762671762699E-10</v>
      </c>
      <c r="I1846">
        <v>0.52610000000000001</v>
      </c>
      <c r="J1846" s="19">
        <v>2.319E-13</v>
      </c>
      <c r="K1846">
        <v>691366</v>
      </c>
      <c r="L1846" t="s">
        <v>2887</v>
      </c>
    </row>
    <row r="1847" spans="1:12" x14ac:dyDescent="0.25">
      <c r="A1847" t="s">
        <v>930</v>
      </c>
      <c r="B1847" t="s">
        <v>294</v>
      </c>
      <c r="C1847" t="s">
        <v>286</v>
      </c>
      <c r="D1847">
        <v>8.6199999999999999E-2</v>
      </c>
      <c r="E1847">
        <v>5</v>
      </c>
      <c r="F1847">
        <v>156861811</v>
      </c>
      <c r="G1847" s="19">
        <v>8.5790000000000006E-14</v>
      </c>
      <c r="H1847" s="19">
        <v>1.26880479683928E-10</v>
      </c>
      <c r="I1847">
        <v>0.76659999999999995</v>
      </c>
      <c r="J1847" s="19">
        <v>2.8379999999999998E-12</v>
      </c>
      <c r="K1847">
        <v>677213</v>
      </c>
      <c r="L1847" t="s">
        <v>284</v>
      </c>
    </row>
    <row r="1848" spans="1:12" x14ac:dyDescent="0.25">
      <c r="A1848" t="s">
        <v>930</v>
      </c>
      <c r="B1848" t="s">
        <v>294</v>
      </c>
      <c r="C1848" t="s">
        <v>286</v>
      </c>
      <c r="D1848">
        <v>8.6400000000000005E-2</v>
      </c>
      <c r="E1848">
        <v>5</v>
      </c>
      <c r="F1848">
        <v>156861811</v>
      </c>
      <c r="G1848" s="19">
        <v>7.6429999999999996E-14</v>
      </c>
      <c r="H1848" s="19">
        <v>1.16054319488311E-10</v>
      </c>
      <c r="I1848">
        <v>0.25319999999999998</v>
      </c>
      <c r="J1848" s="19">
        <v>2.8379999999999998E-12</v>
      </c>
      <c r="K1848">
        <v>682929</v>
      </c>
      <c r="L1848" t="s">
        <v>1504</v>
      </c>
    </row>
    <row r="1849" spans="1:12" x14ac:dyDescent="0.25">
      <c r="A1849" t="s">
        <v>1437</v>
      </c>
      <c r="B1849" t="s">
        <v>294</v>
      </c>
      <c r="C1849" t="s">
        <v>283</v>
      </c>
      <c r="D1849">
        <v>3.2899999999999999E-2</v>
      </c>
      <c r="E1849">
        <v>5</v>
      </c>
      <c r="F1849">
        <v>156904954</v>
      </c>
      <c r="G1849" s="19">
        <v>2.361E-9</v>
      </c>
      <c r="H1849" s="19">
        <v>1.98283422154269E-6</v>
      </c>
      <c r="I1849">
        <v>0.98599999999999999</v>
      </c>
      <c r="J1849" s="19">
        <v>4.7740000000000003E-9</v>
      </c>
      <c r="K1849">
        <v>665481</v>
      </c>
      <c r="L1849" t="s">
        <v>284</v>
      </c>
    </row>
    <row r="1850" spans="1:12" x14ac:dyDescent="0.25">
      <c r="A1850" t="s">
        <v>1437</v>
      </c>
      <c r="B1850" t="s">
        <v>294</v>
      </c>
      <c r="C1850" t="s">
        <v>283</v>
      </c>
      <c r="D1850">
        <v>3.3000000000000002E-2</v>
      </c>
      <c r="E1850">
        <v>5</v>
      </c>
      <c r="F1850">
        <v>156904954</v>
      </c>
      <c r="G1850" s="19">
        <v>1.341E-9</v>
      </c>
      <c r="H1850" s="19">
        <v>1.1812767344848299E-6</v>
      </c>
      <c r="I1850">
        <v>0.82189999999999996</v>
      </c>
      <c r="J1850" s="19">
        <v>4.7740000000000003E-9</v>
      </c>
      <c r="K1850">
        <v>660379</v>
      </c>
      <c r="L1850" t="s">
        <v>1504</v>
      </c>
    </row>
    <row r="1851" spans="1:12" x14ac:dyDescent="0.25">
      <c r="A1851" t="s">
        <v>1567</v>
      </c>
      <c r="B1851" t="s">
        <v>294</v>
      </c>
      <c r="C1851" t="s">
        <v>286</v>
      </c>
      <c r="D1851">
        <v>0.97809999999999997</v>
      </c>
      <c r="E1851">
        <v>5</v>
      </c>
      <c r="F1851">
        <v>156945573</v>
      </c>
      <c r="G1851" s="19">
        <v>1.846E-15</v>
      </c>
      <c r="H1851" s="19">
        <v>3.2927810842901699E-12</v>
      </c>
      <c r="I1851">
        <v>0.76429999999999998</v>
      </c>
      <c r="J1851" s="19">
        <v>3.4049999999999999E-15</v>
      </c>
      <c r="K1851">
        <v>658688</v>
      </c>
      <c r="L1851" t="s">
        <v>1504</v>
      </c>
    </row>
    <row r="1852" spans="1:12" x14ac:dyDescent="0.25">
      <c r="A1852" t="s">
        <v>829</v>
      </c>
      <c r="B1852" t="s">
        <v>282</v>
      </c>
      <c r="C1852" t="s">
        <v>283</v>
      </c>
      <c r="D1852">
        <v>2.1899999999999999E-2</v>
      </c>
      <c r="E1852">
        <v>5</v>
      </c>
      <c r="F1852">
        <v>156949265</v>
      </c>
      <c r="G1852" s="19">
        <v>9.0489999999999997E-16</v>
      </c>
      <c r="H1852" s="19">
        <v>1.6333503258490299E-12</v>
      </c>
      <c r="I1852">
        <v>0.54649999999999999</v>
      </c>
      <c r="J1852" s="19">
        <v>5.5189999999999999E-15</v>
      </c>
      <c r="K1852">
        <v>667177</v>
      </c>
      <c r="L1852" t="s">
        <v>284</v>
      </c>
    </row>
    <row r="1853" spans="1:12" x14ac:dyDescent="0.25">
      <c r="A1853" t="s">
        <v>829</v>
      </c>
      <c r="B1853" t="s">
        <v>282</v>
      </c>
      <c r="C1853" t="s">
        <v>283</v>
      </c>
      <c r="D1853">
        <v>2.24E-2</v>
      </c>
      <c r="E1853">
        <v>5</v>
      </c>
      <c r="F1853">
        <v>156949265</v>
      </c>
      <c r="G1853" s="19">
        <v>1.6E-13</v>
      </c>
      <c r="H1853" s="19">
        <v>2.56971918289786E-10</v>
      </c>
      <c r="I1853">
        <v>0.37340000000000001</v>
      </c>
      <c r="J1853" s="19">
        <v>2.4689999999999999E-13</v>
      </c>
      <c r="K1853">
        <v>691293</v>
      </c>
      <c r="L1853" t="s">
        <v>1767</v>
      </c>
    </row>
    <row r="1854" spans="1:12" x14ac:dyDescent="0.25">
      <c r="A1854" t="s">
        <v>829</v>
      </c>
      <c r="B1854" t="s">
        <v>282</v>
      </c>
      <c r="C1854" t="s">
        <v>283</v>
      </c>
      <c r="D1854">
        <v>2.23E-2</v>
      </c>
      <c r="E1854">
        <v>5</v>
      </c>
      <c r="F1854">
        <v>156949265</v>
      </c>
      <c r="G1854" s="19">
        <v>1.913E-13</v>
      </c>
      <c r="H1854" s="19">
        <v>3.0827765694279599E-10</v>
      </c>
      <c r="I1854">
        <v>0.24260000000000001</v>
      </c>
      <c r="J1854" s="19">
        <v>2.4689999999999999E-13</v>
      </c>
      <c r="K1854">
        <v>686244</v>
      </c>
      <c r="L1854" t="s">
        <v>2887</v>
      </c>
    </row>
    <row r="1855" spans="1:12" x14ac:dyDescent="0.25">
      <c r="A1855" t="s">
        <v>816</v>
      </c>
      <c r="B1855" t="s">
        <v>294</v>
      </c>
      <c r="C1855" t="s">
        <v>286</v>
      </c>
      <c r="D1855">
        <v>0.99050000000000005</v>
      </c>
      <c r="E1855">
        <v>5</v>
      </c>
      <c r="F1855">
        <v>156958772</v>
      </c>
      <c r="G1855" s="19">
        <v>4.2219999999999999E-16</v>
      </c>
      <c r="H1855" s="19">
        <v>7.8593991218945399E-13</v>
      </c>
      <c r="I1855">
        <v>0.41560000000000002</v>
      </c>
      <c r="J1855" s="19">
        <v>5.2770000000000004E-15</v>
      </c>
      <c r="K1855">
        <v>637884</v>
      </c>
      <c r="L1855" t="s">
        <v>284</v>
      </c>
    </row>
    <row r="1856" spans="1:12" x14ac:dyDescent="0.25">
      <c r="A1856" t="s">
        <v>816</v>
      </c>
      <c r="B1856" t="s">
        <v>294</v>
      </c>
      <c r="C1856" t="s">
        <v>286</v>
      </c>
      <c r="D1856">
        <v>0.99129999999999996</v>
      </c>
      <c r="E1856">
        <v>5</v>
      </c>
      <c r="F1856">
        <v>156958772</v>
      </c>
      <c r="G1856" s="19">
        <v>2.3700000000000001E-16</v>
      </c>
      <c r="H1856" s="19">
        <v>4.6297019551486396E-13</v>
      </c>
      <c r="I1856">
        <v>0.76690000000000003</v>
      </c>
      <c r="J1856" s="19">
        <v>5.2770000000000004E-15</v>
      </c>
      <c r="K1856">
        <v>643589</v>
      </c>
      <c r="L1856" t="s">
        <v>1504</v>
      </c>
    </row>
    <row r="1857" spans="1:12" x14ac:dyDescent="0.25">
      <c r="A1857" t="s">
        <v>1358</v>
      </c>
      <c r="B1857" t="s">
        <v>294</v>
      </c>
      <c r="C1857" t="s">
        <v>286</v>
      </c>
      <c r="D1857">
        <v>0.96460000000000001</v>
      </c>
      <c r="E1857">
        <v>5</v>
      </c>
      <c r="F1857">
        <v>156963351</v>
      </c>
      <c r="G1857" s="19">
        <v>7.5939999999999998E-10</v>
      </c>
      <c r="H1857" s="19">
        <v>6.8420463541415605E-7</v>
      </c>
      <c r="I1857">
        <v>0.2399</v>
      </c>
      <c r="J1857" s="19">
        <v>6.0950000000000001E-10</v>
      </c>
      <c r="K1857">
        <v>682286</v>
      </c>
      <c r="L1857" t="s">
        <v>284</v>
      </c>
    </row>
    <row r="1858" spans="1:12" x14ac:dyDescent="0.25">
      <c r="A1858" t="s">
        <v>1358</v>
      </c>
      <c r="B1858" t="s">
        <v>294</v>
      </c>
      <c r="C1858" t="s">
        <v>286</v>
      </c>
      <c r="D1858">
        <v>0.96630000000000005</v>
      </c>
      <c r="E1858">
        <v>5</v>
      </c>
      <c r="F1858">
        <v>156963351</v>
      </c>
      <c r="G1858" s="19">
        <v>6.0680000000000001E-10</v>
      </c>
      <c r="H1858" s="19">
        <v>5.6118507392389799E-7</v>
      </c>
      <c r="I1858">
        <v>0.45079999999999998</v>
      </c>
      <c r="J1858" s="19">
        <v>6.0950000000000001E-10</v>
      </c>
      <c r="K1858">
        <v>684649</v>
      </c>
      <c r="L1858" t="s">
        <v>1504</v>
      </c>
    </row>
    <row r="1859" spans="1:12" x14ac:dyDescent="0.25">
      <c r="A1859" t="s">
        <v>358</v>
      </c>
      <c r="B1859" t="s">
        <v>282</v>
      </c>
      <c r="C1859" t="s">
        <v>283</v>
      </c>
      <c r="D1859">
        <v>0.61660000000000004</v>
      </c>
      <c r="E1859">
        <v>5</v>
      </c>
      <c r="F1859">
        <v>156968992</v>
      </c>
      <c r="G1859" s="19">
        <v>1.635E-74</v>
      </c>
      <c r="H1859" s="19">
        <v>2.0859744795221799E-70</v>
      </c>
      <c r="I1859">
        <v>0.1226</v>
      </c>
      <c r="J1859" s="19">
        <v>1.056E-75</v>
      </c>
      <c r="K1859">
        <v>692081</v>
      </c>
      <c r="L1859" t="s">
        <v>284</v>
      </c>
    </row>
    <row r="1860" spans="1:12" x14ac:dyDescent="0.25">
      <c r="A1860" t="s">
        <v>358</v>
      </c>
      <c r="B1860" t="s">
        <v>282</v>
      </c>
      <c r="C1860" t="s">
        <v>283</v>
      </c>
      <c r="D1860">
        <v>0.61650000000000005</v>
      </c>
      <c r="E1860">
        <v>5</v>
      </c>
      <c r="F1860">
        <v>156968992</v>
      </c>
      <c r="G1860" s="19">
        <v>1.3449999999999999E-74</v>
      </c>
      <c r="H1860" s="19">
        <v>1.6968983098802399E-70</v>
      </c>
      <c r="I1860">
        <v>0.55430000000000001</v>
      </c>
      <c r="J1860" s="19">
        <v>1.056E-75</v>
      </c>
      <c r="K1860">
        <v>693873</v>
      </c>
      <c r="L1860" t="s">
        <v>1504</v>
      </c>
    </row>
    <row r="1861" spans="1:12" x14ac:dyDescent="0.25">
      <c r="A1861" t="s">
        <v>1853</v>
      </c>
      <c r="B1861" t="s">
        <v>282</v>
      </c>
      <c r="C1861" t="s">
        <v>283</v>
      </c>
      <c r="D1861">
        <v>0.61570000000000003</v>
      </c>
      <c r="E1861">
        <v>5</v>
      </c>
      <c r="F1861">
        <v>156972028</v>
      </c>
      <c r="G1861" s="19">
        <v>1.6099999999999999E-81</v>
      </c>
      <c r="H1861" s="19">
        <v>2.1921332049939599E-77</v>
      </c>
      <c r="I1861">
        <v>0.42980000000000002</v>
      </c>
      <c r="J1861" s="19">
        <v>5.4960000000000001E-81</v>
      </c>
      <c r="K1861">
        <v>714803</v>
      </c>
      <c r="L1861" t="s">
        <v>1767</v>
      </c>
    </row>
    <row r="1862" spans="1:12" x14ac:dyDescent="0.25">
      <c r="A1862" t="s">
        <v>1853</v>
      </c>
      <c r="B1862" t="s">
        <v>282</v>
      </c>
      <c r="C1862" t="s">
        <v>283</v>
      </c>
      <c r="D1862">
        <v>0.61619999999999997</v>
      </c>
      <c r="E1862">
        <v>5</v>
      </c>
      <c r="F1862">
        <v>156972028</v>
      </c>
      <c r="G1862" s="19">
        <v>3.2979999999999998E-83</v>
      </c>
      <c r="H1862" s="19">
        <v>4.6281063046713498E-79</v>
      </c>
      <c r="I1862">
        <v>0.74550000000000005</v>
      </c>
      <c r="J1862" s="19">
        <v>5.4960000000000001E-81</v>
      </c>
      <c r="K1862">
        <v>721149</v>
      </c>
      <c r="L1862" t="s">
        <v>2887</v>
      </c>
    </row>
    <row r="1863" spans="1:12" x14ac:dyDescent="0.25">
      <c r="A1863" t="s">
        <v>559</v>
      </c>
      <c r="B1863" t="s">
        <v>282</v>
      </c>
      <c r="C1863" t="s">
        <v>283</v>
      </c>
      <c r="D1863">
        <v>0.11749999999999999</v>
      </c>
      <c r="E1863">
        <v>5</v>
      </c>
      <c r="F1863">
        <v>156989163</v>
      </c>
      <c r="G1863" s="19">
        <v>2.225E-26</v>
      </c>
      <c r="H1863" s="19">
        <v>8.5943537169919604E-23</v>
      </c>
      <c r="I1863">
        <v>0.75739999999999996</v>
      </c>
      <c r="J1863" s="19">
        <v>1.5799999999999999E-25</v>
      </c>
      <c r="K1863">
        <v>689584</v>
      </c>
      <c r="L1863" t="s">
        <v>284</v>
      </c>
    </row>
    <row r="1864" spans="1:12" x14ac:dyDescent="0.25">
      <c r="A1864" t="s">
        <v>559</v>
      </c>
      <c r="B1864" t="s">
        <v>282</v>
      </c>
      <c r="C1864" t="s">
        <v>283</v>
      </c>
      <c r="D1864">
        <v>0.1192</v>
      </c>
      <c r="E1864">
        <v>5</v>
      </c>
      <c r="F1864">
        <v>156989163</v>
      </c>
      <c r="G1864" s="19">
        <v>3.9979999999999997E-27</v>
      </c>
      <c r="H1864" s="19">
        <v>1.6571506978482699E-23</v>
      </c>
      <c r="I1864">
        <v>0.26769999999999999</v>
      </c>
      <c r="J1864" s="19">
        <v>1.5799999999999999E-25</v>
      </c>
      <c r="K1864">
        <v>690730</v>
      </c>
      <c r="L1864" t="s">
        <v>1504</v>
      </c>
    </row>
    <row r="1865" spans="1:12" x14ac:dyDescent="0.25">
      <c r="A1865" t="s">
        <v>559</v>
      </c>
      <c r="B1865" t="s">
        <v>282</v>
      </c>
      <c r="C1865" t="s">
        <v>283</v>
      </c>
      <c r="D1865">
        <v>0.1167</v>
      </c>
      <c r="E1865">
        <v>5</v>
      </c>
      <c r="F1865">
        <v>156989163</v>
      </c>
      <c r="G1865" s="19">
        <v>4.7629999999999996E-22</v>
      </c>
      <c r="H1865" s="19">
        <v>1.4640137765615099E-18</v>
      </c>
      <c r="I1865">
        <v>0.66759999999999997</v>
      </c>
      <c r="J1865" s="19">
        <v>2.5449999999999998E-22</v>
      </c>
      <c r="K1865">
        <v>713160</v>
      </c>
      <c r="L1865" t="s">
        <v>1767</v>
      </c>
    </row>
    <row r="1866" spans="1:12" x14ac:dyDescent="0.25">
      <c r="A1866" t="s">
        <v>559</v>
      </c>
      <c r="B1866" t="s">
        <v>282</v>
      </c>
      <c r="C1866" t="s">
        <v>283</v>
      </c>
      <c r="D1866">
        <v>0.11799999999999999</v>
      </c>
      <c r="E1866">
        <v>5</v>
      </c>
      <c r="F1866">
        <v>156989163</v>
      </c>
      <c r="G1866" s="19">
        <v>1.734E-22</v>
      </c>
      <c r="H1866" s="19">
        <v>5.4837297680268303E-19</v>
      </c>
      <c r="I1866">
        <v>0.50370000000000004</v>
      </c>
      <c r="J1866" s="19">
        <v>2.5449999999999998E-22</v>
      </c>
      <c r="K1866">
        <v>718270</v>
      </c>
      <c r="L1866" t="s">
        <v>2887</v>
      </c>
    </row>
    <row r="1867" spans="1:12" x14ac:dyDescent="0.25">
      <c r="A1867" t="s">
        <v>2514</v>
      </c>
      <c r="B1867" t="s">
        <v>294</v>
      </c>
      <c r="C1867" t="s">
        <v>286</v>
      </c>
      <c r="D1867">
        <v>0.01</v>
      </c>
      <c r="E1867">
        <v>5</v>
      </c>
      <c r="F1867">
        <v>156990330</v>
      </c>
      <c r="G1867" s="19">
        <v>5.4919999999999996E-12</v>
      </c>
      <c r="H1867" s="19">
        <v>7.5538165604556602E-9</v>
      </c>
      <c r="I1867">
        <v>0.48249999999999998</v>
      </c>
      <c r="J1867" s="19">
        <v>8.2370000000000005E-12</v>
      </c>
      <c r="K1867">
        <v>665220</v>
      </c>
      <c r="L1867" t="s">
        <v>1767</v>
      </c>
    </row>
    <row r="1868" spans="1:12" x14ac:dyDescent="0.25">
      <c r="A1868" t="s">
        <v>868</v>
      </c>
      <c r="B1868" t="s">
        <v>294</v>
      </c>
      <c r="C1868" t="s">
        <v>282</v>
      </c>
      <c r="D1868">
        <v>0.86240000000000006</v>
      </c>
      <c r="E1868">
        <v>5</v>
      </c>
      <c r="F1868">
        <v>157013422</v>
      </c>
      <c r="G1868" s="19">
        <v>5.1130000000000001E-15</v>
      </c>
      <c r="H1868" s="19">
        <v>8.5620074757353995E-12</v>
      </c>
      <c r="I1868">
        <v>0.2974</v>
      </c>
      <c r="J1868" s="19">
        <v>3.104E-14</v>
      </c>
      <c r="K1868">
        <v>641543</v>
      </c>
      <c r="L1868" t="s">
        <v>284</v>
      </c>
    </row>
    <row r="1869" spans="1:12" x14ac:dyDescent="0.25">
      <c r="A1869" t="s">
        <v>868</v>
      </c>
      <c r="B1869" t="s">
        <v>294</v>
      </c>
      <c r="C1869" t="s">
        <v>282</v>
      </c>
      <c r="D1869">
        <v>0.86309999999999998</v>
      </c>
      <c r="E1869">
        <v>5</v>
      </c>
      <c r="F1869">
        <v>157013422</v>
      </c>
      <c r="G1869" s="19">
        <v>6.421E-15</v>
      </c>
      <c r="H1869" s="19">
        <v>1.09101567092742E-11</v>
      </c>
      <c r="I1869">
        <v>0.17610000000000001</v>
      </c>
      <c r="J1869" s="19">
        <v>3.104E-14</v>
      </c>
      <c r="K1869">
        <v>641121</v>
      </c>
      <c r="L1869" t="s">
        <v>1504</v>
      </c>
    </row>
    <row r="1870" spans="1:12" x14ac:dyDescent="0.25">
      <c r="A1870" t="s">
        <v>868</v>
      </c>
      <c r="B1870" t="s">
        <v>294</v>
      </c>
      <c r="C1870" t="s">
        <v>282</v>
      </c>
      <c r="D1870">
        <v>0.86339999999999995</v>
      </c>
      <c r="E1870">
        <v>5</v>
      </c>
      <c r="F1870">
        <v>157013422</v>
      </c>
      <c r="G1870" s="19">
        <v>1.576E-15</v>
      </c>
      <c r="H1870" s="19">
        <v>3.0204761886621301E-12</v>
      </c>
      <c r="I1870">
        <v>0.66090000000000004</v>
      </c>
      <c r="J1870" s="19">
        <v>2.4800000000000001E-15</v>
      </c>
      <c r="K1870">
        <v>652058</v>
      </c>
      <c r="L1870" t="s">
        <v>1767</v>
      </c>
    </row>
    <row r="1871" spans="1:12" x14ac:dyDescent="0.25">
      <c r="A1871" t="s">
        <v>868</v>
      </c>
      <c r="B1871" t="s">
        <v>294</v>
      </c>
      <c r="C1871" t="s">
        <v>282</v>
      </c>
      <c r="D1871">
        <v>0.8639</v>
      </c>
      <c r="E1871">
        <v>5</v>
      </c>
      <c r="F1871">
        <v>157013422</v>
      </c>
      <c r="G1871" s="19">
        <v>2.3140000000000001E-15</v>
      </c>
      <c r="H1871" s="19">
        <v>4.4055542585529998E-12</v>
      </c>
      <c r="I1871">
        <v>0.86099999999999999</v>
      </c>
      <c r="J1871" s="19">
        <v>2.4800000000000001E-15</v>
      </c>
      <c r="K1871">
        <v>656398</v>
      </c>
      <c r="L1871" t="s">
        <v>2887</v>
      </c>
    </row>
    <row r="1872" spans="1:12" x14ac:dyDescent="0.25">
      <c r="A1872" t="s">
        <v>2904</v>
      </c>
      <c r="B1872" t="s">
        <v>282</v>
      </c>
      <c r="C1872" t="s">
        <v>283</v>
      </c>
      <c r="D1872">
        <v>0.85660000000000003</v>
      </c>
      <c r="E1872">
        <v>5</v>
      </c>
      <c r="F1872">
        <v>157018666</v>
      </c>
      <c r="G1872" s="19">
        <v>5.6020000000000004E-35</v>
      </c>
      <c r="H1872" s="19">
        <v>3.1318422923254301E-31</v>
      </c>
      <c r="I1872">
        <v>0.71919999999999995</v>
      </c>
      <c r="J1872" s="19">
        <v>9.8379999999999997E-34</v>
      </c>
      <c r="K1872">
        <v>693848</v>
      </c>
      <c r="L1872" t="s">
        <v>2887</v>
      </c>
    </row>
    <row r="1873" spans="1:12" x14ac:dyDescent="0.25">
      <c r="A1873" t="s">
        <v>1966</v>
      </c>
      <c r="B1873" t="s">
        <v>283</v>
      </c>
      <c r="C1873" t="s">
        <v>286</v>
      </c>
      <c r="D1873">
        <v>0.14180000000000001</v>
      </c>
      <c r="E1873">
        <v>5</v>
      </c>
      <c r="F1873">
        <v>157018816</v>
      </c>
      <c r="G1873" s="19">
        <v>2.3899999999999999E-35</v>
      </c>
      <c r="H1873" s="19">
        <v>1.3413148160690601E-31</v>
      </c>
      <c r="I1873">
        <v>0.35439999999999999</v>
      </c>
      <c r="J1873" s="19">
        <v>8.6059999999999996E-34</v>
      </c>
      <c r="K1873">
        <v>692918</v>
      </c>
      <c r="L1873" t="s">
        <v>1767</v>
      </c>
    </row>
    <row r="1874" spans="1:12" x14ac:dyDescent="0.25">
      <c r="A1874" t="s">
        <v>493</v>
      </c>
      <c r="B1874" t="s">
        <v>282</v>
      </c>
      <c r="C1874" t="s">
        <v>286</v>
      </c>
      <c r="D1874">
        <v>0.1439</v>
      </c>
      <c r="E1874">
        <v>5</v>
      </c>
      <c r="F1874">
        <v>157020384</v>
      </c>
      <c r="G1874" s="19">
        <v>2.9120000000000002E-32</v>
      </c>
      <c r="H1874" s="19">
        <v>1.53006271560206E-28</v>
      </c>
      <c r="I1874">
        <v>0.61970000000000003</v>
      </c>
      <c r="J1874" s="19">
        <v>2.6209999999999998E-31</v>
      </c>
      <c r="K1874">
        <v>647335</v>
      </c>
      <c r="L1874" t="s">
        <v>284</v>
      </c>
    </row>
    <row r="1875" spans="1:12" x14ac:dyDescent="0.25">
      <c r="A1875" t="s">
        <v>493</v>
      </c>
      <c r="B1875" t="s">
        <v>282</v>
      </c>
      <c r="C1875" t="s">
        <v>286</v>
      </c>
      <c r="D1875">
        <v>0.14499999999999999</v>
      </c>
      <c r="E1875">
        <v>5</v>
      </c>
      <c r="F1875">
        <v>157020384</v>
      </c>
      <c r="G1875" s="19">
        <v>3.8000000000000001E-32</v>
      </c>
      <c r="H1875" s="19">
        <v>2.0100629781892401E-28</v>
      </c>
      <c r="I1875">
        <v>0.63660000000000005</v>
      </c>
      <c r="J1875" s="19">
        <v>2.6209999999999998E-31</v>
      </c>
      <c r="K1875">
        <v>644634</v>
      </c>
      <c r="L1875" t="s">
        <v>1504</v>
      </c>
    </row>
    <row r="1876" spans="1:12" x14ac:dyDescent="0.25">
      <c r="A1876" t="s">
        <v>755</v>
      </c>
      <c r="B1876" t="s">
        <v>294</v>
      </c>
      <c r="C1876" t="s">
        <v>286</v>
      </c>
      <c r="D1876">
        <v>6.54E-2</v>
      </c>
      <c r="E1876">
        <v>5</v>
      </c>
      <c r="F1876">
        <v>157045814</v>
      </c>
      <c r="G1876" s="19">
        <v>1.104E-17</v>
      </c>
      <c r="H1876" s="19">
        <v>2.4018650129332601E-14</v>
      </c>
      <c r="I1876">
        <v>2.5590000000000002E-2</v>
      </c>
      <c r="J1876" s="19">
        <v>3.5879999999999999E-15</v>
      </c>
      <c r="K1876">
        <v>679417</v>
      </c>
      <c r="L1876" t="s">
        <v>284</v>
      </c>
    </row>
    <row r="1877" spans="1:12" x14ac:dyDescent="0.25">
      <c r="A1877" t="s">
        <v>755</v>
      </c>
      <c r="B1877" t="s">
        <v>294</v>
      </c>
      <c r="C1877" t="s">
        <v>286</v>
      </c>
      <c r="D1877">
        <v>6.2899999999999998E-2</v>
      </c>
      <c r="E1877">
        <v>5</v>
      </c>
      <c r="F1877">
        <v>157045814</v>
      </c>
      <c r="G1877" s="19">
        <v>7.2639999999999996E-17</v>
      </c>
      <c r="H1877" s="19">
        <v>1.4929628960370701E-13</v>
      </c>
      <c r="I1877">
        <v>0.46110000000000001</v>
      </c>
      <c r="J1877" s="19">
        <v>3.5879999999999999E-15</v>
      </c>
      <c r="K1877">
        <v>685498</v>
      </c>
      <c r="L1877" t="s">
        <v>1504</v>
      </c>
    </row>
    <row r="1878" spans="1:12" x14ac:dyDescent="0.25">
      <c r="A1878" t="s">
        <v>755</v>
      </c>
      <c r="B1878" t="s">
        <v>294</v>
      </c>
      <c r="C1878" t="s">
        <v>286</v>
      </c>
      <c r="D1878">
        <v>6.5299999999999997E-2</v>
      </c>
      <c r="E1878">
        <v>5</v>
      </c>
      <c r="F1878">
        <v>157045814</v>
      </c>
      <c r="G1878" s="19">
        <v>2.5259999999999999E-18</v>
      </c>
      <c r="H1878" s="19">
        <v>6.1217687862365603E-15</v>
      </c>
      <c r="I1878">
        <v>1.559E-2</v>
      </c>
      <c r="J1878" s="19">
        <v>2.9339999999999999E-18</v>
      </c>
      <c r="K1878">
        <v>707386</v>
      </c>
      <c r="L1878" t="s">
        <v>1767</v>
      </c>
    </row>
    <row r="1879" spans="1:12" x14ac:dyDescent="0.25">
      <c r="A1879" t="s">
        <v>755</v>
      </c>
      <c r="B1879" t="s">
        <v>294</v>
      </c>
      <c r="C1879" t="s">
        <v>286</v>
      </c>
      <c r="D1879">
        <v>6.3299999999999995E-2</v>
      </c>
      <c r="E1879">
        <v>5</v>
      </c>
      <c r="F1879">
        <v>157045814</v>
      </c>
      <c r="G1879" s="19">
        <v>2.5840000000000001E-17</v>
      </c>
      <c r="H1879" s="19">
        <v>5.8121157619931097E-14</v>
      </c>
      <c r="I1879">
        <v>0.2742</v>
      </c>
      <c r="J1879" s="19">
        <v>2.9339999999999999E-18</v>
      </c>
      <c r="K1879">
        <v>715502</v>
      </c>
      <c r="L1879" t="s">
        <v>2887</v>
      </c>
    </row>
    <row r="1880" spans="1:12" x14ac:dyDescent="0.25">
      <c r="A1880" t="s">
        <v>2971</v>
      </c>
      <c r="B1880" t="s">
        <v>294</v>
      </c>
      <c r="C1880" t="s">
        <v>283</v>
      </c>
      <c r="D1880">
        <v>8.9999999999999993E-3</v>
      </c>
      <c r="E1880">
        <v>5</v>
      </c>
      <c r="F1880">
        <v>157058365</v>
      </c>
      <c r="G1880" s="19">
        <v>1.6380000000000001E-12</v>
      </c>
      <c r="H1880" s="19">
        <v>2.4044773971891902E-9</v>
      </c>
      <c r="I1880">
        <v>0.36180000000000001</v>
      </c>
      <c r="J1880" s="19">
        <v>2.0909999999999999E-11</v>
      </c>
      <c r="K1880">
        <v>668680</v>
      </c>
      <c r="L1880" t="s">
        <v>2887</v>
      </c>
    </row>
    <row r="1881" spans="1:12" x14ac:dyDescent="0.25">
      <c r="A1881" t="s">
        <v>964</v>
      </c>
      <c r="B1881" t="s">
        <v>294</v>
      </c>
      <c r="C1881" t="s">
        <v>286</v>
      </c>
      <c r="D1881">
        <v>1.4E-2</v>
      </c>
      <c r="E1881">
        <v>5</v>
      </c>
      <c r="F1881">
        <v>157059875</v>
      </c>
      <c r="G1881" s="19">
        <v>2.3840000000000002E-13</v>
      </c>
      <c r="H1881" s="19">
        <v>3.37610555878267E-10</v>
      </c>
      <c r="I1881">
        <v>0.4577</v>
      </c>
      <c r="J1881" s="19">
        <v>1.2660000000000001E-12</v>
      </c>
      <c r="K1881">
        <v>657538</v>
      </c>
      <c r="L1881" t="s">
        <v>284</v>
      </c>
    </row>
    <row r="1882" spans="1:12" x14ac:dyDescent="0.25">
      <c r="A1882" t="s">
        <v>964</v>
      </c>
      <c r="B1882" t="s">
        <v>294</v>
      </c>
      <c r="C1882" t="s">
        <v>286</v>
      </c>
      <c r="D1882">
        <v>1.41E-2</v>
      </c>
      <c r="E1882">
        <v>5</v>
      </c>
      <c r="F1882">
        <v>157059875</v>
      </c>
      <c r="G1882" s="19">
        <v>5.8189999999999997E-13</v>
      </c>
      <c r="H1882" s="19">
        <v>8.0076566178715796E-10</v>
      </c>
      <c r="I1882">
        <v>0.97199999999999998</v>
      </c>
      <c r="J1882" s="19">
        <v>1.2660000000000001E-12</v>
      </c>
      <c r="K1882">
        <v>656481</v>
      </c>
      <c r="L1882" t="s">
        <v>1504</v>
      </c>
    </row>
    <row r="1883" spans="1:12" x14ac:dyDescent="0.25">
      <c r="A1883" t="s">
        <v>964</v>
      </c>
      <c r="B1883" t="s">
        <v>294</v>
      </c>
      <c r="C1883" t="s">
        <v>286</v>
      </c>
      <c r="D1883">
        <v>1.43E-2</v>
      </c>
      <c r="E1883">
        <v>5</v>
      </c>
      <c r="F1883">
        <v>157059875</v>
      </c>
      <c r="G1883" s="19">
        <v>9.4810000000000007E-10</v>
      </c>
      <c r="H1883" s="19">
        <v>9.7809769768392808E-7</v>
      </c>
      <c r="I1883">
        <v>0.44259999999999999</v>
      </c>
      <c r="J1883" s="19">
        <v>4.2789999999999998E-9</v>
      </c>
      <c r="K1883">
        <v>683001</v>
      </c>
      <c r="L1883" t="s">
        <v>1767</v>
      </c>
    </row>
    <row r="1884" spans="1:12" x14ac:dyDescent="0.25">
      <c r="A1884" t="s">
        <v>964</v>
      </c>
      <c r="B1884" t="s">
        <v>294</v>
      </c>
      <c r="C1884" t="s">
        <v>286</v>
      </c>
      <c r="D1884">
        <v>1.4200000000000001E-2</v>
      </c>
      <c r="E1884">
        <v>5</v>
      </c>
      <c r="F1884">
        <v>157059875</v>
      </c>
      <c r="G1884" s="19">
        <v>2.0110000000000002E-9</v>
      </c>
      <c r="H1884" s="19">
        <v>1.9901867568000898E-6</v>
      </c>
      <c r="I1884">
        <v>0.99860000000000004</v>
      </c>
      <c r="J1884" s="19">
        <v>4.2789999999999998E-9</v>
      </c>
      <c r="K1884">
        <v>680704</v>
      </c>
      <c r="L1884" t="s">
        <v>2887</v>
      </c>
    </row>
    <row r="1885" spans="1:12" x14ac:dyDescent="0.25">
      <c r="A1885" t="s">
        <v>1205</v>
      </c>
      <c r="B1885" t="s">
        <v>282</v>
      </c>
      <c r="C1885" t="s">
        <v>283</v>
      </c>
      <c r="D1885">
        <v>0.4829</v>
      </c>
      <c r="E1885">
        <v>5</v>
      </c>
      <c r="F1885">
        <v>157191037</v>
      </c>
      <c r="G1885" s="19">
        <v>7.977E-11</v>
      </c>
      <c r="H1885" s="19">
        <v>8.1996431150320797E-8</v>
      </c>
      <c r="I1885">
        <v>0.53369999999999995</v>
      </c>
      <c r="J1885" s="19">
        <v>2.2449999999999998E-12</v>
      </c>
      <c r="K1885">
        <v>693266</v>
      </c>
      <c r="L1885" t="s">
        <v>284</v>
      </c>
    </row>
    <row r="1886" spans="1:12" x14ac:dyDescent="0.25">
      <c r="A1886" t="s">
        <v>1205</v>
      </c>
      <c r="B1886" t="s">
        <v>282</v>
      </c>
      <c r="C1886" t="s">
        <v>283</v>
      </c>
      <c r="D1886">
        <v>0.47970000000000002</v>
      </c>
      <c r="E1886">
        <v>5</v>
      </c>
      <c r="F1886">
        <v>157191037</v>
      </c>
      <c r="G1886" s="19">
        <v>3.2869999999999999E-11</v>
      </c>
      <c r="H1886" s="19">
        <v>3.6449880350000003E-8</v>
      </c>
      <c r="I1886">
        <v>0.83819999999999995</v>
      </c>
      <c r="J1886" s="19">
        <v>2.2449999999999998E-12</v>
      </c>
      <c r="K1886">
        <v>695124</v>
      </c>
      <c r="L1886" t="s">
        <v>1504</v>
      </c>
    </row>
    <row r="1887" spans="1:12" x14ac:dyDescent="0.25">
      <c r="A1887" t="s">
        <v>2725</v>
      </c>
      <c r="B1887" t="s">
        <v>294</v>
      </c>
      <c r="C1887" t="s">
        <v>286</v>
      </c>
      <c r="D1887">
        <v>0.53469999999999995</v>
      </c>
      <c r="E1887">
        <v>5</v>
      </c>
      <c r="F1887">
        <v>157198537</v>
      </c>
      <c r="G1887" s="19">
        <v>6.381E-10</v>
      </c>
      <c r="H1887" s="19">
        <v>6.7440291893209999E-7</v>
      </c>
      <c r="I1887">
        <v>5.3109999999999997E-2</v>
      </c>
      <c r="J1887" s="19">
        <v>2.5030000000000001E-9</v>
      </c>
      <c r="K1887">
        <v>722638</v>
      </c>
      <c r="L1887" t="s">
        <v>1767</v>
      </c>
    </row>
    <row r="1888" spans="1:12" x14ac:dyDescent="0.25">
      <c r="A1888" t="s">
        <v>4224</v>
      </c>
      <c r="B1888" t="s">
        <v>283</v>
      </c>
      <c r="C1888" t="s">
        <v>286</v>
      </c>
      <c r="D1888">
        <v>0.19919999999999999</v>
      </c>
      <c r="E1888">
        <v>5</v>
      </c>
      <c r="F1888">
        <v>158460500</v>
      </c>
      <c r="G1888" s="19">
        <v>1.8939999999999999E-9</v>
      </c>
      <c r="H1888" s="19">
        <v>1.4692049986235401E-6</v>
      </c>
      <c r="I1888">
        <v>0.69120000000000004</v>
      </c>
      <c r="J1888" s="19">
        <v>6.41E-5</v>
      </c>
      <c r="K1888">
        <v>686855</v>
      </c>
      <c r="L1888" t="s">
        <v>3081</v>
      </c>
    </row>
    <row r="1889" spans="1:12" x14ac:dyDescent="0.25">
      <c r="A1889" t="s">
        <v>4224</v>
      </c>
      <c r="B1889" t="s">
        <v>283</v>
      </c>
      <c r="C1889" t="s">
        <v>286</v>
      </c>
      <c r="D1889">
        <v>0.1986</v>
      </c>
      <c r="E1889">
        <v>5</v>
      </c>
      <c r="F1889">
        <v>158460500</v>
      </c>
      <c r="G1889" s="19">
        <v>7.1510000000000004E-10</v>
      </c>
      <c r="H1889" s="19">
        <v>5.9752153159306903E-7</v>
      </c>
      <c r="I1889">
        <v>0.1363</v>
      </c>
      <c r="J1889" s="19">
        <v>6.41E-5</v>
      </c>
      <c r="K1889">
        <v>691946</v>
      </c>
      <c r="L1889" t="s">
        <v>4326</v>
      </c>
    </row>
    <row r="1890" spans="1:12" x14ac:dyDescent="0.25">
      <c r="A1890" t="s">
        <v>3448</v>
      </c>
      <c r="B1890" t="s">
        <v>294</v>
      </c>
      <c r="C1890" t="s">
        <v>286</v>
      </c>
      <c r="D1890">
        <v>0.74929999999999997</v>
      </c>
      <c r="E1890">
        <v>5</v>
      </c>
      <c r="F1890">
        <v>158576012</v>
      </c>
      <c r="G1890" s="19">
        <v>3.7299999999999998E-21</v>
      </c>
      <c r="H1890" s="19">
        <v>8.04568209683593E-18</v>
      </c>
      <c r="I1890">
        <v>0.1169</v>
      </c>
      <c r="J1890" s="19">
        <v>1.045E-13</v>
      </c>
      <c r="K1890">
        <v>687376</v>
      </c>
      <c r="L1890" t="s">
        <v>3081</v>
      </c>
    </row>
    <row r="1891" spans="1:12" x14ac:dyDescent="0.25">
      <c r="A1891" t="s">
        <v>3448</v>
      </c>
      <c r="B1891" t="s">
        <v>294</v>
      </c>
      <c r="C1891" t="s">
        <v>286</v>
      </c>
      <c r="D1891">
        <v>0.74909999999999999</v>
      </c>
      <c r="E1891">
        <v>5</v>
      </c>
      <c r="F1891">
        <v>158576012</v>
      </c>
      <c r="G1891" s="19">
        <v>5.4780000000000003E-20</v>
      </c>
      <c r="H1891" s="19">
        <v>1.08912467289446E-16</v>
      </c>
      <c r="I1891">
        <v>0.72150000000000003</v>
      </c>
      <c r="J1891" s="19">
        <v>1.045E-13</v>
      </c>
      <c r="K1891">
        <v>693477</v>
      </c>
      <c r="L1891" t="s">
        <v>4326</v>
      </c>
    </row>
    <row r="1892" spans="1:12" x14ac:dyDescent="0.25">
      <c r="A1892" t="s">
        <v>645</v>
      </c>
      <c r="B1892" t="s">
        <v>294</v>
      </c>
      <c r="C1892" t="s">
        <v>385</v>
      </c>
      <c r="D1892">
        <v>0.72160000000000002</v>
      </c>
      <c r="E1892">
        <v>5</v>
      </c>
      <c r="F1892">
        <v>158587476</v>
      </c>
      <c r="G1892" s="19">
        <v>2.1880000000000001E-21</v>
      </c>
      <c r="H1892" s="19">
        <v>6.3040173691872903E-18</v>
      </c>
      <c r="I1892">
        <v>3.0509999999999999E-2</v>
      </c>
      <c r="J1892" s="19">
        <v>1.258E-20</v>
      </c>
      <c r="K1892">
        <v>636405</v>
      </c>
      <c r="L1892" t="s">
        <v>284</v>
      </c>
    </row>
    <row r="1893" spans="1:12" x14ac:dyDescent="0.25">
      <c r="A1893" t="s">
        <v>645</v>
      </c>
      <c r="B1893" t="s">
        <v>294</v>
      </c>
      <c r="C1893" t="s">
        <v>385</v>
      </c>
      <c r="D1893">
        <v>0.71789999999999998</v>
      </c>
      <c r="E1893">
        <v>5</v>
      </c>
      <c r="F1893">
        <v>158587476</v>
      </c>
      <c r="G1893" s="19">
        <v>1.062E-18</v>
      </c>
      <c r="H1893" s="19">
        <v>2.5394343923960801E-15</v>
      </c>
      <c r="I1893">
        <v>0.70079999999999998</v>
      </c>
      <c r="J1893" s="19">
        <v>1.258E-20</v>
      </c>
      <c r="K1893">
        <v>638197</v>
      </c>
      <c r="L1893" t="s">
        <v>1504</v>
      </c>
    </row>
    <row r="1894" spans="1:12" x14ac:dyDescent="0.25">
      <c r="A1894" t="s">
        <v>383</v>
      </c>
      <c r="B1894" t="s">
        <v>282</v>
      </c>
      <c r="C1894" t="s">
        <v>283</v>
      </c>
      <c r="D1894">
        <v>5.7999999999999996E-3</v>
      </c>
      <c r="E1894">
        <v>5</v>
      </c>
      <c r="F1894">
        <v>163128549</v>
      </c>
      <c r="G1894" s="19">
        <v>3.9649999999999999E-59</v>
      </c>
      <c r="H1894" s="19">
        <v>3.8464976059688601E-55</v>
      </c>
      <c r="I1894">
        <v>3.1270000000000001E-4</v>
      </c>
      <c r="J1894">
        <v>0.50049999999999994</v>
      </c>
      <c r="K1894">
        <v>622738</v>
      </c>
      <c r="L1894" t="s">
        <v>284</v>
      </c>
    </row>
    <row r="1895" spans="1:12" x14ac:dyDescent="0.25">
      <c r="A1895" t="s">
        <v>383</v>
      </c>
      <c r="B1895" t="s">
        <v>282</v>
      </c>
      <c r="C1895" t="s">
        <v>283</v>
      </c>
      <c r="D1895">
        <v>6.1000000000000004E-3</v>
      </c>
      <c r="E1895">
        <v>5</v>
      </c>
      <c r="F1895">
        <v>163128549</v>
      </c>
      <c r="G1895" s="19">
        <v>1.1810000000000001E-11</v>
      </c>
      <c r="H1895" s="19">
        <v>1.23825323209302E-8</v>
      </c>
      <c r="I1895">
        <v>0.1071</v>
      </c>
      <c r="J1895">
        <v>0.2024</v>
      </c>
      <c r="K1895">
        <v>604875</v>
      </c>
      <c r="L1895" t="s">
        <v>3081</v>
      </c>
    </row>
    <row r="1896" spans="1:12" x14ac:dyDescent="0.25">
      <c r="A1896" t="s">
        <v>4009</v>
      </c>
      <c r="B1896" t="s">
        <v>1415</v>
      </c>
      <c r="C1896" t="s">
        <v>283</v>
      </c>
      <c r="D1896">
        <v>0.72609999999999997</v>
      </c>
      <c r="E1896">
        <v>5</v>
      </c>
      <c r="F1896">
        <v>173897877</v>
      </c>
      <c r="G1896" s="19">
        <v>1.01E-10</v>
      </c>
      <c r="H1896" s="19">
        <v>9.44666113907944E-8</v>
      </c>
      <c r="I1896">
        <v>0.28720000000000001</v>
      </c>
      <c r="J1896" s="19">
        <v>4.4449999999999999E-7</v>
      </c>
      <c r="K1896">
        <v>631285</v>
      </c>
      <c r="L1896" t="s">
        <v>3081</v>
      </c>
    </row>
    <row r="1897" spans="1:12" x14ac:dyDescent="0.25">
      <c r="A1897" t="s">
        <v>4009</v>
      </c>
      <c r="B1897" t="s">
        <v>1415</v>
      </c>
      <c r="C1897" t="s">
        <v>283</v>
      </c>
      <c r="D1897">
        <v>0.72789999999999999</v>
      </c>
      <c r="E1897">
        <v>5</v>
      </c>
      <c r="F1897">
        <v>173897877</v>
      </c>
      <c r="G1897" s="19">
        <v>2.2859999999999999E-10</v>
      </c>
      <c r="H1897" s="19">
        <v>2.04084146986114E-7</v>
      </c>
      <c r="I1897">
        <v>0.63670000000000004</v>
      </c>
      <c r="J1897" s="19">
        <v>4.4449999999999999E-7</v>
      </c>
      <c r="K1897">
        <v>637386</v>
      </c>
      <c r="L1897" t="s">
        <v>4326</v>
      </c>
    </row>
    <row r="1898" spans="1:12" x14ac:dyDescent="0.25">
      <c r="A1898" t="s">
        <v>4151</v>
      </c>
      <c r="B1898" t="s">
        <v>294</v>
      </c>
      <c r="C1898" t="s">
        <v>286</v>
      </c>
      <c r="D1898">
        <v>0.1188</v>
      </c>
      <c r="E1898">
        <v>5</v>
      </c>
      <c r="F1898">
        <v>177207151</v>
      </c>
      <c r="G1898" s="19">
        <v>6.3669999999999998E-10</v>
      </c>
      <c r="H1898" s="19">
        <v>5.3297554251869103E-7</v>
      </c>
      <c r="I1898">
        <v>0.54479999999999995</v>
      </c>
      <c r="J1898" s="19">
        <v>3.7729999999999998E-10</v>
      </c>
      <c r="K1898">
        <v>684626</v>
      </c>
      <c r="L1898" t="s">
        <v>3081</v>
      </c>
    </row>
    <row r="1899" spans="1:12" x14ac:dyDescent="0.25">
      <c r="A1899" t="s">
        <v>4446</v>
      </c>
      <c r="B1899" t="s">
        <v>282</v>
      </c>
      <c r="C1899" t="s">
        <v>283</v>
      </c>
      <c r="D1899">
        <v>0.12429999999999999</v>
      </c>
      <c r="E1899">
        <v>5</v>
      </c>
      <c r="F1899">
        <v>177299001</v>
      </c>
      <c r="G1899" s="19">
        <v>2.598E-11</v>
      </c>
      <c r="H1899" s="19">
        <v>2.6136432045164901E-8</v>
      </c>
      <c r="I1899">
        <v>0.2361</v>
      </c>
      <c r="J1899" s="19">
        <v>1.865E-10</v>
      </c>
      <c r="K1899">
        <v>668753</v>
      </c>
      <c r="L1899" t="s">
        <v>4326</v>
      </c>
    </row>
    <row r="1900" spans="1:12" x14ac:dyDescent="0.25">
      <c r="A1900" t="s">
        <v>1045</v>
      </c>
      <c r="B1900" t="s">
        <v>282</v>
      </c>
      <c r="C1900" t="s">
        <v>286</v>
      </c>
      <c r="D1900">
        <v>0.7571</v>
      </c>
      <c r="E1900">
        <v>5</v>
      </c>
      <c r="F1900">
        <v>177301457</v>
      </c>
      <c r="G1900" s="19">
        <v>2.3980000000000001E-12</v>
      </c>
      <c r="H1900" s="19">
        <v>3.0224084580226999E-9</v>
      </c>
      <c r="I1900">
        <v>3.4099999999999998E-2</v>
      </c>
      <c r="J1900" s="19">
        <v>1.0580000000000001E-11</v>
      </c>
      <c r="K1900">
        <v>681246</v>
      </c>
      <c r="L1900" t="s">
        <v>284</v>
      </c>
    </row>
    <row r="1901" spans="1:12" x14ac:dyDescent="0.25">
      <c r="A1901" t="s">
        <v>1045</v>
      </c>
      <c r="B1901" t="s">
        <v>282</v>
      </c>
      <c r="C1901" t="s">
        <v>286</v>
      </c>
      <c r="D1901">
        <v>0.75660000000000005</v>
      </c>
      <c r="E1901">
        <v>5</v>
      </c>
      <c r="F1901">
        <v>177301457</v>
      </c>
      <c r="G1901" s="19">
        <v>1.074E-11</v>
      </c>
      <c r="H1901" s="19">
        <v>1.27475095162313E-8</v>
      </c>
      <c r="I1901">
        <v>0.2994</v>
      </c>
      <c r="J1901" s="19">
        <v>1.0580000000000001E-11</v>
      </c>
      <c r="K1901">
        <v>683227</v>
      </c>
      <c r="L1901" t="s">
        <v>1504</v>
      </c>
    </row>
    <row r="1902" spans="1:12" x14ac:dyDescent="0.25">
      <c r="A1902" t="s">
        <v>1154</v>
      </c>
      <c r="B1902" t="s">
        <v>283</v>
      </c>
      <c r="C1902" t="s">
        <v>286</v>
      </c>
      <c r="D1902">
        <v>0.82120000000000004</v>
      </c>
      <c r="E1902">
        <v>5</v>
      </c>
      <c r="F1902">
        <v>177323687</v>
      </c>
      <c r="G1902" s="19">
        <v>2.8339999999999999E-11</v>
      </c>
      <c r="H1902" s="19">
        <v>3.0934307153980901E-8</v>
      </c>
      <c r="I1902">
        <v>0.46239999999999998</v>
      </c>
      <c r="J1902" s="19">
        <v>6.7100000000000003E-12</v>
      </c>
      <c r="K1902">
        <v>687395</v>
      </c>
      <c r="L1902" t="s">
        <v>284</v>
      </c>
    </row>
    <row r="1903" spans="1:12" x14ac:dyDescent="0.25">
      <c r="A1903" t="s">
        <v>1154</v>
      </c>
      <c r="B1903" t="s">
        <v>283</v>
      </c>
      <c r="C1903" t="s">
        <v>286</v>
      </c>
      <c r="D1903">
        <v>0.83460000000000001</v>
      </c>
      <c r="E1903">
        <v>5</v>
      </c>
      <c r="F1903">
        <v>177323687</v>
      </c>
      <c r="G1903" s="19">
        <v>7.5569999999999994E-12</v>
      </c>
      <c r="H1903" s="19">
        <v>9.1342079492291092E-9</v>
      </c>
      <c r="I1903">
        <v>0.96919999999999995</v>
      </c>
      <c r="J1903" s="19">
        <v>6.7100000000000003E-12</v>
      </c>
      <c r="K1903">
        <v>686095</v>
      </c>
      <c r="L1903" t="s">
        <v>1504</v>
      </c>
    </row>
    <row r="1904" spans="1:12" x14ac:dyDescent="0.25">
      <c r="A1904" t="s">
        <v>3931</v>
      </c>
      <c r="B1904" t="s">
        <v>282</v>
      </c>
      <c r="C1904" t="s">
        <v>283</v>
      </c>
      <c r="D1904">
        <v>1.47E-2</v>
      </c>
      <c r="E1904">
        <v>5</v>
      </c>
      <c r="F1904">
        <v>181010583</v>
      </c>
      <c r="G1904" s="19">
        <v>1.8779999999999999E-11</v>
      </c>
      <c r="H1904" s="19">
        <v>1.9191740488999E-8</v>
      </c>
      <c r="I1904">
        <v>3.7740000000000003E-2</v>
      </c>
      <c r="J1904" s="19">
        <v>5.0719999999999999E-7</v>
      </c>
      <c r="K1904">
        <v>626120</v>
      </c>
      <c r="L1904" t="s">
        <v>3081</v>
      </c>
    </row>
    <row r="1905" spans="1:12" x14ac:dyDescent="0.25">
      <c r="A1905" t="s">
        <v>3931</v>
      </c>
      <c r="B1905" t="s">
        <v>282</v>
      </c>
      <c r="C1905" t="s">
        <v>283</v>
      </c>
      <c r="D1905">
        <v>1.52E-2</v>
      </c>
      <c r="E1905">
        <v>5</v>
      </c>
      <c r="F1905">
        <v>181010583</v>
      </c>
      <c r="G1905" s="19">
        <v>7.1520000000000002E-11</v>
      </c>
      <c r="H1905" s="19">
        <v>6.8256921364109201E-8</v>
      </c>
      <c r="I1905">
        <v>0.23499999999999999</v>
      </c>
      <c r="J1905" s="19">
        <v>5.0719999999999999E-7</v>
      </c>
      <c r="K1905">
        <v>628923</v>
      </c>
      <c r="L1905" t="s">
        <v>4326</v>
      </c>
    </row>
    <row r="1906" spans="1:12" x14ac:dyDescent="0.25">
      <c r="A1906" t="s">
        <v>3688</v>
      </c>
      <c r="B1906" t="s">
        <v>294</v>
      </c>
      <c r="C1906" t="s">
        <v>762</v>
      </c>
      <c r="D1906">
        <v>1.12E-2</v>
      </c>
      <c r="E1906">
        <v>5</v>
      </c>
      <c r="F1906">
        <v>181050253</v>
      </c>
      <c r="G1906" s="19">
        <v>2.5199999999999999E-14</v>
      </c>
      <c r="H1906" s="19">
        <v>3.4229073752711502E-11</v>
      </c>
      <c r="I1906">
        <v>1.464E-2</v>
      </c>
      <c r="J1906" s="19">
        <v>4.5809999999999998E-8</v>
      </c>
      <c r="K1906">
        <v>585314</v>
      </c>
      <c r="L1906" t="s">
        <v>3081</v>
      </c>
    </row>
    <row r="1907" spans="1:12" x14ac:dyDescent="0.25">
      <c r="A1907" t="s">
        <v>3688</v>
      </c>
      <c r="B1907" t="s">
        <v>294</v>
      </c>
      <c r="C1907" t="s">
        <v>762</v>
      </c>
      <c r="D1907">
        <v>1.1299999999999999E-2</v>
      </c>
      <c r="E1907">
        <v>5</v>
      </c>
      <c r="F1907">
        <v>181050253</v>
      </c>
      <c r="G1907" s="19">
        <v>1.6170000000000001E-13</v>
      </c>
      <c r="H1907" s="19">
        <v>2.0553025414685301E-10</v>
      </c>
      <c r="I1907">
        <v>0.38929999999999998</v>
      </c>
      <c r="J1907" s="19">
        <v>4.5809999999999998E-8</v>
      </c>
      <c r="K1907">
        <v>574054</v>
      </c>
      <c r="L1907" t="s">
        <v>4326</v>
      </c>
    </row>
    <row r="1908" spans="1:12" x14ac:dyDescent="0.25">
      <c r="A1908" t="s">
        <v>1581</v>
      </c>
      <c r="B1908" t="s">
        <v>294</v>
      </c>
      <c r="C1908" t="s">
        <v>286</v>
      </c>
      <c r="D1908">
        <v>0.98950000000000005</v>
      </c>
      <c r="E1908">
        <v>6</v>
      </c>
      <c r="F1908">
        <v>3633450</v>
      </c>
      <c r="G1908" s="19">
        <v>7.47E-14</v>
      </c>
      <c r="H1908" s="19">
        <v>1.13565533435555E-10</v>
      </c>
      <c r="I1908">
        <v>1.152E-3</v>
      </c>
      <c r="J1908">
        <v>0.79610000000000003</v>
      </c>
      <c r="K1908">
        <v>636451</v>
      </c>
      <c r="L1908" t="s">
        <v>1504</v>
      </c>
    </row>
    <row r="1909" spans="1:12" x14ac:dyDescent="0.25">
      <c r="A1909" t="s">
        <v>4014</v>
      </c>
      <c r="B1909" t="s">
        <v>294</v>
      </c>
      <c r="C1909" t="s">
        <v>283</v>
      </c>
      <c r="D1909">
        <v>0.75639999999999996</v>
      </c>
      <c r="E1909">
        <v>6</v>
      </c>
      <c r="F1909">
        <v>7305413</v>
      </c>
      <c r="G1909" s="19">
        <v>1.1769999999999999E-10</v>
      </c>
      <c r="H1909" s="19">
        <v>1.09243262592298E-7</v>
      </c>
      <c r="I1909">
        <v>1.519E-2</v>
      </c>
      <c r="J1909" s="19">
        <v>4.2469999999999999E-9</v>
      </c>
      <c r="K1909">
        <v>687136</v>
      </c>
      <c r="L1909" t="s">
        <v>3081</v>
      </c>
    </row>
    <row r="1910" spans="1:12" x14ac:dyDescent="0.25">
      <c r="A1910" t="s">
        <v>4014</v>
      </c>
      <c r="B1910" t="s">
        <v>294</v>
      </c>
      <c r="C1910" t="s">
        <v>283</v>
      </c>
      <c r="D1910">
        <v>0.75680000000000003</v>
      </c>
      <c r="E1910">
        <v>6</v>
      </c>
      <c r="F1910">
        <v>7305413</v>
      </c>
      <c r="G1910" s="19">
        <v>8.0019999999999999E-10</v>
      </c>
      <c r="H1910" s="19">
        <v>6.6374414746487502E-7</v>
      </c>
      <c r="I1910">
        <v>0.53659999999999997</v>
      </c>
      <c r="J1910" s="19">
        <v>4.2469999999999999E-9</v>
      </c>
      <c r="K1910">
        <v>693048</v>
      </c>
      <c r="L1910" t="s">
        <v>4326</v>
      </c>
    </row>
    <row r="1911" spans="1:12" x14ac:dyDescent="0.25">
      <c r="A1911" t="s">
        <v>814</v>
      </c>
      <c r="B1911" t="s">
        <v>282</v>
      </c>
      <c r="C1911" t="s">
        <v>283</v>
      </c>
      <c r="D1911">
        <v>0.98219999999999996</v>
      </c>
      <c r="E1911">
        <v>6</v>
      </c>
      <c r="F1911">
        <v>10057071</v>
      </c>
      <c r="G1911" s="19">
        <v>4.1809999999999998E-16</v>
      </c>
      <c r="H1911" s="19">
        <v>7.7865229014669203E-13</v>
      </c>
      <c r="I1911">
        <v>9.4319999999999994E-3</v>
      </c>
      <c r="J1911">
        <v>0.67979999999999996</v>
      </c>
      <c r="K1911">
        <v>640988</v>
      </c>
      <c r="L1911" t="s">
        <v>284</v>
      </c>
    </row>
    <row r="1912" spans="1:12" x14ac:dyDescent="0.25">
      <c r="A1912" t="s">
        <v>2583</v>
      </c>
      <c r="B1912" t="s">
        <v>282</v>
      </c>
      <c r="C1912" t="s">
        <v>283</v>
      </c>
      <c r="D1912">
        <v>0.14219999999999999</v>
      </c>
      <c r="E1912">
        <v>6</v>
      </c>
      <c r="F1912">
        <v>11856368</v>
      </c>
      <c r="G1912" s="19">
        <v>3.812E-11</v>
      </c>
      <c r="H1912" s="19">
        <v>4.7811386687442002E-8</v>
      </c>
      <c r="I1912">
        <v>6.9719999999999999E-3</v>
      </c>
      <c r="J1912" s="19">
        <v>4.5190000000000001E-10</v>
      </c>
      <c r="K1912">
        <v>710820</v>
      </c>
      <c r="L1912" t="s">
        <v>1767</v>
      </c>
    </row>
    <row r="1913" spans="1:12" x14ac:dyDescent="0.25">
      <c r="A1913" t="s">
        <v>2583</v>
      </c>
      <c r="B1913" t="s">
        <v>282</v>
      </c>
      <c r="C1913" t="s">
        <v>283</v>
      </c>
      <c r="D1913">
        <v>0.14219999999999999</v>
      </c>
      <c r="E1913">
        <v>6</v>
      </c>
      <c r="F1913">
        <v>11856368</v>
      </c>
      <c r="G1913" s="19">
        <v>1.5720000000000001E-10</v>
      </c>
      <c r="H1913" s="19">
        <v>1.83032427165152E-7</v>
      </c>
      <c r="I1913">
        <v>0.1384</v>
      </c>
      <c r="J1913" s="19">
        <v>4.5190000000000001E-10</v>
      </c>
      <c r="K1913">
        <v>711261</v>
      </c>
      <c r="L1913" t="s">
        <v>2887</v>
      </c>
    </row>
    <row r="1914" spans="1:12" x14ac:dyDescent="0.25">
      <c r="A1914" t="s">
        <v>4469</v>
      </c>
      <c r="B1914" t="s">
        <v>294</v>
      </c>
      <c r="C1914" t="s">
        <v>286</v>
      </c>
      <c r="D1914">
        <v>0.99280000000000002</v>
      </c>
      <c r="E1914">
        <v>6</v>
      </c>
      <c r="F1914">
        <v>13102555</v>
      </c>
      <c r="G1914" s="19">
        <v>1.998E-10</v>
      </c>
      <c r="H1914" s="19">
        <v>1.7991049537123E-7</v>
      </c>
      <c r="I1914">
        <v>0.6079</v>
      </c>
      <c r="J1914">
        <v>0.58460000000000001</v>
      </c>
      <c r="K1914">
        <v>42175</v>
      </c>
      <c r="L1914" t="s">
        <v>4326</v>
      </c>
    </row>
    <row r="1915" spans="1:12" x14ac:dyDescent="0.25">
      <c r="A1915" t="s">
        <v>2318</v>
      </c>
      <c r="B1915" t="s">
        <v>294</v>
      </c>
      <c r="C1915" t="s">
        <v>286</v>
      </c>
      <c r="D1915">
        <v>0.22750000000000001</v>
      </c>
      <c r="E1915">
        <v>6</v>
      </c>
      <c r="F1915">
        <v>16110214</v>
      </c>
      <c r="G1915" s="19">
        <v>2.0960000000000001E-15</v>
      </c>
      <c r="H1915" s="19">
        <v>3.96804184835928E-12</v>
      </c>
      <c r="I1915">
        <v>5.4649999999999997E-2</v>
      </c>
      <c r="J1915" s="19">
        <v>6.4370000000000003E-15</v>
      </c>
      <c r="K1915">
        <v>700912</v>
      </c>
      <c r="L1915" t="s">
        <v>1767</v>
      </c>
    </row>
    <row r="1916" spans="1:12" x14ac:dyDescent="0.25">
      <c r="A1916" t="s">
        <v>2318</v>
      </c>
      <c r="B1916" t="s">
        <v>294</v>
      </c>
      <c r="C1916" t="s">
        <v>286</v>
      </c>
      <c r="D1916">
        <v>0.2266</v>
      </c>
      <c r="E1916">
        <v>6</v>
      </c>
      <c r="F1916">
        <v>16110214</v>
      </c>
      <c r="G1916" s="19">
        <v>9.2490000000000002E-15</v>
      </c>
      <c r="H1916" s="19">
        <v>1.6837373719901299E-11</v>
      </c>
      <c r="I1916">
        <v>0.67849999999999999</v>
      </c>
      <c r="J1916" s="19">
        <v>6.4370000000000003E-15</v>
      </c>
      <c r="K1916">
        <v>707258</v>
      </c>
      <c r="L1916" t="s">
        <v>2887</v>
      </c>
    </row>
    <row r="1917" spans="1:12" x14ac:dyDescent="0.25">
      <c r="A1917" t="s">
        <v>1938</v>
      </c>
      <c r="B1917" t="s">
        <v>282</v>
      </c>
      <c r="C1917" t="s">
        <v>283</v>
      </c>
      <c r="D1917">
        <v>0.55520000000000003</v>
      </c>
      <c r="E1917">
        <v>6</v>
      </c>
      <c r="F1917">
        <v>16130925</v>
      </c>
      <c r="G1917" s="19">
        <v>9.8470000000000004E-42</v>
      </c>
      <c r="H1917" s="19">
        <v>6.8555617009060998E-38</v>
      </c>
      <c r="I1917">
        <v>0.2994</v>
      </c>
      <c r="J1917" s="19">
        <v>6.5170000000000005E-41</v>
      </c>
      <c r="K1917">
        <v>723638</v>
      </c>
      <c r="L1917" t="s">
        <v>1767</v>
      </c>
    </row>
    <row r="1918" spans="1:12" x14ac:dyDescent="0.25">
      <c r="A1918" t="s">
        <v>1938</v>
      </c>
      <c r="B1918" t="s">
        <v>282</v>
      </c>
      <c r="C1918" t="s">
        <v>283</v>
      </c>
      <c r="D1918">
        <v>0.55479999999999996</v>
      </c>
      <c r="E1918">
        <v>6</v>
      </c>
      <c r="F1918">
        <v>16130925</v>
      </c>
      <c r="G1918" s="19">
        <v>8.0009999999999999E-42</v>
      </c>
      <c r="H1918" s="19">
        <v>5.6337254925326699E-38</v>
      </c>
      <c r="I1918">
        <v>0.95579999999999998</v>
      </c>
      <c r="J1918" s="19">
        <v>6.5170000000000005E-41</v>
      </c>
      <c r="K1918">
        <v>729984</v>
      </c>
      <c r="L1918" t="s">
        <v>2887</v>
      </c>
    </row>
    <row r="1919" spans="1:12" x14ac:dyDescent="0.25">
      <c r="A1919" t="s">
        <v>2229</v>
      </c>
      <c r="B1919" t="s">
        <v>283</v>
      </c>
      <c r="C1919" t="s">
        <v>286</v>
      </c>
      <c r="D1919">
        <v>0.62670000000000003</v>
      </c>
      <c r="E1919">
        <v>6</v>
      </c>
      <c r="F1919">
        <v>16138132</v>
      </c>
      <c r="G1919" s="19">
        <v>1.28E-17</v>
      </c>
      <c r="H1919" s="19">
        <v>2.9089856843237403E-14</v>
      </c>
      <c r="I1919">
        <v>0.51590000000000003</v>
      </c>
      <c r="J1919" s="19">
        <v>4.6440000000000001E-18</v>
      </c>
      <c r="K1919">
        <v>723638</v>
      </c>
      <c r="L1919" t="s">
        <v>1767</v>
      </c>
    </row>
    <row r="1920" spans="1:12" x14ac:dyDescent="0.25">
      <c r="A1920" t="s">
        <v>2229</v>
      </c>
      <c r="B1920" t="s">
        <v>283</v>
      </c>
      <c r="C1920" t="s">
        <v>286</v>
      </c>
      <c r="D1920">
        <v>0.62680000000000002</v>
      </c>
      <c r="E1920">
        <v>6</v>
      </c>
      <c r="F1920">
        <v>16138132</v>
      </c>
      <c r="G1920" s="19">
        <v>1.231E-17</v>
      </c>
      <c r="H1920" s="19">
        <v>2.8332442772391401E-14</v>
      </c>
      <c r="I1920">
        <v>0.85970000000000002</v>
      </c>
      <c r="J1920" s="19">
        <v>4.6440000000000001E-18</v>
      </c>
      <c r="K1920">
        <v>729984</v>
      </c>
      <c r="L1920" t="s">
        <v>2887</v>
      </c>
    </row>
    <row r="1921" spans="1:12" x14ac:dyDescent="0.25">
      <c r="A1921" t="s">
        <v>2420</v>
      </c>
      <c r="B1921" t="s">
        <v>282</v>
      </c>
      <c r="C1921" t="s">
        <v>283</v>
      </c>
      <c r="D1921">
        <v>7.2900000000000006E-2</v>
      </c>
      <c r="E1921">
        <v>6</v>
      </c>
      <c r="F1921">
        <v>16145242</v>
      </c>
      <c r="G1921" s="19">
        <v>1.8380000000000001E-13</v>
      </c>
      <c r="H1921" s="19">
        <v>2.9328768293764998E-10</v>
      </c>
      <c r="I1921">
        <v>0.15290000000000001</v>
      </c>
      <c r="J1921" s="19">
        <v>2.5539999999999998E-12</v>
      </c>
      <c r="K1921">
        <v>707398</v>
      </c>
      <c r="L1921" t="s">
        <v>1767</v>
      </c>
    </row>
    <row r="1922" spans="1:12" x14ac:dyDescent="0.25">
      <c r="A1922" t="s">
        <v>2420</v>
      </c>
      <c r="B1922" t="s">
        <v>282</v>
      </c>
      <c r="C1922" t="s">
        <v>283</v>
      </c>
      <c r="D1922">
        <v>6.93E-2</v>
      </c>
      <c r="E1922">
        <v>6</v>
      </c>
      <c r="F1922">
        <v>16145242</v>
      </c>
      <c r="G1922" s="19">
        <v>4.477E-13</v>
      </c>
      <c r="H1922" s="19">
        <v>6.9430407791584798E-10</v>
      </c>
      <c r="I1922">
        <v>0.17069999999999999</v>
      </c>
      <c r="J1922" s="19">
        <v>2.5539999999999998E-12</v>
      </c>
      <c r="K1922">
        <v>711098</v>
      </c>
      <c r="L1922" t="s">
        <v>2887</v>
      </c>
    </row>
    <row r="1923" spans="1:12" x14ac:dyDescent="0.25">
      <c r="A1923" t="s">
        <v>2287</v>
      </c>
      <c r="B1923" t="s">
        <v>282</v>
      </c>
      <c r="C1923" t="s">
        <v>283</v>
      </c>
      <c r="D1923">
        <v>0.31430000000000002</v>
      </c>
      <c r="E1923">
        <v>6</v>
      </c>
      <c r="F1923">
        <v>16198668</v>
      </c>
      <c r="G1923" s="19">
        <v>6.2190000000000001E-16</v>
      </c>
      <c r="H1923" s="19">
        <v>1.2304022184691E-12</v>
      </c>
      <c r="I1923">
        <v>0.4526</v>
      </c>
      <c r="J1923" s="19">
        <v>2.341E-15</v>
      </c>
      <c r="K1923">
        <v>714700</v>
      </c>
      <c r="L1923" t="s">
        <v>1767</v>
      </c>
    </row>
    <row r="1924" spans="1:12" x14ac:dyDescent="0.25">
      <c r="A1924" t="s">
        <v>2287</v>
      </c>
      <c r="B1924" t="s">
        <v>282</v>
      </c>
      <c r="C1924" t="s">
        <v>283</v>
      </c>
      <c r="D1924">
        <v>0.31440000000000001</v>
      </c>
      <c r="E1924">
        <v>6</v>
      </c>
      <c r="F1924">
        <v>16198668</v>
      </c>
      <c r="G1924" s="19">
        <v>3.6839999999999999E-15</v>
      </c>
      <c r="H1924" s="19">
        <v>6.9187853709543602E-12</v>
      </c>
      <c r="I1924">
        <v>0.57430000000000003</v>
      </c>
      <c r="J1924" s="19">
        <v>2.341E-15</v>
      </c>
      <c r="K1924">
        <v>720807</v>
      </c>
      <c r="L1924" t="s">
        <v>2887</v>
      </c>
    </row>
    <row r="1925" spans="1:12" x14ac:dyDescent="0.25">
      <c r="A1925" t="s">
        <v>1049</v>
      </c>
      <c r="B1925" t="s">
        <v>294</v>
      </c>
      <c r="C1925" t="s">
        <v>286</v>
      </c>
      <c r="D1925">
        <v>0.65380000000000005</v>
      </c>
      <c r="E1925">
        <v>6</v>
      </c>
      <c r="F1925">
        <v>20679478</v>
      </c>
      <c r="G1925" s="19">
        <v>2.451E-12</v>
      </c>
      <c r="H1925" s="19">
        <v>3.0845866631130099E-9</v>
      </c>
      <c r="I1925">
        <v>0.30940000000000001</v>
      </c>
      <c r="J1925" s="19">
        <v>1.011E-12</v>
      </c>
      <c r="K1925">
        <v>678225</v>
      </c>
      <c r="L1925" t="s">
        <v>284</v>
      </c>
    </row>
    <row r="1926" spans="1:12" x14ac:dyDescent="0.25">
      <c r="A1926" t="s">
        <v>1049</v>
      </c>
      <c r="B1926" t="s">
        <v>294</v>
      </c>
      <c r="C1926" t="s">
        <v>286</v>
      </c>
      <c r="D1926">
        <v>0.6583</v>
      </c>
      <c r="E1926">
        <v>6</v>
      </c>
      <c r="F1926">
        <v>20679478</v>
      </c>
      <c r="G1926" s="19">
        <v>8.5300000000000002E-12</v>
      </c>
      <c r="H1926" s="19">
        <v>1.02474515576779E-8</v>
      </c>
      <c r="I1926">
        <v>0.5524</v>
      </c>
      <c r="J1926" s="19">
        <v>1.011E-12</v>
      </c>
      <c r="K1926">
        <v>683420</v>
      </c>
      <c r="L1926" t="s">
        <v>1504</v>
      </c>
    </row>
    <row r="1927" spans="1:12" x14ac:dyDescent="0.25">
      <c r="A1927" t="s">
        <v>1262</v>
      </c>
      <c r="B1927" t="s">
        <v>294</v>
      </c>
      <c r="C1927" t="s">
        <v>283</v>
      </c>
      <c r="D1927">
        <v>0.98899999999999999</v>
      </c>
      <c r="E1927">
        <v>6</v>
      </c>
      <c r="F1927">
        <v>23757881</v>
      </c>
      <c r="G1927" s="19">
        <v>2.4669999999999999E-10</v>
      </c>
      <c r="H1927" s="19">
        <v>2.38214085026692E-7</v>
      </c>
      <c r="I1927">
        <v>1.2579999999999999E-2</v>
      </c>
      <c r="J1927">
        <v>0.2843</v>
      </c>
      <c r="K1927">
        <v>612057</v>
      </c>
      <c r="L1927" t="s">
        <v>284</v>
      </c>
    </row>
    <row r="1928" spans="1:12" x14ac:dyDescent="0.25">
      <c r="A1928" t="s">
        <v>735</v>
      </c>
      <c r="B1928" t="s">
        <v>294</v>
      </c>
      <c r="C1928" t="s">
        <v>286</v>
      </c>
      <c r="D1928">
        <v>1.2E-2</v>
      </c>
      <c r="E1928">
        <v>6</v>
      </c>
      <c r="F1928">
        <v>24072078</v>
      </c>
      <c r="G1928" s="19">
        <v>4.5509999999999999E-18</v>
      </c>
      <c r="H1928" s="19">
        <v>1.01857129300825E-14</v>
      </c>
      <c r="I1928">
        <v>0.1298</v>
      </c>
      <c r="J1928">
        <v>0.10879999999999999</v>
      </c>
      <c r="K1928">
        <v>659009</v>
      </c>
      <c r="L1928" t="s">
        <v>284</v>
      </c>
    </row>
    <row r="1929" spans="1:12" x14ac:dyDescent="0.25">
      <c r="A1929" t="s">
        <v>2146</v>
      </c>
      <c r="B1929" t="s">
        <v>282</v>
      </c>
      <c r="C1929" t="s">
        <v>283</v>
      </c>
      <c r="D1929">
        <v>0.1138</v>
      </c>
      <c r="E1929">
        <v>6</v>
      </c>
      <c r="F1929">
        <v>25659077</v>
      </c>
      <c r="G1929" s="19">
        <v>8.9299999999999994E-21</v>
      </c>
      <c r="H1929" s="19">
        <v>2.5726822432040899E-17</v>
      </c>
      <c r="I1929">
        <v>0.30580000000000002</v>
      </c>
      <c r="J1929" s="19">
        <v>1.0900000000000001E-19</v>
      </c>
      <c r="K1929">
        <v>712886</v>
      </c>
      <c r="L1929" t="s">
        <v>1767</v>
      </c>
    </row>
    <row r="1930" spans="1:12" x14ac:dyDescent="0.25">
      <c r="A1930" t="s">
        <v>2146</v>
      </c>
      <c r="B1930" t="s">
        <v>282</v>
      </c>
      <c r="C1930" t="s">
        <v>283</v>
      </c>
      <c r="D1930">
        <v>0.1096</v>
      </c>
      <c r="E1930">
        <v>6</v>
      </c>
      <c r="F1930">
        <v>25659077</v>
      </c>
      <c r="G1930" s="19">
        <v>1.355E-20</v>
      </c>
      <c r="H1930" s="19">
        <v>3.8835548146741001E-17</v>
      </c>
      <c r="I1930">
        <v>0.43659999999999999</v>
      </c>
      <c r="J1930" s="19">
        <v>1.0900000000000001E-19</v>
      </c>
      <c r="K1930">
        <v>718690</v>
      </c>
      <c r="L1930" t="s">
        <v>2887</v>
      </c>
    </row>
    <row r="1931" spans="1:12" x14ac:dyDescent="0.25">
      <c r="A1931" t="s">
        <v>2432</v>
      </c>
      <c r="B1931" t="s">
        <v>294</v>
      </c>
      <c r="C1931" t="s">
        <v>286</v>
      </c>
      <c r="D1931">
        <v>0.69920000000000004</v>
      </c>
      <c r="E1931">
        <v>6</v>
      </c>
      <c r="F1931">
        <v>25781722</v>
      </c>
      <c r="G1931" s="19">
        <v>2.9280000000000002E-13</v>
      </c>
      <c r="H1931" s="19">
        <v>4.5817837308030598E-10</v>
      </c>
      <c r="I1931">
        <v>0.1047</v>
      </c>
      <c r="J1931" s="19">
        <v>1.353E-12</v>
      </c>
      <c r="K1931">
        <v>714181</v>
      </c>
      <c r="L1931" t="s">
        <v>1767</v>
      </c>
    </row>
    <row r="1932" spans="1:12" x14ac:dyDescent="0.25">
      <c r="A1932" t="s">
        <v>2432</v>
      </c>
      <c r="B1932" t="s">
        <v>294</v>
      </c>
      <c r="C1932" t="s">
        <v>286</v>
      </c>
      <c r="D1932">
        <v>0.69550000000000001</v>
      </c>
      <c r="E1932">
        <v>6</v>
      </c>
      <c r="F1932">
        <v>25781722</v>
      </c>
      <c r="G1932" s="19">
        <v>1.0659999999999999E-12</v>
      </c>
      <c r="H1932" s="19">
        <v>1.5936946476702201E-9</v>
      </c>
      <c r="I1932">
        <v>0.55610000000000004</v>
      </c>
      <c r="J1932" s="19">
        <v>1.353E-12</v>
      </c>
      <c r="K1932">
        <v>720527</v>
      </c>
      <c r="L1932" t="s">
        <v>2887</v>
      </c>
    </row>
    <row r="1933" spans="1:12" x14ac:dyDescent="0.25">
      <c r="A1933" t="s">
        <v>2100</v>
      </c>
      <c r="B1933" t="s">
        <v>282</v>
      </c>
      <c r="C1933" t="s">
        <v>283</v>
      </c>
      <c r="D1933">
        <v>0.72460000000000002</v>
      </c>
      <c r="E1933">
        <v>6</v>
      </c>
      <c r="F1933">
        <v>26079410</v>
      </c>
      <c r="G1933" s="19">
        <v>4.7990000000000002E-24</v>
      </c>
      <c r="H1933" s="19">
        <v>1.6463110962151199E-20</v>
      </c>
      <c r="I1933">
        <v>2.3990000000000001E-2</v>
      </c>
      <c r="J1933" s="19">
        <v>5.1300000000000002E-23</v>
      </c>
      <c r="K1933">
        <v>723308</v>
      </c>
      <c r="L1933" t="s">
        <v>1767</v>
      </c>
    </row>
    <row r="1934" spans="1:12" x14ac:dyDescent="0.25">
      <c r="A1934" t="s">
        <v>2100</v>
      </c>
      <c r="B1934" t="s">
        <v>282</v>
      </c>
      <c r="C1934" t="s">
        <v>283</v>
      </c>
      <c r="D1934">
        <v>0.72750000000000004</v>
      </c>
      <c r="E1934">
        <v>6</v>
      </c>
      <c r="F1934">
        <v>26079410</v>
      </c>
      <c r="G1934" s="19">
        <v>1.3919999999999999E-24</v>
      </c>
      <c r="H1934" s="19">
        <v>4.92884375091269E-21</v>
      </c>
      <c r="I1934">
        <v>0.1487</v>
      </c>
      <c r="J1934" s="19">
        <v>5.1300000000000002E-23</v>
      </c>
      <c r="K1934">
        <v>729465</v>
      </c>
      <c r="L1934" t="s">
        <v>2887</v>
      </c>
    </row>
    <row r="1935" spans="1:12" x14ac:dyDescent="0.25">
      <c r="A1935" t="s">
        <v>1914</v>
      </c>
      <c r="B1935" t="s">
        <v>294</v>
      </c>
      <c r="C1935" t="s">
        <v>286</v>
      </c>
      <c r="D1935">
        <v>5.4600000000000003E-2</v>
      </c>
      <c r="E1935">
        <v>6</v>
      </c>
      <c r="F1935">
        <v>26092913</v>
      </c>
      <c r="G1935" s="19">
        <v>8.8120000000000007E-50</v>
      </c>
      <c r="H1935" s="19">
        <v>7.3215761321209208E-46</v>
      </c>
      <c r="I1935">
        <v>0.41120000000000001</v>
      </c>
      <c r="J1935" s="19">
        <v>2.6049999999999998E-46</v>
      </c>
      <c r="K1935">
        <v>679616</v>
      </c>
      <c r="L1935" t="s">
        <v>1767</v>
      </c>
    </row>
    <row r="1936" spans="1:12" x14ac:dyDescent="0.25">
      <c r="A1936" t="s">
        <v>1914</v>
      </c>
      <c r="B1936" t="s">
        <v>294</v>
      </c>
      <c r="C1936" t="s">
        <v>286</v>
      </c>
      <c r="D1936">
        <v>5.3499999999999999E-2</v>
      </c>
      <c r="E1936">
        <v>6</v>
      </c>
      <c r="F1936">
        <v>26092913</v>
      </c>
      <c r="G1936" s="19">
        <v>1.8730000000000001E-48</v>
      </c>
      <c r="H1936" s="19">
        <v>1.53059337108811E-44</v>
      </c>
      <c r="I1936">
        <v>0.86409999999999998</v>
      </c>
      <c r="J1936" s="19">
        <v>2.6049999999999998E-46</v>
      </c>
      <c r="K1936">
        <v>682980</v>
      </c>
      <c r="L1936" t="s">
        <v>2887</v>
      </c>
    </row>
    <row r="1937" spans="1:12" x14ac:dyDescent="0.25">
      <c r="A1937" t="s">
        <v>1714</v>
      </c>
      <c r="B1937" t="s">
        <v>294</v>
      </c>
      <c r="C1937" t="s">
        <v>286</v>
      </c>
      <c r="D1937">
        <v>0.60980000000000001</v>
      </c>
      <c r="E1937">
        <v>6</v>
      </c>
      <c r="F1937">
        <v>26148098</v>
      </c>
      <c r="G1937" s="19">
        <v>2.0190000000000002E-9</v>
      </c>
      <c r="H1937" s="19">
        <v>1.7345119920489301E-6</v>
      </c>
      <c r="I1937">
        <v>6.8580000000000002E-2</v>
      </c>
      <c r="J1937" s="19">
        <v>4.985E-8</v>
      </c>
      <c r="K1937">
        <v>693681</v>
      </c>
      <c r="L1937" t="s">
        <v>1504</v>
      </c>
    </row>
    <row r="1938" spans="1:12" x14ac:dyDescent="0.25">
      <c r="A1938" t="s">
        <v>1657</v>
      </c>
      <c r="B1938" t="s">
        <v>294</v>
      </c>
      <c r="C1938" t="s">
        <v>286</v>
      </c>
      <c r="D1938">
        <v>0.40910000000000002</v>
      </c>
      <c r="E1938">
        <v>6</v>
      </c>
      <c r="F1938">
        <v>26267527</v>
      </c>
      <c r="G1938" s="19">
        <v>1.2280000000000001E-10</v>
      </c>
      <c r="H1938" s="19">
        <v>1.2557468548201199E-7</v>
      </c>
      <c r="I1938">
        <v>3.5130000000000002E-2</v>
      </c>
      <c r="J1938" s="19">
        <v>2.665E-8</v>
      </c>
      <c r="K1938">
        <v>683465</v>
      </c>
      <c r="L1938" t="s">
        <v>1504</v>
      </c>
    </row>
    <row r="1939" spans="1:12" x14ac:dyDescent="0.25">
      <c r="A1939" t="s">
        <v>4439</v>
      </c>
      <c r="B1939" t="s">
        <v>282</v>
      </c>
      <c r="C1939" t="s">
        <v>283</v>
      </c>
      <c r="D1939">
        <v>0.49469999999999997</v>
      </c>
      <c r="E1939">
        <v>6</v>
      </c>
      <c r="F1939">
        <v>26279068</v>
      </c>
      <c r="G1939" s="19">
        <v>1.0280000000000001E-11</v>
      </c>
      <c r="H1939" s="19">
        <v>1.08715747842612E-8</v>
      </c>
      <c r="I1939">
        <v>0.84219999999999995</v>
      </c>
      <c r="J1939" s="19">
        <v>1.92E-9</v>
      </c>
      <c r="K1939">
        <v>688986</v>
      </c>
      <c r="L1939" t="s">
        <v>4326</v>
      </c>
    </row>
    <row r="1940" spans="1:12" x14ac:dyDescent="0.25">
      <c r="A1940" t="s">
        <v>3872</v>
      </c>
      <c r="B1940" t="s">
        <v>294</v>
      </c>
      <c r="C1940" t="s">
        <v>282</v>
      </c>
      <c r="D1940">
        <v>0.504</v>
      </c>
      <c r="E1940">
        <v>6</v>
      </c>
      <c r="F1940">
        <v>26328875</v>
      </c>
      <c r="G1940" s="19">
        <v>5.4090000000000001E-12</v>
      </c>
      <c r="H1940" s="19">
        <v>5.9029457111735103E-9</v>
      </c>
      <c r="I1940">
        <v>7.7549999999999994E-2</v>
      </c>
      <c r="J1940" s="19">
        <v>2.0030000000000001E-8</v>
      </c>
      <c r="K1940">
        <v>675243</v>
      </c>
      <c r="L1940" t="s">
        <v>3081</v>
      </c>
    </row>
    <row r="1941" spans="1:12" x14ac:dyDescent="0.25">
      <c r="A1941" t="s">
        <v>2552</v>
      </c>
      <c r="B1941" t="s">
        <v>294</v>
      </c>
      <c r="C1941" t="s">
        <v>286</v>
      </c>
      <c r="D1941">
        <v>0.4602</v>
      </c>
      <c r="E1941">
        <v>6</v>
      </c>
      <c r="F1941">
        <v>26340644</v>
      </c>
      <c r="G1941" s="19">
        <v>2.019E-11</v>
      </c>
      <c r="H1941" s="19">
        <v>2.6151521203018999E-8</v>
      </c>
      <c r="I1941">
        <v>0.79520000000000002</v>
      </c>
      <c r="J1941" s="19">
        <v>2.077E-11</v>
      </c>
      <c r="K1941">
        <v>715988</v>
      </c>
      <c r="L1941" t="s">
        <v>1767</v>
      </c>
    </row>
    <row r="1942" spans="1:12" x14ac:dyDescent="0.25">
      <c r="A1942" t="s">
        <v>2552</v>
      </c>
      <c r="B1942" t="s">
        <v>294</v>
      </c>
      <c r="C1942" t="s">
        <v>286</v>
      </c>
      <c r="D1942">
        <v>0.45090000000000002</v>
      </c>
      <c r="E1942">
        <v>6</v>
      </c>
      <c r="F1942">
        <v>26340644</v>
      </c>
      <c r="G1942" s="19">
        <v>1.277E-11</v>
      </c>
      <c r="H1942" s="19">
        <v>1.6994290267759098E-8</v>
      </c>
      <c r="I1942">
        <v>5.9060000000000001E-2</v>
      </c>
      <c r="J1942" s="19">
        <v>2.077E-11</v>
      </c>
      <c r="K1942">
        <v>722334</v>
      </c>
      <c r="L1942" t="s">
        <v>2887</v>
      </c>
    </row>
    <row r="1943" spans="1:12" x14ac:dyDescent="0.25">
      <c r="A1943" t="s">
        <v>1716</v>
      </c>
      <c r="B1943" t="s">
        <v>294</v>
      </c>
      <c r="C1943" t="s">
        <v>282</v>
      </c>
      <c r="D1943">
        <v>0.20949999999999999</v>
      </c>
      <c r="E1943">
        <v>6</v>
      </c>
      <c r="F1943">
        <v>26350582</v>
      </c>
      <c r="G1943" s="19">
        <v>2.0960000000000002E-9</v>
      </c>
      <c r="H1943" s="19">
        <v>1.7962677372381499E-6</v>
      </c>
      <c r="I1943">
        <v>1.3310000000000001E-2</v>
      </c>
      <c r="J1943" s="19">
        <v>2.2859999999999998E-6</v>
      </c>
      <c r="K1943">
        <v>693190</v>
      </c>
      <c r="L1943" t="s">
        <v>1504</v>
      </c>
    </row>
    <row r="1944" spans="1:12" x14ac:dyDescent="0.25">
      <c r="A1944" t="s">
        <v>3877</v>
      </c>
      <c r="B1944" t="s">
        <v>282</v>
      </c>
      <c r="C1944" t="s">
        <v>1590</v>
      </c>
      <c r="D1944">
        <v>0.10290000000000001</v>
      </c>
      <c r="E1944">
        <v>6</v>
      </c>
      <c r="F1944">
        <v>26668604</v>
      </c>
      <c r="G1944" s="19">
        <v>5.8900000000000001E-12</v>
      </c>
      <c r="H1944" s="19">
        <v>6.3991624248947702E-9</v>
      </c>
      <c r="I1944">
        <v>0.65280000000000005</v>
      </c>
      <c r="J1944" s="19">
        <v>4.3800000000000002E-9</v>
      </c>
      <c r="K1944">
        <v>623467</v>
      </c>
      <c r="L1944" t="s">
        <v>3081</v>
      </c>
    </row>
    <row r="1945" spans="1:12" x14ac:dyDescent="0.25">
      <c r="A1945" t="s">
        <v>3877</v>
      </c>
      <c r="B1945" t="s">
        <v>282</v>
      </c>
      <c r="C1945" t="s">
        <v>1590</v>
      </c>
      <c r="D1945">
        <v>0.1023</v>
      </c>
      <c r="E1945">
        <v>6</v>
      </c>
      <c r="F1945">
        <v>26668604</v>
      </c>
      <c r="G1945" s="19">
        <v>4.8850000000000003E-12</v>
      </c>
      <c r="H1945" s="19">
        <v>5.3565173743458904E-9</v>
      </c>
      <c r="I1945">
        <v>0.34329999999999999</v>
      </c>
      <c r="J1945" s="19">
        <v>4.3800000000000002E-9</v>
      </c>
      <c r="K1945">
        <v>629305</v>
      </c>
      <c r="L1945" t="s">
        <v>4326</v>
      </c>
    </row>
    <row r="1946" spans="1:12" x14ac:dyDescent="0.25">
      <c r="A1946" t="s">
        <v>2817</v>
      </c>
      <c r="B1946" t="s">
        <v>282</v>
      </c>
      <c r="C1946" t="s">
        <v>286</v>
      </c>
      <c r="D1946">
        <v>0.75939999999999996</v>
      </c>
      <c r="E1946">
        <v>6</v>
      </c>
      <c r="F1946">
        <v>27228101</v>
      </c>
      <c r="G1946" s="19">
        <v>2.1310000000000002E-9</v>
      </c>
      <c r="H1946" s="19">
        <v>2.0834171980335499E-6</v>
      </c>
      <c r="I1946">
        <v>0.60109999999999997</v>
      </c>
      <c r="J1946" s="19">
        <v>1.02E-10</v>
      </c>
      <c r="K1946">
        <v>711619</v>
      </c>
      <c r="L1946" t="s">
        <v>1767</v>
      </c>
    </row>
    <row r="1947" spans="1:12" x14ac:dyDescent="0.25">
      <c r="A1947" t="s">
        <v>2817</v>
      </c>
      <c r="B1947" t="s">
        <v>282</v>
      </c>
      <c r="C1947" t="s">
        <v>286</v>
      </c>
      <c r="D1947">
        <v>0.77180000000000004</v>
      </c>
      <c r="E1947">
        <v>6</v>
      </c>
      <c r="F1947">
        <v>27228101</v>
      </c>
      <c r="G1947" s="19">
        <v>5.4450000000000003E-10</v>
      </c>
      <c r="H1947" s="19">
        <v>5.8586941828584101E-7</v>
      </c>
      <c r="I1947">
        <v>0.91569999999999996</v>
      </c>
      <c r="J1947" s="19">
        <v>1.02E-10</v>
      </c>
      <c r="K1947">
        <v>717965</v>
      </c>
      <c r="L1947" t="s">
        <v>2887</v>
      </c>
    </row>
    <row r="1948" spans="1:12" x14ac:dyDescent="0.25">
      <c r="A1948" t="s">
        <v>967</v>
      </c>
      <c r="B1948" t="s">
        <v>294</v>
      </c>
      <c r="C1948" t="s">
        <v>286</v>
      </c>
      <c r="D1948">
        <v>0.92230000000000001</v>
      </c>
      <c r="E1948">
        <v>6</v>
      </c>
      <c r="F1948">
        <v>27390199</v>
      </c>
      <c r="G1948" s="19">
        <v>2.5780000000000002E-13</v>
      </c>
      <c r="H1948" s="19">
        <v>3.6361456282228699E-10</v>
      </c>
      <c r="I1948">
        <v>0.70660000000000001</v>
      </c>
      <c r="J1948" s="19">
        <v>1.027E-12</v>
      </c>
      <c r="K1948">
        <v>674122</v>
      </c>
      <c r="L1948" t="s">
        <v>284</v>
      </c>
    </row>
    <row r="1949" spans="1:12" x14ac:dyDescent="0.25">
      <c r="A1949" t="s">
        <v>967</v>
      </c>
      <c r="B1949" t="s">
        <v>294</v>
      </c>
      <c r="C1949" t="s">
        <v>286</v>
      </c>
      <c r="D1949">
        <v>0.92210000000000003</v>
      </c>
      <c r="E1949">
        <v>6</v>
      </c>
      <c r="F1949">
        <v>27390199</v>
      </c>
      <c r="G1949" s="19">
        <v>7.7150000000000001E-15</v>
      </c>
      <c r="H1949" s="19">
        <v>1.3014380378302599E-11</v>
      </c>
      <c r="I1949">
        <v>4.2750000000000003E-2</v>
      </c>
      <c r="J1949" s="19">
        <v>1.027E-12</v>
      </c>
      <c r="K1949">
        <v>669225</v>
      </c>
      <c r="L1949" t="s">
        <v>1504</v>
      </c>
    </row>
    <row r="1950" spans="1:12" x14ac:dyDescent="0.25">
      <c r="A1950" t="s">
        <v>4371</v>
      </c>
      <c r="B1950" t="s">
        <v>294</v>
      </c>
      <c r="C1950" t="s">
        <v>286</v>
      </c>
      <c r="D1950">
        <v>0.87749999999999995</v>
      </c>
      <c r="E1950">
        <v>6</v>
      </c>
      <c r="F1950">
        <v>34500990</v>
      </c>
      <c r="G1950" s="19">
        <v>2.1919999999999999E-21</v>
      </c>
      <c r="H1950" s="19">
        <v>4.78029137864577E-18</v>
      </c>
      <c r="I1950">
        <v>0.85129999999999995</v>
      </c>
      <c r="J1950" s="19">
        <v>4.1019999999999999E-16</v>
      </c>
      <c r="K1950">
        <v>687528</v>
      </c>
      <c r="L1950" t="s">
        <v>4326</v>
      </c>
    </row>
    <row r="1951" spans="1:12" x14ac:dyDescent="0.25">
      <c r="A1951" t="s">
        <v>3445</v>
      </c>
      <c r="B1951" t="s">
        <v>282</v>
      </c>
      <c r="C1951" t="s">
        <v>283</v>
      </c>
      <c r="D1951">
        <v>0.1197</v>
      </c>
      <c r="E1951">
        <v>6</v>
      </c>
      <c r="F1951">
        <v>34501486</v>
      </c>
      <c r="G1951" s="19">
        <v>2.3639999999999999E-21</v>
      </c>
      <c r="H1951" s="19">
        <v>5.1534369376571503E-18</v>
      </c>
      <c r="I1951">
        <v>0.1227</v>
      </c>
      <c r="J1951" s="19">
        <v>1.2740000000000001E-16</v>
      </c>
      <c r="K1951">
        <v>683384</v>
      </c>
      <c r="L1951" t="s">
        <v>3081</v>
      </c>
    </row>
    <row r="1952" spans="1:12" x14ac:dyDescent="0.25">
      <c r="A1952" t="s">
        <v>4190</v>
      </c>
      <c r="B1952" t="s">
        <v>294</v>
      </c>
      <c r="C1952" t="s">
        <v>286</v>
      </c>
      <c r="D1952">
        <v>2.6100000000000002E-2</v>
      </c>
      <c r="E1952">
        <v>6</v>
      </c>
      <c r="F1952">
        <v>34512545</v>
      </c>
      <c r="G1952" s="19">
        <v>1.192E-9</v>
      </c>
      <c r="H1952" s="19">
        <v>9.5694614117144294E-7</v>
      </c>
      <c r="I1952">
        <v>0.12889999999999999</v>
      </c>
      <c r="J1952" s="19">
        <v>2.5829999999999999E-9</v>
      </c>
      <c r="K1952">
        <v>654613</v>
      </c>
      <c r="L1952" t="s">
        <v>3081</v>
      </c>
    </row>
    <row r="1953" spans="1:12" x14ac:dyDescent="0.25">
      <c r="A1953" t="s">
        <v>4190</v>
      </c>
      <c r="B1953" t="s">
        <v>294</v>
      </c>
      <c r="C1953" t="s">
        <v>286</v>
      </c>
      <c r="D1953">
        <v>2.6200000000000001E-2</v>
      </c>
      <c r="E1953">
        <v>6</v>
      </c>
      <c r="F1953">
        <v>34512545</v>
      </c>
      <c r="G1953" s="19">
        <v>1.8159999999999999E-9</v>
      </c>
      <c r="H1953" s="19">
        <v>1.4260063335646499E-6</v>
      </c>
      <c r="I1953">
        <v>0.60209999999999997</v>
      </c>
      <c r="J1953" s="19">
        <v>2.5829999999999999E-9</v>
      </c>
      <c r="K1953">
        <v>652473</v>
      </c>
      <c r="L1953" t="s">
        <v>4326</v>
      </c>
    </row>
    <row r="1954" spans="1:12" x14ac:dyDescent="0.25">
      <c r="A1954" t="s">
        <v>3522</v>
      </c>
      <c r="B1954" t="s">
        <v>294</v>
      </c>
      <c r="C1954" t="s">
        <v>286</v>
      </c>
      <c r="D1954">
        <v>0.187</v>
      </c>
      <c r="E1954">
        <v>6</v>
      </c>
      <c r="F1954">
        <v>34522369</v>
      </c>
      <c r="G1954" s="19">
        <v>3.0050000000000002E-18</v>
      </c>
      <c r="H1954" s="19">
        <v>5.4056164374634299E-15</v>
      </c>
      <c r="I1954">
        <v>0.37990000000000002</v>
      </c>
      <c r="J1954" s="19">
        <v>1.4100000000000001E-12</v>
      </c>
      <c r="K1954">
        <v>684105</v>
      </c>
      <c r="L1954" t="s">
        <v>3081</v>
      </c>
    </row>
    <row r="1955" spans="1:12" x14ac:dyDescent="0.25">
      <c r="A1955" t="s">
        <v>3522</v>
      </c>
      <c r="B1955" t="s">
        <v>294</v>
      </c>
      <c r="C1955" t="s">
        <v>286</v>
      </c>
      <c r="D1955">
        <v>0.18690000000000001</v>
      </c>
      <c r="E1955">
        <v>6</v>
      </c>
      <c r="F1955">
        <v>34522369</v>
      </c>
      <c r="G1955" s="19">
        <v>1.3549999999999999E-18</v>
      </c>
      <c r="H1955" s="19">
        <v>2.4829725843454799E-15</v>
      </c>
      <c r="I1955">
        <v>0.80600000000000005</v>
      </c>
      <c r="J1955" s="19">
        <v>1.4100000000000001E-12</v>
      </c>
      <c r="K1955">
        <v>683962</v>
      </c>
      <c r="L1955" t="s">
        <v>4326</v>
      </c>
    </row>
    <row r="1956" spans="1:12" x14ac:dyDescent="0.25">
      <c r="A1956" t="s">
        <v>3571</v>
      </c>
      <c r="B1956" t="s">
        <v>283</v>
      </c>
      <c r="C1956" t="s">
        <v>286</v>
      </c>
      <c r="D1956">
        <v>0.1021</v>
      </c>
      <c r="E1956">
        <v>6</v>
      </c>
      <c r="F1956">
        <v>34536611</v>
      </c>
      <c r="G1956" s="19">
        <v>1.742E-16</v>
      </c>
      <c r="H1956" s="19">
        <v>2.8163042682285401E-13</v>
      </c>
      <c r="I1956">
        <v>0.64749999999999996</v>
      </c>
      <c r="J1956" s="19">
        <v>8.9150000000000007E-12</v>
      </c>
      <c r="K1956">
        <v>685709</v>
      </c>
      <c r="L1956" t="s">
        <v>3081</v>
      </c>
    </row>
    <row r="1957" spans="1:12" x14ac:dyDescent="0.25">
      <c r="A1957" t="s">
        <v>3571</v>
      </c>
      <c r="B1957" t="s">
        <v>283</v>
      </c>
      <c r="C1957" t="s">
        <v>286</v>
      </c>
      <c r="D1957">
        <v>0.1022</v>
      </c>
      <c r="E1957">
        <v>6</v>
      </c>
      <c r="F1957">
        <v>34536611</v>
      </c>
      <c r="G1957" s="19">
        <v>1.528E-15</v>
      </c>
      <c r="H1957" s="19">
        <v>2.26564844063947E-12</v>
      </c>
      <c r="I1957">
        <v>0.82150000000000001</v>
      </c>
      <c r="J1957" s="19">
        <v>8.9150000000000007E-12</v>
      </c>
      <c r="K1957">
        <v>691427</v>
      </c>
      <c r="L1957" t="s">
        <v>4326</v>
      </c>
    </row>
    <row r="1958" spans="1:12" x14ac:dyDescent="0.25">
      <c r="A1958" t="s">
        <v>3745</v>
      </c>
      <c r="B1958" t="s">
        <v>282</v>
      </c>
      <c r="C1958" t="s">
        <v>283</v>
      </c>
      <c r="D1958">
        <v>0.88570000000000004</v>
      </c>
      <c r="E1958">
        <v>6</v>
      </c>
      <c r="F1958">
        <v>34538620</v>
      </c>
      <c r="G1958" s="19">
        <v>2.02E-13</v>
      </c>
      <c r="H1958" s="19">
        <v>2.5342512132680303E-10</v>
      </c>
      <c r="I1958">
        <v>0.35260000000000002</v>
      </c>
      <c r="J1958" s="19">
        <v>4.9E-9</v>
      </c>
      <c r="K1958">
        <v>685658</v>
      </c>
      <c r="L1958" t="s">
        <v>3081</v>
      </c>
    </row>
    <row r="1959" spans="1:12" x14ac:dyDescent="0.25">
      <c r="A1959" t="s">
        <v>3745</v>
      </c>
      <c r="B1959" t="s">
        <v>282</v>
      </c>
      <c r="C1959" t="s">
        <v>283</v>
      </c>
      <c r="D1959">
        <v>0.88580000000000003</v>
      </c>
      <c r="E1959">
        <v>6</v>
      </c>
      <c r="F1959">
        <v>34538620</v>
      </c>
      <c r="G1959" s="19">
        <v>8.2010000000000001E-13</v>
      </c>
      <c r="H1959" s="19">
        <v>9.7681607429824596E-10</v>
      </c>
      <c r="I1959">
        <v>0.35060000000000002</v>
      </c>
      <c r="J1959" s="19">
        <v>4.9E-9</v>
      </c>
      <c r="K1959">
        <v>691427</v>
      </c>
      <c r="L1959" t="s">
        <v>4326</v>
      </c>
    </row>
    <row r="1960" spans="1:12" x14ac:dyDescent="0.25">
      <c r="A1960" t="s">
        <v>3318</v>
      </c>
      <c r="B1960" t="s">
        <v>283</v>
      </c>
      <c r="C1960" t="s">
        <v>286</v>
      </c>
      <c r="D1960">
        <v>0.1099</v>
      </c>
      <c r="E1960">
        <v>6</v>
      </c>
      <c r="F1960">
        <v>34648545</v>
      </c>
      <c r="G1960" s="19">
        <v>5.4279999999999998E-31</v>
      </c>
      <c r="H1960" s="19">
        <v>1.7678609630129102E-27</v>
      </c>
      <c r="I1960">
        <v>0.69810000000000005</v>
      </c>
      <c r="J1960" s="19">
        <v>6.0830000000000004E-22</v>
      </c>
      <c r="K1960">
        <v>682659</v>
      </c>
      <c r="L1960" t="s">
        <v>3081</v>
      </c>
    </row>
    <row r="1961" spans="1:12" x14ac:dyDescent="0.25">
      <c r="A1961" t="s">
        <v>3318</v>
      </c>
      <c r="B1961" t="s">
        <v>283</v>
      </c>
      <c r="C1961" t="s">
        <v>286</v>
      </c>
      <c r="D1961">
        <v>0.10979999999999999</v>
      </c>
      <c r="E1961">
        <v>6</v>
      </c>
      <c r="F1961">
        <v>34648545</v>
      </c>
      <c r="G1961" s="19">
        <v>1.0740000000000001E-30</v>
      </c>
      <c r="H1961" s="19">
        <v>3.4636321442143301E-27</v>
      </c>
      <c r="I1961">
        <v>0.26869999999999999</v>
      </c>
      <c r="J1961" s="19">
        <v>6.0830000000000004E-22</v>
      </c>
      <c r="K1961">
        <v>683470</v>
      </c>
      <c r="L1961" t="s">
        <v>4326</v>
      </c>
    </row>
    <row r="1962" spans="1:12" x14ac:dyDescent="0.25">
      <c r="A1962" t="s">
        <v>3225</v>
      </c>
      <c r="B1962" t="s">
        <v>294</v>
      </c>
      <c r="C1962" t="s">
        <v>283</v>
      </c>
      <c r="D1962">
        <v>0.38890000000000002</v>
      </c>
      <c r="E1962">
        <v>6</v>
      </c>
      <c r="F1962">
        <v>34690303</v>
      </c>
      <c r="G1962" s="19">
        <v>1.439E-43</v>
      </c>
      <c r="H1962" s="19">
        <v>8.4284657829551402E-40</v>
      </c>
      <c r="I1962">
        <v>0.5635</v>
      </c>
      <c r="J1962" s="19">
        <v>2.4100000000000001E-26</v>
      </c>
      <c r="K1962">
        <v>685513</v>
      </c>
      <c r="L1962" t="s">
        <v>3081</v>
      </c>
    </row>
    <row r="1963" spans="1:12" x14ac:dyDescent="0.25">
      <c r="A1963" t="s">
        <v>3225</v>
      </c>
      <c r="B1963" t="s">
        <v>294</v>
      </c>
      <c r="C1963" t="s">
        <v>283</v>
      </c>
      <c r="D1963">
        <v>0.38879999999999998</v>
      </c>
      <c r="E1963">
        <v>6</v>
      </c>
      <c r="F1963">
        <v>34690303</v>
      </c>
      <c r="G1963" s="19">
        <v>1.535E-44</v>
      </c>
      <c r="H1963" s="19">
        <v>9.3382398969534095E-41</v>
      </c>
      <c r="I1963">
        <v>0.67020000000000002</v>
      </c>
      <c r="J1963" s="19">
        <v>2.4100000000000001E-26</v>
      </c>
      <c r="K1963">
        <v>691614</v>
      </c>
      <c r="L1963" t="s">
        <v>4326</v>
      </c>
    </row>
    <row r="1964" spans="1:12" x14ac:dyDescent="0.25">
      <c r="A1964" t="s">
        <v>2162</v>
      </c>
      <c r="B1964" t="s">
        <v>294</v>
      </c>
      <c r="C1964" t="s">
        <v>286</v>
      </c>
      <c r="D1964">
        <v>7.1999999999999995E-2</v>
      </c>
      <c r="E1964">
        <v>6</v>
      </c>
      <c r="F1964">
        <v>34761381</v>
      </c>
      <c r="G1964" s="19">
        <v>4.1919999999999999E-20</v>
      </c>
      <c r="H1964" s="19">
        <v>1.1559753887112601E-16</v>
      </c>
      <c r="I1964">
        <v>0.37730000000000002</v>
      </c>
      <c r="J1964" s="19">
        <v>2.6089999999999999E-19</v>
      </c>
      <c r="K1964">
        <v>707397</v>
      </c>
      <c r="L1964" t="s">
        <v>1767</v>
      </c>
    </row>
    <row r="1965" spans="1:12" x14ac:dyDescent="0.25">
      <c r="A1965" t="s">
        <v>2162</v>
      </c>
      <c r="B1965" t="s">
        <v>294</v>
      </c>
      <c r="C1965" t="s">
        <v>286</v>
      </c>
      <c r="D1965">
        <v>7.1999999999999995E-2</v>
      </c>
      <c r="E1965">
        <v>6</v>
      </c>
      <c r="F1965">
        <v>34761381</v>
      </c>
      <c r="G1965" s="19">
        <v>8.7839999999999998E-20</v>
      </c>
      <c r="H1965" s="19">
        <v>2.3733016561604601E-16</v>
      </c>
      <c r="I1965">
        <v>0.4607</v>
      </c>
      <c r="J1965" s="19">
        <v>2.6089999999999999E-19</v>
      </c>
      <c r="K1965">
        <v>707397</v>
      </c>
      <c r="L1965" t="s">
        <v>2887</v>
      </c>
    </row>
    <row r="1966" spans="1:12" x14ac:dyDescent="0.25">
      <c r="A1966" t="s">
        <v>3822</v>
      </c>
      <c r="B1966" t="s">
        <v>294</v>
      </c>
      <c r="C1966" t="s">
        <v>282</v>
      </c>
      <c r="D1966">
        <v>0.95669999999999999</v>
      </c>
      <c r="E1966">
        <v>6</v>
      </c>
      <c r="F1966">
        <v>34848293</v>
      </c>
      <c r="G1966" s="19">
        <v>1.735E-12</v>
      </c>
      <c r="H1966" s="19">
        <v>1.9930122885242601E-9</v>
      </c>
      <c r="I1966">
        <v>0.5504</v>
      </c>
      <c r="J1966" s="19">
        <v>1.494E-7</v>
      </c>
      <c r="K1966">
        <v>610722</v>
      </c>
      <c r="L1966" t="s">
        <v>3081</v>
      </c>
    </row>
    <row r="1967" spans="1:12" x14ac:dyDescent="0.25">
      <c r="A1967" t="s">
        <v>3822</v>
      </c>
      <c r="B1967" t="s">
        <v>294</v>
      </c>
      <c r="C1967" t="s">
        <v>282</v>
      </c>
      <c r="D1967">
        <v>0.95730000000000004</v>
      </c>
      <c r="E1967">
        <v>6</v>
      </c>
      <c r="F1967">
        <v>34848293</v>
      </c>
      <c r="G1967" s="19">
        <v>5.5759999999999997E-13</v>
      </c>
      <c r="H1967" s="19">
        <v>6.7430398560792296E-10</v>
      </c>
      <c r="I1967">
        <v>0.9093</v>
      </c>
      <c r="J1967" s="19">
        <v>1.494E-7</v>
      </c>
      <c r="K1967">
        <v>620343</v>
      </c>
      <c r="L1967" t="s">
        <v>4326</v>
      </c>
    </row>
    <row r="1968" spans="1:12" x14ac:dyDescent="0.25">
      <c r="A1968" t="s">
        <v>4083</v>
      </c>
      <c r="B1968" t="s">
        <v>282</v>
      </c>
      <c r="C1968" t="s">
        <v>283</v>
      </c>
      <c r="D1968">
        <v>0.73519999999999996</v>
      </c>
      <c r="E1968">
        <v>6</v>
      </c>
      <c r="F1968">
        <v>35038632</v>
      </c>
      <c r="G1968" s="19">
        <v>3.145E-10</v>
      </c>
      <c r="H1968" s="19">
        <v>2.7623059139435801E-7</v>
      </c>
      <c r="I1968">
        <v>0.18049999999999999</v>
      </c>
      <c r="J1968" s="19">
        <v>2.959E-7</v>
      </c>
      <c r="K1968">
        <v>676428</v>
      </c>
      <c r="L1968" t="s">
        <v>3081</v>
      </c>
    </row>
    <row r="1969" spans="1:12" x14ac:dyDescent="0.25">
      <c r="A1969" t="s">
        <v>4083</v>
      </c>
      <c r="B1969" t="s">
        <v>282</v>
      </c>
      <c r="C1969" t="s">
        <v>283</v>
      </c>
      <c r="D1969">
        <v>0.73699999999999999</v>
      </c>
      <c r="E1969">
        <v>6</v>
      </c>
      <c r="F1969">
        <v>35038632</v>
      </c>
      <c r="G1969" s="19">
        <v>8.07E-10</v>
      </c>
      <c r="H1969" s="19">
        <v>6.6902491574474295E-7</v>
      </c>
      <c r="I1969">
        <v>0.82630000000000003</v>
      </c>
      <c r="J1969" s="19">
        <v>2.959E-7</v>
      </c>
      <c r="K1969">
        <v>682529</v>
      </c>
      <c r="L1969" t="s">
        <v>4326</v>
      </c>
    </row>
    <row r="1970" spans="1:12" x14ac:dyDescent="0.25">
      <c r="A1970" t="s">
        <v>2841</v>
      </c>
      <c r="B1970" t="s">
        <v>294</v>
      </c>
      <c r="C1970" t="s">
        <v>286</v>
      </c>
      <c r="D1970">
        <v>0.83250000000000002</v>
      </c>
      <c r="E1970">
        <v>6</v>
      </c>
      <c r="F1970">
        <v>35082729</v>
      </c>
      <c r="G1970" s="19">
        <v>2.9579999999999999E-9</v>
      </c>
      <c r="H1970" s="19">
        <v>2.8343302311027999E-6</v>
      </c>
      <c r="I1970">
        <v>0.96309999999999996</v>
      </c>
      <c r="J1970" s="19">
        <v>1.907E-10</v>
      </c>
      <c r="K1970">
        <v>704157</v>
      </c>
      <c r="L1970" t="s">
        <v>1767</v>
      </c>
    </row>
    <row r="1971" spans="1:12" x14ac:dyDescent="0.25">
      <c r="A1971" t="s">
        <v>2841</v>
      </c>
      <c r="B1971" t="s">
        <v>294</v>
      </c>
      <c r="C1971" t="s">
        <v>286</v>
      </c>
      <c r="D1971">
        <v>0.83650000000000002</v>
      </c>
      <c r="E1971">
        <v>6</v>
      </c>
      <c r="F1971">
        <v>35082729</v>
      </c>
      <c r="G1971" s="19">
        <v>5.1259999999999997E-10</v>
      </c>
      <c r="H1971" s="19">
        <v>5.5342271601679295E-7</v>
      </c>
      <c r="I1971">
        <v>0.3735</v>
      </c>
      <c r="J1971" s="19">
        <v>1.907E-10</v>
      </c>
      <c r="K1971">
        <v>710743</v>
      </c>
      <c r="L1971" t="s">
        <v>2887</v>
      </c>
    </row>
    <row r="1972" spans="1:12" x14ac:dyDescent="0.25">
      <c r="A1972" t="s">
        <v>4126</v>
      </c>
      <c r="B1972" t="s">
        <v>294</v>
      </c>
      <c r="C1972" t="s">
        <v>283</v>
      </c>
      <c r="D1972">
        <v>0.83830000000000005</v>
      </c>
      <c r="E1972">
        <v>6</v>
      </c>
      <c r="F1972">
        <v>35182300</v>
      </c>
      <c r="G1972" s="19">
        <v>4.736E-10</v>
      </c>
      <c r="H1972" s="19">
        <v>4.0495746152484501E-7</v>
      </c>
      <c r="I1972">
        <v>3.4139999999999999E-3</v>
      </c>
      <c r="J1972" s="19">
        <v>4.901E-5</v>
      </c>
      <c r="K1972">
        <v>676096</v>
      </c>
      <c r="L1972" t="s">
        <v>3081</v>
      </c>
    </row>
    <row r="1973" spans="1:12" x14ac:dyDescent="0.25">
      <c r="A1973" t="s">
        <v>2702</v>
      </c>
      <c r="B1973" t="s">
        <v>282</v>
      </c>
      <c r="C1973" t="s">
        <v>283</v>
      </c>
      <c r="D1973">
        <v>0.81</v>
      </c>
      <c r="E1973">
        <v>6</v>
      </c>
      <c r="F1973">
        <v>35312920</v>
      </c>
      <c r="G1973" s="19">
        <v>3.9530000000000002E-10</v>
      </c>
      <c r="H1973" s="19">
        <v>4.3029976883250701E-7</v>
      </c>
      <c r="I1973">
        <v>0.8357</v>
      </c>
      <c r="J1973" s="19">
        <v>8.4509999999999994E-12</v>
      </c>
      <c r="K1973">
        <v>693246</v>
      </c>
      <c r="L1973" t="s">
        <v>1767</v>
      </c>
    </row>
    <row r="1974" spans="1:12" x14ac:dyDescent="0.25">
      <c r="A1974" t="s">
        <v>2702</v>
      </c>
      <c r="B1974" t="s">
        <v>282</v>
      </c>
      <c r="C1974" t="s">
        <v>283</v>
      </c>
      <c r="D1974">
        <v>0.81030000000000002</v>
      </c>
      <c r="E1974">
        <v>6</v>
      </c>
      <c r="F1974">
        <v>35312920</v>
      </c>
      <c r="G1974" s="19">
        <v>5.5680000000000002E-11</v>
      </c>
      <c r="H1974" s="19">
        <v>6.9100756831060599E-8</v>
      </c>
      <c r="I1974">
        <v>0.54110000000000003</v>
      </c>
      <c r="J1974" s="19">
        <v>8.4509999999999994E-12</v>
      </c>
      <c r="K1974">
        <v>699592</v>
      </c>
      <c r="L1974" t="s">
        <v>2887</v>
      </c>
    </row>
    <row r="1975" spans="1:12" x14ac:dyDescent="0.25">
      <c r="A1975" t="s">
        <v>4219</v>
      </c>
      <c r="B1975" t="s">
        <v>294</v>
      </c>
      <c r="C1975" t="s">
        <v>286</v>
      </c>
      <c r="D1975">
        <v>0.2064</v>
      </c>
      <c r="E1975">
        <v>6</v>
      </c>
      <c r="F1975">
        <v>35314598</v>
      </c>
      <c r="G1975" s="19">
        <v>1.833E-9</v>
      </c>
      <c r="H1975" s="19">
        <v>1.42538523917393E-6</v>
      </c>
      <c r="I1975">
        <v>0.22639999999999999</v>
      </c>
      <c r="J1975" s="19">
        <v>8.6089999999999995E-9</v>
      </c>
      <c r="K1975">
        <v>673025</v>
      </c>
      <c r="L1975" t="s">
        <v>3081</v>
      </c>
    </row>
    <row r="1976" spans="1:12" x14ac:dyDescent="0.25">
      <c r="A1976" t="s">
        <v>4219</v>
      </c>
      <c r="B1976" t="s">
        <v>294</v>
      </c>
      <c r="C1976" t="s">
        <v>286</v>
      </c>
      <c r="D1976">
        <v>0.20799999999999999</v>
      </c>
      <c r="E1976">
        <v>6</v>
      </c>
      <c r="F1976">
        <v>35314598</v>
      </c>
      <c r="G1976" s="19">
        <v>4.2679999999999997E-9</v>
      </c>
      <c r="H1976" s="19">
        <v>3.14380546598676E-6</v>
      </c>
      <c r="I1976">
        <v>0.84199999999999997</v>
      </c>
      <c r="J1976" s="19">
        <v>8.6089999999999995E-9</v>
      </c>
      <c r="K1976">
        <v>679126</v>
      </c>
      <c r="L1976" t="s">
        <v>4326</v>
      </c>
    </row>
    <row r="1977" spans="1:12" x14ac:dyDescent="0.25">
      <c r="A1977" t="s">
        <v>2491</v>
      </c>
      <c r="B1977" t="s">
        <v>294</v>
      </c>
      <c r="C1977" t="s">
        <v>286</v>
      </c>
      <c r="D1977">
        <v>0.30420000000000003</v>
      </c>
      <c r="E1977">
        <v>6</v>
      </c>
      <c r="F1977">
        <v>35400132</v>
      </c>
      <c r="G1977" s="19">
        <v>2.644E-12</v>
      </c>
      <c r="H1977" s="19">
        <v>3.7529600718784096E-9</v>
      </c>
      <c r="I1977">
        <v>0.5454</v>
      </c>
      <c r="J1977" s="19">
        <v>1.138E-12</v>
      </c>
      <c r="K1977">
        <v>704636</v>
      </c>
      <c r="L1977" t="s">
        <v>1767</v>
      </c>
    </row>
    <row r="1978" spans="1:12" x14ac:dyDescent="0.25">
      <c r="A1978" t="s">
        <v>2491</v>
      </c>
      <c r="B1978" t="s">
        <v>294</v>
      </c>
      <c r="C1978" t="s">
        <v>286</v>
      </c>
      <c r="D1978">
        <v>0.30449999999999999</v>
      </c>
      <c r="E1978">
        <v>6</v>
      </c>
      <c r="F1978">
        <v>35400132</v>
      </c>
      <c r="G1978" s="19">
        <v>1.0260000000000001E-12</v>
      </c>
      <c r="H1978" s="19">
        <v>1.53626178245335E-9</v>
      </c>
      <c r="I1978">
        <v>6.8099999999999994E-2</v>
      </c>
      <c r="J1978" s="19">
        <v>1.138E-12</v>
      </c>
      <c r="K1978">
        <v>710982</v>
      </c>
      <c r="L1978" t="s">
        <v>2887</v>
      </c>
    </row>
    <row r="1979" spans="1:12" x14ac:dyDescent="0.25">
      <c r="A1979" t="s">
        <v>4128</v>
      </c>
      <c r="B1979" t="s">
        <v>282</v>
      </c>
      <c r="C1979" t="s">
        <v>283</v>
      </c>
      <c r="D1979">
        <v>8.9499999999999996E-2</v>
      </c>
      <c r="E1979">
        <v>6</v>
      </c>
      <c r="F1979">
        <v>35529078</v>
      </c>
      <c r="G1979" s="19">
        <v>4.79E-10</v>
      </c>
      <c r="H1979" s="19">
        <v>4.0924363557116499E-7</v>
      </c>
      <c r="I1979">
        <v>0.17180000000000001</v>
      </c>
      <c r="J1979" s="19">
        <v>8.3790000000000006E-6</v>
      </c>
      <c r="K1979">
        <v>622466</v>
      </c>
      <c r="L1979" t="s">
        <v>3081</v>
      </c>
    </row>
    <row r="1980" spans="1:12" x14ac:dyDescent="0.25">
      <c r="A1980" t="s">
        <v>4490</v>
      </c>
      <c r="B1980" t="s">
        <v>294</v>
      </c>
      <c r="C1980" t="s">
        <v>286</v>
      </c>
      <c r="D1980">
        <v>9.0999999999999998E-2</v>
      </c>
      <c r="E1980">
        <v>6</v>
      </c>
      <c r="F1980">
        <v>35551706</v>
      </c>
      <c r="G1980" s="19">
        <v>6.5929999999999999E-10</v>
      </c>
      <c r="H1980" s="19">
        <v>5.5321122151226001E-7</v>
      </c>
      <c r="I1980">
        <v>0.64500000000000002</v>
      </c>
      <c r="J1980" s="19">
        <v>3.517E-6</v>
      </c>
      <c r="K1980">
        <v>624014</v>
      </c>
      <c r="L1980" t="s">
        <v>4326</v>
      </c>
    </row>
    <row r="1981" spans="1:12" x14ac:dyDescent="0.25">
      <c r="A1981" t="s">
        <v>4072</v>
      </c>
      <c r="B1981" t="s">
        <v>820</v>
      </c>
      <c r="C1981" t="s">
        <v>283</v>
      </c>
      <c r="D1981">
        <v>0.29949999999999999</v>
      </c>
      <c r="E1981">
        <v>6</v>
      </c>
      <c r="F1981">
        <v>35570754</v>
      </c>
      <c r="G1981" s="19">
        <v>2.7240000000000001E-10</v>
      </c>
      <c r="H1981" s="19">
        <v>2.4105047483708902E-7</v>
      </c>
      <c r="I1981">
        <v>0.18260000000000001</v>
      </c>
      <c r="J1981" s="19">
        <v>2.7109999999999999E-8</v>
      </c>
      <c r="K1981">
        <v>620716</v>
      </c>
      <c r="L1981" t="s">
        <v>3081</v>
      </c>
    </row>
    <row r="1982" spans="1:12" x14ac:dyDescent="0.25">
      <c r="A1982" t="s">
        <v>4458</v>
      </c>
      <c r="B1982" t="s">
        <v>294</v>
      </c>
      <c r="C1982" t="s">
        <v>286</v>
      </c>
      <c r="D1982">
        <v>0.31380000000000002</v>
      </c>
      <c r="E1982">
        <v>6</v>
      </c>
      <c r="F1982">
        <v>35599983</v>
      </c>
      <c r="G1982" s="19">
        <v>6.3800000000000002E-11</v>
      </c>
      <c r="H1982" s="19">
        <v>6.1250769676744298E-8</v>
      </c>
      <c r="I1982">
        <v>5.3620000000000001E-2</v>
      </c>
      <c r="J1982" s="19">
        <v>3.3909999999999997E-8</v>
      </c>
      <c r="K1982">
        <v>691614</v>
      </c>
      <c r="L1982" t="s">
        <v>4326</v>
      </c>
    </row>
    <row r="1983" spans="1:12" x14ac:dyDescent="0.25">
      <c r="A1983" t="s">
        <v>2562</v>
      </c>
      <c r="B1983" t="s">
        <v>283</v>
      </c>
      <c r="C1983" t="s">
        <v>286</v>
      </c>
      <c r="D1983">
        <v>0.60289999999999999</v>
      </c>
      <c r="E1983">
        <v>6</v>
      </c>
      <c r="F1983">
        <v>37057660</v>
      </c>
      <c r="G1983" s="19">
        <v>2.5569999999999999E-11</v>
      </c>
      <c r="H1983" s="19">
        <v>3.2697903954913398E-8</v>
      </c>
      <c r="I1983">
        <v>0.57769999999999999</v>
      </c>
      <c r="J1983" s="19">
        <v>1.5979999999999999E-11</v>
      </c>
      <c r="K1983">
        <v>702184</v>
      </c>
      <c r="L1983" t="s">
        <v>1767</v>
      </c>
    </row>
    <row r="1984" spans="1:12" x14ac:dyDescent="0.25">
      <c r="A1984" t="s">
        <v>2562</v>
      </c>
      <c r="B1984" t="s">
        <v>283</v>
      </c>
      <c r="C1984" t="s">
        <v>286</v>
      </c>
      <c r="D1984">
        <v>0.60109999999999997</v>
      </c>
      <c r="E1984">
        <v>6</v>
      </c>
      <c r="F1984">
        <v>37057660</v>
      </c>
      <c r="G1984" s="19">
        <v>4.358E-11</v>
      </c>
      <c r="H1984" s="19">
        <v>5.4700183475688703E-8</v>
      </c>
      <c r="I1984">
        <v>0.68659999999999999</v>
      </c>
      <c r="J1984" s="19">
        <v>1.5979999999999999E-11</v>
      </c>
      <c r="K1984">
        <v>708530</v>
      </c>
      <c r="L1984" t="s">
        <v>2887</v>
      </c>
    </row>
    <row r="1985" spans="1:12" x14ac:dyDescent="0.25">
      <c r="A1985" t="s">
        <v>4249</v>
      </c>
      <c r="B1985" t="s">
        <v>294</v>
      </c>
      <c r="C1985" t="s">
        <v>286</v>
      </c>
      <c r="D1985">
        <v>0.25769999999999998</v>
      </c>
      <c r="E1985">
        <v>6</v>
      </c>
      <c r="F1985">
        <v>41735303</v>
      </c>
      <c r="G1985" s="19">
        <v>2.57E-9</v>
      </c>
      <c r="H1985" s="19">
        <v>1.9498850707922901E-6</v>
      </c>
      <c r="I1985">
        <v>0.89580000000000004</v>
      </c>
      <c r="J1985" s="19">
        <v>5.1900000000000003E-6</v>
      </c>
      <c r="K1985">
        <v>673648</v>
      </c>
      <c r="L1985" t="s">
        <v>3081</v>
      </c>
    </row>
    <row r="1986" spans="1:12" x14ac:dyDescent="0.25">
      <c r="A1986" t="s">
        <v>4249</v>
      </c>
      <c r="B1986" t="s">
        <v>294</v>
      </c>
      <c r="C1986" t="s">
        <v>286</v>
      </c>
      <c r="D1986">
        <v>0.25790000000000002</v>
      </c>
      <c r="E1986">
        <v>6</v>
      </c>
      <c r="F1986">
        <v>41735303</v>
      </c>
      <c r="G1986" s="19">
        <v>6.3739999999999999E-10</v>
      </c>
      <c r="H1986" s="19">
        <v>5.3613390021804903E-7</v>
      </c>
      <c r="I1986">
        <v>0.47770000000000001</v>
      </c>
      <c r="J1986" s="19">
        <v>5.1900000000000003E-6</v>
      </c>
      <c r="K1986">
        <v>679749</v>
      </c>
      <c r="L1986" t="s">
        <v>4326</v>
      </c>
    </row>
    <row r="1987" spans="1:12" x14ac:dyDescent="0.25">
      <c r="A1987" t="s">
        <v>3512</v>
      </c>
      <c r="B1987" t="s">
        <v>294</v>
      </c>
      <c r="C1987" t="s">
        <v>3513</v>
      </c>
      <c r="D1987">
        <v>0.23380000000000001</v>
      </c>
      <c r="E1987">
        <v>6</v>
      </c>
      <c r="F1987">
        <v>42010871</v>
      </c>
      <c r="G1987" s="19">
        <v>8.6959999999999998E-19</v>
      </c>
      <c r="H1987" s="19">
        <v>1.61375133505296E-15</v>
      </c>
      <c r="I1987">
        <v>0.21340000000000001</v>
      </c>
      <c r="J1987" s="19">
        <v>3.877E-13</v>
      </c>
      <c r="K1987">
        <v>625536</v>
      </c>
      <c r="L1987" t="s">
        <v>3081</v>
      </c>
    </row>
    <row r="1988" spans="1:12" x14ac:dyDescent="0.25">
      <c r="A1988" t="s">
        <v>3512</v>
      </c>
      <c r="B1988" t="s">
        <v>294</v>
      </c>
      <c r="C1988" t="s">
        <v>3513</v>
      </c>
      <c r="D1988">
        <v>0.2324</v>
      </c>
      <c r="E1988">
        <v>6</v>
      </c>
      <c r="F1988">
        <v>42010871</v>
      </c>
      <c r="G1988" s="19">
        <v>2.8799999999999998E-19</v>
      </c>
      <c r="H1988" s="19">
        <v>5.4748829030632205E-16</v>
      </c>
      <c r="I1988">
        <v>0.83879999999999999</v>
      </c>
      <c r="J1988" s="19">
        <v>3.877E-13</v>
      </c>
      <c r="K1988">
        <v>631561</v>
      </c>
      <c r="L1988" t="s">
        <v>4326</v>
      </c>
    </row>
    <row r="1989" spans="1:12" x14ac:dyDescent="0.25">
      <c r="A1989" t="s">
        <v>4535</v>
      </c>
      <c r="B1989" t="s">
        <v>294</v>
      </c>
      <c r="C1989" t="s">
        <v>286</v>
      </c>
      <c r="D1989">
        <v>0.60260000000000002</v>
      </c>
      <c r="E1989">
        <v>6</v>
      </c>
      <c r="F1989">
        <v>42025491</v>
      </c>
      <c r="G1989" s="19">
        <v>2.609E-9</v>
      </c>
      <c r="H1989" s="19">
        <v>1.99305917534937E-6</v>
      </c>
      <c r="I1989">
        <v>0.99909999999999999</v>
      </c>
      <c r="J1989" s="19">
        <v>1.099E-7</v>
      </c>
      <c r="K1989">
        <v>702562</v>
      </c>
      <c r="L1989" t="s">
        <v>4326</v>
      </c>
    </row>
    <row r="1990" spans="1:12" x14ac:dyDescent="0.25">
      <c r="A1990" t="s">
        <v>2425</v>
      </c>
      <c r="B1990" t="s">
        <v>294</v>
      </c>
      <c r="C1990" t="s">
        <v>286</v>
      </c>
      <c r="D1990">
        <v>0.47139999999999999</v>
      </c>
      <c r="E1990">
        <v>6</v>
      </c>
      <c r="F1990">
        <v>42949279</v>
      </c>
      <c r="G1990" s="19">
        <v>2.1039999999999999E-13</v>
      </c>
      <c r="H1990" s="19">
        <v>3.3376386201201202E-10</v>
      </c>
      <c r="I1990">
        <v>2.4520000000000002E-3</v>
      </c>
      <c r="J1990" s="19">
        <v>1.7259999999999999E-12</v>
      </c>
      <c r="K1990">
        <v>714614</v>
      </c>
      <c r="L1990" t="s">
        <v>1767</v>
      </c>
    </row>
    <row r="1991" spans="1:12" x14ac:dyDescent="0.25">
      <c r="A1991" t="s">
        <v>3539</v>
      </c>
      <c r="B1991" t="s">
        <v>282</v>
      </c>
      <c r="C1991" t="s">
        <v>283</v>
      </c>
      <c r="D1991">
        <v>0.54339999999999999</v>
      </c>
      <c r="E1991">
        <v>6</v>
      </c>
      <c r="F1991">
        <v>42956303</v>
      </c>
      <c r="G1991" s="19">
        <v>1.605E-17</v>
      </c>
      <c r="H1991" s="19">
        <v>2.7708854883590299E-14</v>
      </c>
      <c r="I1991">
        <v>0.33750000000000002</v>
      </c>
      <c r="J1991" s="19">
        <v>2.6169999999999999E-13</v>
      </c>
      <c r="K1991">
        <v>686742</v>
      </c>
      <c r="L1991" t="s">
        <v>3081</v>
      </c>
    </row>
    <row r="1992" spans="1:12" x14ac:dyDescent="0.25">
      <c r="A1992" t="s">
        <v>3539</v>
      </c>
      <c r="B1992" t="s">
        <v>282</v>
      </c>
      <c r="C1992" t="s">
        <v>283</v>
      </c>
      <c r="D1992">
        <v>0.54</v>
      </c>
      <c r="E1992">
        <v>6</v>
      </c>
      <c r="F1992">
        <v>42956303</v>
      </c>
      <c r="G1992" s="19">
        <v>3.5080000000000001E-17</v>
      </c>
      <c r="H1992" s="19">
        <v>5.8957907664125197E-14</v>
      </c>
      <c r="I1992">
        <v>0.68910000000000005</v>
      </c>
      <c r="J1992" s="19">
        <v>2.6169999999999999E-13</v>
      </c>
      <c r="K1992">
        <v>692843</v>
      </c>
      <c r="L1992" t="s">
        <v>4326</v>
      </c>
    </row>
    <row r="1993" spans="1:12" x14ac:dyDescent="0.25">
      <c r="A1993" t="s">
        <v>2964</v>
      </c>
      <c r="B1993" t="s">
        <v>294</v>
      </c>
      <c r="C1993" t="s">
        <v>286</v>
      </c>
      <c r="D1993">
        <v>0.48480000000000001</v>
      </c>
      <c r="E1993">
        <v>6</v>
      </c>
      <c r="F1993">
        <v>42956884</v>
      </c>
      <c r="G1993" s="19">
        <v>1.475E-13</v>
      </c>
      <c r="H1993" s="19">
        <v>2.4081542239803798E-10</v>
      </c>
      <c r="I1993">
        <v>1.921E-3</v>
      </c>
      <c r="J1993" s="19">
        <v>5.4809999999999998E-12</v>
      </c>
      <c r="K1993">
        <v>669477</v>
      </c>
      <c r="L1993" t="s">
        <v>2887</v>
      </c>
    </row>
    <row r="1994" spans="1:12" x14ac:dyDescent="0.25">
      <c r="A1994" t="s">
        <v>4097</v>
      </c>
      <c r="B1994" t="s">
        <v>294</v>
      </c>
      <c r="C1994" t="s">
        <v>286</v>
      </c>
      <c r="D1994">
        <v>0.44740000000000002</v>
      </c>
      <c r="E1994">
        <v>6</v>
      </c>
      <c r="F1994">
        <v>43785475</v>
      </c>
      <c r="G1994" s="19">
        <v>3.6880000000000001E-10</v>
      </c>
      <c r="H1994" s="19">
        <v>3.20641644245603E-7</v>
      </c>
      <c r="I1994">
        <v>0.32940000000000003</v>
      </c>
      <c r="J1994" s="19">
        <v>2.2200000000000001E-5</v>
      </c>
      <c r="K1994">
        <v>668730</v>
      </c>
      <c r="L1994" t="s">
        <v>3081</v>
      </c>
    </row>
    <row r="1995" spans="1:12" x14ac:dyDescent="0.25">
      <c r="A1995" t="s">
        <v>4097</v>
      </c>
      <c r="B1995" t="s">
        <v>294</v>
      </c>
      <c r="C1995" t="s">
        <v>286</v>
      </c>
      <c r="D1995">
        <v>0.44540000000000002</v>
      </c>
      <c r="E1995">
        <v>6</v>
      </c>
      <c r="F1995">
        <v>43785475</v>
      </c>
      <c r="G1995" s="19">
        <v>4.3039999999999998E-10</v>
      </c>
      <c r="H1995" s="19">
        <v>3.7037197627256098E-7</v>
      </c>
      <c r="I1995">
        <v>6.2990000000000004E-2</v>
      </c>
      <c r="J1995" s="19">
        <v>2.2200000000000001E-5</v>
      </c>
      <c r="K1995">
        <v>674831</v>
      </c>
      <c r="L1995" t="s">
        <v>4326</v>
      </c>
    </row>
    <row r="1996" spans="1:12" x14ac:dyDescent="0.25">
      <c r="A1996" t="s">
        <v>441</v>
      </c>
      <c r="B1996" t="s">
        <v>294</v>
      </c>
      <c r="C1996" t="s">
        <v>283</v>
      </c>
      <c r="D1996">
        <v>0.22470000000000001</v>
      </c>
      <c r="E1996">
        <v>6</v>
      </c>
      <c r="F1996">
        <v>43789126</v>
      </c>
      <c r="G1996" s="19">
        <v>1.118E-40</v>
      </c>
      <c r="H1996" s="19">
        <v>7.2180866954519298E-37</v>
      </c>
      <c r="I1996">
        <v>0.9829</v>
      </c>
      <c r="J1996" s="19">
        <v>1.4839999999999999E-41</v>
      </c>
      <c r="K1996">
        <v>671121</v>
      </c>
      <c r="L1996" t="s">
        <v>284</v>
      </c>
    </row>
    <row r="1997" spans="1:12" x14ac:dyDescent="0.25">
      <c r="A1997" t="s">
        <v>441</v>
      </c>
      <c r="B1997" t="s">
        <v>294</v>
      </c>
      <c r="C1997" t="s">
        <v>283</v>
      </c>
      <c r="D1997">
        <v>0.2238</v>
      </c>
      <c r="E1997">
        <v>6</v>
      </c>
      <c r="F1997">
        <v>43789126</v>
      </c>
      <c r="G1997" s="19">
        <v>4.614E-40</v>
      </c>
      <c r="H1997" s="19">
        <v>2.9666596110623699E-36</v>
      </c>
      <c r="I1997">
        <v>0.94940000000000002</v>
      </c>
      <c r="J1997" s="19">
        <v>1.4839999999999999E-41</v>
      </c>
      <c r="K1997">
        <v>673663</v>
      </c>
      <c r="L1997" t="s">
        <v>1504</v>
      </c>
    </row>
    <row r="1998" spans="1:12" x14ac:dyDescent="0.25">
      <c r="A1998" t="s">
        <v>441</v>
      </c>
      <c r="B1998" t="s">
        <v>294</v>
      </c>
      <c r="C1998" t="s">
        <v>283</v>
      </c>
      <c r="D1998">
        <v>0.2515</v>
      </c>
      <c r="E1998">
        <v>6</v>
      </c>
      <c r="F1998">
        <v>43789126</v>
      </c>
      <c r="G1998" s="19">
        <v>5.9910000000000002E-30</v>
      </c>
      <c r="H1998" s="19">
        <v>1.88355452426778E-26</v>
      </c>
      <c r="I1998">
        <v>0.95050000000000001</v>
      </c>
      <c r="J1998" s="19">
        <v>8.6639999999999995E-18</v>
      </c>
      <c r="K1998">
        <v>666533</v>
      </c>
      <c r="L1998" t="s">
        <v>3081</v>
      </c>
    </row>
    <row r="1999" spans="1:12" x14ac:dyDescent="0.25">
      <c r="A1999" t="s">
        <v>441</v>
      </c>
      <c r="B1999" t="s">
        <v>294</v>
      </c>
      <c r="C1999" t="s">
        <v>283</v>
      </c>
      <c r="D1999">
        <v>0.25090000000000001</v>
      </c>
      <c r="E1999">
        <v>6</v>
      </c>
      <c r="F1999">
        <v>43789126</v>
      </c>
      <c r="G1999" s="19">
        <v>3.167E-30</v>
      </c>
      <c r="H1999" s="19">
        <v>1.00212095660887E-26</v>
      </c>
      <c r="I1999">
        <v>0.64710000000000001</v>
      </c>
      <c r="J1999" s="19">
        <v>8.6639999999999995E-18</v>
      </c>
      <c r="K1999">
        <v>672634</v>
      </c>
      <c r="L1999" t="s">
        <v>4326</v>
      </c>
    </row>
    <row r="2000" spans="1:12" x14ac:dyDescent="0.25">
      <c r="A2000" t="s">
        <v>1363</v>
      </c>
      <c r="B2000" t="s">
        <v>294</v>
      </c>
      <c r="C2000" t="s">
        <v>286</v>
      </c>
      <c r="D2000">
        <v>0.98570000000000002</v>
      </c>
      <c r="E2000">
        <v>6</v>
      </c>
      <c r="F2000">
        <v>43789519</v>
      </c>
      <c r="G2000" s="19">
        <v>8.771E-10</v>
      </c>
      <c r="H2000" s="19">
        <v>7.8324424702057101E-7</v>
      </c>
      <c r="I2000">
        <v>0.91149999999999998</v>
      </c>
      <c r="J2000" s="19">
        <v>4.5750000000000002E-10</v>
      </c>
      <c r="K2000">
        <v>645675</v>
      </c>
      <c r="L2000" t="s">
        <v>284</v>
      </c>
    </row>
    <row r="2001" spans="1:12" x14ac:dyDescent="0.25">
      <c r="A2001" t="s">
        <v>1363</v>
      </c>
      <c r="B2001" t="s">
        <v>294</v>
      </c>
      <c r="C2001" t="s">
        <v>286</v>
      </c>
      <c r="D2001">
        <v>0.98570000000000002</v>
      </c>
      <c r="E2001">
        <v>6</v>
      </c>
      <c r="F2001">
        <v>43789519</v>
      </c>
      <c r="G2001" s="19">
        <v>2.1889999999999999E-10</v>
      </c>
      <c r="H2001" s="19">
        <v>2.15322280668787E-7</v>
      </c>
      <c r="I2001">
        <v>0.91439999999999999</v>
      </c>
      <c r="J2001" s="19">
        <v>4.5750000000000002E-10</v>
      </c>
      <c r="K2001">
        <v>647824</v>
      </c>
      <c r="L2001" t="s">
        <v>1504</v>
      </c>
    </row>
    <row r="2002" spans="1:12" x14ac:dyDescent="0.25">
      <c r="A2002" t="s">
        <v>3162</v>
      </c>
      <c r="B2002" t="s">
        <v>294</v>
      </c>
      <c r="C2002" t="s">
        <v>283</v>
      </c>
      <c r="D2002">
        <v>0.46429999999999999</v>
      </c>
      <c r="E2002">
        <v>6</v>
      </c>
      <c r="F2002">
        <v>43790159</v>
      </c>
      <c r="G2002" s="19">
        <v>1.9979999999999999E-69</v>
      </c>
      <c r="H2002" s="19">
        <v>2.54364620218373E-65</v>
      </c>
      <c r="I2002">
        <v>0.22550000000000001</v>
      </c>
      <c r="J2002" s="19">
        <v>1.128E-41</v>
      </c>
      <c r="K2002">
        <v>679949</v>
      </c>
      <c r="L2002" t="s">
        <v>3081</v>
      </c>
    </row>
    <row r="2003" spans="1:12" x14ac:dyDescent="0.25">
      <c r="A2003" t="s">
        <v>3162</v>
      </c>
      <c r="B2003" t="s">
        <v>294</v>
      </c>
      <c r="C2003" t="s">
        <v>283</v>
      </c>
      <c r="D2003">
        <v>0.46489999999999998</v>
      </c>
      <c r="E2003">
        <v>6</v>
      </c>
      <c r="F2003">
        <v>43790159</v>
      </c>
      <c r="G2003" s="19">
        <v>8.4890000000000008E-71</v>
      </c>
      <c r="H2003" s="19">
        <v>1.10536662667817E-66</v>
      </c>
      <c r="I2003">
        <v>0.64959999999999996</v>
      </c>
      <c r="J2003" s="19">
        <v>1.128E-41</v>
      </c>
      <c r="K2003">
        <v>686382</v>
      </c>
      <c r="L2003" t="s">
        <v>4326</v>
      </c>
    </row>
    <row r="2004" spans="1:12" x14ac:dyDescent="0.25">
      <c r="A2004" t="s">
        <v>352</v>
      </c>
      <c r="B2004" t="s">
        <v>283</v>
      </c>
      <c r="C2004" t="s">
        <v>286</v>
      </c>
      <c r="D2004">
        <v>0.54530000000000001</v>
      </c>
      <c r="E2004">
        <v>6</v>
      </c>
      <c r="F2004">
        <v>43792590</v>
      </c>
      <c r="G2004" s="19">
        <v>6.8329999999999995E-80</v>
      </c>
      <c r="H2004" s="19">
        <v>9.2249654091091504E-76</v>
      </c>
      <c r="I2004">
        <v>0.13</v>
      </c>
      <c r="J2004" s="19">
        <v>1.043E-78</v>
      </c>
      <c r="K2004">
        <v>698135</v>
      </c>
      <c r="L2004" t="s">
        <v>284</v>
      </c>
    </row>
    <row r="2005" spans="1:12" x14ac:dyDescent="0.25">
      <c r="A2005" t="s">
        <v>352</v>
      </c>
      <c r="B2005" t="s">
        <v>283</v>
      </c>
      <c r="C2005" t="s">
        <v>286</v>
      </c>
      <c r="D2005">
        <v>0.54749999999999999</v>
      </c>
      <c r="E2005">
        <v>6</v>
      </c>
      <c r="F2005">
        <v>43792590</v>
      </c>
      <c r="G2005" s="19">
        <v>6.5420000000000001E-81</v>
      </c>
      <c r="H2005" s="19">
        <v>8.8747092404024196E-77</v>
      </c>
      <c r="I2005">
        <v>0.82099999999999995</v>
      </c>
      <c r="J2005" s="19">
        <v>1.043E-78</v>
      </c>
      <c r="K2005">
        <v>700325</v>
      </c>
      <c r="L2005" t="s">
        <v>1504</v>
      </c>
    </row>
    <row r="2006" spans="1:12" x14ac:dyDescent="0.25">
      <c r="A2006" t="s">
        <v>745</v>
      </c>
      <c r="B2006" t="s">
        <v>294</v>
      </c>
      <c r="C2006" t="s">
        <v>286</v>
      </c>
      <c r="D2006">
        <v>0.12690000000000001</v>
      </c>
      <c r="E2006">
        <v>6</v>
      </c>
      <c r="F2006">
        <v>43793354</v>
      </c>
      <c r="G2006" s="19">
        <v>6.735E-18</v>
      </c>
      <c r="H2006" s="19">
        <v>1.4897374985207101E-14</v>
      </c>
      <c r="I2006">
        <v>3.057E-2</v>
      </c>
      <c r="J2006" s="19">
        <v>1.856E-17</v>
      </c>
      <c r="K2006">
        <v>688620</v>
      </c>
      <c r="L2006" t="s">
        <v>284</v>
      </c>
    </row>
    <row r="2007" spans="1:12" x14ac:dyDescent="0.25">
      <c r="A2007" t="s">
        <v>745</v>
      </c>
      <c r="B2007" t="s">
        <v>294</v>
      </c>
      <c r="C2007" t="s">
        <v>286</v>
      </c>
      <c r="D2007">
        <v>0.12809999999999999</v>
      </c>
      <c r="E2007">
        <v>6</v>
      </c>
      <c r="F2007">
        <v>43793354</v>
      </c>
      <c r="G2007" s="19">
        <v>1.515E-17</v>
      </c>
      <c r="H2007" s="19">
        <v>3.3135645935249501E-14</v>
      </c>
      <c r="I2007">
        <v>0.38869999999999999</v>
      </c>
      <c r="J2007" s="19">
        <v>1.856E-17</v>
      </c>
      <c r="K2007">
        <v>690494</v>
      </c>
      <c r="L2007" t="s">
        <v>1504</v>
      </c>
    </row>
    <row r="2008" spans="1:12" x14ac:dyDescent="0.25">
      <c r="A2008" t="s">
        <v>745</v>
      </c>
      <c r="B2008" t="s">
        <v>294</v>
      </c>
      <c r="C2008" t="s">
        <v>286</v>
      </c>
      <c r="D2008">
        <v>0.14580000000000001</v>
      </c>
      <c r="E2008">
        <v>6</v>
      </c>
      <c r="F2008">
        <v>43793354</v>
      </c>
      <c r="G2008" s="19">
        <v>3.1920000000000003E-17</v>
      </c>
      <c r="H2008" s="19">
        <v>5.4036489696605601E-14</v>
      </c>
      <c r="I2008">
        <v>0.2797</v>
      </c>
      <c r="J2008" s="19">
        <v>2.6310000000000001E-13</v>
      </c>
      <c r="K2008">
        <v>684108</v>
      </c>
      <c r="L2008" t="s">
        <v>3081</v>
      </c>
    </row>
    <row r="2009" spans="1:12" x14ac:dyDescent="0.25">
      <c r="A2009" t="s">
        <v>745</v>
      </c>
      <c r="B2009" t="s">
        <v>294</v>
      </c>
      <c r="C2009" t="s">
        <v>286</v>
      </c>
      <c r="D2009">
        <v>0.14530000000000001</v>
      </c>
      <c r="E2009">
        <v>6</v>
      </c>
      <c r="F2009">
        <v>43793354</v>
      </c>
      <c r="G2009" s="19">
        <v>1.721E-16</v>
      </c>
      <c r="H2009" s="19">
        <v>2.7559848653174798E-13</v>
      </c>
      <c r="I2009">
        <v>0.89800000000000002</v>
      </c>
      <c r="J2009" s="19">
        <v>2.6310000000000001E-13</v>
      </c>
      <c r="K2009">
        <v>690449</v>
      </c>
      <c r="L2009" t="s">
        <v>4326</v>
      </c>
    </row>
    <row r="2010" spans="1:12" x14ac:dyDescent="0.25">
      <c r="A2010" t="s">
        <v>1694</v>
      </c>
      <c r="B2010" t="s">
        <v>282</v>
      </c>
      <c r="C2010" t="s">
        <v>283</v>
      </c>
      <c r="D2010">
        <v>3.1800000000000002E-2</v>
      </c>
      <c r="E2010">
        <v>6</v>
      </c>
      <c r="F2010">
        <v>43818004</v>
      </c>
      <c r="G2010" s="19">
        <v>9.2300000000000002E-10</v>
      </c>
      <c r="H2010" s="19">
        <v>8.3131087808918204E-7</v>
      </c>
      <c r="I2010">
        <v>0.1197</v>
      </c>
      <c r="J2010" s="19">
        <v>1.556E-9</v>
      </c>
      <c r="K2010">
        <v>656615</v>
      </c>
      <c r="L2010" t="s">
        <v>1504</v>
      </c>
    </row>
    <row r="2011" spans="1:12" x14ac:dyDescent="0.25">
      <c r="A2011" t="s">
        <v>1369</v>
      </c>
      <c r="B2011" t="s">
        <v>294</v>
      </c>
      <c r="C2011" t="s">
        <v>286</v>
      </c>
      <c r="D2011">
        <v>9.9500000000000005E-2</v>
      </c>
      <c r="E2011">
        <v>6</v>
      </c>
      <c r="F2011">
        <v>43820118</v>
      </c>
      <c r="G2011" s="19">
        <v>9.3229999999999998E-10</v>
      </c>
      <c r="H2011" s="19">
        <v>8.2936748815410204E-7</v>
      </c>
      <c r="I2011">
        <v>0.80459999999999998</v>
      </c>
      <c r="J2011" s="19">
        <v>1.15E-10</v>
      </c>
      <c r="K2011">
        <v>664235</v>
      </c>
      <c r="L2011" t="s">
        <v>284</v>
      </c>
    </row>
    <row r="2012" spans="1:12" x14ac:dyDescent="0.25">
      <c r="A2012" t="s">
        <v>943</v>
      </c>
      <c r="B2012" t="s">
        <v>294</v>
      </c>
      <c r="C2012" t="s">
        <v>477</v>
      </c>
      <c r="D2012">
        <v>0.43640000000000001</v>
      </c>
      <c r="E2012">
        <v>6</v>
      </c>
      <c r="F2012">
        <v>43825335</v>
      </c>
      <c r="G2012" s="19">
        <v>1.067E-13</v>
      </c>
      <c r="H2012" s="19">
        <v>1.5643713995293501E-10</v>
      </c>
      <c r="I2012">
        <v>0.18790000000000001</v>
      </c>
      <c r="J2012" s="19">
        <v>1.088E-13</v>
      </c>
      <c r="K2012">
        <v>643983</v>
      </c>
      <c r="L2012" t="s">
        <v>284</v>
      </c>
    </row>
    <row r="2013" spans="1:12" x14ac:dyDescent="0.25">
      <c r="A2013" t="s">
        <v>943</v>
      </c>
      <c r="B2013" t="s">
        <v>294</v>
      </c>
      <c r="C2013" t="s">
        <v>477</v>
      </c>
      <c r="D2013">
        <v>0.4395</v>
      </c>
      <c r="E2013">
        <v>6</v>
      </c>
      <c r="F2013">
        <v>43825335</v>
      </c>
      <c r="G2013" s="19">
        <v>2.264E-13</v>
      </c>
      <c r="H2013" s="19">
        <v>3.2673236957061502E-10</v>
      </c>
      <c r="I2013">
        <v>0.2472</v>
      </c>
      <c r="J2013" s="19">
        <v>1.088E-13</v>
      </c>
      <c r="K2013">
        <v>645841</v>
      </c>
      <c r="L2013" t="s">
        <v>1504</v>
      </c>
    </row>
    <row r="2014" spans="1:12" x14ac:dyDescent="0.25">
      <c r="A2014" t="s">
        <v>943</v>
      </c>
      <c r="B2014" t="s">
        <v>294</v>
      </c>
      <c r="C2014" t="s">
        <v>477</v>
      </c>
      <c r="D2014">
        <v>0.4541</v>
      </c>
      <c r="E2014">
        <v>6</v>
      </c>
      <c r="F2014">
        <v>43825335</v>
      </c>
      <c r="G2014" s="19">
        <v>4.7029999999999998E-11</v>
      </c>
      <c r="H2014" s="19">
        <v>4.5730886525852603E-8</v>
      </c>
      <c r="I2014">
        <v>0.14280000000000001</v>
      </c>
      <c r="J2014" s="19">
        <v>2.429E-6</v>
      </c>
      <c r="K2014">
        <v>634156</v>
      </c>
      <c r="L2014" t="s">
        <v>3081</v>
      </c>
    </row>
    <row r="2015" spans="1:12" x14ac:dyDescent="0.25">
      <c r="A2015" t="s">
        <v>943</v>
      </c>
      <c r="B2015" t="s">
        <v>294</v>
      </c>
      <c r="C2015" t="s">
        <v>477</v>
      </c>
      <c r="D2015">
        <v>0.4531</v>
      </c>
      <c r="E2015">
        <v>6</v>
      </c>
      <c r="F2015">
        <v>43825335</v>
      </c>
      <c r="G2015" s="19">
        <v>1.067E-10</v>
      </c>
      <c r="H2015" s="19">
        <v>9.9654896618609994E-8</v>
      </c>
      <c r="I2015">
        <v>0.34449999999999997</v>
      </c>
      <c r="J2015" s="19">
        <v>2.429E-6</v>
      </c>
      <c r="K2015">
        <v>640257</v>
      </c>
      <c r="L2015" t="s">
        <v>4326</v>
      </c>
    </row>
    <row r="2016" spans="1:12" x14ac:dyDescent="0.25">
      <c r="A2016" t="s">
        <v>4294</v>
      </c>
      <c r="B2016" t="s">
        <v>294</v>
      </c>
      <c r="C2016" t="s">
        <v>286</v>
      </c>
      <c r="D2016">
        <v>0.33500000000000002</v>
      </c>
      <c r="E2016">
        <v>6</v>
      </c>
      <c r="F2016">
        <v>43837088</v>
      </c>
      <c r="G2016" s="19">
        <v>3.867E-9</v>
      </c>
      <c r="H2016" s="19">
        <v>2.8545726137405599E-6</v>
      </c>
      <c r="I2016">
        <v>7.2919999999999999E-2</v>
      </c>
      <c r="J2016" s="19">
        <v>1.177E-7</v>
      </c>
      <c r="K2016">
        <v>684235</v>
      </c>
      <c r="L2016" t="s">
        <v>3081</v>
      </c>
    </row>
    <row r="2017" spans="1:12" x14ac:dyDescent="0.25">
      <c r="A2017" t="s">
        <v>826</v>
      </c>
      <c r="B2017" t="s">
        <v>282</v>
      </c>
      <c r="C2017" t="s">
        <v>283</v>
      </c>
      <c r="D2017">
        <v>0.32969999999999999</v>
      </c>
      <c r="E2017">
        <v>6</v>
      </c>
      <c r="F2017">
        <v>43838598</v>
      </c>
      <c r="G2017" s="19">
        <v>7.6340000000000004E-16</v>
      </c>
      <c r="H2017" s="19">
        <v>1.38762004165541E-12</v>
      </c>
      <c r="I2017">
        <v>0.6502</v>
      </c>
      <c r="J2017" s="19">
        <v>1.078E-15</v>
      </c>
      <c r="K2017">
        <v>689574</v>
      </c>
      <c r="L2017" t="s">
        <v>284</v>
      </c>
    </row>
    <row r="2018" spans="1:12" x14ac:dyDescent="0.25">
      <c r="A2018" t="s">
        <v>826</v>
      </c>
      <c r="B2018" t="s">
        <v>282</v>
      </c>
      <c r="C2018" t="s">
        <v>283</v>
      </c>
      <c r="D2018">
        <v>0.3337</v>
      </c>
      <c r="E2018">
        <v>6</v>
      </c>
      <c r="F2018">
        <v>43838598</v>
      </c>
      <c r="G2018" s="19">
        <v>1.263E-15</v>
      </c>
      <c r="H2018" s="19">
        <v>2.2899387584574798E-12</v>
      </c>
      <c r="I2018">
        <v>0.49769999999999998</v>
      </c>
      <c r="J2018" s="19">
        <v>1.078E-15</v>
      </c>
      <c r="K2018">
        <v>691366</v>
      </c>
      <c r="L2018" t="s">
        <v>1504</v>
      </c>
    </row>
    <row r="2019" spans="1:12" x14ac:dyDescent="0.25">
      <c r="A2019" t="s">
        <v>1067</v>
      </c>
      <c r="B2019" t="s">
        <v>282</v>
      </c>
      <c r="C2019" t="s">
        <v>283</v>
      </c>
      <c r="D2019">
        <v>0.33639999999999998</v>
      </c>
      <c r="E2019">
        <v>6</v>
      </c>
      <c r="F2019">
        <v>43842284</v>
      </c>
      <c r="G2019" s="19">
        <v>3.8410000000000003E-12</v>
      </c>
      <c r="H2019" s="19">
        <v>4.7076408420765001E-9</v>
      </c>
      <c r="I2019">
        <v>6.7430000000000004E-2</v>
      </c>
      <c r="J2019" s="19">
        <v>6.7259999999999996E-11</v>
      </c>
      <c r="K2019">
        <v>698278</v>
      </c>
      <c r="L2019" t="s">
        <v>284</v>
      </c>
    </row>
    <row r="2020" spans="1:12" x14ac:dyDescent="0.25">
      <c r="A2020" t="s">
        <v>1067</v>
      </c>
      <c r="B2020" t="s">
        <v>282</v>
      </c>
      <c r="C2020" t="s">
        <v>283</v>
      </c>
      <c r="D2020">
        <v>0.33739999999999998</v>
      </c>
      <c r="E2020">
        <v>6</v>
      </c>
      <c r="F2020">
        <v>43842284</v>
      </c>
      <c r="G2020" s="19">
        <v>4.1349999999999998E-11</v>
      </c>
      <c r="H2020" s="19">
        <v>4.5178730705905198E-8</v>
      </c>
      <c r="I2020">
        <v>0.49399999999999999</v>
      </c>
      <c r="J2020" s="19">
        <v>6.7259999999999996E-11</v>
      </c>
      <c r="K2020">
        <v>700259</v>
      </c>
      <c r="L2020" t="s">
        <v>1504</v>
      </c>
    </row>
    <row r="2021" spans="1:12" x14ac:dyDescent="0.25">
      <c r="A2021" t="s">
        <v>4568</v>
      </c>
      <c r="B2021" t="s">
        <v>282</v>
      </c>
      <c r="C2021" t="s">
        <v>283</v>
      </c>
      <c r="D2021">
        <v>1.7399999999999999E-2</v>
      </c>
      <c r="E2021">
        <v>6</v>
      </c>
      <c r="F2021">
        <v>46452626</v>
      </c>
      <c r="G2021" s="19">
        <v>4.4990000000000003E-9</v>
      </c>
      <c r="H2021" s="19">
        <v>3.3019943207861301E-6</v>
      </c>
      <c r="I2021">
        <v>3.5209999999999998E-2</v>
      </c>
      <c r="J2021">
        <v>1.391E-2</v>
      </c>
      <c r="K2021">
        <v>655152</v>
      </c>
      <c r="L2021" t="s">
        <v>4326</v>
      </c>
    </row>
    <row r="2022" spans="1:12" x14ac:dyDescent="0.25">
      <c r="A2022" t="s">
        <v>4258</v>
      </c>
      <c r="B2022" t="s">
        <v>282</v>
      </c>
      <c r="C2022" t="s">
        <v>286</v>
      </c>
      <c r="D2022">
        <v>9.9000000000000008E-3</v>
      </c>
      <c r="E2022">
        <v>6</v>
      </c>
      <c r="F2022">
        <v>49211598</v>
      </c>
      <c r="G2022" s="19">
        <v>2.8039999999999998E-9</v>
      </c>
      <c r="H2022" s="19">
        <v>2.1148009666986399E-6</v>
      </c>
      <c r="I2022">
        <v>1.4460000000000001E-2</v>
      </c>
      <c r="J2022">
        <v>0.99380000000000002</v>
      </c>
      <c r="K2022">
        <v>641490</v>
      </c>
      <c r="L2022" t="s">
        <v>3081</v>
      </c>
    </row>
    <row r="2023" spans="1:12" x14ac:dyDescent="0.25">
      <c r="A2023" t="s">
        <v>2779</v>
      </c>
      <c r="B2023" t="s">
        <v>294</v>
      </c>
      <c r="C2023" t="s">
        <v>282</v>
      </c>
      <c r="D2023">
        <v>0.66710000000000003</v>
      </c>
      <c r="E2023">
        <v>6</v>
      </c>
      <c r="F2023">
        <v>52589187</v>
      </c>
      <c r="G2023" s="19">
        <v>1.3230000000000001E-9</v>
      </c>
      <c r="H2023" s="19">
        <v>1.3368345198158899E-6</v>
      </c>
      <c r="I2023">
        <v>0.34960000000000002</v>
      </c>
      <c r="J2023" s="19">
        <v>9.4930000000000002E-11</v>
      </c>
      <c r="K2023">
        <v>714803</v>
      </c>
      <c r="L2023" t="s">
        <v>1767</v>
      </c>
    </row>
    <row r="2024" spans="1:12" x14ac:dyDescent="0.25">
      <c r="A2024" t="s">
        <v>2779</v>
      </c>
      <c r="B2024" t="s">
        <v>294</v>
      </c>
      <c r="C2024" t="s">
        <v>282</v>
      </c>
      <c r="D2024">
        <v>0.66420000000000001</v>
      </c>
      <c r="E2024">
        <v>6</v>
      </c>
      <c r="F2024">
        <v>52589187</v>
      </c>
      <c r="G2024" s="19">
        <v>4.5970000000000003E-10</v>
      </c>
      <c r="H2024" s="19">
        <v>4.9948703352858299E-7</v>
      </c>
      <c r="I2024">
        <v>0.62970000000000004</v>
      </c>
      <c r="J2024" s="19">
        <v>9.4930000000000002E-11</v>
      </c>
      <c r="K2024">
        <v>721149</v>
      </c>
      <c r="L2024" t="s">
        <v>2887</v>
      </c>
    </row>
    <row r="2025" spans="1:12" x14ac:dyDescent="0.25">
      <c r="A2025" t="s">
        <v>693</v>
      </c>
      <c r="B2025" t="s">
        <v>282</v>
      </c>
      <c r="C2025" t="s">
        <v>286</v>
      </c>
      <c r="D2025">
        <v>0.2913</v>
      </c>
      <c r="E2025">
        <v>6</v>
      </c>
      <c r="F2025">
        <v>52764212</v>
      </c>
      <c r="G2025" s="19">
        <v>2.1439999999999999E-19</v>
      </c>
      <c r="H2025" s="19">
        <v>5.2948466681347696E-16</v>
      </c>
      <c r="I2025">
        <v>5.9790000000000003E-2</v>
      </c>
      <c r="J2025" s="19">
        <v>1.8569999999999999E-17</v>
      </c>
      <c r="K2025">
        <v>692081</v>
      </c>
      <c r="L2025" t="s">
        <v>284</v>
      </c>
    </row>
    <row r="2026" spans="1:12" x14ac:dyDescent="0.25">
      <c r="A2026" t="s">
        <v>693</v>
      </c>
      <c r="B2026" t="s">
        <v>282</v>
      </c>
      <c r="C2026" t="s">
        <v>286</v>
      </c>
      <c r="D2026">
        <v>0.2928</v>
      </c>
      <c r="E2026">
        <v>6</v>
      </c>
      <c r="F2026">
        <v>52764212</v>
      </c>
      <c r="G2026" s="19">
        <v>2.7389999999999999E-19</v>
      </c>
      <c r="H2026" s="19">
        <v>6.8700951196428602E-16</v>
      </c>
      <c r="I2026">
        <v>0.1512</v>
      </c>
      <c r="J2026" s="19">
        <v>1.8569999999999999E-17</v>
      </c>
      <c r="K2026">
        <v>693873</v>
      </c>
      <c r="L2026" t="s">
        <v>1504</v>
      </c>
    </row>
    <row r="2027" spans="1:12" x14ac:dyDescent="0.25">
      <c r="A2027" t="s">
        <v>1193</v>
      </c>
      <c r="B2027" t="s">
        <v>294</v>
      </c>
      <c r="C2027" t="s">
        <v>283</v>
      </c>
      <c r="D2027">
        <v>0.37</v>
      </c>
      <c r="E2027">
        <v>6</v>
      </c>
      <c r="F2027">
        <v>52804451</v>
      </c>
      <c r="G2027" s="19">
        <v>5.9679999999999995E-11</v>
      </c>
      <c r="H2027" s="19">
        <v>6.2368992489050399E-8</v>
      </c>
      <c r="I2027">
        <v>0.4083</v>
      </c>
      <c r="J2027" s="19">
        <v>1.268E-9</v>
      </c>
      <c r="K2027">
        <v>687203</v>
      </c>
      <c r="L2027" t="s">
        <v>284</v>
      </c>
    </row>
    <row r="2028" spans="1:12" x14ac:dyDescent="0.25">
      <c r="A2028" t="s">
        <v>1193</v>
      </c>
      <c r="B2028" t="s">
        <v>294</v>
      </c>
      <c r="C2028" t="s">
        <v>283</v>
      </c>
      <c r="D2028">
        <v>0.36280000000000001</v>
      </c>
      <c r="E2028">
        <v>6</v>
      </c>
      <c r="F2028">
        <v>52804451</v>
      </c>
      <c r="G2028" s="19">
        <v>1.612E-10</v>
      </c>
      <c r="H2028" s="19">
        <v>1.6192951418099501E-7</v>
      </c>
      <c r="I2028">
        <v>0.69899999999999995</v>
      </c>
      <c r="J2028" s="19">
        <v>1.268E-9</v>
      </c>
      <c r="K2028">
        <v>693148</v>
      </c>
      <c r="L2028" t="s">
        <v>1504</v>
      </c>
    </row>
    <row r="2029" spans="1:12" x14ac:dyDescent="0.25">
      <c r="A2029" t="s">
        <v>2451</v>
      </c>
      <c r="B2029" t="s">
        <v>294</v>
      </c>
      <c r="C2029" t="s">
        <v>283</v>
      </c>
      <c r="D2029">
        <v>0.22869999999999999</v>
      </c>
      <c r="E2029">
        <v>6</v>
      </c>
      <c r="F2029">
        <v>53639479</v>
      </c>
      <c r="G2029" s="19">
        <v>6.1839999999999997E-13</v>
      </c>
      <c r="H2029" s="19">
        <v>9.3534294788833208E-10</v>
      </c>
      <c r="I2029">
        <v>0.98460000000000003</v>
      </c>
      <c r="J2029" s="19">
        <v>4.8459999999999997E-13</v>
      </c>
      <c r="K2029">
        <v>700013</v>
      </c>
      <c r="L2029" t="s">
        <v>1767</v>
      </c>
    </row>
    <row r="2030" spans="1:12" x14ac:dyDescent="0.25">
      <c r="A2030" t="s">
        <v>2451</v>
      </c>
      <c r="B2030" t="s">
        <v>294</v>
      </c>
      <c r="C2030" t="s">
        <v>283</v>
      </c>
      <c r="D2030">
        <v>0.22939999999999999</v>
      </c>
      <c r="E2030">
        <v>6</v>
      </c>
      <c r="F2030">
        <v>53639479</v>
      </c>
      <c r="G2030" s="19">
        <v>1.5040000000000001E-12</v>
      </c>
      <c r="H2030" s="19">
        <v>2.2142853137875701E-9</v>
      </c>
      <c r="I2030">
        <v>0.45650000000000002</v>
      </c>
      <c r="J2030" s="19">
        <v>4.8459999999999997E-13</v>
      </c>
      <c r="K2030">
        <v>706359</v>
      </c>
      <c r="L2030" t="s">
        <v>2887</v>
      </c>
    </row>
    <row r="2031" spans="1:12" x14ac:dyDescent="0.25">
      <c r="A2031" t="s">
        <v>1136</v>
      </c>
      <c r="B2031" t="s">
        <v>294</v>
      </c>
      <c r="C2031" t="s">
        <v>286</v>
      </c>
      <c r="D2031">
        <v>0.9919</v>
      </c>
      <c r="E2031">
        <v>6</v>
      </c>
      <c r="F2031">
        <v>74174608</v>
      </c>
      <c r="G2031" s="19">
        <v>2.0909999999999999E-11</v>
      </c>
      <c r="H2031" s="19">
        <v>2.32104621943977E-8</v>
      </c>
      <c r="I2031">
        <v>1.247E-2</v>
      </c>
      <c r="J2031">
        <v>5.8950000000000002E-2</v>
      </c>
      <c r="K2031">
        <v>642162</v>
      </c>
      <c r="L2031" t="s">
        <v>284</v>
      </c>
    </row>
    <row r="2032" spans="1:12" x14ac:dyDescent="0.25">
      <c r="A2032" t="s">
        <v>3017</v>
      </c>
      <c r="B2032" t="s">
        <v>282</v>
      </c>
      <c r="C2032" t="s">
        <v>283</v>
      </c>
      <c r="D2032">
        <v>7.1000000000000004E-3</v>
      </c>
      <c r="E2032">
        <v>6</v>
      </c>
      <c r="F2032">
        <v>80782700</v>
      </c>
      <c r="G2032" s="19">
        <v>2.385E-10</v>
      </c>
      <c r="H2032" s="19">
        <v>2.7042954798249699E-7</v>
      </c>
      <c r="I2032">
        <v>6.7070000000000005E-2</v>
      </c>
      <c r="J2032">
        <v>9.1970000000000003E-3</v>
      </c>
      <c r="K2032">
        <v>52466</v>
      </c>
      <c r="L2032" t="s">
        <v>2887</v>
      </c>
    </row>
    <row r="2033" spans="1:12" x14ac:dyDescent="0.25">
      <c r="A2033" t="s">
        <v>1604</v>
      </c>
      <c r="B2033" t="s">
        <v>294</v>
      </c>
      <c r="C2033" t="s">
        <v>286</v>
      </c>
      <c r="D2033">
        <v>1.8700000000000001E-2</v>
      </c>
      <c r="E2033">
        <v>6</v>
      </c>
      <c r="F2033">
        <v>89018464</v>
      </c>
      <c r="G2033" s="19">
        <v>8.645E-13</v>
      </c>
      <c r="H2033" s="19">
        <v>1.16623509720277E-9</v>
      </c>
      <c r="I2033">
        <v>0.89439999999999997</v>
      </c>
      <c r="J2033">
        <v>0.36649999999999999</v>
      </c>
      <c r="K2033">
        <v>652129</v>
      </c>
      <c r="L2033" t="s">
        <v>1504</v>
      </c>
    </row>
    <row r="2034" spans="1:12" x14ac:dyDescent="0.25">
      <c r="A2034" t="s">
        <v>1604</v>
      </c>
      <c r="B2034" t="s">
        <v>294</v>
      </c>
      <c r="C2034" t="s">
        <v>286</v>
      </c>
      <c r="D2034">
        <v>1.4E-2</v>
      </c>
      <c r="E2034">
        <v>6</v>
      </c>
      <c r="F2034">
        <v>89018464</v>
      </c>
      <c r="G2034" s="19">
        <v>2.4759999999999998E-21</v>
      </c>
      <c r="H2034" s="19">
        <v>5.38338111189394E-18</v>
      </c>
      <c r="I2034">
        <v>0.2112</v>
      </c>
      <c r="J2034">
        <v>0.96040000000000003</v>
      </c>
      <c r="K2034">
        <v>649456</v>
      </c>
      <c r="L2034" t="s">
        <v>4326</v>
      </c>
    </row>
    <row r="2035" spans="1:12" x14ac:dyDescent="0.25">
      <c r="A2035" t="s">
        <v>4242</v>
      </c>
      <c r="B2035" t="s">
        <v>294</v>
      </c>
      <c r="C2035" t="s">
        <v>286</v>
      </c>
      <c r="D2035">
        <v>0.45619999999999999</v>
      </c>
      <c r="E2035">
        <v>6</v>
      </c>
      <c r="F2035">
        <v>98106018</v>
      </c>
      <c r="G2035" s="19">
        <v>2.3830000000000001E-9</v>
      </c>
      <c r="H2035" s="19">
        <v>1.81734439092877E-6</v>
      </c>
      <c r="I2035">
        <v>0.31259999999999999</v>
      </c>
      <c r="J2035" s="19">
        <v>1.8939999999999999E-7</v>
      </c>
      <c r="K2035">
        <v>695232</v>
      </c>
      <c r="L2035" t="s">
        <v>3081</v>
      </c>
    </row>
    <row r="2036" spans="1:12" x14ac:dyDescent="0.25">
      <c r="A2036" t="s">
        <v>2251</v>
      </c>
      <c r="B2036" t="s">
        <v>282</v>
      </c>
      <c r="C2036" t="s">
        <v>283</v>
      </c>
      <c r="D2036">
        <v>0.76370000000000005</v>
      </c>
      <c r="E2036">
        <v>6</v>
      </c>
      <c r="F2036">
        <v>100165675</v>
      </c>
      <c r="G2036" s="19">
        <v>7.8299999999999998E-17</v>
      </c>
      <c r="H2036" s="19">
        <v>1.6756273353589101E-13</v>
      </c>
      <c r="I2036">
        <v>0.4647</v>
      </c>
      <c r="J2036" s="19">
        <v>2.555E-17</v>
      </c>
      <c r="K2036">
        <v>703680</v>
      </c>
      <c r="L2036" t="s">
        <v>1767</v>
      </c>
    </row>
    <row r="2037" spans="1:12" x14ac:dyDescent="0.25">
      <c r="A2037" t="s">
        <v>2251</v>
      </c>
      <c r="B2037" t="s">
        <v>282</v>
      </c>
      <c r="C2037" t="s">
        <v>283</v>
      </c>
      <c r="D2037">
        <v>0.78569999999999995</v>
      </c>
      <c r="E2037">
        <v>6</v>
      </c>
      <c r="F2037">
        <v>100165675</v>
      </c>
      <c r="G2037" s="19">
        <v>3.1829999999999998E-17</v>
      </c>
      <c r="H2037" s="19">
        <v>7.1137074254394601E-14</v>
      </c>
      <c r="I2037">
        <v>0.83189999999999997</v>
      </c>
      <c r="J2037" s="19">
        <v>2.555E-17</v>
      </c>
      <c r="K2037">
        <v>706152</v>
      </c>
      <c r="L2037" t="s">
        <v>2887</v>
      </c>
    </row>
    <row r="2038" spans="1:12" x14ac:dyDescent="0.25">
      <c r="A2038" t="s">
        <v>2714</v>
      </c>
      <c r="B2038" t="s">
        <v>282</v>
      </c>
      <c r="C2038" t="s">
        <v>283</v>
      </c>
      <c r="D2038">
        <v>0.5746</v>
      </c>
      <c r="E2038">
        <v>6</v>
      </c>
      <c r="F2038">
        <v>100985816</v>
      </c>
      <c r="G2038" s="19">
        <v>5.3740000000000003E-10</v>
      </c>
      <c r="H2038" s="19">
        <v>5.7371315723127502E-7</v>
      </c>
      <c r="I2038">
        <v>9.6479999999999996E-2</v>
      </c>
      <c r="J2038" s="19">
        <v>2.9500000000000002E-10</v>
      </c>
      <c r="K2038">
        <v>720224</v>
      </c>
      <c r="L2038" t="s">
        <v>1767</v>
      </c>
    </row>
    <row r="2039" spans="1:12" x14ac:dyDescent="0.25">
      <c r="A2039" t="s">
        <v>2714</v>
      </c>
      <c r="B2039" t="s">
        <v>282</v>
      </c>
      <c r="C2039" t="s">
        <v>283</v>
      </c>
      <c r="D2039">
        <v>0.57950000000000002</v>
      </c>
      <c r="E2039">
        <v>6</v>
      </c>
      <c r="F2039">
        <v>100985816</v>
      </c>
      <c r="G2039" s="19">
        <v>1.117E-9</v>
      </c>
      <c r="H2039" s="19">
        <v>1.1508339327121501E-6</v>
      </c>
      <c r="I2039">
        <v>0.60629999999999995</v>
      </c>
      <c r="J2039" s="19">
        <v>2.9500000000000002E-10</v>
      </c>
      <c r="K2039">
        <v>726570</v>
      </c>
      <c r="L2039" t="s">
        <v>2887</v>
      </c>
    </row>
    <row r="2040" spans="1:12" x14ac:dyDescent="0.25">
      <c r="A2040" t="s">
        <v>1252</v>
      </c>
      <c r="B2040" t="s">
        <v>282</v>
      </c>
      <c r="C2040" t="s">
        <v>286</v>
      </c>
      <c r="D2040">
        <v>0.38979999999999998</v>
      </c>
      <c r="E2040">
        <v>6</v>
      </c>
      <c r="F2040">
        <v>105930134</v>
      </c>
      <c r="G2040" s="19">
        <v>2.073E-10</v>
      </c>
      <c r="H2040" s="19">
        <v>2.0246467499346799E-7</v>
      </c>
      <c r="I2040">
        <v>0.96440000000000003</v>
      </c>
      <c r="J2040" s="19">
        <v>1.5159999999999999E-9</v>
      </c>
      <c r="K2040">
        <v>680853</v>
      </c>
      <c r="L2040" t="s">
        <v>284</v>
      </c>
    </row>
    <row r="2041" spans="1:12" x14ac:dyDescent="0.25">
      <c r="A2041" t="s">
        <v>1252</v>
      </c>
      <c r="B2041" t="s">
        <v>282</v>
      </c>
      <c r="C2041" t="s">
        <v>286</v>
      </c>
      <c r="D2041">
        <v>0.38990000000000002</v>
      </c>
      <c r="E2041">
        <v>6</v>
      </c>
      <c r="F2041">
        <v>105930134</v>
      </c>
      <c r="G2041" s="19">
        <v>1.7979999999999999E-10</v>
      </c>
      <c r="H2041" s="19">
        <v>1.7910861929612001E-7</v>
      </c>
      <c r="I2041">
        <v>0.96130000000000004</v>
      </c>
      <c r="J2041" s="19">
        <v>1.5159999999999999E-9</v>
      </c>
      <c r="K2041">
        <v>686114</v>
      </c>
      <c r="L2041" t="s">
        <v>1504</v>
      </c>
    </row>
    <row r="2042" spans="1:12" x14ac:dyDescent="0.25">
      <c r="A2042" t="s">
        <v>1685</v>
      </c>
      <c r="B2042" t="s">
        <v>294</v>
      </c>
      <c r="C2042" t="s">
        <v>286</v>
      </c>
      <c r="D2042">
        <v>0.60309999999999997</v>
      </c>
      <c r="E2042">
        <v>6</v>
      </c>
      <c r="F2042">
        <v>108813899</v>
      </c>
      <c r="G2042" s="19">
        <v>6.172E-10</v>
      </c>
      <c r="H2042" s="19">
        <v>5.70193209054536E-7</v>
      </c>
      <c r="I2042">
        <v>3.918E-2</v>
      </c>
      <c r="J2042" s="19">
        <v>2.0249999999999999E-9</v>
      </c>
      <c r="K2042">
        <v>701603</v>
      </c>
      <c r="L2042" t="s">
        <v>1504</v>
      </c>
    </row>
    <row r="2043" spans="1:12" x14ac:dyDescent="0.25">
      <c r="A2043" t="s">
        <v>1243</v>
      </c>
      <c r="B2043" t="s">
        <v>282</v>
      </c>
      <c r="C2043" t="s">
        <v>283</v>
      </c>
      <c r="D2043">
        <v>0.17960000000000001</v>
      </c>
      <c r="E2043">
        <v>6</v>
      </c>
      <c r="F2043">
        <v>108839599</v>
      </c>
      <c r="G2043" s="19">
        <v>1.896E-10</v>
      </c>
      <c r="H2043" s="19">
        <v>1.8617741065903901E-7</v>
      </c>
      <c r="I2043">
        <v>0.53879999999999995</v>
      </c>
      <c r="J2043" s="19">
        <v>3.6160000000000002E-10</v>
      </c>
      <c r="K2043">
        <v>681767</v>
      </c>
      <c r="L2043" t="s">
        <v>284</v>
      </c>
    </row>
    <row r="2044" spans="1:12" x14ac:dyDescent="0.25">
      <c r="A2044" t="s">
        <v>1243</v>
      </c>
      <c r="B2044" t="s">
        <v>282</v>
      </c>
      <c r="C2044" t="s">
        <v>283</v>
      </c>
      <c r="D2044">
        <v>0.18310000000000001</v>
      </c>
      <c r="E2044">
        <v>6</v>
      </c>
      <c r="F2044">
        <v>108839599</v>
      </c>
      <c r="G2044" s="19">
        <v>4.6070000000000002E-10</v>
      </c>
      <c r="H2044" s="19">
        <v>4.33428185152936E-7</v>
      </c>
      <c r="I2044">
        <v>0.30709999999999998</v>
      </c>
      <c r="J2044" s="19">
        <v>3.6160000000000002E-10</v>
      </c>
      <c r="K2044">
        <v>683150</v>
      </c>
      <c r="L2044" t="s">
        <v>1504</v>
      </c>
    </row>
    <row r="2045" spans="1:12" x14ac:dyDescent="0.25">
      <c r="A2045" t="s">
        <v>1005</v>
      </c>
      <c r="B2045" t="s">
        <v>282</v>
      </c>
      <c r="C2045" t="s">
        <v>283</v>
      </c>
      <c r="D2045">
        <v>0.76780000000000004</v>
      </c>
      <c r="E2045">
        <v>6</v>
      </c>
      <c r="F2045">
        <v>108872790</v>
      </c>
      <c r="G2045" s="19">
        <v>6.6950000000000003E-13</v>
      </c>
      <c r="H2045" s="19">
        <v>8.9874444547522197E-10</v>
      </c>
      <c r="I2045">
        <v>5.2269999999999999E-3</v>
      </c>
      <c r="J2045" s="19">
        <v>6.6969999999999997E-10</v>
      </c>
      <c r="K2045">
        <v>681767</v>
      </c>
      <c r="L2045" t="s">
        <v>284</v>
      </c>
    </row>
    <row r="2046" spans="1:12" x14ac:dyDescent="0.25">
      <c r="A2046" t="s">
        <v>1005</v>
      </c>
      <c r="B2046" t="s">
        <v>282</v>
      </c>
      <c r="C2046" t="s">
        <v>283</v>
      </c>
      <c r="D2046">
        <v>0.76470000000000005</v>
      </c>
      <c r="E2046">
        <v>6</v>
      </c>
      <c r="F2046">
        <v>108872790</v>
      </c>
      <c r="G2046" s="19">
        <v>9.359E-12</v>
      </c>
      <c r="H2046" s="19">
        <v>1.11899291026068E-8</v>
      </c>
      <c r="I2046">
        <v>0.17960000000000001</v>
      </c>
      <c r="J2046" s="19">
        <v>6.6969999999999997E-10</v>
      </c>
      <c r="K2046">
        <v>683309</v>
      </c>
      <c r="L2046" t="s">
        <v>1504</v>
      </c>
    </row>
    <row r="2047" spans="1:12" x14ac:dyDescent="0.25">
      <c r="A2047" t="s">
        <v>3938</v>
      </c>
      <c r="B2047" t="s">
        <v>294</v>
      </c>
      <c r="C2047" t="s">
        <v>286</v>
      </c>
      <c r="D2047">
        <v>0.73980000000000001</v>
      </c>
      <c r="E2047">
        <v>6</v>
      </c>
      <c r="F2047">
        <v>108900814</v>
      </c>
      <c r="G2047" s="19">
        <v>2.3760000000000001E-11</v>
      </c>
      <c r="H2047" s="19">
        <v>2.40102571829892E-8</v>
      </c>
      <c r="I2047">
        <v>0.14149999999999999</v>
      </c>
      <c r="J2047" s="19">
        <v>3.2850000000000001E-9</v>
      </c>
      <c r="K2047">
        <v>662755</v>
      </c>
      <c r="L2047" t="s">
        <v>3081</v>
      </c>
    </row>
    <row r="2048" spans="1:12" x14ac:dyDescent="0.25">
      <c r="A2048" t="s">
        <v>3938</v>
      </c>
      <c r="B2048" t="s">
        <v>294</v>
      </c>
      <c r="C2048" t="s">
        <v>286</v>
      </c>
      <c r="D2048">
        <v>0.7379</v>
      </c>
      <c r="E2048">
        <v>6</v>
      </c>
      <c r="F2048">
        <v>108900814</v>
      </c>
      <c r="G2048" s="19">
        <v>2.9339999999999999E-11</v>
      </c>
      <c r="H2048" s="19">
        <v>2.9316833205781099E-8</v>
      </c>
      <c r="I2048">
        <v>0.1716</v>
      </c>
      <c r="J2048" s="19">
        <v>3.2850000000000001E-9</v>
      </c>
      <c r="K2048">
        <v>668607</v>
      </c>
      <c r="L2048" t="s">
        <v>4326</v>
      </c>
    </row>
    <row r="2049" spans="1:12" x14ac:dyDescent="0.25">
      <c r="A2049" t="s">
        <v>4418</v>
      </c>
      <c r="B2049" t="s">
        <v>282</v>
      </c>
      <c r="C2049" t="s">
        <v>283</v>
      </c>
      <c r="D2049">
        <v>0.17319999999999999</v>
      </c>
      <c r="E2049">
        <v>6</v>
      </c>
      <c r="F2049">
        <v>108901196</v>
      </c>
      <c r="G2049" s="19">
        <v>6.1639999999999998E-13</v>
      </c>
      <c r="H2049" s="19">
        <v>7.4213237347047401E-10</v>
      </c>
      <c r="I2049">
        <v>0.15840000000000001</v>
      </c>
      <c r="J2049" s="19">
        <v>2.4399999999999998E-10</v>
      </c>
      <c r="K2049">
        <v>684680</v>
      </c>
      <c r="L2049" t="s">
        <v>4326</v>
      </c>
    </row>
    <row r="2050" spans="1:12" x14ac:dyDescent="0.25">
      <c r="A2050" t="s">
        <v>3828</v>
      </c>
      <c r="B2050" t="s">
        <v>282</v>
      </c>
      <c r="C2050" t="s">
        <v>283</v>
      </c>
      <c r="D2050">
        <v>0.17460000000000001</v>
      </c>
      <c r="E2050">
        <v>6</v>
      </c>
      <c r="F2050">
        <v>108924466</v>
      </c>
      <c r="G2050" s="19">
        <v>1.8840000000000001E-12</v>
      </c>
      <c r="H2050" s="19">
        <v>2.1560399208041399E-9</v>
      </c>
      <c r="I2050">
        <v>0.39960000000000001</v>
      </c>
      <c r="J2050" s="19">
        <v>3.7459999999999998E-10</v>
      </c>
      <c r="K2050">
        <v>681395</v>
      </c>
      <c r="L2050" t="s">
        <v>3081</v>
      </c>
    </row>
    <row r="2051" spans="1:12" x14ac:dyDescent="0.25">
      <c r="A2051" t="s">
        <v>4410</v>
      </c>
      <c r="B2051" t="s">
        <v>294</v>
      </c>
      <c r="C2051" t="s">
        <v>286</v>
      </c>
      <c r="D2051">
        <v>0.30170000000000002</v>
      </c>
      <c r="E2051">
        <v>6</v>
      </c>
      <c r="F2051">
        <v>109185258</v>
      </c>
      <c r="G2051" s="19">
        <v>1.5549999999999999E-13</v>
      </c>
      <c r="H2051" s="19">
        <v>1.9796100553159601E-10</v>
      </c>
      <c r="I2051">
        <v>0.40820000000000001</v>
      </c>
      <c r="J2051" s="19">
        <v>5.7280000000000001E-11</v>
      </c>
      <c r="K2051">
        <v>674084</v>
      </c>
      <c r="L2051" t="s">
        <v>4326</v>
      </c>
    </row>
    <row r="2052" spans="1:12" x14ac:dyDescent="0.25">
      <c r="A2052" t="s">
        <v>3708</v>
      </c>
      <c r="B2052" t="s">
        <v>294</v>
      </c>
      <c r="C2052" t="s">
        <v>282</v>
      </c>
      <c r="D2052">
        <v>0.72040000000000004</v>
      </c>
      <c r="E2052">
        <v>6</v>
      </c>
      <c r="F2052">
        <v>109186639</v>
      </c>
      <c r="G2052" s="19">
        <v>4.5409999999999999E-14</v>
      </c>
      <c r="H2052" s="19">
        <v>6.0358822412437595E-11</v>
      </c>
      <c r="I2052">
        <v>0.17130000000000001</v>
      </c>
      <c r="J2052" s="19">
        <v>1.9129999999999999E-11</v>
      </c>
      <c r="K2052">
        <v>686147</v>
      </c>
      <c r="L2052" t="s">
        <v>3081</v>
      </c>
    </row>
    <row r="2053" spans="1:12" x14ac:dyDescent="0.25">
      <c r="A2053" t="s">
        <v>3455</v>
      </c>
      <c r="B2053" t="s">
        <v>282</v>
      </c>
      <c r="C2053" t="s">
        <v>283</v>
      </c>
      <c r="D2053">
        <v>0.33550000000000002</v>
      </c>
      <c r="E2053">
        <v>6</v>
      </c>
      <c r="F2053">
        <v>109318453</v>
      </c>
      <c r="G2053" s="19">
        <v>7.0050000000000002E-21</v>
      </c>
      <c r="H2053" s="19">
        <v>1.4831754049780799E-17</v>
      </c>
      <c r="I2053">
        <v>7.0760000000000003E-2</v>
      </c>
      <c r="J2053" s="19">
        <v>2.4769999999999998E-15</v>
      </c>
      <c r="K2053">
        <v>681038</v>
      </c>
      <c r="L2053" t="s">
        <v>3081</v>
      </c>
    </row>
    <row r="2054" spans="1:12" x14ac:dyDescent="0.25">
      <c r="A2054" t="s">
        <v>4373</v>
      </c>
      <c r="B2054" t="s">
        <v>294</v>
      </c>
      <c r="C2054" t="s">
        <v>286</v>
      </c>
      <c r="D2054">
        <v>0.66339999999999999</v>
      </c>
      <c r="E2054">
        <v>6</v>
      </c>
      <c r="F2054">
        <v>109319285</v>
      </c>
      <c r="G2054" s="19">
        <v>3.6670000000000004E-21</v>
      </c>
      <c r="H2054" s="19">
        <v>7.8850081538607698E-18</v>
      </c>
      <c r="I2054">
        <v>0.2462</v>
      </c>
      <c r="J2054" s="19">
        <v>1.1009999999999999E-15</v>
      </c>
      <c r="K2054">
        <v>678243</v>
      </c>
      <c r="L2054" t="s">
        <v>4326</v>
      </c>
    </row>
    <row r="2055" spans="1:12" x14ac:dyDescent="0.25">
      <c r="A2055" t="s">
        <v>2798</v>
      </c>
      <c r="B2055" t="s">
        <v>282</v>
      </c>
      <c r="C2055" t="s">
        <v>283</v>
      </c>
      <c r="D2055">
        <v>0.24929999999999999</v>
      </c>
      <c r="E2055">
        <v>6</v>
      </c>
      <c r="F2055">
        <v>115891535</v>
      </c>
      <c r="G2055" s="19">
        <v>1.6500000000000001E-9</v>
      </c>
      <c r="H2055" s="19">
        <v>1.6425600600688999E-6</v>
      </c>
      <c r="I2055">
        <v>0.51049999999999995</v>
      </c>
      <c r="J2055" s="19">
        <v>1.935E-9</v>
      </c>
      <c r="K2055">
        <v>699494</v>
      </c>
      <c r="L2055" t="s">
        <v>1767</v>
      </c>
    </row>
    <row r="2056" spans="1:12" x14ac:dyDescent="0.25">
      <c r="A2056" t="s">
        <v>2798</v>
      </c>
      <c r="B2056" t="s">
        <v>282</v>
      </c>
      <c r="C2056" t="s">
        <v>283</v>
      </c>
      <c r="D2056">
        <v>0.247</v>
      </c>
      <c r="E2056">
        <v>6</v>
      </c>
      <c r="F2056">
        <v>115891535</v>
      </c>
      <c r="G2056" s="19">
        <v>2.0599999999999999E-9</v>
      </c>
      <c r="H2056" s="19">
        <v>2.0351789784633302E-6</v>
      </c>
      <c r="I2056">
        <v>0.69820000000000004</v>
      </c>
      <c r="J2056" s="19">
        <v>1.935E-9</v>
      </c>
      <c r="K2056">
        <v>706029</v>
      </c>
      <c r="L2056" t="s">
        <v>2887</v>
      </c>
    </row>
    <row r="2057" spans="1:12" x14ac:dyDescent="0.25">
      <c r="A2057" t="s">
        <v>3864</v>
      </c>
      <c r="B2057" t="s">
        <v>282</v>
      </c>
      <c r="C2057" t="s">
        <v>283</v>
      </c>
      <c r="D2057">
        <v>0.39079999999999998</v>
      </c>
      <c r="E2057">
        <v>6</v>
      </c>
      <c r="F2057">
        <v>116001186</v>
      </c>
      <c r="G2057" s="19">
        <v>4.2300000000000004E-12</v>
      </c>
      <c r="H2057" s="19">
        <v>4.66902232976432E-9</v>
      </c>
      <c r="I2057">
        <v>0.71040000000000003</v>
      </c>
      <c r="J2057" s="19">
        <v>1.856E-9</v>
      </c>
      <c r="K2057">
        <v>694711</v>
      </c>
      <c r="L2057" t="s">
        <v>3081</v>
      </c>
    </row>
    <row r="2058" spans="1:12" x14ac:dyDescent="0.25">
      <c r="A2058" t="s">
        <v>2181</v>
      </c>
      <c r="B2058" t="s">
        <v>294</v>
      </c>
      <c r="C2058" t="s">
        <v>286</v>
      </c>
      <c r="D2058">
        <v>0.66320000000000001</v>
      </c>
      <c r="E2058">
        <v>6</v>
      </c>
      <c r="F2058">
        <v>116003297</v>
      </c>
      <c r="G2058" s="19">
        <v>3.0340000000000001E-19</v>
      </c>
      <c r="H2058" s="19">
        <v>7.8708618410067503E-16</v>
      </c>
      <c r="I2058">
        <v>0.93200000000000005</v>
      </c>
      <c r="J2058" s="19">
        <v>4.8770000000000001E-19</v>
      </c>
      <c r="K2058">
        <v>720678</v>
      </c>
      <c r="L2058" t="s">
        <v>1767</v>
      </c>
    </row>
    <row r="2059" spans="1:12" x14ac:dyDescent="0.25">
      <c r="A2059" t="s">
        <v>2927</v>
      </c>
      <c r="B2059" t="s">
        <v>294</v>
      </c>
      <c r="C2059" t="s">
        <v>283</v>
      </c>
      <c r="D2059">
        <v>0.31780000000000003</v>
      </c>
      <c r="E2059">
        <v>6</v>
      </c>
      <c r="F2059">
        <v>116017189</v>
      </c>
      <c r="G2059" s="19">
        <v>5.3579999999999997E-19</v>
      </c>
      <c r="H2059" s="19">
        <v>1.37197436229916E-15</v>
      </c>
      <c r="I2059">
        <v>0.72</v>
      </c>
      <c r="J2059" s="19">
        <v>2.4309999999999998E-19</v>
      </c>
      <c r="K2059">
        <v>728169</v>
      </c>
      <c r="L2059" t="s">
        <v>2887</v>
      </c>
    </row>
    <row r="2060" spans="1:12" x14ac:dyDescent="0.25">
      <c r="A2060" t="s">
        <v>4425</v>
      </c>
      <c r="B2060" t="s">
        <v>294</v>
      </c>
      <c r="C2060" t="s">
        <v>286</v>
      </c>
      <c r="D2060">
        <v>0.39290000000000003</v>
      </c>
      <c r="E2060">
        <v>6</v>
      </c>
      <c r="F2060">
        <v>116029625</v>
      </c>
      <c r="G2060" s="19">
        <v>2.9129999999999998E-12</v>
      </c>
      <c r="H2060" s="19">
        <v>3.2732607671300901E-9</v>
      </c>
      <c r="I2060">
        <v>0.28320000000000001</v>
      </c>
      <c r="J2060" s="19">
        <v>3.1939999999999999E-9</v>
      </c>
      <c r="K2060">
        <v>700811</v>
      </c>
      <c r="L2060" t="s">
        <v>4326</v>
      </c>
    </row>
    <row r="2061" spans="1:12" x14ac:dyDescent="0.25">
      <c r="A2061" t="s">
        <v>2737</v>
      </c>
      <c r="B2061" t="s">
        <v>294</v>
      </c>
      <c r="C2061" t="s">
        <v>286</v>
      </c>
      <c r="D2061">
        <v>0.57279999999999998</v>
      </c>
      <c r="E2061">
        <v>6</v>
      </c>
      <c r="F2061">
        <v>116096995</v>
      </c>
      <c r="G2061" s="19">
        <v>7.9109999999999999E-10</v>
      </c>
      <c r="H2061" s="19">
        <v>8.2575579285559903E-7</v>
      </c>
      <c r="I2061">
        <v>0.27760000000000001</v>
      </c>
      <c r="J2061" s="19">
        <v>4.3570000000000001E-10</v>
      </c>
      <c r="K2061">
        <v>704636</v>
      </c>
      <c r="L2061" t="s">
        <v>1767</v>
      </c>
    </row>
    <row r="2062" spans="1:12" x14ac:dyDescent="0.25">
      <c r="A2062" t="s">
        <v>2737</v>
      </c>
      <c r="B2062" t="s">
        <v>294</v>
      </c>
      <c r="C2062" t="s">
        <v>286</v>
      </c>
      <c r="D2062">
        <v>0.57069999999999999</v>
      </c>
      <c r="E2062">
        <v>6</v>
      </c>
      <c r="F2062">
        <v>116096995</v>
      </c>
      <c r="G2062" s="19">
        <v>6.7029999999999995E-10</v>
      </c>
      <c r="H2062" s="19">
        <v>7.1190790465240002E-7</v>
      </c>
      <c r="I2062">
        <v>0.88080000000000003</v>
      </c>
      <c r="J2062" s="19">
        <v>4.3570000000000001E-10</v>
      </c>
      <c r="K2062">
        <v>710982</v>
      </c>
      <c r="L2062" t="s">
        <v>2887</v>
      </c>
    </row>
    <row r="2063" spans="1:12" x14ac:dyDescent="0.25">
      <c r="A2063" t="s">
        <v>891</v>
      </c>
      <c r="B2063" t="s">
        <v>294</v>
      </c>
      <c r="C2063" t="s">
        <v>282</v>
      </c>
      <c r="D2063">
        <v>0.75039999999999996</v>
      </c>
      <c r="E2063">
        <v>6</v>
      </c>
      <c r="F2063">
        <v>126414184</v>
      </c>
      <c r="G2063" s="19">
        <v>2.087E-14</v>
      </c>
      <c r="H2063" s="19">
        <v>3.2850199216337599E-11</v>
      </c>
      <c r="I2063">
        <v>0.98570000000000002</v>
      </c>
      <c r="J2063" s="19">
        <v>4.335E-14</v>
      </c>
      <c r="K2063">
        <v>637312</v>
      </c>
      <c r="L2063" t="s">
        <v>284</v>
      </c>
    </row>
    <row r="2064" spans="1:12" x14ac:dyDescent="0.25">
      <c r="A2064" t="s">
        <v>1577</v>
      </c>
      <c r="B2064" t="s">
        <v>282</v>
      </c>
      <c r="C2064" t="s">
        <v>332</v>
      </c>
      <c r="D2064">
        <v>0.2407</v>
      </c>
      <c r="E2064">
        <v>6</v>
      </c>
      <c r="F2064">
        <v>126500784</v>
      </c>
      <c r="G2064" s="19">
        <v>2.6489999999999999E-14</v>
      </c>
      <c r="H2064" s="19">
        <v>4.2296262931842902E-11</v>
      </c>
      <c r="I2064">
        <v>0.30409999999999998</v>
      </c>
      <c r="J2064" s="19">
        <v>1.5320000000000001E-14</v>
      </c>
      <c r="K2064">
        <v>626590</v>
      </c>
      <c r="L2064" t="s">
        <v>1504</v>
      </c>
    </row>
    <row r="2065" spans="1:12" x14ac:dyDescent="0.25">
      <c r="A2065" t="s">
        <v>2680</v>
      </c>
      <c r="B2065" t="s">
        <v>282</v>
      </c>
      <c r="C2065" t="s">
        <v>283</v>
      </c>
      <c r="D2065">
        <v>0.24249999999999999</v>
      </c>
      <c r="E2065">
        <v>6</v>
      </c>
      <c r="F2065">
        <v>126762796</v>
      </c>
      <c r="G2065" s="19">
        <v>2.4939999999999999E-10</v>
      </c>
      <c r="H2065" s="19">
        <v>2.8045776607237903E-7</v>
      </c>
      <c r="I2065">
        <v>0.92649999999999999</v>
      </c>
      <c r="J2065" s="19">
        <v>5.214E-11</v>
      </c>
      <c r="K2065">
        <v>700723</v>
      </c>
      <c r="L2065" t="s">
        <v>1767</v>
      </c>
    </row>
    <row r="2066" spans="1:12" x14ac:dyDescent="0.25">
      <c r="A2066" t="s">
        <v>2680</v>
      </c>
      <c r="B2066" t="s">
        <v>282</v>
      </c>
      <c r="C2066" t="s">
        <v>283</v>
      </c>
      <c r="D2066">
        <v>0.2427</v>
      </c>
      <c r="E2066">
        <v>6</v>
      </c>
      <c r="F2066">
        <v>126762796</v>
      </c>
      <c r="G2066" s="19">
        <v>1.2999999999999999E-10</v>
      </c>
      <c r="H2066" s="19">
        <v>1.5322312940522899E-7</v>
      </c>
      <c r="I2066">
        <v>0.90400000000000003</v>
      </c>
      <c r="J2066" s="19">
        <v>5.214E-11</v>
      </c>
      <c r="K2066">
        <v>707069</v>
      </c>
      <c r="L2066" t="s">
        <v>2887</v>
      </c>
    </row>
    <row r="2067" spans="1:12" x14ac:dyDescent="0.25">
      <c r="A2067" t="s">
        <v>659</v>
      </c>
      <c r="B2067" t="s">
        <v>286</v>
      </c>
      <c r="C2067" t="s">
        <v>501</v>
      </c>
      <c r="D2067">
        <v>0.40739999999999998</v>
      </c>
      <c r="E2067">
        <v>6</v>
      </c>
      <c r="F2067">
        <v>126827760</v>
      </c>
      <c r="G2067" s="19">
        <v>9.1149999999999999E-21</v>
      </c>
      <c r="H2067" s="19">
        <v>2.4996791589908699E-17</v>
      </c>
      <c r="I2067">
        <v>0.12330000000000001</v>
      </c>
      <c r="J2067" s="19">
        <v>3.4659999999999999E-18</v>
      </c>
      <c r="K2067">
        <v>632681</v>
      </c>
      <c r="L2067" t="s">
        <v>284</v>
      </c>
    </row>
    <row r="2068" spans="1:12" x14ac:dyDescent="0.25">
      <c r="A2068" t="s">
        <v>659</v>
      </c>
      <c r="B2068" t="s">
        <v>286</v>
      </c>
      <c r="C2068" t="s">
        <v>501</v>
      </c>
      <c r="D2068">
        <v>0.40329999999999999</v>
      </c>
      <c r="E2068">
        <v>6</v>
      </c>
      <c r="F2068">
        <v>126827760</v>
      </c>
      <c r="G2068" s="19">
        <v>1.671E-20</v>
      </c>
      <c r="H2068" s="19">
        <v>4.6108592217402E-17</v>
      </c>
      <c r="I2068">
        <v>0.9355</v>
      </c>
      <c r="J2068" s="19">
        <v>3.4659999999999999E-18</v>
      </c>
      <c r="K2068">
        <v>633865</v>
      </c>
      <c r="L2068" t="s">
        <v>1504</v>
      </c>
    </row>
    <row r="2069" spans="1:12" x14ac:dyDescent="0.25">
      <c r="A2069" t="s">
        <v>1753</v>
      </c>
      <c r="B2069" t="s">
        <v>294</v>
      </c>
      <c r="C2069" t="s">
        <v>286</v>
      </c>
      <c r="D2069">
        <v>6.54E-2</v>
      </c>
      <c r="E2069">
        <v>6</v>
      </c>
      <c r="F2069">
        <v>127035768</v>
      </c>
      <c r="G2069" s="19">
        <v>4.3109999999999997E-9</v>
      </c>
      <c r="H2069" s="19">
        <v>3.5285672119652302E-6</v>
      </c>
      <c r="I2069">
        <v>0.91869999999999996</v>
      </c>
      <c r="J2069" s="19">
        <v>3.5140000000000002E-8</v>
      </c>
      <c r="K2069">
        <v>683051</v>
      </c>
      <c r="L2069" t="s">
        <v>1504</v>
      </c>
    </row>
    <row r="2070" spans="1:12" x14ac:dyDescent="0.25">
      <c r="A2070" t="s">
        <v>4165</v>
      </c>
      <c r="B2070" t="s">
        <v>294</v>
      </c>
      <c r="C2070" t="s">
        <v>286</v>
      </c>
      <c r="D2070">
        <v>5.3900000000000003E-2</v>
      </c>
      <c r="E2070">
        <v>6</v>
      </c>
      <c r="F2070">
        <v>127046737</v>
      </c>
      <c r="G2070" s="19">
        <v>8.4010000000000003E-10</v>
      </c>
      <c r="H2070" s="19">
        <v>6.9021932995189001E-7</v>
      </c>
      <c r="I2070">
        <v>0.89349999999999996</v>
      </c>
      <c r="J2070" s="19">
        <v>5.0950000000000003E-9</v>
      </c>
      <c r="K2070">
        <v>681387</v>
      </c>
      <c r="L2070" t="s">
        <v>3081</v>
      </c>
    </row>
    <row r="2071" spans="1:12" x14ac:dyDescent="0.25">
      <c r="A2071" t="s">
        <v>4165</v>
      </c>
      <c r="B2071" t="s">
        <v>294</v>
      </c>
      <c r="C2071" t="s">
        <v>286</v>
      </c>
      <c r="D2071">
        <v>5.3600000000000002E-2</v>
      </c>
      <c r="E2071">
        <v>6</v>
      </c>
      <c r="F2071">
        <v>127046737</v>
      </c>
      <c r="G2071" s="19">
        <v>5.5460000000000003E-10</v>
      </c>
      <c r="H2071" s="19">
        <v>4.7048728364363399E-7</v>
      </c>
      <c r="I2071">
        <v>0.54659999999999997</v>
      </c>
      <c r="J2071" s="19">
        <v>5.0950000000000003E-9</v>
      </c>
      <c r="K2071">
        <v>686009</v>
      </c>
      <c r="L2071" t="s">
        <v>4326</v>
      </c>
    </row>
    <row r="2072" spans="1:12" x14ac:dyDescent="0.25">
      <c r="A2072" t="s">
        <v>1726</v>
      </c>
      <c r="B2072" t="s">
        <v>294</v>
      </c>
      <c r="C2072" t="s">
        <v>286</v>
      </c>
      <c r="D2072">
        <v>6.1800000000000001E-2</v>
      </c>
      <c r="E2072">
        <v>6</v>
      </c>
      <c r="F2072">
        <v>127062835</v>
      </c>
      <c r="G2072" s="19">
        <v>2.586E-9</v>
      </c>
      <c r="H2072" s="19">
        <v>2.1884351698757398E-6</v>
      </c>
      <c r="I2072">
        <v>0.24260000000000001</v>
      </c>
      <c r="J2072" s="19">
        <v>6.1829999999999998E-9</v>
      </c>
      <c r="K2072">
        <v>690001</v>
      </c>
      <c r="L2072" t="s">
        <v>1504</v>
      </c>
    </row>
    <row r="2073" spans="1:12" x14ac:dyDescent="0.25">
      <c r="A2073" t="s">
        <v>487</v>
      </c>
      <c r="B2073" t="s">
        <v>294</v>
      </c>
      <c r="C2073" t="s">
        <v>286</v>
      </c>
      <c r="D2073">
        <v>0.5534</v>
      </c>
      <c r="E2073">
        <v>6</v>
      </c>
      <c r="F2073">
        <v>127098666</v>
      </c>
      <c r="G2073" s="19">
        <v>9.2920000000000001E-33</v>
      </c>
      <c r="H2073" s="19">
        <v>4.9621514504761901E-29</v>
      </c>
      <c r="I2073">
        <v>0.92249999999999999</v>
      </c>
      <c r="J2073" s="19">
        <v>4.0749999999999997E-33</v>
      </c>
      <c r="K2073">
        <v>698789</v>
      </c>
      <c r="L2073" t="s">
        <v>284</v>
      </c>
    </row>
    <row r="2074" spans="1:12" x14ac:dyDescent="0.25">
      <c r="A2074" t="s">
        <v>487</v>
      </c>
      <c r="B2074" t="s">
        <v>294</v>
      </c>
      <c r="C2074" t="s">
        <v>286</v>
      </c>
      <c r="D2074">
        <v>0.55369999999999997</v>
      </c>
      <c r="E2074">
        <v>6</v>
      </c>
      <c r="F2074">
        <v>127098666</v>
      </c>
      <c r="G2074" s="19">
        <v>1.3229999999999999E-32</v>
      </c>
      <c r="H2074" s="19">
        <v>7.0927932022900803E-29</v>
      </c>
      <c r="I2074">
        <v>0.78449999999999998</v>
      </c>
      <c r="J2074" s="19">
        <v>4.0749999999999997E-33</v>
      </c>
      <c r="K2074">
        <v>700647</v>
      </c>
      <c r="L2074" t="s">
        <v>1504</v>
      </c>
    </row>
    <row r="2075" spans="1:12" x14ac:dyDescent="0.25">
      <c r="A2075" t="s">
        <v>4364</v>
      </c>
      <c r="B2075" t="s">
        <v>282</v>
      </c>
      <c r="C2075" t="s">
        <v>286</v>
      </c>
      <c r="D2075">
        <v>0.47399999999999998</v>
      </c>
      <c r="E2075">
        <v>6</v>
      </c>
      <c r="F2075">
        <v>127118152</v>
      </c>
      <c r="G2075" s="19">
        <v>8.3070000000000005E-23</v>
      </c>
      <c r="H2075" s="19">
        <v>1.93051876309304E-19</v>
      </c>
      <c r="I2075">
        <v>0.22</v>
      </c>
      <c r="J2075" s="19">
        <v>1.357E-20</v>
      </c>
      <c r="K2075">
        <v>700377</v>
      </c>
      <c r="L2075" t="s">
        <v>4326</v>
      </c>
    </row>
    <row r="2076" spans="1:12" x14ac:dyDescent="0.25">
      <c r="A2076" t="s">
        <v>591</v>
      </c>
      <c r="B2076" t="s">
        <v>282</v>
      </c>
      <c r="C2076" t="s">
        <v>283</v>
      </c>
      <c r="D2076">
        <v>0.95909999999999995</v>
      </c>
      <c r="E2076">
        <v>6</v>
      </c>
      <c r="F2076">
        <v>127118902</v>
      </c>
      <c r="G2076" s="19">
        <v>6.3220000000000001E-24</v>
      </c>
      <c r="H2076" s="19">
        <v>2.12928523205526E-20</v>
      </c>
      <c r="I2076">
        <v>0.31269999999999998</v>
      </c>
      <c r="J2076" s="19">
        <v>8.47E-22</v>
      </c>
      <c r="K2076">
        <v>639821</v>
      </c>
      <c r="L2076" t="s">
        <v>284</v>
      </c>
    </row>
    <row r="2077" spans="1:12" x14ac:dyDescent="0.25">
      <c r="A2077" t="s">
        <v>591</v>
      </c>
      <c r="B2077" t="s">
        <v>282</v>
      </c>
      <c r="C2077" t="s">
        <v>283</v>
      </c>
      <c r="D2077">
        <v>0.96289999999999998</v>
      </c>
      <c r="E2077">
        <v>6</v>
      </c>
      <c r="F2077">
        <v>127118902</v>
      </c>
      <c r="G2077" s="19">
        <v>5.2189999999999997E-24</v>
      </c>
      <c r="H2077" s="19">
        <v>1.8106106922712799E-20</v>
      </c>
      <c r="I2077">
        <v>0.73799999999999999</v>
      </c>
      <c r="J2077" s="19">
        <v>8.47E-22</v>
      </c>
      <c r="K2077">
        <v>645114</v>
      </c>
      <c r="L2077" t="s">
        <v>1504</v>
      </c>
    </row>
    <row r="2078" spans="1:12" x14ac:dyDescent="0.25">
      <c r="A2078" t="s">
        <v>3417</v>
      </c>
      <c r="B2078" t="s">
        <v>294</v>
      </c>
      <c r="C2078" t="s">
        <v>286</v>
      </c>
      <c r="D2078">
        <v>4.7100000000000003E-2</v>
      </c>
      <c r="E2078">
        <v>6</v>
      </c>
      <c r="F2078">
        <v>127133748</v>
      </c>
      <c r="G2078" s="19">
        <v>4.0440000000000002E-23</v>
      </c>
      <c r="H2078" s="19">
        <v>9.5091468108484006E-20</v>
      </c>
      <c r="I2078">
        <v>0.66720000000000002</v>
      </c>
      <c r="J2078" s="19">
        <v>4.909E-20</v>
      </c>
      <c r="K2078">
        <v>655670</v>
      </c>
      <c r="L2078" t="s">
        <v>3081</v>
      </c>
    </row>
    <row r="2079" spans="1:12" x14ac:dyDescent="0.25">
      <c r="A2079" t="s">
        <v>3417</v>
      </c>
      <c r="B2079" t="s">
        <v>294</v>
      </c>
      <c r="C2079" t="s">
        <v>286</v>
      </c>
      <c r="D2079">
        <v>4.6800000000000001E-2</v>
      </c>
      <c r="E2079">
        <v>6</v>
      </c>
      <c r="F2079">
        <v>127133748</v>
      </c>
      <c r="G2079" s="19">
        <v>1.3869999999999999E-23</v>
      </c>
      <c r="H2079" s="19">
        <v>3.3330981682712699E-20</v>
      </c>
      <c r="I2079">
        <v>0.21870000000000001</v>
      </c>
      <c r="J2079" s="19">
        <v>4.909E-20</v>
      </c>
      <c r="K2079">
        <v>660889</v>
      </c>
      <c r="L2079" t="s">
        <v>4326</v>
      </c>
    </row>
    <row r="2080" spans="1:12" x14ac:dyDescent="0.25">
      <c r="A2080" t="s">
        <v>3392</v>
      </c>
      <c r="B2080" t="s">
        <v>294</v>
      </c>
      <c r="C2080" t="s">
        <v>286</v>
      </c>
      <c r="D2080">
        <v>0.47539999999999999</v>
      </c>
      <c r="E2080">
        <v>6</v>
      </c>
      <c r="F2080">
        <v>127133884</v>
      </c>
      <c r="G2080" s="19">
        <v>9.9010000000000004E-25</v>
      </c>
      <c r="H2080" s="19">
        <v>2.4972909140310299E-21</v>
      </c>
      <c r="I2080">
        <v>3.909E-2</v>
      </c>
      <c r="J2080" s="19">
        <v>2.8789999999999999E-23</v>
      </c>
      <c r="K2080">
        <v>694276</v>
      </c>
      <c r="L2080" t="s">
        <v>3081</v>
      </c>
    </row>
    <row r="2081" spans="1:12" x14ac:dyDescent="0.25">
      <c r="A2081" t="s">
        <v>1580</v>
      </c>
      <c r="B2081" t="s">
        <v>282</v>
      </c>
      <c r="C2081" t="s">
        <v>332</v>
      </c>
      <c r="D2081">
        <v>0.27139999999999997</v>
      </c>
      <c r="E2081">
        <v>6</v>
      </c>
      <c r="F2081">
        <v>130030880</v>
      </c>
      <c r="G2081" s="19">
        <v>6.3100000000000004E-14</v>
      </c>
      <c r="H2081" s="19">
        <v>9.6776889135577805E-11</v>
      </c>
      <c r="I2081">
        <v>0.23860000000000001</v>
      </c>
      <c r="J2081" s="19">
        <v>3.5029999999999998E-13</v>
      </c>
      <c r="K2081">
        <v>634439</v>
      </c>
      <c r="L2081" t="s">
        <v>1504</v>
      </c>
    </row>
    <row r="2082" spans="1:12" x14ac:dyDescent="0.25">
      <c r="A2082" t="s">
        <v>2825</v>
      </c>
      <c r="B2082" t="s">
        <v>294</v>
      </c>
      <c r="C2082" t="s">
        <v>282</v>
      </c>
      <c r="D2082">
        <v>0.79569999999999996</v>
      </c>
      <c r="E2082">
        <v>6</v>
      </c>
      <c r="F2082">
        <v>130053316</v>
      </c>
      <c r="G2082" s="19">
        <v>2.3969999999999999E-9</v>
      </c>
      <c r="H2082" s="19">
        <v>2.3260558453457299E-6</v>
      </c>
      <c r="I2082">
        <v>0.54459999999999997</v>
      </c>
      <c r="J2082" s="19">
        <v>6.0529999999999997E-9</v>
      </c>
      <c r="K2082">
        <v>692916</v>
      </c>
      <c r="L2082" t="s">
        <v>1767</v>
      </c>
    </row>
    <row r="2083" spans="1:12" x14ac:dyDescent="0.25">
      <c r="A2083" t="s">
        <v>2825</v>
      </c>
      <c r="B2083" t="s">
        <v>294</v>
      </c>
      <c r="C2083" t="s">
        <v>282</v>
      </c>
      <c r="D2083">
        <v>0.79549999999999998</v>
      </c>
      <c r="E2083">
        <v>6</v>
      </c>
      <c r="F2083">
        <v>130053316</v>
      </c>
      <c r="G2083" s="19">
        <v>4.2789999999999998E-9</v>
      </c>
      <c r="H2083" s="19">
        <v>4.0116800874116203E-6</v>
      </c>
      <c r="I2083">
        <v>0.34649999999999997</v>
      </c>
      <c r="J2083" s="19">
        <v>6.0529999999999997E-9</v>
      </c>
      <c r="K2083">
        <v>699073</v>
      </c>
      <c r="L2083" t="s">
        <v>2887</v>
      </c>
    </row>
    <row r="2084" spans="1:12" x14ac:dyDescent="0.25">
      <c r="A2084" t="s">
        <v>950</v>
      </c>
      <c r="B2084" t="s">
        <v>282</v>
      </c>
      <c r="C2084" t="s">
        <v>283</v>
      </c>
      <c r="D2084">
        <v>0.39400000000000002</v>
      </c>
      <c r="E2084">
        <v>6</v>
      </c>
      <c r="F2084">
        <v>130053566</v>
      </c>
      <c r="G2084" s="19">
        <v>1.4690000000000001E-13</v>
      </c>
      <c r="H2084" s="19">
        <v>2.1245947697962301E-10</v>
      </c>
      <c r="I2084">
        <v>0.98899999999999999</v>
      </c>
      <c r="J2084" s="19">
        <v>3.5250000000000001E-13</v>
      </c>
      <c r="K2084">
        <v>644183</v>
      </c>
      <c r="L2084" t="s">
        <v>284</v>
      </c>
    </row>
    <row r="2085" spans="1:12" x14ac:dyDescent="0.25">
      <c r="A2085" t="s">
        <v>2372</v>
      </c>
      <c r="B2085" t="s">
        <v>294</v>
      </c>
      <c r="C2085" t="s">
        <v>286</v>
      </c>
      <c r="D2085">
        <v>0.5746</v>
      </c>
      <c r="E2085">
        <v>6</v>
      </c>
      <c r="F2085">
        <v>130068066</v>
      </c>
      <c r="G2085" s="19">
        <v>2.9789999999999999E-14</v>
      </c>
      <c r="H2085" s="19">
        <v>5.1235508354275802E-11</v>
      </c>
      <c r="I2085">
        <v>0.7097</v>
      </c>
      <c r="J2085" s="19">
        <v>2.443E-14</v>
      </c>
      <c r="K2085">
        <v>701995</v>
      </c>
      <c r="L2085" t="s">
        <v>1767</v>
      </c>
    </row>
    <row r="2086" spans="1:12" x14ac:dyDescent="0.25">
      <c r="A2086" t="s">
        <v>2372</v>
      </c>
      <c r="B2086" t="s">
        <v>294</v>
      </c>
      <c r="C2086" t="s">
        <v>286</v>
      </c>
      <c r="D2086">
        <v>0.57320000000000004</v>
      </c>
      <c r="E2086">
        <v>6</v>
      </c>
      <c r="F2086">
        <v>130068066</v>
      </c>
      <c r="G2086" s="19">
        <v>1.4549999999999999E-14</v>
      </c>
      <c r="H2086" s="19">
        <v>2.6044833750790999E-11</v>
      </c>
      <c r="I2086">
        <v>0.1835</v>
      </c>
      <c r="J2086" s="19">
        <v>2.443E-14</v>
      </c>
      <c r="K2086">
        <v>708530</v>
      </c>
      <c r="L2086" t="s">
        <v>2887</v>
      </c>
    </row>
    <row r="2087" spans="1:12" x14ac:dyDescent="0.25">
      <c r="A2087" t="s">
        <v>1036</v>
      </c>
      <c r="B2087" t="s">
        <v>282</v>
      </c>
      <c r="C2087" t="s">
        <v>332</v>
      </c>
      <c r="D2087">
        <v>0.19919999999999999</v>
      </c>
      <c r="E2087">
        <v>6</v>
      </c>
      <c r="F2087">
        <v>130068562</v>
      </c>
      <c r="G2087" s="19">
        <v>1.8730000000000002E-12</v>
      </c>
      <c r="H2087" s="19">
        <v>2.3911624329298399E-9</v>
      </c>
      <c r="I2087">
        <v>0.37019999999999997</v>
      </c>
      <c r="J2087" s="19">
        <v>8.1189999999999996E-12</v>
      </c>
      <c r="K2087">
        <v>624384</v>
      </c>
      <c r="L2087" t="s">
        <v>284</v>
      </c>
    </row>
    <row r="2088" spans="1:12" x14ac:dyDescent="0.25">
      <c r="A2088" t="s">
        <v>4574</v>
      </c>
      <c r="B2088" t="s">
        <v>286</v>
      </c>
      <c r="C2088" t="s">
        <v>4575</v>
      </c>
      <c r="D2088">
        <v>0.15959999999999999</v>
      </c>
      <c r="E2088">
        <v>6</v>
      </c>
      <c r="F2088">
        <v>131615184</v>
      </c>
      <c r="G2088" s="19">
        <v>4.6770000000000003E-9</v>
      </c>
      <c r="H2088" s="19">
        <v>3.4222766958742901E-6</v>
      </c>
      <c r="I2088">
        <v>0.11650000000000001</v>
      </c>
      <c r="J2088" s="19">
        <v>1.649E-7</v>
      </c>
      <c r="K2088">
        <v>624051</v>
      </c>
      <c r="L2088" t="s">
        <v>4326</v>
      </c>
    </row>
    <row r="2089" spans="1:12" x14ac:dyDescent="0.25">
      <c r="A2089" t="s">
        <v>1245</v>
      </c>
      <c r="B2089" t="s">
        <v>283</v>
      </c>
      <c r="C2089" t="s">
        <v>286</v>
      </c>
      <c r="D2089">
        <v>0.41860000000000003</v>
      </c>
      <c r="E2089">
        <v>6</v>
      </c>
      <c r="F2089">
        <v>133477734</v>
      </c>
      <c r="G2089" s="19">
        <v>1.9520000000000001E-10</v>
      </c>
      <c r="H2089" s="19">
        <v>1.91324519388201E-7</v>
      </c>
      <c r="I2089">
        <v>0.4052</v>
      </c>
      <c r="J2089" s="19">
        <v>6.8650000000000003E-11</v>
      </c>
      <c r="K2089">
        <v>700973</v>
      </c>
      <c r="L2089" t="s">
        <v>284</v>
      </c>
    </row>
    <row r="2090" spans="1:12" x14ac:dyDescent="0.25">
      <c r="A2090" t="s">
        <v>1245</v>
      </c>
      <c r="B2090" t="s">
        <v>283</v>
      </c>
      <c r="C2090" t="s">
        <v>286</v>
      </c>
      <c r="D2090">
        <v>0.42409999999999998</v>
      </c>
      <c r="E2090">
        <v>6</v>
      </c>
      <c r="F2090">
        <v>133477734</v>
      </c>
      <c r="G2090" s="19">
        <v>2.368E-10</v>
      </c>
      <c r="H2090" s="19">
        <v>2.31894448338369E-7</v>
      </c>
      <c r="I2090">
        <v>0.28910000000000002</v>
      </c>
      <c r="J2090" s="19">
        <v>6.8650000000000003E-11</v>
      </c>
      <c r="K2090">
        <v>702831</v>
      </c>
      <c r="L2090" t="s">
        <v>1504</v>
      </c>
    </row>
    <row r="2091" spans="1:12" x14ac:dyDescent="0.25">
      <c r="A2091" t="s">
        <v>2824</v>
      </c>
      <c r="B2091" t="s">
        <v>282</v>
      </c>
      <c r="C2091" t="s">
        <v>283</v>
      </c>
      <c r="D2091">
        <v>3.1099999999999999E-2</v>
      </c>
      <c r="E2091">
        <v>6</v>
      </c>
      <c r="F2091">
        <v>135081406</v>
      </c>
      <c r="G2091" s="19">
        <v>2.3269999999999999E-9</v>
      </c>
      <c r="H2091" s="19">
        <v>2.2627389794063501E-6</v>
      </c>
      <c r="I2091">
        <v>5.6620000000000004E-3</v>
      </c>
      <c r="J2091" s="19">
        <v>4.5569999999999997E-8</v>
      </c>
      <c r="K2091">
        <v>686328</v>
      </c>
      <c r="L2091" t="s">
        <v>1767</v>
      </c>
    </row>
    <row r="2092" spans="1:12" x14ac:dyDescent="0.25">
      <c r="A2092" t="s">
        <v>2417</v>
      </c>
      <c r="B2092" t="s">
        <v>282</v>
      </c>
      <c r="C2092" t="s">
        <v>283</v>
      </c>
      <c r="D2092">
        <v>0.2311</v>
      </c>
      <c r="E2092">
        <v>6</v>
      </c>
      <c r="F2092">
        <v>135097497</v>
      </c>
      <c r="G2092" s="19">
        <v>1.632E-13</v>
      </c>
      <c r="H2092" s="19">
        <v>2.6189984609104298E-10</v>
      </c>
      <c r="I2092">
        <v>0.49940000000000001</v>
      </c>
      <c r="J2092" s="19">
        <v>3.2539999999999999E-14</v>
      </c>
      <c r="K2092">
        <v>456537</v>
      </c>
      <c r="L2092" t="s">
        <v>1767</v>
      </c>
    </row>
    <row r="2093" spans="1:12" x14ac:dyDescent="0.25">
      <c r="A2093" t="s">
        <v>2417</v>
      </c>
      <c r="B2093" t="s">
        <v>282</v>
      </c>
      <c r="C2093" t="s">
        <v>283</v>
      </c>
      <c r="D2093">
        <v>0.2336</v>
      </c>
      <c r="E2093">
        <v>6</v>
      </c>
      <c r="F2093">
        <v>135097497</v>
      </c>
      <c r="G2093" s="19">
        <v>1.906E-14</v>
      </c>
      <c r="H2093" s="19">
        <v>3.3758252358342901E-11</v>
      </c>
      <c r="I2093">
        <v>0.51870000000000005</v>
      </c>
      <c r="J2093" s="19">
        <v>3.2539999999999999E-14</v>
      </c>
      <c r="K2093">
        <v>460148</v>
      </c>
      <c r="L2093" t="s">
        <v>2887</v>
      </c>
    </row>
    <row r="2094" spans="1:12" x14ac:dyDescent="0.25">
      <c r="A2094" t="s">
        <v>1993</v>
      </c>
      <c r="B2094" t="s">
        <v>294</v>
      </c>
      <c r="C2094" t="s">
        <v>286</v>
      </c>
      <c r="D2094">
        <v>0.75519999999999998</v>
      </c>
      <c r="E2094">
        <v>6</v>
      </c>
      <c r="F2094">
        <v>135105435</v>
      </c>
      <c r="G2094" s="19">
        <v>1.0379999999999999E-31</v>
      </c>
      <c r="H2094" s="19">
        <v>5.17895026328217E-28</v>
      </c>
      <c r="I2094">
        <v>0.2545</v>
      </c>
      <c r="J2094" s="19">
        <v>1.88E-33</v>
      </c>
      <c r="K2094">
        <v>702980</v>
      </c>
      <c r="L2094" t="s">
        <v>1767</v>
      </c>
    </row>
    <row r="2095" spans="1:12" x14ac:dyDescent="0.25">
      <c r="A2095" t="s">
        <v>1993</v>
      </c>
      <c r="B2095" t="s">
        <v>294</v>
      </c>
      <c r="C2095" t="s">
        <v>286</v>
      </c>
      <c r="D2095">
        <v>0.76070000000000004</v>
      </c>
      <c r="E2095">
        <v>6</v>
      </c>
      <c r="F2095">
        <v>135105435</v>
      </c>
      <c r="G2095" s="19">
        <v>2.0770000000000001E-33</v>
      </c>
      <c r="H2095" s="19">
        <v>1.09753785203923E-29</v>
      </c>
      <c r="I2095">
        <v>0.70940000000000003</v>
      </c>
      <c r="J2095" s="19">
        <v>1.88E-33</v>
      </c>
      <c r="K2095">
        <v>709137</v>
      </c>
      <c r="L2095" t="s">
        <v>2887</v>
      </c>
    </row>
    <row r="2096" spans="1:12" x14ac:dyDescent="0.25">
      <c r="A2096" t="s">
        <v>3025</v>
      </c>
      <c r="B2096" t="s">
        <v>294</v>
      </c>
      <c r="C2096" t="s">
        <v>282</v>
      </c>
      <c r="D2096">
        <v>0.26669999999999999</v>
      </c>
      <c r="E2096">
        <v>6</v>
      </c>
      <c r="F2096">
        <v>135124676</v>
      </c>
      <c r="G2096" s="19">
        <v>4.0919999999999999E-10</v>
      </c>
      <c r="H2096" s="19">
        <v>4.4820279923851298E-7</v>
      </c>
      <c r="I2096">
        <v>0.72370000000000001</v>
      </c>
      <c r="J2096" s="19">
        <v>5.4599999999999998E-11</v>
      </c>
      <c r="K2096">
        <v>719817</v>
      </c>
      <c r="L2096" t="s">
        <v>2887</v>
      </c>
    </row>
    <row r="2097" spans="1:12" x14ac:dyDescent="0.25">
      <c r="A2097" t="s">
        <v>2766</v>
      </c>
      <c r="B2097" t="s">
        <v>294</v>
      </c>
      <c r="C2097" t="s">
        <v>286</v>
      </c>
      <c r="D2097">
        <v>0.76290000000000002</v>
      </c>
      <c r="E2097">
        <v>6</v>
      </c>
      <c r="F2097">
        <v>135137285</v>
      </c>
      <c r="G2097" s="19">
        <v>1.1599999999999999E-9</v>
      </c>
      <c r="H2097" s="19">
        <v>1.1817370843126601E-6</v>
      </c>
      <c r="I2097">
        <v>0.32829999999999998</v>
      </c>
      <c r="J2097" s="19">
        <v>6.7009999999999997E-11</v>
      </c>
      <c r="K2097">
        <v>700013</v>
      </c>
      <c r="L2097" t="s">
        <v>1767</v>
      </c>
    </row>
    <row r="2098" spans="1:12" x14ac:dyDescent="0.25">
      <c r="A2098" t="s">
        <v>2486</v>
      </c>
      <c r="B2098" t="s">
        <v>294</v>
      </c>
      <c r="C2098" t="s">
        <v>282</v>
      </c>
      <c r="D2098">
        <v>0.21229999999999999</v>
      </c>
      <c r="E2098">
        <v>6</v>
      </c>
      <c r="F2098">
        <v>135156849</v>
      </c>
      <c r="G2098" s="19">
        <v>2.347E-12</v>
      </c>
      <c r="H2098" s="19">
        <v>3.3500977916825E-9</v>
      </c>
      <c r="I2098">
        <v>0.63029999999999997</v>
      </c>
      <c r="J2098" s="19">
        <v>5.3700000000000003E-13</v>
      </c>
      <c r="K2098">
        <v>714461</v>
      </c>
      <c r="L2098" t="s">
        <v>1767</v>
      </c>
    </row>
    <row r="2099" spans="1:12" x14ac:dyDescent="0.25">
      <c r="A2099" t="s">
        <v>2486</v>
      </c>
      <c r="B2099" t="s">
        <v>294</v>
      </c>
      <c r="C2099" t="s">
        <v>282</v>
      </c>
      <c r="D2099">
        <v>0.21340000000000001</v>
      </c>
      <c r="E2099">
        <v>6</v>
      </c>
      <c r="F2099">
        <v>135156849</v>
      </c>
      <c r="G2099" s="19">
        <v>1.1700000000000001E-12</v>
      </c>
      <c r="H2099" s="19">
        <v>1.7418891342485E-9</v>
      </c>
      <c r="I2099">
        <v>0.96989999999999998</v>
      </c>
      <c r="J2099" s="19">
        <v>5.3700000000000003E-13</v>
      </c>
      <c r="K2099">
        <v>720807</v>
      </c>
      <c r="L2099" t="s">
        <v>2887</v>
      </c>
    </row>
    <row r="2100" spans="1:12" x14ac:dyDescent="0.25">
      <c r="A2100" t="s">
        <v>3747</v>
      </c>
      <c r="B2100" t="s">
        <v>282</v>
      </c>
      <c r="C2100" t="s">
        <v>283</v>
      </c>
      <c r="D2100">
        <v>0.41930000000000001</v>
      </c>
      <c r="E2100">
        <v>6</v>
      </c>
      <c r="F2100">
        <v>136762000</v>
      </c>
      <c r="G2100" s="19">
        <v>2.0680000000000001E-13</v>
      </c>
      <c r="H2100" s="19">
        <v>2.5915863753613502E-10</v>
      </c>
      <c r="I2100">
        <v>8.6849999999999997E-2</v>
      </c>
      <c r="J2100" s="19">
        <v>3.2449999999999997E-7</v>
      </c>
      <c r="K2100">
        <v>686147</v>
      </c>
      <c r="L2100" t="s">
        <v>3081</v>
      </c>
    </row>
    <row r="2101" spans="1:12" x14ac:dyDescent="0.25">
      <c r="A2101" t="s">
        <v>3747</v>
      </c>
      <c r="B2101" t="s">
        <v>282</v>
      </c>
      <c r="C2101" t="s">
        <v>283</v>
      </c>
      <c r="D2101">
        <v>0.4194</v>
      </c>
      <c r="E2101">
        <v>6</v>
      </c>
      <c r="F2101">
        <v>136762000</v>
      </c>
      <c r="G2101" s="19">
        <v>2.6349999999999999E-13</v>
      </c>
      <c r="H2101" s="19">
        <v>3.2850332779389602E-10</v>
      </c>
      <c r="I2101">
        <v>0.30730000000000002</v>
      </c>
      <c r="J2101" s="19">
        <v>3.2449999999999997E-7</v>
      </c>
      <c r="K2101">
        <v>692248</v>
      </c>
      <c r="L2101" t="s">
        <v>4326</v>
      </c>
    </row>
    <row r="2102" spans="1:12" x14ac:dyDescent="0.25">
      <c r="A2102" t="s">
        <v>4112</v>
      </c>
      <c r="B2102" t="s">
        <v>1551</v>
      </c>
      <c r="C2102" t="s">
        <v>283</v>
      </c>
      <c r="D2102">
        <v>0.51959999999999995</v>
      </c>
      <c r="E2102">
        <v>6</v>
      </c>
      <c r="F2102">
        <v>138909802</v>
      </c>
      <c r="G2102" s="19">
        <v>4.1500000000000001E-10</v>
      </c>
      <c r="H2102" s="19">
        <v>3.5798299765300099E-7</v>
      </c>
      <c r="I2102">
        <v>0.48230000000000001</v>
      </c>
      <c r="J2102" s="19">
        <v>4.9729999999999999E-7</v>
      </c>
      <c r="K2102">
        <v>635663</v>
      </c>
      <c r="L2102" t="s">
        <v>3081</v>
      </c>
    </row>
    <row r="2103" spans="1:12" x14ac:dyDescent="0.25">
      <c r="A2103" t="s">
        <v>4112</v>
      </c>
      <c r="B2103" t="s">
        <v>1551</v>
      </c>
      <c r="C2103" t="s">
        <v>283</v>
      </c>
      <c r="D2103">
        <v>0.52070000000000005</v>
      </c>
      <c r="E2103">
        <v>6</v>
      </c>
      <c r="F2103">
        <v>138909802</v>
      </c>
      <c r="G2103" s="19">
        <v>5.2409999999999998E-10</v>
      </c>
      <c r="H2103" s="19">
        <v>4.4607337071256601E-7</v>
      </c>
      <c r="I2103">
        <v>0.46929999999999999</v>
      </c>
      <c r="J2103" s="19">
        <v>4.9729999999999999E-7</v>
      </c>
      <c r="K2103">
        <v>641764</v>
      </c>
      <c r="L2103" t="s">
        <v>4326</v>
      </c>
    </row>
    <row r="2104" spans="1:12" x14ac:dyDescent="0.25">
      <c r="A2104" t="s">
        <v>2744</v>
      </c>
      <c r="B2104" t="s">
        <v>286</v>
      </c>
      <c r="C2104" t="s">
        <v>948</v>
      </c>
      <c r="D2104">
        <v>0.82489999999999997</v>
      </c>
      <c r="E2104">
        <v>6</v>
      </c>
      <c r="F2104">
        <v>138996690</v>
      </c>
      <c r="G2104" s="19">
        <v>8.943E-10</v>
      </c>
      <c r="H2104" s="19">
        <v>9.2592951191008503E-7</v>
      </c>
      <c r="I2104">
        <v>0.68700000000000006</v>
      </c>
      <c r="J2104" s="19">
        <v>1.024E-10</v>
      </c>
      <c r="K2104">
        <v>651778</v>
      </c>
      <c r="L2104" t="s">
        <v>1767</v>
      </c>
    </row>
    <row r="2105" spans="1:12" x14ac:dyDescent="0.25">
      <c r="A2105" t="s">
        <v>2744</v>
      </c>
      <c r="B2105" t="s">
        <v>286</v>
      </c>
      <c r="C2105" t="s">
        <v>948</v>
      </c>
      <c r="D2105">
        <v>0.83730000000000004</v>
      </c>
      <c r="E2105">
        <v>6</v>
      </c>
      <c r="F2105">
        <v>138996690</v>
      </c>
      <c r="G2105" s="19">
        <v>4.4119999999999999E-10</v>
      </c>
      <c r="H2105" s="19">
        <v>4.80570286988609E-7</v>
      </c>
      <c r="I2105">
        <v>0.50319999999999998</v>
      </c>
      <c r="J2105" s="19">
        <v>1.024E-10</v>
      </c>
      <c r="K2105">
        <v>658108</v>
      </c>
      <c r="L2105" t="s">
        <v>2887</v>
      </c>
    </row>
    <row r="2106" spans="1:12" x14ac:dyDescent="0.25">
      <c r="A2106" t="s">
        <v>1278</v>
      </c>
      <c r="B2106" t="s">
        <v>294</v>
      </c>
      <c r="C2106" t="s">
        <v>283</v>
      </c>
      <c r="D2106">
        <v>0.70830000000000004</v>
      </c>
      <c r="E2106">
        <v>6</v>
      </c>
      <c r="F2106">
        <v>139485610</v>
      </c>
      <c r="G2106" s="19">
        <v>2.9069999999999999E-10</v>
      </c>
      <c r="H2106" s="19">
        <v>2.7776682222380002E-7</v>
      </c>
      <c r="I2106">
        <v>0.65890000000000004</v>
      </c>
      <c r="J2106" s="19">
        <v>1.8139999999999999E-9</v>
      </c>
      <c r="K2106">
        <v>690471</v>
      </c>
      <c r="L2106" t="s">
        <v>284</v>
      </c>
    </row>
    <row r="2107" spans="1:12" x14ac:dyDescent="0.25">
      <c r="A2107" t="s">
        <v>1278</v>
      </c>
      <c r="B2107" t="s">
        <v>294</v>
      </c>
      <c r="C2107" t="s">
        <v>283</v>
      </c>
      <c r="D2107">
        <v>0.71289999999999998</v>
      </c>
      <c r="E2107">
        <v>6</v>
      </c>
      <c r="F2107">
        <v>139485610</v>
      </c>
      <c r="G2107" s="19">
        <v>1.8679999999999999E-10</v>
      </c>
      <c r="H2107" s="19">
        <v>1.85588131490378E-7</v>
      </c>
      <c r="I2107">
        <v>0.128</v>
      </c>
      <c r="J2107" s="19">
        <v>1.8139999999999999E-9</v>
      </c>
      <c r="K2107">
        <v>691931</v>
      </c>
      <c r="L2107" t="s">
        <v>1504</v>
      </c>
    </row>
    <row r="2108" spans="1:12" x14ac:dyDescent="0.25">
      <c r="A2108" t="s">
        <v>3885</v>
      </c>
      <c r="B2108" t="s">
        <v>294</v>
      </c>
      <c r="C2108" t="s">
        <v>286</v>
      </c>
      <c r="D2108">
        <v>0.30549999999999999</v>
      </c>
      <c r="E2108">
        <v>6</v>
      </c>
      <c r="F2108">
        <v>139494660</v>
      </c>
      <c r="G2108" s="19">
        <v>6.4950000000000001E-12</v>
      </c>
      <c r="H2108" s="19">
        <v>7.0179031228030899E-9</v>
      </c>
      <c r="I2108">
        <v>0.33710000000000001</v>
      </c>
      <c r="J2108" s="19">
        <v>8.5229999999999996E-9</v>
      </c>
      <c r="K2108">
        <v>690333</v>
      </c>
      <c r="L2108" t="s">
        <v>3081</v>
      </c>
    </row>
    <row r="2109" spans="1:12" x14ac:dyDescent="0.25">
      <c r="A2109" t="s">
        <v>3885</v>
      </c>
      <c r="B2109" t="s">
        <v>294</v>
      </c>
      <c r="C2109" t="s">
        <v>286</v>
      </c>
      <c r="D2109">
        <v>0.30549999999999999</v>
      </c>
      <c r="E2109">
        <v>6</v>
      </c>
      <c r="F2109">
        <v>139494660</v>
      </c>
      <c r="G2109" s="19">
        <v>1.9430000000000001E-11</v>
      </c>
      <c r="H2109" s="19">
        <v>1.98642988871823E-8</v>
      </c>
      <c r="I2109">
        <v>0.96309999999999996</v>
      </c>
      <c r="J2109" s="19">
        <v>8.5229999999999996E-9</v>
      </c>
      <c r="K2109">
        <v>696494</v>
      </c>
      <c r="L2109" t="s">
        <v>4326</v>
      </c>
    </row>
    <row r="2110" spans="1:12" x14ac:dyDescent="0.25">
      <c r="A2110" t="s">
        <v>1517</v>
      </c>
      <c r="B2110" t="s">
        <v>294</v>
      </c>
      <c r="C2110" t="s">
        <v>477</v>
      </c>
      <c r="D2110">
        <v>0.52439999999999998</v>
      </c>
      <c r="E2110">
        <v>6</v>
      </c>
      <c r="F2110">
        <v>139513217</v>
      </c>
      <c r="G2110" s="19">
        <v>1.847E-36</v>
      </c>
      <c r="H2110" s="19">
        <v>1.10928167796187E-32</v>
      </c>
      <c r="I2110">
        <v>0.74439999999999995</v>
      </c>
      <c r="J2110" s="19">
        <v>2.828E-33</v>
      </c>
      <c r="K2110">
        <v>636248</v>
      </c>
      <c r="L2110" t="s">
        <v>1504</v>
      </c>
    </row>
    <row r="2111" spans="1:12" x14ac:dyDescent="0.25">
      <c r="A2111" t="s">
        <v>458</v>
      </c>
      <c r="B2111" t="s">
        <v>283</v>
      </c>
      <c r="C2111" t="s">
        <v>286</v>
      </c>
      <c r="D2111">
        <v>0.4803</v>
      </c>
      <c r="E2111">
        <v>6</v>
      </c>
      <c r="F2111">
        <v>139514262</v>
      </c>
      <c r="G2111" s="19">
        <v>4.8540000000000001E-37</v>
      </c>
      <c r="H2111" s="19">
        <v>2.9345125212938001E-33</v>
      </c>
      <c r="I2111">
        <v>0.79949999999999999</v>
      </c>
      <c r="J2111" s="19">
        <v>1.8029999999999999E-34</v>
      </c>
      <c r="K2111">
        <v>644372</v>
      </c>
      <c r="L2111" t="s">
        <v>284</v>
      </c>
    </row>
    <row r="2112" spans="1:12" x14ac:dyDescent="0.25">
      <c r="A2112" t="s">
        <v>3343</v>
      </c>
      <c r="B2112" t="s">
        <v>282</v>
      </c>
      <c r="C2112" t="s">
        <v>283</v>
      </c>
      <c r="D2112">
        <v>0.43259999999999998</v>
      </c>
      <c r="E2112">
        <v>6</v>
      </c>
      <c r="F2112">
        <v>139515991</v>
      </c>
      <c r="G2112" s="19">
        <v>2.342E-28</v>
      </c>
      <c r="H2112" s="19">
        <v>6.9259283514080799E-25</v>
      </c>
      <c r="I2112">
        <v>6.9430000000000006E-2</v>
      </c>
      <c r="J2112" s="19">
        <v>4.553E-21</v>
      </c>
      <c r="K2112">
        <v>685513</v>
      </c>
      <c r="L2112" t="s">
        <v>3081</v>
      </c>
    </row>
    <row r="2113" spans="1:12" x14ac:dyDescent="0.25">
      <c r="A2113" t="s">
        <v>3343</v>
      </c>
      <c r="B2113" t="s">
        <v>282</v>
      </c>
      <c r="C2113" t="s">
        <v>283</v>
      </c>
      <c r="D2113">
        <v>0.43509999999999999</v>
      </c>
      <c r="E2113">
        <v>6</v>
      </c>
      <c r="F2113">
        <v>139515991</v>
      </c>
      <c r="G2113" s="19">
        <v>3.6870000000000001E-28</v>
      </c>
      <c r="H2113" s="19">
        <v>1.0674588249467001E-24</v>
      </c>
      <c r="I2113">
        <v>0.1173</v>
      </c>
      <c r="J2113" s="19">
        <v>4.553E-21</v>
      </c>
      <c r="K2113">
        <v>691614</v>
      </c>
      <c r="L2113" t="s">
        <v>4326</v>
      </c>
    </row>
    <row r="2114" spans="1:12" x14ac:dyDescent="0.25">
      <c r="A2114" t="s">
        <v>3050</v>
      </c>
      <c r="B2114" t="s">
        <v>294</v>
      </c>
      <c r="C2114" t="s">
        <v>3051</v>
      </c>
      <c r="D2114">
        <v>0.43049999999999999</v>
      </c>
      <c r="E2114">
        <v>6</v>
      </c>
      <c r="F2114">
        <v>139521439</v>
      </c>
      <c r="G2114" s="19">
        <v>2.5300000000000002E-9</v>
      </c>
      <c r="H2114" s="19">
        <v>2.4618290245370601E-6</v>
      </c>
      <c r="I2114">
        <v>4.7489999999999997E-3</v>
      </c>
      <c r="J2114" s="19">
        <v>9.3909999999999999E-8</v>
      </c>
      <c r="K2114">
        <v>645693</v>
      </c>
      <c r="L2114" t="s">
        <v>2887</v>
      </c>
    </row>
    <row r="2115" spans="1:12" x14ac:dyDescent="0.25">
      <c r="A2115" t="s">
        <v>4298</v>
      </c>
      <c r="B2115" t="s">
        <v>294</v>
      </c>
      <c r="C2115" t="s">
        <v>283</v>
      </c>
      <c r="D2115">
        <v>0.56410000000000005</v>
      </c>
      <c r="E2115">
        <v>6</v>
      </c>
      <c r="F2115">
        <v>139965099</v>
      </c>
      <c r="G2115" s="19">
        <v>3.9140000000000003E-9</v>
      </c>
      <c r="H2115" s="19">
        <v>2.8864318027960102E-6</v>
      </c>
      <c r="I2115">
        <v>0.68640000000000001</v>
      </c>
      <c r="J2115" s="19">
        <v>3.2239999999999998E-7</v>
      </c>
      <c r="K2115">
        <v>695232</v>
      </c>
      <c r="L2115" t="s">
        <v>3081</v>
      </c>
    </row>
    <row r="2116" spans="1:12" x14ac:dyDescent="0.25">
      <c r="A2116" t="s">
        <v>4298</v>
      </c>
      <c r="B2116" t="s">
        <v>294</v>
      </c>
      <c r="C2116" t="s">
        <v>283</v>
      </c>
      <c r="D2116">
        <v>0.56140000000000001</v>
      </c>
      <c r="E2116">
        <v>6</v>
      </c>
      <c r="F2116">
        <v>139965099</v>
      </c>
      <c r="G2116" s="19">
        <v>1.819E-9</v>
      </c>
      <c r="H2116" s="19">
        <v>1.4281638524609099E-6</v>
      </c>
      <c r="I2116">
        <v>0.30969999999999998</v>
      </c>
      <c r="J2116" s="19">
        <v>3.2239999999999998E-7</v>
      </c>
      <c r="K2116">
        <v>701333</v>
      </c>
      <c r="L2116" t="s">
        <v>4326</v>
      </c>
    </row>
    <row r="2117" spans="1:12" x14ac:dyDescent="0.25">
      <c r="A2117" t="s">
        <v>1030</v>
      </c>
      <c r="B2117" t="s">
        <v>283</v>
      </c>
      <c r="C2117" t="s">
        <v>286</v>
      </c>
      <c r="D2117">
        <v>0.78769999999999996</v>
      </c>
      <c r="E2117">
        <v>6</v>
      </c>
      <c r="F2117">
        <v>140147321</v>
      </c>
      <c r="G2117" s="19">
        <v>1.451E-12</v>
      </c>
      <c r="H2117" s="19">
        <v>1.8753309617379302E-9</v>
      </c>
      <c r="I2117">
        <v>0.69540000000000002</v>
      </c>
      <c r="J2117" s="19">
        <v>5.2980000000000002E-12</v>
      </c>
      <c r="K2117">
        <v>682231</v>
      </c>
      <c r="L2117" t="s">
        <v>284</v>
      </c>
    </row>
    <row r="2118" spans="1:12" x14ac:dyDescent="0.25">
      <c r="A2118" t="s">
        <v>1582</v>
      </c>
      <c r="B2118" t="s">
        <v>282</v>
      </c>
      <c r="C2118" t="s">
        <v>286</v>
      </c>
      <c r="D2118">
        <v>0.7853</v>
      </c>
      <c r="E2118">
        <v>6</v>
      </c>
      <c r="F2118">
        <v>140283776</v>
      </c>
      <c r="G2118" s="19">
        <v>8.2620000000000005E-14</v>
      </c>
      <c r="H2118" s="19">
        <v>1.2497497283675901E-10</v>
      </c>
      <c r="I2118">
        <v>3.1E-2</v>
      </c>
      <c r="J2118" s="19">
        <v>1.691E-12</v>
      </c>
      <c r="K2118">
        <v>692263</v>
      </c>
      <c r="L2118" t="s">
        <v>1504</v>
      </c>
    </row>
    <row r="2119" spans="1:12" x14ac:dyDescent="0.25">
      <c r="A2119" t="s">
        <v>3288</v>
      </c>
      <c r="B2119" t="s">
        <v>282</v>
      </c>
      <c r="C2119" t="s">
        <v>283</v>
      </c>
      <c r="D2119">
        <v>8.0999999999999996E-3</v>
      </c>
      <c r="E2119">
        <v>6</v>
      </c>
      <c r="F2119">
        <v>147841669</v>
      </c>
      <c r="G2119" s="19">
        <v>1.393E-33</v>
      </c>
      <c r="H2119" s="19">
        <v>5.0756589391163797E-30</v>
      </c>
      <c r="I2119">
        <v>3.5370000000000002E-3</v>
      </c>
      <c r="J2119">
        <v>0.95750000000000002</v>
      </c>
      <c r="K2119">
        <v>634958</v>
      </c>
      <c r="L2119" t="s">
        <v>3081</v>
      </c>
    </row>
    <row r="2120" spans="1:12" x14ac:dyDescent="0.25">
      <c r="A2120" t="s">
        <v>1620</v>
      </c>
      <c r="B2120" t="s">
        <v>282</v>
      </c>
      <c r="C2120" t="s">
        <v>283</v>
      </c>
      <c r="D2120">
        <v>0.99399999999999999</v>
      </c>
      <c r="E2120">
        <v>6</v>
      </c>
      <c r="F2120">
        <v>150254103</v>
      </c>
      <c r="G2120" s="19">
        <v>5.4580000000000004E-12</v>
      </c>
      <c r="H2120" s="19">
        <v>6.7119227875825402E-9</v>
      </c>
      <c r="I2120">
        <v>0.16070000000000001</v>
      </c>
      <c r="J2120">
        <v>0.48309999999999997</v>
      </c>
      <c r="K2120">
        <v>643713</v>
      </c>
      <c r="L2120" t="s">
        <v>1504</v>
      </c>
    </row>
    <row r="2121" spans="1:12" x14ac:dyDescent="0.25">
      <c r="A2121" t="s">
        <v>4212</v>
      </c>
      <c r="B2121" t="s">
        <v>294</v>
      </c>
      <c r="C2121" t="s">
        <v>283</v>
      </c>
      <c r="D2121">
        <v>0.68410000000000004</v>
      </c>
      <c r="E2121">
        <v>6</v>
      </c>
      <c r="F2121">
        <v>153043965</v>
      </c>
      <c r="G2121" s="19">
        <v>1.612E-9</v>
      </c>
      <c r="H2121" s="19">
        <v>1.2651098345131701E-6</v>
      </c>
      <c r="I2121">
        <v>0.25850000000000001</v>
      </c>
      <c r="J2121" s="19">
        <v>3.2239999999999998E-7</v>
      </c>
      <c r="K2121">
        <v>690003</v>
      </c>
      <c r="L2121" t="s">
        <v>3081</v>
      </c>
    </row>
    <row r="2122" spans="1:12" x14ac:dyDescent="0.25">
      <c r="A2122" t="s">
        <v>4212</v>
      </c>
      <c r="B2122" t="s">
        <v>294</v>
      </c>
      <c r="C2122" t="s">
        <v>283</v>
      </c>
      <c r="D2122">
        <v>0.68200000000000005</v>
      </c>
      <c r="E2122">
        <v>6</v>
      </c>
      <c r="F2122">
        <v>153043965</v>
      </c>
      <c r="G2122" s="19">
        <v>1.92E-9</v>
      </c>
      <c r="H2122" s="19">
        <v>1.5009362564480501E-6</v>
      </c>
      <c r="I2122">
        <v>0.59260000000000002</v>
      </c>
      <c r="J2122" s="19">
        <v>3.2239999999999998E-7</v>
      </c>
      <c r="K2122">
        <v>696104</v>
      </c>
      <c r="L2122" t="s">
        <v>4326</v>
      </c>
    </row>
    <row r="2123" spans="1:12" x14ac:dyDescent="0.25">
      <c r="A2123" t="s">
        <v>1646</v>
      </c>
      <c r="B2123" t="s">
        <v>294</v>
      </c>
      <c r="C2123" t="s">
        <v>282</v>
      </c>
      <c r="D2123">
        <v>0.3876</v>
      </c>
      <c r="E2123">
        <v>6</v>
      </c>
      <c r="F2123">
        <v>153138309</v>
      </c>
      <c r="G2123" s="19">
        <v>3.6450000000000001E-11</v>
      </c>
      <c r="H2123" s="19">
        <v>4.0167411473962897E-8</v>
      </c>
      <c r="I2123">
        <v>0.56010000000000004</v>
      </c>
      <c r="J2123" s="19">
        <v>5.6749999999999998E-11</v>
      </c>
      <c r="K2123">
        <v>701378</v>
      </c>
      <c r="L2123" t="s">
        <v>1504</v>
      </c>
    </row>
    <row r="2124" spans="1:12" x14ac:dyDescent="0.25">
      <c r="A2124" t="s">
        <v>1172</v>
      </c>
      <c r="B2124" t="s">
        <v>294</v>
      </c>
      <c r="C2124" t="s">
        <v>282</v>
      </c>
      <c r="D2124">
        <v>0.63329999999999997</v>
      </c>
      <c r="E2124">
        <v>6</v>
      </c>
      <c r="F2124">
        <v>153140894</v>
      </c>
      <c r="G2124" s="19">
        <v>3.8530000000000002E-11</v>
      </c>
      <c r="H2124" s="19">
        <v>4.1327699832621302E-8</v>
      </c>
      <c r="I2124">
        <v>0.36270000000000002</v>
      </c>
      <c r="J2124" s="19">
        <v>3.0939999999999999E-11</v>
      </c>
      <c r="K2124">
        <v>699745</v>
      </c>
      <c r="L2124" t="s">
        <v>284</v>
      </c>
    </row>
    <row r="2125" spans="1:12" x14ac:dyDescent="0.25">
      <c r="A2125" t="s">
        <v>3591</v>
      </c>
      <c r="B2125" t="s">
        <v>294</v>
      </c>
      <c r="C2125" t="s">
        <v>283</v>
      </c>
      <c r="D2125">
        <v>0.59450000000000003</v>
      </c>
      <c r="E2125">
        <v>6</v>
      </c>
      <c r="F2125">
        <v>153146334</v>
      </c>
      <c r="G2125" s="19">
        <v>4.059E-16</v>
      </c>
      <c r="H2125" s="19">
        <v>6.3875242083585402E-13</v>
      </c>
      <c r="I2125">
        <v>0.3644</v>
      </c>
      <c r="J2125" s="19">
        <v>7.3759999999999999E-11</v>
      </c>
      <c r="K2125">
        <v>681559</v>
      </c>
      <c r="L2125" t="s">
        <v>3081</v>
      </c>
    </row>
    <row r="2126" spans="1:12" x14ac:dyDescent="0.25">
      <c r="A2126" t="s">
        <v>3591</v>
      </c>
      <c r="B2126" t="s">
        <v>294</v>
      </c>
      <c r="C2126" t="s">
        <v>283</v>
      </c>
      <c r="D2126">
        <v>0.59750000000000003</v>
      </c>
      <c r="E2126">
        <v>6</v>
      </c>
      <c r="F2126">
        <v>153146334</v>
      </c>
      <c r="G2126" s="19">
        <v>2.43E-16</v>
      </c>
      <c r="H2126" s="19">
        <v>3.8422472052727201E-13</v>
      </c>
      <c r="I2126">
        <v>0.68720000000000003</v>
      </c>
      <c r="J2126" s="19">
        <v>7.3759999999999999E-11</v>
      </c>
      <c r="K2126">
        <v>687660</v>
      </c>
      <c r="L2126" t="s">
        <v>4326</v>
      </c>
    </row>
    <row r="2127" spans="1:12" x14ac:dyDescent="0.25">
      <c r="A2127" t="s">
        <v>2337</v>
      </c>
      <c r="B2127" t="s">
        <v>294</v>
      </c>
      <c r="C2127" t="s">
        <v>286</v>
      </c>
      <c r="D2127">
        <v>0.44679999999999997</v>
      </c>
      <c r="E2127">
        <v>6</v>
      </c>
      <c r="F2127">
        <v>159941044</v>
      </c>
      <c r="G2127" s="19">
        <v>6.0639999999999999E-15</v>
      </c>
      <c r="H2127" s="19">
        <v>1.10440613883532E-11</v>
      </c>
      <c r="I2127">
        <v>3.499E-2</v>
      </c>
      <c r="J2127" s="19">
        <v>1.3339999999999999E-13</v>
      </c>
      <c r="K2127">
        <v>711811</v>
      </c>
      <c r="L2127" t="s">
        <v>1767</v>
      </c>
    </row>
    <row r="2128" spans="1:12" x14ac:dyDescent="0.25">
      <c r="A2128" t="s">
        <v>2470</v>
      </c>
      <c r="B2128" t="s">
        <v>294</v>
      </c>
      <c r="C2128" t="s">
        <v>286</v>
      </c>
      <c r="D2128">
        <v>5.9400000000000001E-2</v>
      </c>
      <c r="E2128">
        <v>6</v>
      </c>
      <c r="F2128">
        <v>159944460</v>
      </c>
      <c r="G2128" s="19">
        <v>1.38E-12</v>
      </c>
      <c r="H2128" s="19">
        <v>2.0128940305462101E-9</v>
      </c>
      <c r="I2128">
        <v>4.2189999999999998E-2</v>
      </c>
      <c r="J2128" s="19">
        <v>1.341E-11</v>
      </c>
      <c r="K2128">
        <v>693657</v>
      </c>
      <c r="L2128" t="s">
        <v>1767</v>
      </c>
    </row>
    <row r="2129" spans="1:12" x14ac:dyDescent="0.25">
      <c r="A2129" t="s">
        <v>2470</v>
      </c>
      <c r="B2129" t="s">
        <v>294</v>
      </c>
      <c r="C2129" t="s">
        <v>286</v>
      </c>
      <c r="D2129">
        <v>5.9400000000000001E-2</v>
      </c>
      <c r="E2129">
        <v>6</v>
      </c>
      <c r="F2129">
        <v>159944460</v>
      </c>
      <c r="G2129" s="19">
        <v>6.4840000000000002E-12</v>
      </c>
      <c r="H2129" s="19">
        <v>8.9245360085958705E-9</v>
      </c>
      <c r="I2129">
        <v>0.23169999999999999</v>
      </c>
      <c r="J2129" s="19">
        <v>1.341E-11</v>
      </c>
      <c r="K2129">
        <v>693657</v>
      </c>
      <c r="L2129" t="s">
        <v>2887</v>
      </c>
    </row>
    <row r="2130" spans="1:12" x14ac:dyDescent="0.25">
      <c r="A2130" t="s">
        <v>2723</v>
      </c>
      <c r="B2130" t="s">
        <v>294</v>
      </c>
      <c r="C2130" t="s">
        <v>286</v>
      </c>
      <c r="D2130">
        <v>2.75E-2</v>
      </c>
      <c r="E2130">
        <v>6</v>
      </c>
      <c r="F2130">
        <v>159945603</v>
      </c>
      <c r="G2130" s="19">
        <v>6.327E-10</v>
      </c>
      <c r="H2130" s="19">
        <v>6.69114054166667E-7</v>
      </c>
      <c r="I2130">
        <v>0.25169999999999998</v>
      </c>
      <c r="J2130" s="19">
        <v>1.2E-9</v>
      </c>
      <c r="K2130">
        <v>681648</v>
      </c>
      <c r="L2130" t="s">
        <v>1767</v>
      </c>
    </row>
    <row r="2131" spans="1:12" x14ac:dyDescent="0.25">
      <c r="A2131" t="s">
        <v>2723</v>
      </c>
      <c r="B2131" t="s">
        <v>294</v>
      </c>
      <c r="C2131" t="s">
        <v>286</v>
      </c>
      <c r="D2131">
        <v>2.7400000000000001E-2</v>
      </c>
      <c r="E2131">
        <v>6</v>
      </c>
      <c r="F2131">
        <v>159945603</v>
      </c>
      <c r="G2131" s="19">
        <v>6.4240000000000003E-11</v>
      </c>
      <c r="H2131" s="19">
        <v>7.9142437352108597E-8</v>
      </c>
      <c r="I2131">
        <v>5.3759999999999997E-3</v>
      </c>
      <c r="J2131" s="19">
        <v>1.2E-9</v>
      </c>
      <c r="K2131">
        <v>680707</v>
      </c>
      <c r="L2131" t="s">
        <v>2887</v>
      </c>
    </row>
    <row r="2132" spans="1:12" x14ac:dyDescent="0.25">
      <c r="A2132" t="s">
        <v>2211</v>
      </c>
      <c r="B2132" t="s">
        <v>294</v>
      </c>
      <c r="C2132" t="s">
        <v>286</v>
      </c>
      <c r="D2132">
        <v>0.99239999999999995</v>
      </c>
      <c r="E2132">
        <v>6</v>
      </c>
      <c r="F2132">
        <v>159963891</v>
      </c>
      <c r="G2132" s="19">
        <v>2.32E-18</v>
      </c>
      <c r="H2132" s="19">
        <v>5.6326214549371603E-15</v>
      </c>
      <c r="I2132">
        <v>0.1401</v>
      </c>
      <c r="J2132" s="19">
        <v>1.219E-19</v>
      </c>
      <c r="K2132">
        <v>639594</v>
      </c>
      <c r="L2132" t="s">
        <v>1767</v>
      </c>
    </row>
    <row r="2133" spans="1:12" x14ac:dyDescent="0.25">
      <c r="A2133" t="s">
        <v>2949</v>
      </c>
      <c r="B2133" t="s">
        <v>282</v>
      </c>
      <c r="C2133" t="s">
        <v>286</v>
      </c>
      <c r="D2133">
        <v>0.68359999999999999</v>
      </c>
      <c r="E2133">
        <v>6</v>
      </c>
      <c r="F2133">
        <v>159967567</v>
      </c>
      <c r="G2133" s="19">
        <v>4.3180000000000004E-15</v>
      </c>
      <c r="H2133" s="19">
        <v>8.0537805719780196E-12</v>
      </c>
      <c r="I2133">
        <v>0.44130000000000003</v>
      </c>
      <c r="J2133" s="19">
        <v>3.6480000000000001E-15</v>
      </c>
      <c r="K2133">
        <v>721046</v>
      </c>
      <c r="L2133" t="s">
        <v>2887</v>
      </c>
    </row>
    <row r="2134" spans="1:12" x14ac:dyDescent="0.25">
      <c r="A2134" t="s">
        <v>1079</v>
      </c>
      <c r="B2134" t="s">
        <v>283</v>
      </c>
      <c r="C2134" t="s">
        <v>286</v>
      </c>
      <c r="D2134">
        <v>8.5900000000000004E-2</v>
      </c>
      <c r="E2134">
        <v>6</v>
      </c>
      <c r="F2134">
        <v>159969571</v>
      </c>
      <c r="G2134" s="19">
        <v>5.4510000000000001E-12</v>
      </c>
      <c r="H2134" s="19">
        <v>6.55693089724338E-9</v>
      </c>
      <c r="I2134">
        <v>0.14510000000000001</v>
      </c>
      <c r="J2134" s="19">
        <v>1.189E-11</v>
      </c>
      <c r="K2134">
        <v>689877</v>
      </c>
      <c r="L2134" t="s">
        <v>284</v>
      </c>
    </row>
    <row r="2135" spans="1:12" x14ac:dyDescent="0.25">
      <c r="A2135" t="s">
        <v>1079</v>
      </c>
      <c r="B2135" t="s">
        <v>283</v>
      </c>
      <c r="C2135" t="s">
        <v>286</v>
      </c>
      <c r="D2135">
        <v>8.8099999999999998E-2</v>
      </c>
      <c r="E2135">
        <v>6</v>
      </c>
      <c r="F2135">
        <v>159969571</v>
      </c>
      <c r="G2135" s="19">
        <v>8.0970000000000006E-11</v>
      </c>
      <c r="H2135" s="19">
        <v>8.5020068707054994E-8</v>
      </c>
      <c r="I2135">
        <v>0.75209999999999999</v>
      </c>
      <c r="J2135" s="19">
        <v>1.189E-11</v>
      </c>
      <c r="K2135">
        <v>691510</v>
      </c>
      <c r="L2135" t="s">
        <v>1504</v>
      </c>
    </row>
    <row r="2136" spans="1:12" x14ac:dyDescent="0.25">
      <c r="A2136" t="s">
        <v>1079</v>
      </c>
      <c r="B2136" t="s">
        <v>283</v>
      </c>
      <c r="C2136" t="s">
        <v>286</v>
      </c>
      <c r="D2136">
        <v>8.5699999999999998E-2</v>
      </c>
      <c r="E2136">
        <v>6</v>
      </c>
      <c r="F2136">
        <v>159969571</v>
      </c>
      <c r="G2136" s="19">
        <v>1.3669999999999999E-27</v>
      </c>
      <c r="H2136" s="19">
        <v>5.6922472664121201E-24</v>
      </c>
      <c r="I2136">
        <v>0.17100000000000001</v>
      </c>
      <c r="J2136" s="19">
        <v>4.5670000000000002E-27</v>
      </c>
      <c r="K2136">
        <v>712702</v>
      </c>
      <c r="L2136" t="s">
        <v>1767</v>
      </c>
    </row>
    <row r="2137" spans="1:12" x14ac:dyDescent="0.25">
      <c r="A2137" t="s">
        <v>1079</v>
      </c>
      <c r="B2137" t="s">
        <v>283</v>
      </c>
      <c r="C2137" t="s">
        <v>286</v>
      </c>
      <c r="D2137">
        <v>8.7999999999999995E-2</v>
      </c>
      <c r="E2137">
        <v>6</v>
      </c>
      <c r="F2137">
        <v>159969571</v>
      </c>
      <c r="G2137" s="19">
        <v>5.5550000000000002E-27</v>
      </c>
      <c r="H2137" s="19">
        <v>2.2408794084967299E-23</v>
      </c>
      <c r="I2137">
        <v>6.1210000000000001E-2</v>
      </c>
      <c r="J2137" s="19">
        <v>4.5670000000000002E-27</v>
      </c>
      <c r="K2137">
        <v>719048</v>
      </c>
      <c r="L2137" t="s">
        <v>2887</v>
      </c>
    </row>
    <row r="2138" spans="1:12" x14ac:dyDescent="0.25">
      <c r="A2138" t="s">
        <v>2441</v>
      </c>
      <c r="B2138" t="s">
        <v>294</v>
      </c>
      <c r="C2138" t="s">
        <v>286</v>
      </c>
      <c r="D2138">
        <v>2.7300000000000001E-2</v>
      </c>
      <c r="E2138">
        <v>6</v>
      </c>
      <c r="F2138">
        <v>159980042</v>
      </c>
      <c r="G2138" s="19">
        <v>4.7100000000000001E-13</v>
      </c>
      <c r="H2138" s="19">
        <v>7.2081416993345702E-10</v>
      </c>
      <c r="I2138">
        <v>0.26779999999999998</v>
      </c>
      <c r="J2138" s="19">
        <v>1.2750000000000001E-13</v>
      </c>
      <c r="K2138">
        <v>675032</v>
      </c>
      <c r="L2138" t="s">
        <v>1767</v>
      </c>
    </row>
    <row r="2139" spans="1:12" x14ac:dyDescent="0.25">
      <c r="A2139" t="s">
        <v>2441</v>
      </c>
      <c r="B2139" t="s">
        <v>294</v>
      </c>
      <c r="C2139" t="s">
        <v>286</v>
      </c>
      <c r="D2139">
        <v>2.4400000000000002E-2</v>
      </c>
      <c r="E2139">
        <v>6</v>
      </c>
      <c r="F2139">
        <v>159980042</v>
      </c>
      <c r="G2139" s="19">
        <v>2.2260000000000001E-13</v>
      </c>
      <c r="H2139" s="19">
        <v>3.56348902947418E-10</v>
      </c>
      <c r="I2139">
        <v>0.27910000000000001</v>
      </c>
      <c r="J2139" s="19">
        <v>1.2750000000000001E-13</v>
      </c>
      <c r="K2139">
        <v>681031</v>
      </c>
      <c r="L2139" t="s">
        <v>2887</v>
      </c>
    </row>
    <row r="2140" spans="1:12" x14ac:dyDescent="0.25">
      <c r="A2140" t="s">
        <v>2012</v>
      </c>
      <c r="B2140" t="s">
        <v>294</v>
      </c>
      <c r="C2140" t="s">
        <v>286</v>
      </c>
      <c r="D2140">
        <v>0.1067</v>
      </c>
      <c r="E2140">
        <v>6</v>
      </c>
      <c r="F2140">
        <v>159980630</v>
      </c>
      <c r="G2140" s="19">
        <v>6.2769999999999999E-30</v>
      </c>
      <c r="H2140" s="19">
        <v>2.9506672335372602E-26</v>
      </c>
      <c r="I2140">
        <v>0.21579999999999999</v>
      </c>
      <c r="J2140" s="19">
        <v>8.8699999999999999E-30</v>
      </c>
      <c r="K2140">
        <v>713702</v>
      </c>
      <c r="L2140" t="s">
        <v>1767</v>
      </c>
    </row>
    <row r="2141" spans="1:12" x14ac:dyDescent="0.25">
      <c r="A2141" t="s">
        <v>2012</v>
      </c>
      <c r="B2141" t="s">
        <v>294</v>
      </c>
      <c r="C2141" t="s">
        <v>286</v>
      </c>
      <c r="D2141">
        <v>0.10970000000000001</v>
      </c>
      <c r="E2141">
        <v>6</v>
      </c>
      <c r="F2141">
        <v>159980630</v>
      </c>
      <c r="G2141" s="19">
        <v>1.198E-29</v>
      </c>
      <c r="H2141" s="19">
        <v>5.5647649165298301E-26</v>
      </c>
      <c r="I2141">
        <v>0.1915</v>
      </c>
      <c r="J2141" s="19">
        <v>8.8699999999999999E-30</v>
      </c>
      <c r="K2141">
        <v>714443</v>
      </c>
      <c r="L2141" t="s">
        <v>2887</v>
      </c>
    </row>
    <row r="2142" spans="1:12" x14ac:dyDescent="0.25">
      <c r="A2142" t="s">
        <v>2928</v>
      </c>
      <c r="B2142" t="s">
        <v>282</v>
      </c>
      <c r="C2142" t="s">
        <v>283</v>
      </c>
      <c r="D2142">
        <v>0.99260000000000004</v>
      </c>
      <c r="E2142">
        <v>6</v>
      </c>
      <c r="F2142">
        <v>159992358</v>
      </c>
      <c r="G2142" s="19">
        <v>5.4749999999999998E-19</v>
      </c>
      <c r="H2142" s="19">
        <v>1.4010879956652799E-15</v>
      </c>
      <c r="I2142">
        <v>9.2009999999999995E-2</v>
      </c>
      <c r="J2142" s="19">
        <v>8.9070000000000005E-20</v>
      </c>
      <c r="K2142">
        <v>648459</v>
      </c>
      <c r="L2142" t="s">
        <v>2887</v>
      </c>
    </row>
    <row r="2143" spans="1:12" x14ac:dyDescent="0.25">
      <c r="A2143" t="s">
        <v>2448</v>
      </c>
      <c r="B2143" t="s">
        <v>294</v>
      </c>
      <c r="C2143" t="s">
        <v>286</v>
      </c>
      <c r="D2143">
        <v>1.7999999999999999E-2</v>
      </c>
      <c r="E2143">
        <v>6</v>
      </c>
      <c r="F2143">
        <v>160004666</v>
      </c>
      <c r="G2143" s="19">
        <v>5.7550000000000002E-13</v>
      </c>
      <c r="H2143" s="19">
        <v>8.7362166198194996E-10</v>
      </c>
      <c r="I2143">
        <v>0.1076</v>
      </c>
      <c r="J2143" s="19">
        <v>1.6009999999999999E-13</v>
      </c>
      <c r="K2143">
        <v>674369</v>
      </c>
      <c r="L2143" t="s">
        <v>1767</v>
      </c>
    </row>
    <row r="2144" spans="1:12" x14ac:dyDescent="0.25">
      <c r="A2144" t="s">
        <v>2448</v>
      </c>
      <c r="B2144" t="s">
        <v>294</v>
      </c>
      <c r="C2144" t="s">
        <v>286</v>
      </c>
      <c r="D2144">
        <v>1.6199999999999999E-2</v>
      </c>
      <c r="E2144">
        <v>6</v>
      </c>
      <c r="F2144">
        <v>160004666</v>
      </c>
      <c r="G2144" s="19">
        <v>1.645E-12</v>
      </c>
      <c r="H2144" s="19">
        <v>2.4143353268623801E-9</v>
      </c>
      <c r="I2144">
        <v>0.43359999999999999</v>
      </c>
      <c r="J2144" s="19">
        <v>1.6009999999999999E-13</v>
      </c>
      <c r="K2144">
        <v>679987</v>
      </c>
      <c r="L2144" t="s">
        <v>2887</v>
      </c>
    </row>
    <row r="2145" spans="1:12" x14ac:dyDescent="0.25">
      <c r="A2145" t="s">
        <v>2788</v>
      </c>
      <c r="B2145" t="s">
        <v>282</v>
      </c>
      <c r="C2145" t="s">
        <v>283</v>
      </c>
      <c r="D2145">
        <v>0.72899999999999998</v>
      </c>
      <c r="E2145">
        <v>6</v>
      </c>
      <c r="F2145">
        <v>160007105</v>
      </c>
      <c r="G2145" s="19">
        <v>1.457E-9</v>
      </c>
      <c r="H2145" s="19">
        <v>1.46296595414315E-6</v>
      </c>
      <c r="I2145">
        <v>0.55730000000000002</v>
      </c>
      <c r="J2145" s="19">
        <v>8.5539999999999996E-10</v>
      </c>
      <c r="K2145">
        <v>714700</v>
      </c>
      <c r="L2145" t="s">
        <v>1767</v>
      </c>
    </row>
    <row r="2146" spans="1:12" x14ac:dyDescent="0.25">
      <c r="A2146" t="s">
        <v>2263</v>
      </c>
      <c r="B2146" t="s">
        <v>294</v>
      </c>
      <c r="C2146" t="s">
        <v>286</v>
      </c>
      <c r="D2146">
        <v>0.89419999999999999</v>
      </c>
      <c r="E2146">
        <v>6</v>
      </c>
      <c r="F2146">
        <v>160008705</v>
      </c>
      <c r="G2146" s="19">
        <v>1.8509999999999999E-16</v>
      </c>
      <c r="H2146" s="19">
        <v>3.8241483541921298E-13</v>
      </c>
      <c r="I2146">
        <v>0.1028</v>
      </c>
      <c r="J2146" s="19">
        <v>8.1109999999999994E-18</v>
      </c>
      <c r="K2146">
        <v>709891</v>
      </c>
      <c r="L2146" t="s">
        <v>1767</v>
      </c>
    </row>
    <row r="2147" spans="1:12" x14ac:dyDescent="0.25">
      <c r="A2147" t="s">
        <v>2263</v>
      </c>
      <c r="B2147" t="s">
        <v>294</v>
      </c>
      <c r="C2147" t="s">
        <v>286</v>
      </c>
      <c r="D2147">
        <v>0.89859999999999995</v>
      </c>
      <c r="E2147">
        <v>6</v>
      </c>
      <c r="F2147">
        <v>160008705</v>
      </c>
      <c r="G2147" s="19">
        <v>1.065E-16</v>
      </c>
      <c r="H2147" s="19">
        <v>2.2710273682392099E-13</v>
      </c>
      <c r="I2147">
        <v>0.90110000000000001</v>
      </c>
      <c r="J2147" s="19">
        <v>8.1109999999999994E-18</v>
      </c>
      <c r="K2147">
        <v>716048</v>
      </c>
      <c r="L2147" t="s">
        <v>2887</v>
      </c>
    </row>
    <row r="2148" spans="1:12" x14ac:dyDescent="0.25">
      <c r="A2148" t="s">
        <v>1352</v>
      </c>
      <c r="B2148" t="s">
        <v>820</v>
      </c>
      <c r="C2148" t="s">
        <v>283</v>
      </c>
      <c r="D2148">
        <v>1.55E-2</v>
      </c>
      <c r="E2148">
        <v>6</v>
      </c>
      <c r="F2148">
        <v>160013810</v>
      </c>
      <c r="G2148" s="19">
        <v>6.9990000000000003E-10</v>
      </c>
      <c r="H2148" s="19">
        <v>6.3361666572935503E-7</v>
      </c>
      <c r="I2148">
        <v>0.3347</v>
      </c>
      <c r="J2148" s="19">
        <v>9.0820000000000003E-10</v>
      </c>
      <c r="K2148">
        <v>595400</v>
      </c>
      <c r="L2148" t="s">
        <v>284</v>
      </c>
    </row>
    <row r="2149" spans="1:12" x14ac:dyDescent="0.25">
      <c r="A2149" t="s">
        <v>1352</v>
      </c>
      <c r="B2149" t="s">
        <v>820</v>
      </c>
      <c r="C2149" t="s">
        <v>283</v>
      </c>
      <c r="D2149">
        <v>1.55E-2</v>
      </c>
      <c r="E2149">
        <v>6</v>
      </c>
      <c r="F2149">
        <v>160013810</v>
      </c>
      <c r="G2149" s="19">
        <v>2.0449999999999999E-9</v>
      </c>
      <c r="H2149" s="19">
        <v>1.75519345265677E-6</v>
      </c>
      <c r="I2149">
        <v>0.38740000000000002</v>
      </c>
      <c r="J2149" s="19">
        <v>9.0820000000000003E-10</v>
      </c>
      <c r="K2149">
        <v>593012</v>
      </c>
      <c r="L2149" t="s">
        <v>1504</v>
      </c>
    </row>
    <row r="2150" spans="1:12" x14ac:dyDescent="0.25">
      <c r="A2150" t="s">
        <v>1352</v>
      </c>
      <c r="B2150" t="s">
        <v>820</v>
      </c>
      <c r="C2150" t="s">
        <v>283</v>
      </c>
      <c r="D2150">
        <v>1.55E-2</v>
      </c>
      <c r="E2150">
        <v>6</v>
      </c>
      <c r="F2150">
        <v>160013810</v>
      </c>
      <c r="G2150" s="19">
        <v>2.5479999999999999E-31</v>
      </c>
      <c r="H2150" s="19">
        <v>1.2544407698267099E-27</v>
      </c>
      <c r="I2150">
        <v>0.22689999999999999</v>
      </c>
      <c r="J2150" s="19">
        <v>1.0239999999999999E-31</v>
      </c>
      <c r="K2150">
        <v>612841</v>
      </c>
      <c r="L2150" t="s">
        <v>1767</v>
      </c>
    </row>
    <row r="2151" spans="1:12" x14ac:dyDescent="0.25">
      <c r="A2151" t="s">
        <v>1352</v>
      </c>
      <c r="B2151" t="s">
        <v>820</v>
      </c>
      <c r="C2151" t="s">
        <v>283</v>
      </c>
      <c r="D2151">
        <v>1.55E-2</v>
      </c>
      <c r="E2151">
        <v>6</v>
      </c>
      <c r="F2151">
        <v>160013810</v>
      </c>
      <c r="G2151" s="19">
        <v>1.6659999999999999E-31</v>
      </c>
      <c r="H2151" s="19">
        <v>8.2790261557605102E-28</v>
      </c>
      <c r="I2151">
        <v>0.11600000000000001</v>
      </c>
      <c r="J2151" s="19">
        <v>1.0239999999999999E-31</v>
      </c>
      <c r="K2151">
        <v>610557</v>
      </c>
      <c r="L2151" t="s">
        <v>2887</v>
      </c>
    </row>
    <row r="2152" spans="1:12" x14ac:dyDescent="0.25">
      <c r="A2152" t="s">
        <v>2320</v>
      </c>
      <c r="B2152" t="s">
        <v>294</v>
      </c>
      <c r="C2152" t="s">
        <v>286</v>
      </c>
      <c r="D2152">
        <v>0.96060000000000001</v>
      </c>
      <c r="E2152">
        <v>6</v>
      </c>
      <c r="F2152">
        <v>160019100</v>
      </c>
      <c r="G2152" s="19">
        <v>2.4589999999999999E-15</v>
      </c>
      <c r="H2152" s="19">
        <v>4.6275283836348496E-12</v>
      </c>
      <c r="I2152">
        <v>0.74729999999999996</v>
      </c>
      <c r="J2152" s="19">
        <v>1.693E-14</v>
      </c>
      <c r="K2152">
        <v>706070</v>
      </c>
      <c r="L2152" t="s">
        <v>1767</v>
      </c>
    </row>
    <row r="2153" spans="1:12" x14ac:dyDescent="0.25">
      <c r="A2153" t="s">
        <v>2320</v>
      </c>
      <c r="B2153" t="s">
        <v>294</v>
      </c>
      <c r="C2153" t="s">
        <v>286</v>
      </c>
      <c r="D2153">
        <v>0.95950000000000002</v>
      </c>
      <c r="E2153">
        <v>6</v>
      </c>
      <c r="F2153">
        <v>160019100</v>
      </c>
      <c r="G2153" s="19">
        <v>3.9249999999999997E-15</v>
      </c>
      <c r="H2153" s="19">
        <v>7.3494417990512401E-12</v>
      </c>
      <c r="I2153">
        <v>0.52549999999999997</v>
      </c>
      <c r="J2153" s="19">
        <v>1.693E-14</v>
      </c>
      <c r="K2153">
        <v>712595</v>
      </c>
      <c r="L2153" t="s">
        <v>2887</v>
      </c>
    </row>
    <row r="2154" spans="1:12" x14ac:dyDescent="0.25">
      <c r="A2154" t="s">
        <v>2190</v>
      </c>
      <c r="B2154" t="s">
        <v>282</v>
      </c>
      <c r="C2154" t="s">
        <v>283</v>
      </c>
      <c r="D2154">
        <v>0.1908</v>
      </c>
      <c r="E2154">
        <v>6</v>
      </c>
      <c r="F2154">
        <v>160044424</v>
      </c>
      <c r="G2154" s="19">
        <v>6.8729999999999999E-19</v>
      </c>
      <c r="H2154" s="19">
        <v>1.7385819436139199E-15</v>
      </c>
      <c r="I2154">
        <v>0.76970000000000005</v>
      </c>
      <c r="J2154" s="19">
        <v>7.2840000000000001E-19</v>
      </c>
      <c r="K2154">
        <v>693102</v>
      </c>
      <c r="L2154" t="s">
        <v>1767</v>
      </c>
    </row>
    <row r="2155" spans="1:12" x14ac:dyDescent="0.25">
      <c r="A2155" t="s">
        <v>2190</v>
      </c>
      <c r="B2155" t="s">
        <v>282</v>
      </c>
      <c r="C2155" t="s">
        <v>283</v>
      </c>
      <c r="D2155">
        <v>0.1905</v>
      </c>
      <c r="E2155">
        <v>6</v>
      </c>
      <c r="F2155">
        <v>160044424</v>
      </c>
      <c r="G2155" s="19">
        <v>1.021E-18</v>
      </c>
      <c r="H2155" s="19">
        <v>2.5642838779964499E-15</v>
      </c>
      <c r="I2155">
        <v>0.93159999999999998</v>
      </c>
      <c r="J2155" s="19">
        <v>7.2840000000000001E-19</v>
      </c>
      <c r="K2155">
        <v>699209</v>
      </c>
      <c r="L2155" t="s">
        <v>2887</v>
      </c>
    </row>
    <row r="2156" spans="1:12" x14ac:dyDescent="0.25">
      <c r="A2156" t="s">
        <v>2624</v>
      </c>
      <c r="B2156" t="s">
        <v>294</v>
      </c>
      <c r="C2156" t="s">
        <v>286</v>
      </c>
      <c r="D2156">
        <v>1.66E-2</v>
      </c>
      <c r="E2156">
        <v>6</v>
      </c>
      <c r="F2156">
        <v>160065460</v>
      </c>
      <c r="G2156" s="19">
        <v>8.8789999999999998E-11</v>
      </c>
      <c r="H2156" s="19">
        <v>1.06367619847631E-7</v>
      </c>
      <c r="I2156">
        <v>0.96060000000000001</v>
      </c>
      <c r="J2156" s="19">
        <v>3.3179999999999998E-10</v>
      </c>
      <c r="K2156">
        <v>682151</v>
      </c>
      <c r="L2156" t="s">
        <v>1767</v>
      </c>
    </row>
    <row r="2157" spans="1:12" x14ac:dyDescent="0.25">
      <c r="A2157" t="s">
        <v>2624</v>
      </c>
      <c r="B2157" t="s">
        <v>294</v>
      </c>
      <c r="C2157" t="s">
        <v>286</v>
      </c>
      <c r="D2157">
        <v>1.4999999999999999E-2</v>
      </c>
      <c r="E2157">
        <v>6</v>
      </c>
      <c r="F2157">
        <v>160065460</v>
      </c>
      <c r="G2157" s="19">
        <v>5.9199999999999998E-12</v>
      </c>
      <c r="H2157" s="19">
        <v>8.1904259210955302E-9</v>
      </c>
      <c r="I2157">
        <v>7.1609999999999993E-2</v>
      </c>
      <c r="J2157" s="19">
        <v>3.3179999999999998E-10</v>
      </c>
      <c r="K2157">
        <v>692713</v>
      </c>
      <c r="L2157" t="s">
        <v>2887</v>
      </c>
    </row>
    <row r="2158" spans="1:12" x14ac:dyDescent="0.25">
      <c r="A2158" t="s">
        <v>1929</v>
      </c>
      <c r="B2158" t="s">
        <v>282</v>
      </c>
      <c r="C2158" t="s">
        <v>286</v>
      </c>
      <c r="D2158">
        <v>0.54849999999999999</v>
      </c>
      <c r="E2158">
        <v>6</v>
      </c>
      <c r="F2158">
        <v>160075211</v>
      </c>
      <c r="G2158" s="19">
        <v>3.2890000000000001E-44</v>
      </c>
      <c r="H2158" s="19">
        <v>2.4600459701769902E-40</v>
      </c>
      <c r="I2158">
        <v>9.5100000000000004E-2</v>
      </c>
      <c r="J2158" s="19">
        <v>1.9429999999999999E-42</v>
      </c>
      <c r="K2158">
        <v>715780</v>
      </c>
      <c r="L2158" t="s">
        <v>1767</v>
      </c>
    </row>
    <row r="2159" spans="1:12" x14ac:dyDescent="0.25">
      <c r="A2159" t="s">
        <v>1929</v>
      </c>
      <c r="B2159" t="s">
        <v>282</v>
      </c>
      <c r="C2159" t="s">
        <v>286</v>
      </c>
      <c r="D2159">
        <v>0.5484</v>
      </c>
      <c r="E2159">
        <v>6</v>
      </c>
      <c r="F2159">
        <v>160075211</v>
      </c>
      <c r="G2159" s="19">
        <v>6.4700000000000001E-44</v>
      </c>
      <c r="H2159" s="19">
        <v>4.82174725905598E-40</v>
      </c>
      <c r="I2159">
        <v>3.7150000000000002E-2</v>
      </c>
      <c r="J2159" s="19">
        <v>1.9429999999999999E-42</v>
      </c>
      <c r="K2159">
        <v>722126</v>
      </c>
      <c r="L2159" t="s">
        <v>2887</v>
      </c>
    </row>
    <row r="2160" spans="1:12" x14ac:dyDescent="0.25">
      <c r="A2160" t="s">
        <v>2555</v>
      </c>
      <c r="B2160" t="s">
        <v>294</v>
      </c>
      <c r="C2160" t="s">
        <v>286</v>
      </c>
      <c r="D2160">
        <v>1.7999999999999999E-2</v>
      </c>
      <c r="E2160">
        <v>6</v>
      </c>
      <c r="F2160">
        <v>160080987</v>
      </c>
      <c r="G2160" s="19">
        <v>2.1560000000000001E-11</v>
      </c>
      <c r="H2160" s="19">
        <v>2.7819458573336901E-8</v>
      </c>
      <c r="I2160">
        <v>0.8226</v>
      </c>
      <c r="J2160" s="19">
        <v>3.6600000000000002E-12</v>
      </c>
      <c r="K2160">
        <v>614622</v>
      </c>
      <c r="L2160" t="s">
        <v>1767</v>
      </c>
    </row>
    <row r="2161" spans="1:12" x14ac:dyDescent="0.25">
      <c r="A2161" t="s">
        <v>2555</v>
      </c>
      <c r="B2161" t="s">
        <v>294</v>
      </c>
      <c r="C2161" t="s">
        <v>286</v>
      </c>
      <c r="D2161">
        <v>1.6400000000000001E-2</v>
      </c>
      <c r="E2161">
        <v>6</v>
      </c>
      <c r="F2161">
        <v>160080987</v>
      </c>
      <c r="G2161" s="19">
        <v>1.4640000000000001E-11</v>
      </c>
      <c r="H2161" s="19">
        <v>1.9341092305896099E-8</v>
      </c>
      <c r="I2161">
        <v>0.50260000000000005</v>
      </c>
      <c r="J2161" s="19">
        <v>3.6600000000000002E-12</v>
      </c>
      <c r="K2161">
        <v>621163</v>
      </c>
      <c r="L2161" t="s">
        <v>2887</v>
      </c>
    </row>
    <row r="2162" spans="1:12" x14ac:dyDescent="0.25">
      <c r="A2162" t="s">
        <v>902</v>
      </c>
      <c r="B2162" t="s">
        <v>294</v>
      </c>
      <c r="C2162" t="s">
        <v>286</v>
      </c>
      <c r="D2162">
        <v>0.5585</v>
      </c>
      <c r="E2162">
        <v>6</v>
      </c>
      <c r="F2162">
        <v>160086446</v>
      </c>
      <c r="G2162" s="19">
        <v>2.5899999999999999E-14</v>
      </c>
      <c r="H2162" s="19">
        <v>4.03709710202002E-11</v>
      </c>
      <c r="I2162">
        <v>0.2636</v>
      </c>
      <c r="J2162" s="19">
        <v>3.6730000000000001E-13</v>
      </c>
      <c r="K2162">
        <v>687310</v>
      </c>
      <c r="L2162" t="s">
        <v>284</v>
      </c>
    </row>
    <row r="2163" spans="1:12" x14ac:dyDescent="0.25">
      <c r="A2163" t="s">
        <v>902</v>
      </c>
      <c r="B2163" t="s">
        <v>294</v>
      </c>
      <c r="C2163" t="s">
        <v>286</v>
      </c>
      <c r="D2163">
        <v>0.55879999999999996</v>
      </c>
      <c r="E2163">
        <v>6</v>
      </c>
      <c r="F2163">
        <v>160086446</v>
      </c>
      <c r="G2163" s="19">
        <v>2.4469999999999999E-14</v>
      </c>
      <c r="H2163" s="19">
        <v>3.91990609123741E-11</v>
      </c>
      <c r="I2163">
        <v>7.6270000000000004E-2</v>
      </c>
      <c r="J2163" s="19">
        <v>3.6730000000000001E-13</v>
      </c>
      <c r="K2163">
        <v>692571</v>
      </c>
      <c r="L2163" t="s">
        <v>1504</v>
      </c>
    </row>
    <row r="2164" spans="1:12" x14ac:dyDescent="0.25">
      <c r="A2164" t="s">
        <v>2083</v>
      </c>
      <c r="B2164" t="s">
        <v>282</v>
      </c>
      <c r="C2164" t="s">
        <v>283</v>
      </c>
      <c r="D2164">
        <v>0.88580000000000003</v>
      </c>
      <c r="E2164">
        <v>6</v>
      </c>
      <c r="F2164">
        <v>160097494</v>
      </c>
      <c r="G2164" s="19">
        <v>4.4110000000000004E-25</v>
      </c>
      <c r="H2164" s="19">
        <v>1.59306170011751E-21</v>
      </c>
      <c r="I2164">
        <v>0.79310000000000003</v>
      </c>
      <c r="J2164" s="19">
        <v>1.306E-24</v>
      </c>
      <c r="K2164">
        <v>712702</v>
      </c>
      <c r="L2164" t="s">
        <v>1767</v>
      </c>
    </row>
    <row r="2165" spans="1:12" x14ac:dyDescent="0.25">
      <c r="A2165" t="s">
        <v>2083</v>
      </c>
      <c r="B2165" t="s">
        <v>282</v>
      </c>
      <c r="C2165" t="s">
        <v>283</v>
      </c>
      <c r="D2165">
        <v>0.88370000000000004</v>
      </c>
      <c r="E2165">
        <v>6</v>
      </c>
      <c r="F2165">
        <v>160097494</v>
      </c>
      <c r="G2165" s="19">
        <v>1.537E-26</v>
      </c>
      <c r="H2165" s="19">
        <v>6.0185712671588402E-23</v>
      </c>
      <c r="I2165">
        <v>5.0119999999999998E-2</v>
      </c>
      <c r="J2165" s="19">
        <v>1.306E-24</v>
      </c>
      <c r="K2165">
        <v>718506</v>
      </c>
      <c r="L2165" t="s">
        <v>2887</v>
      </c>
    </row>
    <row r="2166" spans="1:12" x14ac:dyDescent="0.25">
      <c r="A2166" t="s">
        <v>2761</v>
      </c>
      <c r="B2166" t="s">
        <v>294</v>
      </c>
      <c r="C2166" t="s">
        <v>762</v>
      </c>
      <c r="D2166">
        <v>6.1999999999999998E-3</v>
      </c>
      <c r="E2166">
        <v>6</v>
      </c>
      <c r="F2166">
        <v>160116434</v>
      </c>
      <c r="G2166" s="19">
        <v>1.0890000000000001E-9</v>
      </c>
      <c r="H2166" s="19">
        <v>1.1135674869033901E-6</v>
      </c>
      <c r="I2166">
        <v>0.40760000000000002</v>
      </c>
      <c r="J2166" s="19">
        <v>6.3719999999999999E-9</v>
      </c>
      <c r="K2166">
        <v>578971</v>
      </c>
      <c r="L2166" t="s">
        <v>1767</v>
      </c>
    </row>
    <row r="2167" spans="1:12" x14ac:dyDescent="0.25">
      <c r="A2167" t="s">
        <v>2761</v>
      </c>
      <c r="B2167" t="s">
        <v>294</v>
      </c>
      <c r="C2167" t="s">
        <v>762</v>
      </c>
      <c r="D2167">
        <v>6.1000000000000004E-3</v>
      </c>
      <c r="E2167">
        <v>6</v>
      </c>
      <c r="F2167">
        <v>160116434</v>
      </c>
      <c r="G2167" s="19">
        <v>1.057E-9</v>
      </c>
      <c r="H2167" s="19">
        <v>1.09209912387764E-6</v>
      </c>
      <c r="I2167">
        <v>4.5609999999999998E-2</v>
      </c>
      <c r="J2167" s="19">
        <v>6.3719999999999999E-9</v>
      </c>
      <c r="K2167">
        <v>589865</v>
      </c>
      <c r="L2167" t="s">
        <v>2887</v>
      </c>
    </row>
    <row r="2168" spans="1:12" x14ac:dyDescent="0.25">
      <c r="A2168" t="s">
        <v>2906</v>
      </c>
      <c r="B2168" t="s">
        <v>294</v>
      </c>
      <c r="C2168" t="s">
        <v>286</v>
      </c>
      <c r="D2168">
        <v>4.2599999999999999E-2</v>
      </c>
      <c r="E2168">
        <v>6</v>
      </c>
      <c r="F2168">
        <v>160116988</v>
      </c>
      <c r="G2168" s="19">
        <v>4.0990000000000003E-31</v>
      </c>
      <c r="H2168" s="19">
        <v>2.0116326948821699E-27</v>
      </c>
      <c r="I2168">
        <v>0.64259999999999995</v>
      </c>
      <c r="J2168" s="19">
        <v>9.091E-32</v>
      </c>
      <c r="K2168">
        <v>690155</v>
      </c>
      <c r="L2168" t="s">
        <v>2887</v>
      </c>
    </row>
    <row r="2169" spans="1:12" x14ac:dyDescent="0.25">
      <c r="A2169" t="s">
        <v>1889</v>
      </c>
      <c r="B2169" t="s">
        <v>282</v>
      </c>
      <c r="C2169" t="s">
        <v>283</v>
      </c>
      <c r="D2169">
        <v>6.0199999999999997E-2</v>
      </c>
      <c r="E2169">
        <v>6</v>
      </c>
      <c r="F2169">
        <v>160122116</v>
      </c>
      <c r="G2169" s="19">
        <v>1.608E-60</v>
      </c>
      <c r="H2169" s="19">
        <v>1.5798620094158699E-56</v>
      </c>
      <c r="I2169">
        <v>1.086E-2</v>
      </c>
      <c r="J2169" s="19">
        <v>6.218E-59</v>
      </c>
      <c r="K2169">
        <v>687133</v>
      </c>
      <c r="L2169" t="s">
        <v>1767</v>
      </c>
    </row>
    <row r="2170" spans="1:12" x14ac:dyDescent="0.25">
      <c r="A2170" t="s">
        <v>1889</v>
      </c>
      <c r="B2170" t="s">
        <v>282</v>
      </c>
      <c r="C2170" t="s">
        <v>283</v>
      </c>
      <c r="D2170">
        <v>5.2900000000000003E-2</v>
      </c>
      <c r="E2170">
        <v>6</v>
      </c>
      <c r="F2170">
        <v>160122116</v>
      </c>
      <c r="G2170" s="19">
        <v>2.2129999999999999E-58</v>
      </c>
      <c r="H2170" s="19">
        <v>2.1119619605004199E-54</v>
      </c>
      <c r="I2170">
        <v>0.11550000000000001</v>
      </c>
      <c r="J2170" s="19">
        <v>6.218E-59</v>
      </c>
      <c r="K2170">
        <v>692751</v>
      </c>
      <c r="L2170" t="s">
        <v>2887</v>
      </c>
    </row>
    <row r="2171" spans="1:12" x14ac:dyDescent="0.25">
      <c r="A2171" t="s">
        <v>563</v>
      </c>
      <c r="B2171" t="s">
        <v>282</v>
      </c>
      <c r="C2171" t="s">
        <v>283</v>
      </c>
      <c r="D2171">
        <v>5.9900000000000002E-2</v>
      </c>
      <c r="E2171">
        <v>6</v>
      </c>
      <c r="F2171">
        <v>160130454</v>
      </c>
      <c r="G2171" s="19">
        <v>4.728E-26</v>
      </c>
      <c r="H2171" s="19">
        <v>1.7846576788959901E-22</v>
      </c>
      <c r="I2171">
        <v>9.6490000000000006E-2</v>
      </c>
      <c r="J2171" s="19">
        <v>3.2369999999999998E-24</v>
      </c>
      <c r="K2171">
        <v>663661</v>
      </c>
      <c r="L2171" t="s">
        <v>284</v>
      </c>
    </row>
    <row r="2172" spans="1:12" x14ac:dyDescent="0.25">
      <c r="A2172" t="s">
        <v>563</v>
      </c>
      <c r="B2172" t="s">
        <v>282</v>
      </c>
      <c r="C2172" t="s">
        <v>283</v>
      </c>
      <c r="D2172">
        <v>5.3100000000000001E-2</v>
      </c>
      <c r="E2172">
        <v>6</v>
      </c>
      <c r="F2172">
        <v>160130454</v>
      </c>
      <c r="G2172" s="19">
        <v>1.171E-24</v>
      </c>
      <c r="H2172" s="19">
        <v>4.20667424467178E-21</v>
      </c>
      <c r="I2172">
        <v>0.2278</v>
      </c>
      <c r="J2172" s="19">
        <v>3.2369999999999998E-24</v>
      </c>
      <c r="K2172">
        <v>668098</v>
      </c>
      <c r="L2172" t="s">
        <v>1504</v>
      </c>
    </row>
    <row r="2173" spans="1:12" x14ac:dyDescent="0.25">
      <c r="A2173" t="s">
        <v>563</v>
      </c>
      <c r="B2173" t="s">
        <v>282</v>
      </c>
      <c r="C2173" t="s">
        <v>283</v>
      </c>
      <c r="D2173">
        <v>6.8699999999999997E-2</v>
      </c>
      <c r="E2173">
        <v>6</v>
      </c>
      <c r="F2173">
        <v>160130454</v>
      </c>
      <c r="G2173" s="19">
        <v>3.9769999999999998E-10</v>
      </c>
      <c r="H2173" s="19">
        <v>3.4403405391680297E-7</v>
      </c>
      <c r="I2173">
        <v>0.65200000000000002</v>
      </c>
      <c r="J2173" s="19">
        <v>6.4059999999999996E-9</v>
      </c>
      <c r="K2173">
        <v>659817</v>
      </c>
      <c r="L2173" t="s">
        <v>3081</v>
      </c>
    </row>
    <row r="2174" spans="1:12" x14ac:dyDescent="0.25">
      <c r="A2174" t="s">
        <v>563</v>
      </c>
      <c r="B2174" t="s">
        <v>282</v>
      </c>
      <c r="C2174" t="s">
        <v>283</v>
      </c>
      <c r="D2174">
        <v>6.8199999999999997E-2</v>
      </c>
      <c r="E2174">
        <v>6</v>
      </c>
      <c r="F2174">
        <v>160130454</v>
      </c>
      <c r="G2174" s="19">
        <v>4.0250000000000001E-10</v>
      </c>
      <c r="H2174" s="19">
        <v>3.4787115710212101E-7</v>
      </c>
      <c r="I2174">
        <v>0.64890000000000003</v>
      </c>
      <c r="J2174" s="19">
        <v>6.4059999999999996E-9</v>
      </c>
      <c r="K2174">
        <v>665036</v>
      </c>
      <c r="L2174" t="s">
        <v>4326</v>
      </c>
    </row>
    <row r="2175" spans="1:12" x14ac:dyDescent="0.25">
      <c r="A2175" t="s">
        <v>2002</v>
      </c>
      <c r="B2175" t="s">
        <v>282</v>
      </c>
      <c r="C2175" t="s">
        <v>286</v>
      </c>
      <c r="D2175">
        <v>3.9300000000000002E-2</v>
      </c>
      <c r="E2175">
        <v>6</v>
      </c>
      <c r="F2175">
        <v>160131545</v>
      </c>
      <c r="G2175" s="19">
        <v>9.66E-31</v>
      </c>
      <c r="H2175" s="19">
        <v>4.6681533001715303E-27</v>
      </c>
      <c r="I2175">
        <v>9.4070000000000001E-2</v>
      </c>
      <c r="J2175" s="19">
        <v>1.1940000000000001E-31</v>
      </c>
      <c r="K2175">
        <v>693663</v>
      </c>
      <c r="L2175" t="s">
        <v>1767</v>
      </c>
    </row>
    <row r="2176" spans="1:12" x14ac:dyDescent="0.25">
      <c r="A2176" t="s">
        <v>2503</v>
      </c>
      <c r="B2176" t="s">
        <v>282</v>
      </c>
      <c r="C2176" t="s">
        <v>283</v>
      </c>
      <c r="D2176">
        <v>6.4699999999999994E-2</v>
      </c>
      <c r="E2176">
        <v>6</v>
      </c>
      <c r="F2176">
        <v>160140708</v>
      </c>
      <c r="G2176" s="19">
        <v>3.6899999999999998E-12</v>
      </c>
      <c r="H2176" s="19">
        <v>5.1641773779856801E-9</v>
      </c>
      <c r="I2176">
        <v>0.30409999999999998</v>
      </c>
      <c r="J2176" s="19">
        <v>5.0629999999999997E-12</v>
      </c>
      <c r="K2176">
        <v>700959</v>
      </c>
      <c r="L2176" t="s">
        <v>1767</v>
      </c>
    </row>
    <row r="2177" spans="1:12" x14ac:dyDescent="0.25">
      <c r="A2177" t="s">
        <v>2503</v>
      </c>
      <c r="B2177" t="s">
        <v>282</v>
      </c>
      <c r="C2177" t="s">
        <v>283</v>
      </c>
      <c r="D2177">
        <v>6.4899999999999999E-2</v>
      </c>
      <c r="E2177">
        <v>6</v>
      </c>
      <c r="F2177">
        <v>160140708</v>
      </c>
      <c r="G2177" s="19">
        <v>2.5669999999999999E-12</v>
      </c>
      <c r="H2177" s="19">
        <v>3.7019146592888399E-9</v>
      </c>
      <c r="I2177">
        <v>0.24890000000000001</v>
      </c>
      <c r="J2177" s="19">
        <v>5.0629999999999997E-12</v>
      </c>
      <c r="K2177">
        <v>706530</v>
      </c>
      <c r="L2177" t="s">
        <v>2887</v>
      </c>
    </row>
    <row r="2178" spans="1:12" x14ac:dyDescent="0.25">
      <c r="A2178" t="s">
        <v>1875</v>
      </c>
      <c r="B2178" t="s">
        <v>283</v>
      </c>
      <c r="C2178" t="s">
        <v>286</v>
      </c>
      <c r="D2178">
        <v>0.83309999999999995</v>
      </c>
      <c r="E2178">
        <v>6</v>
      </c>
      <c r="F2178">
        <v>160143444</v>
      </c>
      <c r="G2178" s="19">
        <v>1.006E-67</v>
      </c>
      <c r="H2178" s="19">
        <v>1.12618262278146E-63</v>
      </c>
      <c r="I2178">
        <v>0.38900000000000001</v>
      </c>
      <c r="J2178" s="19">
        <v>5.0980000000000004E-66</v>
      </c>
      <c r="K2178">
        <v>698475</v>
      </c>
      <c r="L2178" t="s">
        <v>1767</v>
      </c>
    </row>
    <row r="2179" spans="1:12" x14ac:dyDescent="0.25">
      <c r="A2179" t="s">
        <v>1875</v>
      </c>
      <c r="B2179" t="s">
        <v>283</v>
      </c>
      <c r="C2179" t="s">
        <v>286</v>
      </c>
      <c r="D2179">
        <v>0.84870000000000001</v>
      </c>
      <c r="E2179">
        <v>6</v>
      </c>
      <c r="F2179">
        <v>160143444</v>
      </c>
      <c r="G2179" s="19">
        <v>8.6939999999999999E-67</v>
      </c>
      <c r="H2179" s="19">
        <v>9.5976091229268298E-63</v>
      </c>
      <c r="I2179">
        <v>0.14460000000000001</v>
      </c>
      <c r="J2179" s="19">
        <v>5.0980000000000004E-66</v>
      </c>
      <c r="K2179">
        <v>700686</v>
      </c>
      <c r="L2179" t="s">
        <v>2887</v>
      </c>
    </row>
    <row r="2180" spans="1:12" x14ac:dyDescent="0.25">
      <c r="A2180" t="s">
        <v>1947</v>
      </c>
      <c r="B2180" t="s">
        <v>294</v>
      </c>
      <c r="C2180" t="s">
        <v>282</v>
      </c>
      <c r="D2180">
        <v>0.11119999999999999</v>
      </c>
      <c r="E2180">
        <v>6</v>
      </c>
      <c r="F2180">
        <v>160145360</v>
      </c>
      <c r="G2180" s="19">
        <v>3.8669999999999999E-39</v>
      </c>
      <c r="H2180" s="19">
        <v>2.4648383400452502E-35</v>
      </c>
      <c r="I2180">
        <v>7.2500000000000004E-3</v>
      </c>
      <c r="J2180" s="19">
        <v>4.9300000000000001E-35</v>
      </c>
      <c r="K2180">
        <v>704632</v>
      </c>
      <c r="L2180" t="s">
        <v>1767</v>
      </c>
    </row>
    <row r="2181" spans="1:12" x14ac:dyDescent="0.25">
      <c r="A2181" t="s">
        <v>1947</v>
      </c>
      <c r="B2181" t="s">
        <v>294</v>
      </c>
      <c r="C2181" t="s">
        <v>282</v>
      </c>
      <c r="D2181">
        <v>0.1022</v>
      </c>
      <c r="E2181">
        <v>6</v>
      </c>
      <c r="F2181">
        <v>160145360</v>
      </c>
      <c r="G2181" s="19">
        <v>2.0319999999999999E-37</v>
      </c>
      <c r="H2181" s="19">
        <v>1.23506287985676E-33</v>
      </c>
      <c r="I2181">
        <v>0.1497</v>
      </c>
      <c r="J2181" s="19">
        <v>4.9300000000000001E-35</v>
      </c>
      <c r="K2181">
        <v>706774</v>
      </c>
      <c r="L2181" t="s">
        <v>2887</v>
      </c>
    </row>
    <row r="2182" spans="1:12" x14ac:dyDescent="0.25">
      <c r="A2182" t="s">
        <v>2094</v>
      </c>
      <c r="B2182" t="s">
        <v>294</v>
      </c>
      <c r="C2182" t="s">
        <v>762</v>
      </c>
      <c r="D2182">
        <v>8.2000000000000003E-2</v>
      </c>
      <c r="E2182">
        <v>6</v>
      </c>
      <c r="F2182">
        <v>160147010</v>
      </c>
      <c r="G2182" s="19">
        <v>2.46E-24</v>
      </c>
      <c r="H2182" s="19">
        <v>8.5660063116695896E-21</v>
      </c>
      <c r="I2182">
        <v>0.24629999999999999</v>
      </c>
      <c r="J2182" s="19">
        <v>2.1180000000000001E-23</v>
      </c>
      <c r="K2182">
        <v>638362</v>
      </c>
      <c r="L2182" t="s">
        <v>1767</v>
      </c>
    </row>
    <row r="2183" spans="1:12" x14ac:dyDescent="0.25">
      <c r="A2183" t="s">
        <v>2094</v>
      </c>
      <c r="B2183" t="s">
        <v>294</v>
      </c>
      <c r="C2183" t="s">
        <v>762</v>
      </c>
      <c r="D2183">
        <v>7.5999999999999998E-2</v>
      </c>
      <c r="E2183">
        <v>6</v>
      </c>
      <c r="F2183">
        <v>160147010</v>
      </c>
      <c r="G2183" s="19">
        <v>4.6699999999999996E-24</v>
      </c>
      <c r="H2183" s="19">
        <v>1.60811317356462E-20</v>
      </c>
      <c r="I2183">
        <v>0.48649999999999999</v>
      </c>
      <c r="J2183" s="19">
        <v>2.1180000000000001E-23</v>
      </c>
      <c r="K2183">
        <v>640834</v>
      </c>
      <c r="L2183" t="s">
        <v>2887</v>
      </c>
    </row>
    <row r="2184" spans="1:12" x14ac:dyDescent="0.25">
      <c r="A2184" t="s">
        <v>1912</v>
      </c>
      <c r="B2184" t="s">
        <v>282</v>
      </c>
      <c r="C2184" t="s">
        <v>283</v>
      </c>
      <c r="D2184">
        <v>0.38229999999999997</v>
      </c>
      <c r="E2184">
        <v>6</v>
      </c>
      <c r="F2184">
        <v>160154953</v>
      </c>
      <c r="G2184" s="19">
        <v>3.9249999999999998E-51</v>
      </c>
      <c r="H2184" s="19">
        <v>3.32654504637754E-47</v>
      </c>
      <c r="I2184">
        <v>0.2087</v>
      </c>
      <c r="J2184" s="19">
        <v>6.4630000000000002E-49</v>
      </c>
      <c r="K2184">
        <v>714700</v>
      </c>
      <c r="L2184" t="s">
        <v>1767</v>
      </c>
    </row>
    <row r="2185" spans="1:12" x14ac:dyDescent="0.25">
      <c r="A2185" t="s">
        <v>1912</v>
      </c>
      <c r="B2185" t="s">
        <v>282</v>
      </c>
      <c r="C2185" t="s">
        <v>283</v>
      </c>
      <c r="D2185">
        <v>0.38200000000000001</v>
      </c>
      <c r="E2185">
        <v>6</v>
      </c>
      <c r="F2185">
        <v>160154953</v>
      </c>
      <c r="G2185" s="19">
        <v>8.0599999999999995E-51</v>
      </c>
      <c r="H2185" s="19">
        <v>6.8111705177993498E-47</v>
      </c>
      <c r="I2185">
        <v>0.31280000000000002</v>
      </c>
      <c r="J2185" s="19">
        <v>6.4630000000000002E-49</v>
      </c>
      <c r="K2185">
        <v>721046</v>
      </c>
      <c r="L2185" t="s">
        <v>2887</v>
      </c>
    </row>
    <row r="2186" spans="1:12" x14ac:dyDescent="0.25">
      <c r="A2186" t="s">
        <v>2619</v>
      </c>
      <c r="B2186" t="s">
        <v>282</v>
      </c>
      <c r="C2186" t="s">
        <v>283</v>
      </c>
      <c r="D2186">
        <v>2.3300000000000001E-2</v>
      </c>
      <c r="E2186">
        <v>6</v>
      </c>
      <c r="F2186">
        <v>160159464</v>
      </c>
      <c r="G2186" s="19">
        <v>7.635E-11</v>
      </c>
      <c r="H2186" s="19">
        <v>9.2167061408269606E-8</v>
      </c>
      <c r="I2186">
        <v>0.30380000000000001</v>
      </c>
      <c r="J2186" s="19">
        <v>5.7569999999999999E-10</v>
      </c>
      <c r="K2186">
        <v>680863</v>
      </c>
      <c r="L2186" t="s">
        <v>1767</v>
      </c>
    </row>
    <row r="2187" spans="1:12" x14ac:dyDescent="0.25">
      <c r="A2187" t="s">
        <v>2619</v>
      </c>
      <c r="B2187" t="s">
        <v>282</v>
      </c>
      <c r="C2187" t="s">
        <v>283</v>
      </c>
      <c r="D2187">
        <v>0.02</v>
      </c>
      <c r="E2187">
        <v>6</v>
      </c>
      <c r="F2187">
        <v>160159464</v>
      </c>
      <c r="G2187" s="19">
        <v>9.9219999999999994E-11</v>
      </c>
      <c r="H2187" s="19">
        <v>1.18939247965958E-7</v>
      </c>
      <c r="I2187">
        <v>0.19070000000000001</v>
      </c>
      <c r="J2187" s="19">
        <v>5.7569999999999999E-10</v>
      </c>
      <c r="K2187">
        <v>686481</v>
      </c>
      <c r="L2187" t="s">
        <v>2887</v>
      </c>
    </row>
    <row r="2188" spans="1:12" x14ac:dyDescent="0.25">
      <c r="A2188" t="s">
        <v>2442</v>
      </c>
      <c r="B2188" t="s">
        <v>294</v>
      </c>
      <c r="C2188" t="s">
        <v>286</v>
      </c>
      <c r="D2188">
        <v>0.1236</v>
      </c>
      <c r="E2188">
        <v>6</v>
      </c>
      <c r="F2188">
        <v>160160879</v>
      </c>
      <c r="G2188" s="19">
        <v>4.7690000000000002E-13</v>
      </c>
      <c r="H2188" s="19">
        <v>7.2941423494390197E-10</v>
      </c>
      <c r="I2188">
        <v>0.3271</v>
      </c>
      <c r="J2188" s="19">
        <v>6.2440000000000005E-13</v>
      </c>
      <c r="K2188">
        <v>699962</v>
      </c>
      <c r="L2188" t="s">
        <v>1767</v>
      </c>
    </row>
    <row r="2189" spans="1:12" x14ac:dyDescent="0.25">
      <c r="A2189" t="s">
        <v>2442</v>
      </c>
      <c r="B2189" t="s">
        <v>294</v>
      </c>
      <c r="C2189" t="s">
        <v>286</v>
      </c>
      <c r="D2189">
        <v>0.1205</v>
      </c>
      <c r="E2189">
        <v>6</v>
      </c>
      <c r="F2189">
        <v>160160879</v>
      </c>
      <c r="G2189" s="19">
        <v>1.8470000000000001E-13</v>
      </c>
      <c r="H2189" s="19">
        <v>2.98222282938546E-10</v>
      </c>
      <c r="I2189">
        <v>0.70609999999999995</v>
      </c>
      <c r="J2189" s="19">
        <v>6.2440000000000005E-13</v>
      </c>
      <c r="K2189">
        <v>708177</v>
      </c>
      <c r="L2189" t="s">
        <v>2887</v>
      </c>
    </row>
    <row r="2190" spans="1:12" x14ac:dyDescent="0.25">
      <c r="A2190" t="s">
        <v>1260</v>
      </c>
      <c r="B2190" t="s">
        <v>282</v>
      </c>
      <c r="C2190" t="s">
        <v>286</v>
      </c>
      <c r="D2190">
        <v>0.93659999999999999</v>
      </c>
      <c r="E2190">
        <v>6</v>
      </c>
      <c r="F2190">
        <v>160177564</v>
      </c>
      <c r="G2190" s="19">
        <v>2.3709999999999999E-10</v>
      </c>
      <c r="H2190" s="19">
        <v>2.2951740487699601E-7</v>
      </c>
      <c r="I2190">
        <v>0.22919999999999999</v>
      </c>
      <c r="J2190" s="19">
        <v>1.3230000000000001E-11</v>
      </c>
      <c r="K2190">
        <v>687090</v>
      </c>
      <c r="L2190" t="s">
        <v>284</v>
      </c>
    </row>
    <row r="2191" spans="1:12" x14ac:dyDescent="0.25">
      <c r="A2191" t="s">
        <v>1260</v>
      </c>
      <c r="B2191" t="s">
        <v>282</v>
      </c>
      <c r="C2191" t="s">
        <v>286</v>
      </c>
      <c r="D2191">
        <v>0.93559999999999999</v>
      </c>
      <c r="E2191">
        <v>6</v>
      </c>
      <c r="F2191">
        <v>160177564</v>
      </c>
      <c r="G2191" s="19">
        <v>7.0160000000000001E-14</v>
      </c>
      <c r="H2191" s="19">
        <v>1.1664994683190701E-10</v>
      </c>
      <c r="I2191">
        <v>0.58209999999999995</v>
      </c>
      <c r="J2191" s="19">
        <v>7.5750000000000002E-15</v>
      </c>
      <c r="K2191">
        <v>709380</v>
      </c>
      <c r="L2191" t="s">
        <v>1767</v>
      </c>
    </row>
    <row r="2192" spans="1:12" x14ac:dyDescent="0.25">
      <c r="A2192" t="s">
        <v>1260</v>
      </c>
      <c r="B2192" t="s">
        <v>282</v>
      </c>
      <c r="C2192" t="s">
        <v>286</v>
      </c>
      <c r="D2192">
        <v>0.92779999999999996</v>
      </c>
      <c r="E2192">
        <v>6</v>
      </c>
      <c r="F2192">
        <v>160177564</v>
      </c>
      <c r="G2192" s="19">
        <v>2.204E-14</v>
      </c>
      <c r="H2192" s="19">
        <v>3.8851832050682899E-11</v>
      </c>
      <c r="I2192">
        <v>0.44259999999999999</v>
      </c>
      <c r="J2192" s="19">
        <v>7.5750000000000002E-15</v>
      </c>
      <c r="K2192">
        <v>716780</v>
      </c>
      <c r="L2192" t="s">
        <v>2887</v>
      </c>
    </row>
    <row r="2193" spans="1:12" x14ac:dyDescent="0.25">
      <c r="A2193" t="s">
        <v>2682</v>
      </c>
      <c r="B2193" t="s">
        <v>282</v>
      </c>
      <c r="C2193" t="s">
        <v>286</v>
      </c>
      <c r="D2193">
        <v>0.97030000000000005</v>
      </c>
      <c r="E2193">
        <v>6</v>
      </c>
      <c r="F2193">
        <v>160186526</v>
      </c>
      <c r="G2193" s="19">
        <v>2.5440000000000002E-10</v>
      </c>
      <c r="H2193" s="19">
        <v>2.8563387530138499E-7</v>
      </c>
      <c r="I2193">
        <v>0.27560000000000001</v>
      </c>
      <c r="J2193" s="19">
        <v>6.3190000000000004E-11</v>
      </c>
      <c r="K2193">
        <v>681630</v>
      </c>
      <c r="L2193" t="s">
        <v>1767</v>
      </c>
    </row>
    <row r="2194" spans="1:12" x14ac:dyDescent="0.25">
      <c r="A2194" t="s">
        <v>2682</v>
      </c>
      <c r="B2194" t="s">
        <v>282</v>
      </c>
      <c r="C2194" t="s">
        <v>286</v>
      </c>
      <c r="D2194">
        <v>0.97409999999999997</v>
      </c>
      <c r="E2194">
        <v>6</v>
      </c>
      <c r="F2194">
        <v>160186526</v>
      </c>
      <c r="G2194" s="19">
        <v>3.8539999999999998E-10</v>
      </c>
      <c r="H2194" s="19">
        <v>4.2383006586108599E-7</v>
      </c>
      <c r="I2194">
        <v>0.67969999999999997</v>
      </c>
      <c r="J2194" s="19">
        <v>6.3190000000000004E-11</v>
      </c>
      <c r="K2194">
        <v>687248</v>
      </c>
      <c r="L2194" t="s">
        <v>2887</v>
      </c>
    </row>
    <row r="2195" spans="1:12" x14ac:dyDescent="0.25">
      <c r="A2195" t="s">
        <v>2610</v>
      </c>
      <c r="B2195" t="s">
        <v>294</v>
      </c>
      <c r="C2195" t="s">
        <v>286</v>
      </c>
      <c r="D2195">
        <v>2.1700000000000001E-2</v>
      </c>
      <c r="E2195">
        <v>6</v>
      </c>
      <c r="F2195">
        <v>160245768</v>
      </c>
      <c r="G2195" s="19">
        <v>7.0699999999999999E-11</v>
      </c>
      <c r="H2195" s="19">
        <v>8.5701551366081004E-8</v>
      </c>
      <c r="I2195">
        <v>0.1023</v>
      </c>
      <c r="J2195" s="19">
        <v>7.6200000000000002E-12</v>
      </c>
      <c r="K2195">
        <v>54584</v>
      </c>
      <c r="L2195" t="s">
        <v>1767</v>
      </c>
    </row>
    <row r="2196" spans="1:12" x14ac:dyDescent="0.25">
      <c r="A2196" t="s">
        <v>3370</v>
      </c>
      <c r="B2196" t="s">
        <v>294</v>
      </c>
      <c r="C2196" t="s">
        <v>283</v>
      </c>
      <c r="D2196">
        <v>0.9597</v>
      </c>
      <c r="E2196">
        <v>6</v>
      </c>
      <c r="F2196">
        <v>160266861</v>
      </c>
      <c r="G2196" s="19">
        <v>1.9240000000000001E-26</v>
      </c>
      <c r="H2196" s="19">
        <v>5.2225294163923898E-23</v>
      </c>
      <c r="I2196">
        <v>0.2802</v>
      </c>
      <c r="J2196" s="19">
        <v>2.1899999999999999E-20</v>
      </c>
      <c r="K2196">
        <v>672271</v>
      </c>
      <c r="L2196" t="s">
        <v>3081</v>
      </c>
    </row>
    <row r="2197" spans="1:12" x14ac:dyDescent="0.25">
      <c r="A2197" t="s">
        <v>3370</v>
      </c>
      <c r="B2197" t="s">
        <v>294</v>
      </c>
      <c r="C2197" t="s">
        <v>283</v>
      </c>
      <c r="D2197">
        <v>0.95860000000000001</v>
      </c>
      <c r="E2197">
        <v>6</v>
      </c>
      <c r="F2197">
        <v>160266861</v>
      </c>
      <c r="G2197" s="19">
        <v>2.1579999999999999E-26</v>
      </c>
      <c r="H2197" s="19">
        <v>5.83851483621583E-23</v>
      </c>
      <c r="I2197">
        <v>0.61099999999999999</v>
      </c>
      <c r="J2197" s="19">
        <v>2.1899999999999999E-20</v>
      </c>
      <c r="K2197">
        <v>681511</v>
      </c>
      <c r="L2197" t="s">
        <v>4326</v>
      </c>
    </row>
    <row r="2198" spans="1:12" x14ac:dyDescent="0.25">
      <c r="A2198" t="s">
        <v>2137</v>
      </c>
      <c r="B2198" t="s">
        <v>294</v>
      </c>
      <c r="C2198" t="s">
        <v>286</v>
      </c>
      <c r="D2198">
        <v>6.1899999999999997E-2</v>
      </c>
      <c r="E2198">
        <v>6</v>
      </c>
      <c r="F2198">
        <v>160271663</v>
      </c>
      <c r="G2198" s="19">
        <v>2.3010000000000001E-21</v>
      </c>
      <c r="H2198" s="19">
        <v>6.8352433237852602E-18</v>
      </c>
      <c r="I2198">
        <v>0.98160000000000003</v>
      </c>
      <c r="J2198" s="19">
        <v>9.755E-20</v>
      </c>
      <c r="K2198">
        <v>710121</v>
      </c>
      <c r="L2198" t="s">
        <v>1767</v>
      </c>
    </row>
    <row r="2199" spans="1:12" x14ac:dyDescent="0.25">
      <c r="A2199" t="s">
        <v>2137</v>
      </c>
      <c r="B2199" t="s">
        <v>294</v>
      </c>
      <c r="C2199" t="s">
        <v>286</v>
      </c>
      <c r="D2199">
        <v>6.0400000000000002E-2</v>
      </c>
      <c r="E2199">
        <v>6</v>
      </c>
      <c r="F2199">
        <v>160271663</v>
      </c>
      <c r="G2199" s="19">
        <v>1.7460000000000001E-20</v>
      </c>
      <c r="H2199" s="19">
        <v>4.9606383721124897E-17</v>
      </c>
      <c r="I2199">
        <v>9.5589999999999994E-2</v>
      </c>
      <c r="J2199" s="19">
        <v>9.755E-20</v>
      </c>
      <c r="K2199">
        <v>716065</v>
      </c>
      <c r="L2199" t="s">
        <v>2887</v>
      </c>
    </row>
    <row r="2200" spans="1:12" x14ac:dyDescent="0.25">
      <c r="A2200" t="s">
        <v>2587</v>
      </c>
      <c r="B2200" t="s">
        <v>294</v>
      </c>
      <c r="C2200" t="s">
        <v>286</v>
      </c>
      <c r="D2200">
        <v>0.30170000000000002</v>
      </c>
      <c r="E2200">
        <v>6</v>
      </c>
      <c r="F2200">
        <v>160276730</v>
      </c>
      <c r="G2200" s="19">
        <v>3.9300000000000003E-11</v>
      </c>
      <c r="H2200" s="19">
        <v>4.9194653895142199E-8</v>
      </c>
      <c r="I2200">
        <v>0.6129</v>
      </c>
      <c r="J2200" s="19">
        <v>7.2120000000000005E-11</v>
      </c>
      <c r="K2200">
        <v>691407</v>
      </c>
      <c r="L2200" t="s">
        <v>1767</v>
      </c>
    </row>
    <row r="2201" spans="1:12" x14ac:dyDescent="0.25">
      <c r="A2201" t="s">
        <v>2587</v>
      </c>
      <c r="B2201" t="s">
        <v>294</v>
      </c>
      <c r="C2201" t="s">
        <v>286</v>
      </c>
      <c r="D2201">
        <v>0.3019</v>
      </c>
      <c r="E2201">
        <v>6</v>
      </c>
      <c r="F2201">
        <v>160276730</v>
      </c>
      <c r="G2201" s="19">
        <v>5.2639999999999999E-11</v>
      </c>
      <c r="H2201" s="19">
        <v>6.5512434990467797E-8</v>
      </c>
      <c r="I2201">
        <v>0.67230000000000001</v>
      </c>
      <c r="J2201" s="19">
        <v>7.2120000000000005E-11</v>
      </c>
      <c r="K2201">
        <v>697753</v>
      </c>
      <c r="L2201" t="s">
        <v>2887</v>
      </c>
    </row>
    <row r="2202" spans="1:12" x14ac:dyDescent="0.25">
      <c r="A2202" t="s">
        <v>2465</v>
      </c>
      <c r="B2202" t="s">
        <v>282</v>
      </c>
      <c r="C2202" t="s">
        <v>283</v>
      </c>
      <c r="D2202">
        <v>0.33079999999999998</v>
      </c>
      <c r="E2202">
        <v>6</v>
      </c>
      <c r="F2202">
        <v>160281513</v>
      </c>
      <c r="G2202" s="19">
        <v>1.2100000000000001E-12</v>
      </c>
      <c r="H2202" s="19">
        <v>1.77480672827455E-9</v>
      </c>
      <c r="I2202">
        <v>0.2392</v>
      </c>
      <c r="J2202" s="19">
        <v>2.46E-12</v>
      </c>
      <c r="K2202">
        <v>723449</v>
      </c>
      <c r="L2202" t="s">
        <v>1767</v>
      </c>
    </row>
    <row r="2203" spans="1:12" x14ac:dyDescent="0.25">
      <c r="A2203" t="s">
        <v>2465</v>
      </c>
      <c r="B2203" t="s">
        <v>282</v>
      </c>
      <c r="C2203" t="s">
        <v>283</v>
      </c>
      <c r="D2203">
        <v>0.32600000000000001</v>
      </c>
      <c r="E2203">
        <v>6</v>
      </c>
      <c r="F2203">
        <v>160281513</v>
      </c>
      <c r="G2203" s="19">
        <v>4.7040000000000002E-12</v>
      </c>
      <c r="H2203" s="19">
        <v>6.5902583772183303E-9</v>
      </c>
      <c r="I2203">
        <v>0.50239999999999996</v>
      </c>
      <c r="J2203" s="19">
        <v>2.46E-12</v>
      </c>
      <c r="K2203">
        <v>729984</v>
      </c>
      <c r="L2203" t="s">
        <v>2887</v>
      </c>
    </row>
    <row r="2204" spans="1:12" x14ac:dyDescent="0.25">
      <c r="A2204" t="s">
        <v>1888</v>
      </c>
      <c r="B2204" t="s">
        <v>294</v>
      </c>
      <c r="C2204" t="s">
        <v>286</v>
      </c>
      <c r="D2204">
        <v>0.158</v>
      </c>
      <c r="E2204">
        <v>6</v>
      </c>
      <c r="F2204">
        <v>160289986</v>
      </c>
      <c r="G2204" s="19">
        <v>1.1270000000000001E-60</v>
      </c>
      <c r="H2204" s="19">
        <v>1.1105061858350299E-56</v>
      </c>
      <c r="I2204">
        <v>0.25979999999999998</v>
      </c>
      <c r="J2204" s="19">
        <v>1.199E-59</v>
      </c>
      <c r="K2204">
        <v>713221</v>
      </c>
      <c r="L2204" t="s">
        <v>1767</v>
      </c>
    </row>
    <row r="2205" spans="1:12" x14ac:dyDescent="0.25">
      <c r="A2205" t="s">
        <v>1888</v>
      </c>
      <c r="B2205" t="s">
        <v>294</v>
      </c>
      <c r="C2205" t="s">
        <v>286</v>
      </c>
      <c r="D2205">
        <v>0.15759999999999999</v>
      </c>
      <c r="E2205">
        <v>6</v>
      </c>
      <c r="F2205">
        <v>160289986</v>
      </c>
      <c r="G2205" s="19">
        <v>2.411E-60</v>
      </c>
      <c r="H2205" s="19">
        <v>2.3722838824637699E-56</v>
      </c>
      <c r="I2205">
        <v>0.51900000000000002</v>
      </c>
      <c r="J2205" s="19">
        <v>1.199E-59</v>
      </c>
      <c r="K2205">
        <v>719567</v>
      </c>
      <c r="L2205" t="s">
        <v>2887</v>
      </c>
    </row>
    <row r="2206" spans="1:12" x14ac:dyDescent="0.25">
      <c r="A2206" t="s">
        <v>2973</v>
      </c>
      <c r="B2206" t="s">
        <v>282</v>
      </c>
      <c r="C2206" t="s">
        <v>283</v>
      </c>
      <c r="D2206">
        <v>2.0199999999999999E-2</v>
      </c>
      <c r="E2206">
        <v>6</v>
      </c>
      <c r="F2206">
        <v>160301524</v>
      </c>
      <c r="G2206" s="19">
        <v>2.1850000000000001E-12</v>
      </c>
      <c r="H2206" s="19">
        <v>3.1710987206071001E-9</v>
      </c>
      <c r="I2206">
        <v>0.61480000000000001</v>
      </c>
      <c r="J2206" s="19">
        <v>2.896E-13</v>
      </c>
      <c r="K2206">
        <v>691251</v>
      </c>
      <c r="L2206" t="s">
        <v>2887</v>
      </c>
    </row>
    <row r="2207" spans="1:12" x14ac:dyDescent="0.25">
      <c r="A2207" t="s">
        <v>2492</v>
      </c>
      <c r="B2207" t="s">
        <v>294</v>
      </c>
      <c r="C2207" t="s">
        <v>286</v>
      </c>
      <c r="D2207">
        <v>2.5000000000000001E-2</v>
      </c>
      <c r="E2207">
        <v>6</v>
      </c>
      <c r="F2207">
        <v>160320930</v>
      </c>
      <c r="G2207" s="19">
        <v>2.6719999999999999E-12</v>
      </c>
      <c r="H2207" s="19">
        <v>3.7907940955098597E-9</v>
      </c>
      <c r="I2207">
        <v>0.38469999999999999</v>
      </c>
      <c r="J2207" s="19">
        <v>5.0060000000000001E-13</v>
      </c>
      <c r="K2207">
        <v>686616</v>
      </c>
      <c r="L2207" t="s">
        <v>1767</v>
      </c>
    </row>
    <row r="2208" spans="1:12" x14ac:dyDescent="0.25">
      <c r="A2208" t="s">
        <v>1715</v>
      </c>
      <c r="B2208" t="s">
        <v>294</v>
      </c>
      <c r="C2208" t="s">
        <v>283</v>
      </c>
      <c r="D2208">
        <v>3.8199999999999998E-2</v>
      </c>
      <c r="E2208">
        <v>6</v>
      </c>
      <c r="F2208">
        <v>160330091</v>
      </c>
      <c r="G2208" s="19">
        <v>2.071E-9</v>
      </c>
      <c r="H2208" s="19">
        <v>1.77628780561775E-6</v>
      </c>
      <c r="I2208">
        <v>0.15659999999999999</v>
      </c>
      <c r="J2208" s="19">
        <v>3.5759999999999999E-10</v>
      </c>
      <c r="K2208">
        <v>660377</v>
      </c>
      <c r="L2208" t="s">
        <v>1504</v>
      </c>
    </row>
    <row r="2209" spans="1:12" x14ac:dyDescent="0.25">
      <c r="A2209" t="s">
        <v>4110</v>
      </c>
      <c r="B2209" t="s">
        <v>294</v>
      </c>
      <c r="C2209" t="s">
        <v>283</v>
      </c>
      <c r="D2209">
        <v>0.46870000000000001</v>
      </c>
      <c r="E2209">
        <v>6</v>
      </c>
      <c r="F2209">
        <v>160336193</v>
      </c>
      <c r="G2209" s="19">
        <v>4.0880000000000003E-10</v>
      </c>
      <c r="H2209" s="19">
        <v>3.5301305585208298E-7</v>
      </c>
      <c r="I2209">
        <v>0.87719999999999998</v>
      </c>
      <c r="J2209" s="19">
        <v>2.7630000000000002E-10</v>
      </c>
      <c r="K2209">
        <v>696461</v>
      </c>
      <c r="L2209" t="s">
        <v>3081</v>
      </c>
    </row>
    <row r="2210" spans="1:12" x14ac:dyDescent="0.25">
      <c r="A2210" t="s">
        <v>4110</v>
      </c>
      <c r="B2210" t="s">
        <v>294</v>
      </c>
      <c r="C2210" t="s">
        <v>283</v>
      </c>
      <c r="D2210">
        <v>0.46739999999999998</v>
      </c>
      <c r="E2210">
        <v>6</v>
      </c>
      <c r="F2210">
        <v>160336193</v>
      </c>
      <c r="G2210" s="19">
        <v>1.1960000000000001E-10</v>
      </c>
      <c r="H2210" s="19">
        <v>1.1098251954513201E-7</v>
      </c>
      <c r="I2210">
        <v>0.13389999999999999</v>
      </c>
      <c r="J2210" s="19">
        <v>2.7630000000000002E-10</v>
      </c>
      <c r="K2210">
        <v>702562</v>
      </c>
      <c r="L2210" t="s">
        <v>4326</v>
      </c>
    </row>
    <row r="2211" spans="1:12" x14ac:dyDescent="0.25">
      <c r="A2211" t="s">
        <v>1958</v>
      </c>
      <c r="B2211" t="s">
        <v>294</v>
      </c>
      <c r="C2211" t="s">
        <v>286</v>
      </c>
      <c r="D2211">
        <v>0.4829</v>
      </c>
      <c r="E2211">
        <v>6</v>
      </c>
      <c r="F2211">
        <v>160344972</v>
      </c>
      <c r="G2211" s="19">
        <v>1.8120000000000001E-36</v>
      </c>
      <c r="H2211" s="19">
        <v>1.05839420898411E-32</v>
      </c>
      <c r="I2211">
        <v>0.83479999999999999</v>
      </c>
      <c r="J2211" s="19">
        <v>3.977E-36</v>
      </c>
      <c r="K2211">
        <v>716988</v>
      </c>
      <c r="L2211" t="s">
        <v>1767</v>
      </c>
    </row>
    <row r="2212" spans="1:12" x14ac:dyDescent="0.25">
      <c r="A2212" t="s">
        <v>1958</v>
      </c>
      <c r="B2212" t="s">
        <v>294</v>
      </c>
      <c r="C2212" t="s">
        <v>286</v>
      </c>
      <c r="D2212">
        <v>0.47599999999999998</v>
      </c>
      <c r="E2212">
        <v>6</v>
      </c>
      <c r="F2212">
        <v>160344972</v>
      </c>
      <c r="G2212" s="19">
        <v>3.8579999999999999E-37</v>
      </c>
      <c r="H2212" s="19">
        <v>2.3175305027428799E-33</v>
      </c>
      <c r="I2212">
        <v>0.80220000000000002</v>
      </c>
      <c r="J2212" s="19">
        <v>3.977E-36</v>
      </c>
      <c r="K2212">
        <v>723334</v>
      </c>
      <c r="L2212" t="s">
        <v>2887</v>
      </c>
    </row>
    <row r="2213" spans="1:12" x14ac:dyDescent="0.25">
      <c r="A2213" t="s">
        <v>1564</v>
      </c>
      <c r="B2213" t="s">
        <v>294</v>
      </c>
      <c r="C2213" t="s">
        <v>283</v>
      </c>
      <c r="D2213">
        <v>0.3957</v>
      </c>
      <c r="E2213">
        <v>6</v>
      </c>
      <c r="F2213">
        <v>160354985</v>
      </c>
      <c r="G2213" s="19">
        <v>5.6999999999999999E-16</v>
      </c>
      <c r="H2213" s="19">
        <v>1.0714993051915499E-12</v>
      </c>
      <c r="I2213">
        <v>0.56530000000000002</v>
      </c>
      <c r="J2213" s="19">
        <v>1.4980000000000001E-15</v>
      </c>
      <c r="K2213">
        <v>702766</v>
      </c>
      <c r="L2213" t="s">
        <v>1504</v>
      </c>
    </row>
    <row r="2214" spans="1:12" x14ac:dyDescent="0.25">
      <c r="A2214" t="s">
        <v>1525</v>
      </c>
      <c r="B2214" t="s">
        <v>294</v>
      </c>
      <c r="C2214" t="s">
        <v>286</v>
      </c>
      <c r="D2214">
        <v>0.80920000000000003</v>
      </c>
      <c r="E2214">
        <v>6</v>
      </c>
      <c r="F2214">
        <v>160355500</v>
      </c>
      <c r="G2214" s="19">
        <v>8.1319999999999997E-26</v>
      </c>
      <c r="H2214" s="19">
        <v>3.1269169739249502E-22</v>
      </c>
      <c r="I2214">
        <v>4.8430000000000001E-2</v>
      </c>
      <c r="J2214" s="19">
        <v>2.7270000000000002E-24</v>
      </c>
      <c r="K2214">
        <v>688607</v>
      </c>
      <c r="L2214" t="s">
        <v>1504</v>
      </c>
    </row>
    <row r="2215" spans="1:12" x14ac:dyDescent="0.25">
      <c r="A2215" t="s">
        <v>1635</v>
      </c>
      <c r="B2215" t="s">
        <v>282</v>
      </c>
      <c r="C2215" t="s">
        <v>286</v>
      </c>
      <c r="D2215">
        <v>0.25540000000000002</v>
      </c>
      <c r="E2215">
        <v>6</v>
      </c>
      <c r="F2215">
        <v>160387869</v>
      </c>
      <c r="G2215" s="19">
        <v>1.4939999999999999E-11</v>
      </c>
      <c r="H2215" s="19">
        <v>1.7381295819988998E-8</v>
      </c>
      <c r="I2215">
        <v>0.28089999999999998</v>
      </c>
      <c r="J2215" s="19">
        <v>2.2580000000000001E-11</v>
      </c>
      <c r="K2215">
        <v>692639</v>
      </c>
      <c r="L2215" t="s">
        <v>1504</v>
      </c>
    </row>
    <row r="2216" spans="1:12" x14ac:dyDescent="0.25">
      <c r="A2216" t="s">
        <v>1997</v>
      </c>
      <c r="B2216" t="s">
        <v>282</v>
      </c>
      <c r="C2216" t="s">
        <v>283</v>
      </c>
      <c r="D2216">
        <v>0.99199999999999999</v>
      </c>
      <c r="E2216">
        <v>6</v>
      </c>
      <c r="F2216">
        <v>160407110</v>
      </c>
      <c r="G2216" s="19">
        <v>2.0170000000000001E-31</v>
      </c>
      <c r="H2216" s="19">
        <v>9.9693669233918101E-28</v>
      </c>
      <c r="I2216">
        <v>0.29849999999999999</v>
      </c>
      <c r="J2216" s="19">
        <v>6.5349999999999996E-33</v>
      </c>
      <c r="K2216">
        <v>587208</v>
      </c>
      <c r="L2216" t="s">
        <v>1767</v>
      </c>
    </row>
    <row r="2217" spans="1:12" x14ac:dyDescent="0.25">
      <c r="A2217" t="s">
        <v>1997</v>
      </c>
      <c r="B2217" t="s">
        <v>282</v>
      </c>
      <c r="C2217" t="s">
        <v>283</v>
      </c>
      <c r="D2217">
        <v>0.99209999999999998</v>
      </c>
      <c r="E2217">
        <v>6</v>
      </c>
      <c r="F2217">
        <v>160407110</v>
      </c>
      <c r="G2217" s="19">
        <v>1.6729999999999999E-32</v>
      </c>
      <c r="H2217" s="19">
        <v>8.5542475726766101E-29</v>
      </c>
      <c r="I2217">
        <v>0.95</v>
      </c>
      <c r="J2217" s="19">
        <v>6.5349999999999996E-33</v>
      </c>
      <c r="K2217">
        <v>597251</v>
      </c>
      <c r="L2217" t="s">
        <v>2887</v>
      </c>
    </row>
    <row r="2218" spans="1:12" x14ac:dyDescent="0.25">
      <c r="A2218" t="s">
        <v>4275</v>
      </c>
      <c r="B2218" t="s">
        <v>294</v>
      </c>
      <c r="C2218" t="s">
        <v>286</v>
      </c>
      <c r="D2218">
        <v>0.15720000000000001</v>
      </c>
      <c r="E2218">
        <v>6</v>
      </c>
      <c r="F2218">
        <v>160424003</v>
      </c>
      <c r="G2218" s="19">
        <v>3.1840000000000002E-9</v>
      </c>
      <c r="H2218" s="19">
        <v>2.38111195488223E-6</v>
      </c>
      <c r="I2218">
        <v>0.36680000000000001</v>
      </c>
      <c r="J2218" s="19">
        <v>7.6359999999999998E-7</v>
      </c>
      <c r="K2218">
        <v>684137</v>
      </c>
      <c r="L2218" t="s">
        <v>3081</v>
      </c>
    </row>
    <row r="2219" spans="1:12" x14ac:dyDescent="0.25">
      <c r="A2219" t="s">
        <v>605</v>
      </c>
      <c r="B2219" t="s">
        <v>282</v>
      </c>
      <c r="C2219" t="s">
        <v>283</v>
      </c>
      <c r="D2219">
        <v>0.17180000000000001</v>
      </c>
      <c r="E2219">
        <v>6</v>
      </c>
      <c r="F2219">
        <v>160426954</v>
      </c>
      <c r="G2219" s="19">
        <v>4.0240000000000001E-23</v>
      </c>
      <c r="H2219" s="19">
        <v>1.29601286961516E-19</v>
      </c>
      <c r="I2219">
        <v>0.84770000000000001</v>
      </c>
      <c r="J2219" s="19">
        <v>5.2549999999999997E-22</v>
      </c>
      <c r="K2219">
        <v>664278</v>
      </c>
      <c r="L2219" t="s">
        <v>284</v>
      </c>
    </row>
    <row r="2220" spans="1:12" x14ac:dyDescent="0.25">
      <c r="A2220" t="s">
        <v>2030</v>
      </c>
      <c r="B2220" t="s">
        <v>282</v>
      </c>
      <c r="C2220" t="s">
        <v>283</v>
      </c>
      <c r="D2220">
        <v>0.99480000000000002</v>
      </c>
      <c r="E2220">
        <v>6</v>
      </c>
      <c r="F2220">
        <v>160449084</v>
      </c>
      <c r="G2220" s="19">
        <v>1.355E-28</v>
      </c>
      <c r="H2220" s="19">
        <v>5.9578178098582404E-25</v>
      </c>
      <c r="I2220">
        <v>0.42899999999999999</v>
      </c>
      <c r="J2220" s="19">
        <v>1.186E-28</v>
      </c>
      <c r="K2220">
        <v>610584</v>
      </c>
      <c r="L2220" t="s">
        <v>1767</v>
      </c>
    </row>
    <row r="2221" spans="1:12" x14ac:dyDescent="0.25">
      <c r="A2221" t="s">
        <v>2030</v>
      </c>
      <c r="B2221" t="s">
        <v>282</v>
      </c>
      <c r="C2221" t="s">
        <v>283</v>
      </c>
      <c r="D2221">
        <v>0.99529999999999996</v>
      </c>
      <c r="E2221">
        <v>6</v>
      </c>
      <c r="F2221">
        <v>160449084</v>
      </c>
      <c r="G2221" s="19">
        <v>1.4719999999999999E-27</v>
      </c>
      <c r="H2221" s="19">
        <v>6.1750500049431497E-24</v>
      </c>
      <c r="I2221">
        <v>0.59089999999999998</v>
      </c>
      <c r="J2221" s="19">
        <v>1.186E-28</v>
      </c>
      <c r="K2221">
        <v>612275</v>
      </c>
      <c r="L2221" t="s">
        <v>2887</v>
      </c>
    </row>
    <row r="2222" spans="1:12" x14ac:dyDescent="0.25">
      <c r="A2222" t="s">
        <v>2232</v>
      </c>
      <c r="B2222" t="s">
        <v>294</v>
      </c>
      <c r="C2222" t="s">
        <v>286</v>
      </c>
      <c r="D2222">
        <v>0.39750000000000002</v>
      </c>
      <c r="E2222">
        <v>6</v>
      </c>
      <c r="F2222">
        <v>160456608</v>
      </c>
      <c r="G2222" s="19">
        <v>1.47E-17</v>
      </c>
      <c r="H2222" s="19">
        <v>3.3209198770464401E-14</v>
      </c>
      <c r="I2222">
        <v>0.78110000000000002</v>
      </c>
      <c r="J2222" s="19">
        <v>1.45E-18</v>
      </c>
      <c r="K2222">
        <v>719871</v>
      </c>
      <c r="L2222" t="s">
        <v>1767</v>
      </c>
    </row>
    <row r="2223" spans="1:12" x14ac:dyDescent="0.25">
      <c r="A2223" t="s">
        <v>2232</v>
      </c>
      <c r="B2223" t="s">
        <v>294</v>
      </c>
      <c r="C2223" t="s">
        <v>286</v>
      </c>
      <c r="D2223">
        <v>0.3962</v>
      </c>
      <c r="E2223">
        <v>6</v>
      </c>
      <c r="F2223">
        <v>160456608</v>
      </c>
      <c r="G2223" s="19">
        <v>1.3250000000000001E-18</v>
      </c>
      <c r="H2223" s="19">
        <v>3.2999591617755001E-15</v>
      </c>
      <c r="I2223">
        <v>0.63660000000000005</v>
      </c>
      <c r="J2223" s="19">
        <v>1.45E-18</v>
      </c>
      <c r="K2223">
        <v>726217</v>
      </c>
      <c r="L2223" t="s">
        <v>2887</v>
      </c>
    </row>
    <row r="2224" spans="1:12" x14ac:dyDescent="0.25">
      <c r="A2224" t="s">
        <v>2037</v>
      </c>
      <c r="B2224" t="s">
        <v>294</v>
      </c>
      <c r="C2224" t="s">
        <v>283</v>
      </c>
      <c r="D2224">
        <v>9.1999999999999998E-3</v>
      </c>
      <c r="E2224">
        <v>6</v>
      </c>
      <c r="F2224">
        <v>160470865</v>
      </c>
      <c r="G2224" s="19">
        <v>1.304E-27</v>
      </c>
      <c r="H2224" s="19">
        <v>5.4332585496672401E-24</v>
      </c>
      <c r="I2224">
        <v>9.6979999999999997E-2</v>
      </c>
      <c r="J2224" s="19">
        <v>3.1679999999999999E-29</v>
      </c>
      <c r="K2224">
        <v>670948</v>
      </c>
      <c r="L2224" t="s">
        <v>1767</v>
      </c>
    </row>
    <row r="2225" spans="1:12" x14ac:dyDescent="0.25">
      <c r="A2225" t="s">
        <v>2037</v>
      </c>
      <c r="B2225" t="s">
        <v>294</v>
      </c>
      <c r="C2225" t="s">
        <v>283</v>
      </c>
      <c r="D2225">
        <v>9.1999999999999998E-3</v>
      </c>
      <c r="E2225">
        <v>6</v>
      </c>
      <c r="F2225">
        <v>160470865</v>
      </c>
      <c r="G2225" s="19">
        <v>2.4020000000000001E-27</v>
      </c>
      <c r="H2225" s="19">
        <v>9.9449054750579304E-24</v>
      </c>
      <c r="I2225">
        <v>0.71609999999999996</v>
      </c>
      <c r="J2225" s="19">
        <v>3.1679999999999999E-29</v>
      </c>
      <c r="K2225">
        <v>672697</v>
      </c>
      <c r="L2225" t="s">
        <v>2887</v>
      </c>
    </row>
    <row r="2226" spans="1:12" x14ac:dyDescent="0.25">
      <c r="A2226" t="s">
        <v>1555</v>
      </c>
      <c r="B2226" t="s">
        <v>282</v>
      </c>
      <c r="C2226" t="s">
        <v>283</v>
      </c>
      <c r="D2226">
        <v>0.26740000000000003</v>
      </c>
      <c r="E2226">
        <v>6</v>
      </c>
      <c r="F2226">
        <v>160486102</v>
      </c>
      <c r="G2226" s="19">
        <v>8.2450000000000004E-18</v>
      </c>
      <c r="H2226" s="19">
        <v>1.8430219457595699E-14</v>
      </c>
      <c r="I2226">
        <v>0.9819</v>
      </c>
      <c r="J2226" s="19">
        <v>6.5930000000000003E-18</v>
      </c>
      <c r="K2226">
        <v>683420</v>
      </c>
      <c r="L2226" t="s">
        <v>1504</v>
      </c>
    </row>
    <row r="2227" spans="1:12" x14ac:dyDescent="0.25">
      <c r="A2227" t="s">
        <v>3742</v>
      </c>
      <c r="B2227" t="s">
        <v>294</v>
      </c>
      <c r="C2227" t="s">
        <v>286</v>
      </c>
      <c r="D2227">
        <v>0.41449999999999998</v>
      </c>
      <c r="E2227">
        <v>6</v>
      </c>
      <c r="F2227">
        <v>160493428</v>
      </c>
      <c r="G2227" s="19">
        <v>1.7819999999999999E-13</v>
      </c>
      <c r="H2227" s="19">
        <v>2.2455760134908501E-10</v>
      </c>
      <c r="I2227">
        <v>0.26129999999999998</v>
      </c>
      <c r="J2227" s="19">
        <v>3.7250000000000001E-11</v>
      </c>
      <c r="K2227">
        <v>663984</v>
      </c>
      <c r="L2227" t="s">
        <v>3081</v>
      </c>
    </row>
    <row r="2228" spans="1:12" x14ac:dyDescent="0.25">
      <c r="A2228" t="s">
        <v>3742</v>
      </c>
      <c r="B2228" t="s">
        <v>294</v>
      </c>
      <c r="C2228" t="s">
        <v>286</v>
      </c>
      <c r="D2228">
        <v>0.41410000000000002</v>
      </c>
      <c r="E2228">
        <v>6</v>
      </c>
      <c r="F2228">
        <v>160493428</v>
      </c>
      <c r="G2228" s="19">
        <v>3.9479999999999999E-14</v>
      </c>
      <c r="H2228" s="19">
        <v>5.2622702567928402E-11</v>
      </c>
      <c r="I2228">
        <v>7.3349999999999999E-2</v>
      </c>
      <c r="J2228" s="19">
        <v>3.7250000000000001E-11</v>
      </c>
      <c r="K2228">
        <v>670085</v>
      </c>
      <c r="L2228" t="s">
        <v>4326</v>
      </c>
    </row>
    <row r="2229" spans="1:12" x14ac:dyDescent="0.25">
      <c r="A2229" t="s">
        <v>1952</v>
      </c>
      <c r="B2229" t="s">
        <v>294</v>
      </c>
      <c r="C2229" t="s">
        <v>477</v>
      </c>
      <c r="D2229">
        <v>0.71</v>
      </c>
      <c r="E2229">
        <v>6</v>
      </c>
      <c r="F2229">
        <v>160506558</v>
      </c>
      <c r="G2229" s="19">
        <v>8.6269999999999995E-38</v>
      </c>
      <c r="H2229" s="19">
        <v>5.2560907773652902E-34</v>
      </c>
      <c r="I2229">
        <v>6.5490000000000007E-2</v>
      </c>
      <c r="J2229" s="19">
        <v>1.8969999999999999E-36</v>
      </c>
      <c r="K2229">
        <v>654079</v>
      </c>
      <c r="L2229" t="s">
        <v>1767</v>
      </c>
    </row>
    <row r="2230" spans="1:12" x14ac:dyDescent="0.25">
      <c r="A2230" t="s">
        <v>1952</v>
      </c>
      <c r="B2230" t="s">
        <v>294</v>
      </c>
      <c r="C2230" t="s">
        <v>477</v>
      </c>
      <c r="D2230">
        <v>0.71230000000000004</v>
      </c>
      <c r="E2230">
        <v>6</v>
      </c>
      <c r="F2230">
        <v>160506558</v>
      </c>
      <c r="G2230" s="19">
        <v>3.5659999999999998E-37</v>
      </c>
      <c r="H2230" s="19">
        <v>2.14630174060284E-33</v>
      </c>
      <c r="I2230">
        <v>0.11169999999999999</v>
      </c>
      <c r="J2230" s="19">
        <v>1.8969999999999999E-36</v>
      </c>
      <c r="K2230">
        <v>660425</v>
      </c>
      <c r="L2230" t="s">
        <v>2887</v>
      </c>
    </row>
    <row r="2231" spans="1:12" x14ac:dyDescent="0.25">
      <c r="A2231" t="s">
        <v>741</v>
      </c>
      <c r="B2231" t="s">
        <v>282</v>
      </c>
      <c r="C2231" t="s">
        <v>283</v>
      </c>
      <c r="D2231">
        <v>0.45600000000000002</v>
      </c>
      <c r="E2231">
        <v>6</v>
      </c>
      <c r="F2231">
        <v>160513793</v>
      </c>
      <c r="G2231" s="19">
        <v>6.1159999999999997E-18</v>
      </c>
      <c r="H2231" s="19">
        <v>1.3560283230525899E-14</v>
      </c>
      <c r="I2231">
        <v>0.79469999999999996</v>
      </c>
      <c r="J2231" s="19">
        <v>1.082E-19</v>
      </c>
      <c r="K2231">
        <v>698789</v>
      </c>
      <c r="L2231" t="s">
        <v>284</v>
      </c>
    </row>
    <row r="2232" spans="1:12" x14ac:dyDescent="0.25">
      <c r="A2232" t="s">
        <v>2658</v>
      </c>
      <c r="B2232" t="s">
        <v>282</v>
      </c>
      <c r="C2232" t="s">
        <v>283</v>
      </c>
      <c r="D2232">
        <v>0.96589999999999998</v>
      </c>
      <c r="E2232">
        <v>6</v>
      </c>
      <c r="F2232">
        <v>160518950</v>
      </c>
      <c r="G2232" s="19">
        <v>1.7719999999999999E-10</v>
      </c>
      <c r="H2232" s="19">
        <v>2.0379487718056901E-7</v>
      </c>
      <c r="I2232">
        <v>0.85840000000000005</v>
      </c>
      <c r="J2232" s="19">
        <v>5.6599999999999997E-11</v>
      </c>
      <c r="K2232">
        <v>684596</v>
      </c>
      <c r="L2232" t="s">
        <v>1767</v>
      </c>
    </row>
    <row r="2233" spans="1:12" x14ac:dyDescent="0.25">
      <c r="A2233" t="s">
        <v>2658</v>
      </c>
      <c r="B2233" t="s">
        <v>282</v>
      </c>
      <c r="C2233" t="s">
        <v>283</v>
      </c>
      <c r="D2233">
        <v>0.96209999999999996</v>
      </c>
      <c r="E2233">
        <v>6</v>
      </c>
      <c r="F2233">
        <v>160518950</v>
      </c>
      <c r="G2233" s="19">
        <v>1.762E-10</v>
      </c>
      <c r="H2233" s="19">
        <v>2.03729156953575E-7</v>
      </c>
      <c r="I2233">
        <v>0.56520000000000004</v>
      </c>
      <c r="J2233" s="19">
        <v>5.6599999999999997E-11</v>
      </c>
      <c r="K2233">
        <v>682172</v>
      </c>
      <c r="L2233" t="s">
        <v>2887</v>
      </c>
    </row>
    <row r="2234" spans="1:12" x14ac:dyDescent="0.25">
      <c r="A2234" t="s">
        <v>2708</v>
      </c>
      <c r="B2234" t="s">
        <v>282</v>
      </c>
      <c r="C2234" t="s">
        <v>286</v>
      </c>
      <c r="D2234">
        <v>2.1000000000000001E-2</v>
      </c>
      <c r="E2234">
        <v>6</v>
      </c>
      <c r="F2234">
        <v>160541338</v>
      </c>
      <c r="G2234" s="19">
        <v>4.6429999999999999E-10</v>
      </c>
      <c r="H2234" s="19">
        <v>5.0019097292715598E-7</v>
      </c>
      <c r="I2234">
        <v>0.25130000000000002</v>
      </c>
      <c r="J2234" s="19">
        <v>1.7889999999999999E-9</v>
      </c>
      <c r="K2234">
        <v>687109</v>
      </c>
      <c r="L2234" t="s">
        <v>1767</v>
      </c>
    </row>
    <row r="2235" spans="1:12" x14ac:dyDescent="0.25">
      <c r="A2235" t="s">
        <v>2708</v>
      </c>
      <c r="B2235" t="s">
        <v>282</v>
      </c>
      <c r="C2235" t="s">
        <v>286</v>
      </c>
      <c r="D2235">
        <v>2.0899999999999998E-2</v>
      </c>
      <c r="E2235">
        <v>6</v>
      </c>
      <c r="F2235">
        <v>160541338</v>
      </c>
      <c r="G2235" s="19">
        <v>2.6700000000000001E-9</v>
      </c>
      <c r="H2235" s="19">
        <v>2.5883372833195301E-6</v>
      </c>
      <c r="I2235">
        <v>0.77929999999999999</v>
      </c>
      <c r="J2235" s="19">
        <v>1.7889999999999999E-9</v>
      </c>
      <c r="K2235">
        <v>692097</v>
      </c>
      <c r="L2235" t="s">
        <v>2887</v>
      </c>
    </row>
    <row r="2236" spans="1:12" x14ac:dyDescent="0.25">
      <c r="A2236" t="s">
        <v>474</v>
      </c>
      <c r="B2236" t="s">
        <v>282</v>
      </c>
      <c r="C2236" t="s">
        <v>283</v>
      </c>
      <c r="D2236">
        <v>0.94279999999999997</v>
      </c>
      <c r="E2236">
        <v>6</v>
      </c>
      <c r="F2236">
        <v>160543103</v>
      </c>
      <c r="G2236" s="19">
        <v>7.2050000000000005E-35</v>
      </c>
      <c r="H2236" s="19">
        <v>4.0925464388823199E-31</v>
      </c>
      <c r="I2236">
        <v>0.54349999999999998</v>
      </c>
      <c r="J2236" s="19">
        <v>2.1500000000000002E-33</v>
      </c>
      <c r="K2236">
        <v>657483</v>
      </c>
      <c r="L2236" t="s">
        <v>284</v>
      </c>
    </row>
    <row r="2237" spans="1:12" x14ac:dyDescent="0.25">
      <c r="A2237" t="s">
        <v>474</v>
      </c>
      <c r="B2237" t="s">
        <v>282</v>
      </c>
      <c r="C2237" t="s">
        <v>283</v>
      </c>
      <c r="D2237">
        <v>0.94789999999999996</v>
      </c>
      <c r="E2237">
        <v>6</v>
      </c>
      <c r="F2237">
        <v>160543103</v>
      </c>
      <c r="G2237" s="19">
        <v>1.6130000000000001E-33</v>
      </c>
      <c r="H2237" s="19">
        <v>8.8574094373676495E-30</v>
      </c>
      <c r="I2237">
        <v>0.66710000000000003</v>
      </c>
      <c r="J2237" s="19">
        <v>2.1500000000000002E-33</v>
      </c>
      <c r="K2237">
        <v>661122</v>
      </c>
      <c r="L2237" t="s">
        <v>1504</v>
      </c>
    </row>
    <row r="2238" spans="1:12" x14ac:dyDescent="0.25">
      <c r="A2238" t="s">
        <v>3438</v>
      </c>
      <c r="B2238" t="s">
        <v>282</v>
      </c>
      <c r="C2238" t="s">
        <v>283</v>
      </c>
      <c r="D2238">
        <v>0.17560000000000001</v>
      </c>
      <c r="E2238">
        <v>6</v>
      </c>
      <c r="F2238">
        <v>160555588</v>
      </c>
      <c r="G2238" s="19">
        <v>1.1519999999999999E-21</v>
      </c>
      <c r="H2238" s="19">
        <v>2.54911832471697E-18</v>
      </c>
      <c r="I2238">
        <v>7.2300000000000003E-2</v>
      </c>
      <c r="J2238" s="19">
        <v>1.3E-14</v>
      </c>
      <c r="K2238">
        <v>682425</v>
      </c>
      <c r="L2238" t="s">
        <v>3081</v>
      </c>
    </row>
    <row r="2239" spans="1:12" x14ac:dyDescent="0.25">
      <c r="A2239" t="s">
        <v>3438</v>
      </c>
      <c r="B2239" t="s">
        <v>282</v>
      </c>
      <c r="C2239" t="s">
        <v>283</v>
      </c>
      <c r="D2239">
        <v>0.1749</v>
      </c>
      <c r="E2239">
        <v>6</v>
      </c>
      <c r="F2239">
        <v>160555588</v>
      </c>
      <c r="G2239" s="19">
        <v>2.8310000000000001E-21</v>
      </c>
      <c r="H2239" s="19">
        <v>6.1316672892873096E-18</v>
      </c>
      <c r="I2239">
        <v>0.63009999999999999</v>
      </c>
      <c r="J2239" s="19">
        <v>1.3E-14</v>
      </c>
      <c r="K2239">
        <v>685448</v>
      </c>
      <c r="L2239" t="s">
        <v>4326</v>
      </c>
    </row>
    <row r="2240" spans="1:12" x14ac:dyDescent="0.25">
      <c r="A2240" t="s">
        <v>2119</v>
      </c>
      <c r="B2240" t="s">
        <v>294</v>
      </c>
      <c r="C2240" t="s">
        <v>286</v>
      </c>
      <c r="D2240">
        <v>1.7999999999999999E-2</v>
      </c>
      <c r="E2240">
        <v>6</v>
      </c>
      <c r="F2240">
        <v>160565248</v>
      </c>
      <c r="G2240" s="19">
        <v>1.3980000000000001E-22</v>
      </c>
      <c r="H2240" s="19">
        <v>4.4105449294512898E-19</v>
      </c>
      <c r="I2240">
        <v>0.92789999999999995</v>
      </c>
      <c r="J2240" s="19">
        <v>2.3730000000000002E-25</v>
      </c>
      <c r="K2240">
        <v>69702</v>
      </c>
      <c r="L2240" t="s">
        <v>1767</v>
      </c>
    </row>
    <row r="2241" spans="1:12" x14ac:dyDescent="0.25">
      <c r="A2241" t="s">
        <v>2119</v>
      </c>
      <c r="B2241" t="s">
        <v>294</v>
      </c>
      <c r="C2241" t="s">
        <v>286</v>
      </c>
      <c r="D2241">
        <v>1.7899999999999999E-2</v>
      </c>
      <c r="E2241">
        <v>6</v>
      </c>
      <c r="F2241">
        <v>160565248</v>
      </c>
      <c r="G2241" s="19">
        <v>4.501E-20</v>
      </c>
      <c r="H2241" s="19">
        <v>1.2439218716518799E-16</v>
      </c>
      <c r="I2241">
        <v>0.3579</v>
      </c>
      <c r="J2241" s="19">
        <v>2.3730000000000002E-25</v>
      </c>
      <c r="K2241">
        <v>69994</v>
      </c>
      <c r="L2241" t="s">
        <v>2887</v>
      </c>
    </row>
    <row r="2242" spans="1:12" x14ac:dyDescent="0.25">
      <c r="A2242" t="s">
        <v>2759</v>
      </c>
      <c r="B2242" t="s">
        <v>283</v>
      </c>
      <c r="C2242" t="s">
        <v>286</v>
      </c>
      <c r="D2242">
        <v>0.9778</v>
      </c>
      <c r="E2242">
        <v>6</v>
      </c>
      <c r="F2242">
        <v>160570969</v>
      </c>
      <c r="G2242" s="19">
        <v>1.072E-9</v>
      </c>
      <c r="H2242" s="19">
        <v>1.09711311061331E-6</v>
      </c>
      <c r="I2242">
        <v>0.7994</v>
      </c>
      <c r="J2242" s="19">
        <v>2.8780000000000002E-9</v>
      </c>
      <c r="K2242">
        <v>683286</v>
      </c>
      <c r="L2242" t="s">
        <v>1767</v>
      </c>
    </row>
    <row r="2243" spans="1:12" x14ac:dyDescent="0.25">
      <c r="A2243" t="s">
        <v>2870</v>
      </c>
      <c r="B2243" t="s">
        <v>283</v>
      </c>
      <c r="C2243" t="s">
        <v>286</v>
      </c>
      <c r="D2243">
        <v>1.7500000000000002E-2</v>
      </c>
      <c r="E2243">
        <v>6</v>
      </c>
      <c r="F2243">
        <v>160580183</v>
      </c>
      <c r="G2243" s="19">
        <v>4.0110000000000003E-9</v>
      </c>
      <c r="H2243" s="19">
        <v>3.7728384215680801E-6</v>
      </c>
      <c r="I2243">
        <v>0.7792</v>
      </c>
      <c r="J2243" s="19">
        <v>8.2749999999999997E-9</v>
      </c>
      <c r="K2243">
        <v>670925</v>
      </c>
      <c r="L2243" t="s">
        <v>1767</v>
      </c>
    </row>
    <row r="2244" spans="1:12" x14ac:dyDescent="0.25">
      <c r="A2244" t="s">
        <v>2870</v>
      </c>
      <c r="B2244" t="s">
        <v>283</v>
      </c>
      <c r="C2244" t="s">
        <v>286</v>
      </c>
      <c r="D2244">
        <v>1.7500000000000002E-2</v>
      </c>
      <c r="E2244">
        <v>6</v>
      </c>
      <c r="F2244">
        <v>160580183</v>
      </c>
      <c r="G2244" s="19">
        <v>4.6440000000000001E-9</v>
      </c>
      <c r="H2244" s="19">
        <v>4.32603937268461E-6</v>
      </c>
      <c r="I2244">
        <v>0.23749999999999999</v>
      </c>
      <c r="J2244" s="19">
        <v>8.2749999999999997E-9</v>
      </c>
      <c r="K2244">
        <v>674354</v>
      </c>
      <c r="L2244" t="s">
        <v>2887</v>
      </c>
    </row>
    <row r="2245" spans="1:12" x14ac:dyDescent="0.25">
      <c r="A2245" t="s">
        <v>636</v>
      </c>
      <c r="B2245" t="s">
        <v>282</v>
      </c>
      <c r="C2245" t="s">
        <v>283</v>
      </c>
      <c r="D2245">
        <v>6.0600000000000001E-2</v>
      </c>
      <c r="E2245">
        <v>6</v>
      </c>
      <c r="F2245">
        <v>160584578</v>
      </c>
      <c r="G2245" s="19">
        <v>1.2640000000000001E-21</v>
      </c>
      <c r="H2245" s="19">
        <v>3.7218101662874101E-18</v>
      </c>
      <c r="I2245">
        <v>0.1236</v>
      </c>
      <c r="J2245" s="19">
        <v>3.804E-20</v>
      </c>
      <c r="K2245">
        <v>664802</v>
      </c>
      <c r="L2245" t="s">
        <v>284</v>
      </c>
    </row>
    <row r="2246" spans="1:12" x14ac:dyDescent="0.25">
      <c r="A2246" t="s">
        <v>3908</v>
      </c>
      <c r="B2246" t="s">
        <v>282</v>
      </c>
      <c r="C2246" t="s">
        <v>283</v>
      </c>
      <c r="D2246">
        <v>3.6700000000000003E-2</v>
      </c>
      <c r="E2246">
        <v>6</v>
      </c>
      <c r="F2246">
        <v>160585045</v>
      </c>
      <c r="G2246" s="19">
        <v>1.113E-11</v>
      </c>
      <c r="H2246" s="19">
        <v>1.17000413961947E-8</v>
      </c>
      <c r="I2246">
        <v>0.18990000000000001</v>
      </c>
      <c r="J2246" s="19">
        <v>4.107E-9</v>
      </c>
      <c r="K2246">
        <v>666818</v>
      </c>
      <c r="L2246" t="s">
        <v>3081</v>
      </c>
    </row>
    <row r="2247" spans="1:12" x14ac:dyDescent="0.25">
      <c r="A2247" t="s">
        <v>3908</v>
      </c>
      <c r="B2247" t="s">
        <v>282</v>
      </c>
      <c r="C2247" t="s">
        <v>283</v>
      </c>
      <c r="D2247">
        <v>3.6700000000000003E-2</v>
      </c>
      <c r="E2247">
        <v>6</v>
      </c>
      <c r="F2247">
        <v>160585045</v>
      </c>
      <c r="G2247" s="19">
        <v>8.4170000000000002E-12</v>
      </c>
      <c r="H2247" s="19">
        <v>8.9898673811471597E-9</v>
      </c>
      <c r="I2247">
        <v>0.54869999999999997</v>
      </c>
      <c r="J2247" s="19">
        <v>4.107E-9</v>
      </c>
      <c r="K2247">
        <v>666274</v>
      </c>
      <c r="L2247" t="s">
        <v>4326</v>
      </c>
    </row>
    <row r="2248" spans="1:12" x14ac:dyDescent="0.25">
      <c r="A2248" t="s">
        <v>2166</v>
      </c>
      <c r="B2248" t="s">
        <v>294</v>
      </c>
      <c r="C2248" t="s">
        <v>286</v>
      </c>
      <c r="D2248">
        <v>7.7600000000000002E-2</v>
      </c>
      <c r="E2248">
        <v>6</v>
      </c>
      <c r="F2248">
        <v>160587614</v>
      </c>
      <c r="G2248" s="19">
        <v>5.8380000000000003E-20</v>
      </c>
      <c r="H2248" s="19">
        <v>1.58887726118177E-16</v>
      </c>
      <c r="I2248">
        <v>0.1231</v>
      </c>
      <c r="J2248" s="19">
        <v>2.6730000000000001E-19</v>
      </c>
      <c r="K2248">
        <v>705296</v>
      </c>
      <c r="L2248" t="s">
        <v>1767</v>
      </c>
    </row>
    <row r="2249" spans="1:12" x14ac:dyDescent="0.25">
      <c r="A2249" t="s">
        <v>2166</v>
      </c>
      <c r="B2249" t="s">
        <v>294</v>
      </c>
      <c r="C2249" t="s">
        <v>286</v>
      </c>
      <c r="D2249">
        <v>7.7600000000000002E-2</v>
      </c>
      <c r="E2249">
        <v>6</v>
      </c>
      <c r="F2249">
        <v>160587614</v>
      </c>
      <c r="G2249" s="19">
        <v>9.1850000000000004E-20</v>
      </c>
      <c r="H2249" s="19">
        <v>2.4790805762502999E-16</v>
      </c>
      <c r="I2249">
        <v>0.79649999999999999</v>
      </c>
      <c r="J2249" s="19">
        <v>2.6730000000000001E-19</v>
      </c>
      <c r="K2249">
        <v>705296</v>
      </c>
      <c r="L2249" t="s">
        <v>2887</v>
      </c>
    </row>
    <row r="2250" spans="1:12" x14ac:dyDescent="0.25">
      <c r="A2250" t="s">
        <v>2166</v>
      </c>
      <c r="B2250" t="s">
        <v>294</v>
      </c>
      <c r="C2250" t="s">
        <v>286</v>
      </c>
      <c r="D2250">
        <v>9.6699999999999994E-2</v>
      </c>
      <c r="E2250">
        <v>6</v>
      </c>
      <c r="F2250">
        <v>160587614</v>
      </c>
      <c r="G2250" s="19">
        <v>1.8480000000000001E-69</v>
      </c>
      <c r="H2250" s="19">
        <v>2.3535679050847499E-65</v>
      </c>
      <c r="I2250">
        <v>0.29039999999999999</v>
      </c>
      <c r="J2250" s="19">
        <v>3.5919999999999996E-46</v>
      </c>
      <c r="K2250">
        <v>672503</v>
      </c>
      <c r="L2250" t="s">
        <v>3081</v>
      </c>
    </row>
    <row r="2251" spans="1:12" x14ac:dyDescent="0.25">
      <c r="A2251" t="s">
        <v>2166</v>
      </c>
      <c r="B2251" t="s">
        <v>294</v>
      </c>
      <c r="C2251" t="s">
        <v>286</v>
      </c>
      <c r="D2251">
        <v>9.6299999999999997E-2</v>
      </c>
      <c r="E2251">
        <v>6</v>
      </c>
      <c r="F2251">
        <v>160587614</v>
      </c>
      <c r="G2251" s="19">
        <v>2.7560000000000001E-68</v>
      </c>
      <c r="H2251" s="19">
        <v>3.44715026897568E-64</v>
      </c>
      <c r="I2251">
        <v>0.4985</v>
      </c>
      <c r="J2251" s="19">
        <v>3.5919999999999996E-46</v>
      </c>
      <c r="K2251">
        <v>675582</v>
      </c>
      <c r="L2251" t="s">
        <v>4326</v>
      </c>
    </row>
    <row r="2252" spans="1:12" x14ac:dyDescent="0.25">
      <c r="A2252" t="s">
        <v>1538</v>
      </c>
      <c r="B2252" t="s">
        <v>294</v>
      </c>
      <c r="C2252" t="s">
        <v>286</v>
      </c>
      <c r="D2252">
        <v>0.94159999999999999</v>
      </c>
      <c r="E2252">
        <v>6</v>
      </c>
      <c r="F2252">
        <v>160589086</v>
      </c>
      <c r="G2252" s="19">
        <v>1.248E-21</v>
      </c>
      <c r="H2252" s="19">
        <v>3.7185052374049898E-18</v>
      </c>
      <c r="I2252">
        <v>0.4632</v>
      </c>
      <c r="J2252" s="19">
        <v>2.2530000000000001E-20</v>
      </c>
      <c r="K2252">
        <v>668268</v>
      </c>
      <c r="L2252" t="s">
        <v>1504</v>
      </c>
    </row>
    <row r="2253" spans="1:12" x14ac:dyDescent="0.25">
      <c r="A2253" t="s">
        <v>1538</v>
      </c>
      <c r="B2253" t="s">
        <v>294</v>
      </c>
      <c r="C2253" t="s">
        <v>286</v>
      </c>
      <c r="D2253">
        <v>0.94110000000000005</v>
      </c>
      <c r="E2253">
        <v>6</v>
      </c>
      <c r="F2253">
        <v>160589086</v>
      </c>
      <c r="G2253" s="19">
        <v>8.8000000000000001E-233</v>
      </c>
      <c r="H2253" s="19">
        <v>3.9615078348868199E-228</v>
      </c>
      <c r="I2253">
        <v>0.73199999999999998</v>
      </c>
      <c r="J2253" s="19">
        <v>5.4099999999999997E-229</v>
      </c>
      <c r="K2253">
        <v>688251</v>
      </c>
      <c r="L2253" t="s">
        <v>1767</v>
      </c>
    </row>
    <row r="2254" spans="1:12" x14ac:dyDescent="0.25">
      <c r="A2254" t="s">
        <v>1538</v>
      </c>
      <c r="B2254" t="s">
        <v>294</v>
      </c>
      <c r="C2254" t="s">
        <v>286</v>
      </c>
      <c r="D2254">
        <v>0.94230000000000003</v>
      </c>
      <c r="E2254">
        <v>6</v>
      </c>
      <c r="F2254">
        <v>160589086</v>
      </c>
      <c r="G2254" s="19">
        <v>1.61E-232</v>
      </c>
      <c r="H2254" s="19">
        <v>7.3163389491298502E-228</v>
      </c>
      <c r="I2254">
        <v>0.48809999999999998</v>
      </c>
      <c r="J2254" s="19">
        <v>5.4099999999999997E-229</v>
      </c>
      <c r="K2254">
        <v>695008</v>
      </c>
      <c r="L2254" t="s">
        <v>2887</v>
      </c>
    </row>
    <row r="2255" spans="1:12" x14ac:dyDescent="0.25">
      <c r="A2255" t="s">
        <v>1896</v>
      </c>
      <c r="B2255" t="s">
        <v>282</v>
      </c>
      <c r="C2255" t="s">
        <v>283</v>
      </c>
      <c r="D2255">
        <v>0.95760000000000001</v>
      </c>
      <c r="E2255">
        <v>6</v>
      </c>
      <c r="F2255">
        <v>160591981</v>
      </c>
      <c r="G2255" s="19">
        <v>2.0930000000000001E-59</v>
      </c>
      <c r="H2255" s="19">
        <v>2.0228664300743301E-55</v>
      </c>
      <c r="I2255">
        <v>0.81299999999999994</v>
      </c>
      <c r="J2255" s="19">
        <v>1.6480000000000001E-62</v>
      </c>
      <c r="K2255">
        <v>676347</v>
      </c>
      <c r="L2255" t="s">
        <v>1767</v>
      </c>
    </row>
    <row r="2256" spans="1:12" x14ac:dyDescent="0.25">
      <c r="A2256" t="s">
        <v>1896</v>
      </c>
      <c r="B2256" t="s">
        <v>282</v>
      </c>
      <c r="C2256" t="s">
        <v>283</v>
      </c>
      <c r="D2256">
        <v>0.96450000000000002</v>
      </c>
      <c r="E2256">
        <v>6</v>
      </c>
      <c r="F2256">
        <v>160591981</v>
      </c>
      <c r="G2256" s="19">
        <v>2.8939999999999998E-62</v>
      </c>
      <c r="H2256" s="19">
        <v>2.9369120935725E-58</v>
      </c>
      <c r="I2256">
        <v>0.79120000000000001</v>
      </c>
      <c r="J2256" s="19">
        <v>1.6480000000000001E-62</v>
      </c>
      <c r="K2256">
        <v>687699</v>
      </c>
      <c r="L2256" t="s">
        <v>2887</v>
      </c>
    </row>
    <row r="2257" spans="1:12" x14ac:dyDescent="0.25">
      <c r="A2257" t="s">
        <v>2144</v>
      </c>
      <c r="B2257" t="s">
        <v>294</v>
      </c>
      <c r="C2257" t="s">
        <v>286</v>
      </c>
      <c r="D2257">
        <v>3.6299999999999999E-2</v>
      </c>
      <c r="E2257">
        <v>6</v>
      </c>
      <c r="F2257">
        <v>160596331</v>
      </c>
      <c r="G2257" s="19">
        <v>5.1189999999999997E-21</v>
      </c>
      <c r="H2257" s="19">
        <v>1.49281873796256E-17</v>
      </c>
      <c r="I2257">
        <v>0.20649999999999999</v>
      </c>
      <c r="J2257" s="19">
        <v>1.338E-22</v>
      </c>
      <c r="K2257">
        <v>688918</v>
      </c>
      <c r="L2257" t="s">
        <v>1767</v>
      </c>
    </row>
    <row r="2258" spans="1:12" x14ac:dyDescent="0.25">
      <c r="A2258" t="s">
        <v>2144</v>
      </c>
      <c r="B2258" t="s">
        <v>294</v>
      </c>
      <c r="C2258" t="s">
        <v>286</v>
      </c>
      <c r="D2258">
        <v>3.5799999999999998E-2</v>
      </c>
      <c r="E2258">
        <v>6</v>
      </c>
      <c r="F2258">
        <v>160596331</v>
      </c>
      <c r="G2258" s="19">
        <v>1.2050000000000001E-21</v>
      </c>
      <c r="H2258" s="19">
        <v>3.6558158883725097E-18</v>
      </c>
      <c r="I2258">
        <v>0.2646</v>
      </c>
      <c r="J2258" s="19">
        <v>1.338E-22</v>
      </c>
      <c r="K2258">
        <v>694582</v>
      </c>
      <c r="L2258" t="s">
        <v>2887</v>
      </c>
    </row>
    <row r="2259" spans="1:12" x14ac:dyDescent="0.25">
      <c r="A2259" t="s">
        <v>1913</v>
      </c>
      <c r="B2259" t="s">
        <v>282</v>
      </c>
      <c r="C2259" t="s">
        <v>283</v>
      </c>
      <c r="D2259">
        <v>0.77949999999999997</v>
      </c>
      <c r="E2259">
        <v>6</v>
      </c>
      <c r="F2259">
        <v>160598106</v>
      </c>
      <c r="G2259" s="19">
        <v>1.1699999999999999E-50</v>
      </c>
      <c r="H2259" s="19">
        <v>9.8666015365427799E-47</v>
      </c>
      <c r="I2259">
        <v>0.55979999999999996</v>
      </c>
      <c r="J2259" s="19">
        <v>8.3630000000000002E-47</v>
      </c>
      <c r="K2259">
        <v>714181</v>
      </c>
      <c r="L2259" t="s">
        <v>1767</v>
      </c>
    </row>
    <row r="2260" spans="1:12" x14ac:dyDescent="0.25">
      <c r="A2260" t="s">
        <v>1913</v>
      </c>
      <c r="B2260" t="s">
        <v>282</v>
      </c>
      <c r="C2260" t="s">
        <v>283</v>
      </c>
      <c r="D2260">
        <v>0.78549999999999998</v>
      </c>
      <c r="E2260">
        <v>6</v>
      </c>
      <c r="F2260">
        <v>160598106</v>
      </c>
      <c r="G2260" s="19">
        <v>2.2340000000000001E-47</v>
      </c>
      <c r="H2260" s="19">
        <v>1.7894137052855099E-43</v>
      </c>
      <c r="I2260">
        <v>0.71589999999999998</v>
      </c>
      <c r="J2260" s="19">
        <v>8.3630000000000002E-47</v>
      </c>
      <c r="K2260">
        <v>719985</v>
      </c>
      <c r="L2260" t="s">
        <v>2887</v>
      </c>
    </row>
    <row r="2261" spans="1:12" x14ac:dyDescent="0.25">
      <c r="A2261" t="s">
        <v>1911</v>
      </c>
      <c r="B2261" t="s">
        <v>283</v>
      </c>
      <c r="C2261" t="s">
        <v>286</v>
      </c>
      <c r="D2261">
        <v>0.38529999999999998</v>
      </c>
      <c r="E2261">
        <v>6</v>
      </c>
      <c r="F2261">
        <v>160647288</v>
      </c>
      <c r="G2261" s="19">
        <v>5.1030000000000002E-52</v>
      </c>
      <c r="H2261" s="19">
        <v>4.3909786307966403E-48</v>
      </c>
      <c r="I2261">
        <v>0.39660000000000001</v>
      </c>
      <c r="J2261" s="19">
        <v>7.6229999999999997E-52</v>
      </c>
      <c r="K2261">
        <v>711036</v>
      </c>
      <c r="L2261" t="s">
        <v>1767</v>
      </c>
    </row>
    <row r="2262" spans="1:12" x14ac:dyDescent="0.25">
      <c r="A2262" t="s">
        <v>1911</v>
      </c>
      <c r="B2262" t="s">
        <v>283</v>
      </c>
      <c r="C2262" t="s">
        <v>286</v>
      </c>
      <c r="D2262">
        <v>0.38640000000000002</v>
      </c>
      <c r="E2262">
        <v>6</v>
      </c>
      <c r="F2262">
        <v>160647288</v>
      </c>
      <c r="G2262" s="19">
        <v>2.5319999999999999E-51</v>
      </c>
      <c r="H2262" s="19">
        <v>2.15362714457529E-47</v>
      </c>
      <c r="I2262">
        <v>0.78569999999999995</v>
      </c>
      <c r="J2262" s="19">
        <v>7.6229999999999997E-52</v>
      </c>
      <c r="K2262">
        <v>717382</v>
      </c>
      <c r="L2262" t="s">
        <v>2887</v>
      </c>
    </row>
    <row r="2263" spans="1:12" x14ac:dyDescent="0.25">
      <c r="A2263" t="s">
        <v>1523</v>
      </c>
      <c r="B2263" t="s">
        <v>282</v>
      </c>
      <c r="C2263" t="s">
        <v>283</v>
      </c>
      <c r="D2263">
        <v>0.1173</v>
      </c>
      <c r="E2263">
        <v>6</v>
      </c>
      <c r="F2263">
        <v>160676789</v>
      </c>
      <c r="G2263" s="19">
        <v>9.6999999999999998E-28</v>
      </c>
      <c r="H2263" s="19">
        <v>4.14180441291957E-24</v>
      </c>
      <c r="I2263">
        <v>0.1515</v>
      </c>
      <c r="J2263" s="19">
        <v>3.6710000000000001E-27</v>
      </c>
      <c r="K2263">
        <v>684429</v>
      </c>
      <c r="L2263" t="s">
        <v>1504</v>
      </c>
    </row>
    <row r="2264" spans="1:12" x14ac:dyDescent="0.25">
      <c r="A2264" t="s">
        <v>540</v>
      </c>
      <c r="B2264" t="s">
        <v>294</v>
      </c>
      <c r="C2264" t="s">
        <v>286</v>
      </c>
      <c r="D2264">
        <v>0.79849999999999999</v>
      </c>
      <c r="E2264">
        <v>6</v>
      </c>
      <c r="F2264">
        <v>160676839</v>
      </c>
      <c r="G2264" s="19">
        <v>9.0740000000000003E-28</v>
      </c>
      <c r="H2264" s="19">
        <v>3.7703007917747301E-24</v>
      </c>
      <c r="I2264">
        <v>0.33429999999999999</v>
      </c>
      <c r="J2264" s="19">
        <v>1.0129999999999999E-27</v>
      </c>
      <c r="K2264">
        <v>689886</v>
      </c>
      <c r="L2264" t="s">
        <v>284</v>
      </c>
    </row>
    <row r="2265" spans="1:12" x14ac:dyDescent="0.25">
      <c r="A2265" t="s">
        <v>2259</v>
      </c>
      <c r="B2265" t="s">
        <v>282</v>
      </c>
      <c r="C2265" t="s">
        <v>283</v>
      </c>
      <c r="D2265">
        <v>0.84260000000000002</v>
      </c>
      <c r="E2265">
        <v>6</v>
      </c>
      <c r="F2265">
        <v>160678258</v>
      </c>
      <c r="G2265" s="19">
        <v>1.658E-16</v>
      </c>
      <c r="H2265" s="19">
        <v>3.44033911152029E-13</v>
      </c>
      <c r="I2265">
        <v>0.11559999999999999</v>
      </c>
      <c r="J2265" s="19">
        <v>5.1209999999999998E-17</v>
      </c>
      <c r="K2265">
        <v>712730</v>
      </c>
      <c r="L2265" t="s">
        <v>1767</v>
      </c>
    </row>
    <row r="2266" spans="1:12" x14ac:dyDescent="0.25">
      <c r="A2266" t="s">
        <v>2259</v>
      </c>
      <c r="B2266" t="s">
        <v>282</v>
      </c>
      <c r="C2266" t="s">
        <v>283</v>
      </c>
      <c r="D2266">
        <v>0.85840000000000005</v>
      </c>
      <c r="E2266">
        <v>6</v>
      </c>
      <c r="F2266">
        <v>160678258</v>
      </c>
      <c r="G2266" s="19">
        <v>3.5370000000000001E-16</v>
      </c>
      <c r="H2266" s="19">
        <v>7.2272909357129998E-13</v>
      </c>
      <c r="I2266">
        <v>0.59</v>
      </c>
      <c r="J2266" s="19">
        <v>5.1209999999999998E-17</v>
      </c>
      <c r="K2266">
        <v>714773</v>
      </c>
      <c r="L2266" t="s">
        <v>2887</v>
      </c>
    </row>
    <row r="2267" spans="1:12" x14ac:dyDescent="0.25">
      <c r="A2267" t="s">
        <v>3960</v>
      </c>
      <c r="B2267" t="s">
        <v>282</v>
      </c>
      <c r="C2267" t="s">
        <v>286</v>
      </c>
      <c r="D2267">
        <v>0.16300000000000001</v>
      </c>
      <c r="E2267">
        <v>6</v>
      </c>
      <c r="F2267">
        <v>160685476</v>
      </c>
      <c r="G2267" s="19">
        <v>3.4450000000000001E-11</v>
      </c>
      <c r="H2267" s="19">
        <v>3.4081536491705403E-8</v>
      </c>
      <c r="I2267">
        <v>0.63160000000000005</v>
      </c>
      <c r="J2267" s="19">
        <v>2.4079999999999999E-7</v>
      </c>
      <c r="K2267">
        <v>672767</v>
      </c>
      <c r="L2267" t="s">
        <v>3081</v>
      </c>
    </row>
    <row r="2268" spans="1:12" x14ac:dyDescent="0.25">
      <c r="A2268" t="s">
        <v>3960</v>
      </c>
      <c r="B2268" t="s">
        <v>282</v>
      </c>
      <c r="C2268" t="s">
        <v>286</v>
      </c>
      <c r="D2268">
        <v>0.16239999999999999</v>
      </c>
      <c r="E2268">
        <v>6</v>
      </c>
      <c r="F2268">
        <v>160685476</v>
      </c>
      <c r="G2268" s="19">
        <v>5.2150000000000002E-11</v>
      </c>
      <c r="H2268" s="19">
        <v>5.0566797859121997E-8</v>
      </c>
      <c r="I2268">
        <v>0.85209999999999997</v>
      </c>
      <c r="J2268" s="19">
        <v>2.4079999999999999E-7</v>
      </c>
      <c r="K2268">
        <v>674729</v>
      </c>
      <c r="L2268" t="s">
        <v>4326</v>
      </c>
    </row>
    <row r="2269" spans="1:12" x14ac:dyDescent="0.25">
      <c r="A2269" t="s">
        <v>875</v>
      </c>
      <c r="B2269" t="s">
        <v>282</v>
      </c>
      <c r="C2269" t="s">
        <v>283</v>
      </c>
      <c r="D2269">
        <v>1.1900000000000001E-2</v>
      </c>
      <c r="E2269">
        <v>6</v>
      </c>
      <c r="F2269">
        <v>160690668</v>
      </c>
      <c r="G2269" s="19">
        <v>8.7850000000000006E-15</v>
      </c>
      <c r="H2269" s="19">
        <v>1.43865984849591E-11</v>
      </c>
      <c r="I2269">
        <v>0.77669999999999995</v>
      </c>
      <c r="J2269" s="19">
        <v>3.6979999999999997E-15</v>
      </c>
      <c r="K2269">
        <v>632021</v>
      </c>
      <c r="L2269" t="s">
        <v>284</v>
      </c>
    </row>
    <row r="2270" spans="1:12" x14ac:dyDescent="0.25">
      <c r="A2270" t="s">
        <v>875</v>
      </c>
      <c r="B2270" t="s">
        <v>282</v>
      </c>
      <c r="C2270" t="s">
        <v>283</v>
      </c>
      <c r="D2270">
        <v>1.18E-2</v>
      </c>
      <c r="E2270">
        <v>6</v>
      </c>
      <c r="F2270">
        <v>160690668</v>
      </c>
      <c r="G2270" s="19">
        <v>1.4940000000000001E-14</v>
      </c>
      <c r="H2270" s="19">
        <v>2.4445004498374001E-11</v>
      </c>
      <c r="I2270">
        <v>0.4027</v>
      </c>
      <c r="J2270" s="19">
        <v>3.6979999999999997E-15</v>
      </c>
      <c r="K2270">
        <v>638580</v>
      </c>
      <c r="L2270" t="s">
        <v>1504</v>
      </c>
    </row>
    <row r="2271" spans="1:12" x14ac:dyDescent="0.25">
      <c r="A2271" t="s">
        <v>875</v>
      </c>
      <c r="B2271" t="s">
        <v>282</v>
      </c>
      <c r="C2271" t="s">
        <v>283</v>
      </c>
      <c r="D2271">
        <v>1.18E-2</v>
      </c>
      <c r="E2271">
        <v>6</v>
      </c>
      <c r="F2271">
        <v>160690668</v>
      </c>
      <c r="G2271" s="19">
        <v>5.2400000000000002E-104</v>
      </c>
      <c r="H2271" s="19">
        <v>9.7712756933259804E-100</v>
      </c>
      <c r="I2271">
        <v>0.76019999999999999</v>
      </c>
      <c r="J2271" s="19">
        <v>6.2200000000000004E-106</v>
      </c>
      <c r="K2271">
        <v>656490</v>
      </c>
      <c r="L2271" t="s">
        <v>1767</v>
      </c>
    </row>
    <row r="2272" spans="1:12" x14ac:dyDescent="0.25">
      <c r="A2272" t="s">
        <v>875</v>
      </c>
      <c r="B2272" t="s">
        <v>282</v>
      </c>
      <c r="C2272" t="s">
        <v>283</v>
      </c>
      <c r="D2272">
        <v>1.18E-2</v>
      </c>
      <c r="E2272">
        <v>6</v>
      </c>
      <c r="F2272">
        <v>160690668</v>
      </c>
      <c r="G2272" s="19">
        <v>4.4900000000000002E-106</v>
      </c>
      <c r="H2272" s="19">
        <v>8.5627818848314594E-102</v>
      </c>
      <c r="I2272">
        <v>0.40360000000000001</v>
      </c>
      <c r="J2272" s="19">
        <v>6.2200000000000004E-106</v>
      </c>
      <c r="K2272">
        <v>661246</v>
      </c>
      <c r="L2272" t="s">
        <v>2887</v>
      </c>
    </row>
    <row r="2273" spans="1:12" x14ac:dyDescent="0.25">
      <c r="A2273" t="s">
        <v>564</v>
      </c>
      <c r="B2273" t="s">
        <v>565</v>
      </c>
      <c r="C2273" t="s">
        <v>283</v>
      </c>
      <c r="D2273">
        <v>0.84709999999999996</v>
      </c>
      <c r="E2273">
        <v>6</v>
      </c>
      <c r="F2273">
        <v>160697114</v>
      </c>
      <c r="G2273" s="19">
        <v>4.9660000000000002E-26</v>
      </c>
      <c r="H2273" s="19">
        <v>1.87155478312983E-22</v>
      </c>
      <c r="I2273">
        <v>0.43080000000000002</v>
      </c>
      <c r="J2273" s="19">
        <v>7.0620000000000004E-26</v>
      </c>
      <c r="K2273">
        <v>634341</v>
      </c>
      <c r="L2273" t="s">
        <v>284</v>
      </c>
    </row>
    <row r="2274" spans="1:12" x14ac:dyDescent="0.25">
      <c r="A2274" t="s">
        <v>564</v>
      </c>
      <c r="B2274" t="s">
        <v>565</v>
      </c>
      <c r="C2274" t="s">
        <v>283</v>
      </c>
      <c r="D2274">
        <v>0.84199999999999997</v>
      </c>
      <c r="E2274">
        <v>6</v>
      </c>
      <c r="F2274">
        <v>160697114</v>
      </c>
      <c r="G2274" s="19">
        <v>3.133E-26</v>
      </c>
      <c r="H2274" s="19">
        <v>1.23585492600047E-22</v>
      </c>
      <c r="I2274">
        <v>0.77239999999999998</v>
      </c>
      <c r="J2274" s="19">
        <v>7.0620000000000004E-26</v>
      </c>
      <c r="K2274">
        <v>633181</v>
      </c>
      <c r="L2274" t="s">
        <v>1504</v>
      </c>
    </row>
    <row r="2275" spans="1:12" x14ac:dyDescent="0.25">
      <c r="A2275" t="s">
        <v>564</v>
      </c>
      <c r="B2275" t="s">
        <v>565</v>
      </c>
      <c r="C2275" t="s">
        <v>283</v>
      </c>
      <c r="D2275">
        <v>0.85940000000000005</v>
      </c>
      <c r="E2275">
        <v>6</v>
      </c>
      <c r="F2275">
        <v>160697114</v>
      </c>
      <c r="G2275" s="19">
        <v>1.0799999999999999E-50</v>
      </c>
      <c r="H2275" s="19">
        <v>8.1332983964365198E-47</v>
      </c>
      <c r="I2275">
        <v>0.67869999999999997</v>
      </c>
      <c r="J2275" s="19">
        <v>5.3220000000000002E-35</v>
      </c>
      <c r="K2275">
        <v>625211</v>
      </c>
      <c r="L2275" t="s">
        <v>3081</v>
      </c>
    </row>
    <row r="2276" spans="1:12" x14ac:dyDescent="0.25">
      <c r="A2276" t="s">
        <v>564</v>
      </c>
      <c r="B2276" t="s">
        <v>565</v>
      </c>
      <c r="C2276" t="s">
        <v>283</v>
      </c>
      <c r="D2276">
        <v>0.85709999999999997</v>
      </c>
      <c r="E2276">
        <v>6</v>
      </c>
      <c r="F2276">
        <v>160697114</v>
      </c>
      <c r="G2276" s="19">
        <v>2.7960000000000001E-50</v>
      </c>
      <c r="H2276" s="19">
        <v>2.0737055997378199E-46</v>
      </c>
      <c r="I2276">
        <v>0.98219999999999996</v>
      </c>
      <c r="J2276" s="19">
        <v>5.3220000000000002E-35</v>
      </c>
      <c r="K2276">
        <v>627900</v>
      </c>
      <c r="L2276" t="s">
        <v>4326</v>
      </c>
    </row>
    <row r="2277" spans="1:12" x14ac:dyDescent="0.25">
      <c r="A2277" t="s">
        <v>961</v>
      </c>
      <c r="B2277" t="s">
        <v>294</v>
      </c>
      <c r="C2277" t="s">
        <v>286</v>
      </c>
      <c r="D2277">
        <v>0.79149999999999998</v>
      </c>
      <c r="E2277">
        <v>6</v>
      </c>
      <c r="F2277">
        <v>160697545</v>
      </c>
      <c r="G2277" s="19">
        <v>2.1610000000000001E-13</v>
      </c>
      <c r="H2277" s="19">
        <v>3.0738895617706701E-10</v>
      </c>
      <c r="I2277">
        <v>0.51459999999999995</v>
      </c>
      <c r="J2277" s="19">
        <v>1.4560000000000001E-12</v>
      </c>
      <c r="K2277">
        <v>678225</v>
      </c>
      <c r="L2277" t="s">
        <v>284</v>
      </c>
    </row>
    <row r="2278" spans="1:12" x14ac:dyDescent="0.25">
      <c r="A2278" t="s">
        <v>2716</v>
      </c>
      <c r="B2278" t="s">
        <v>282</v>
      </c>
      <c r="C2278" t="s">
        <v>283</v>
      </c>
      <c r="D2278">
        <v>0.10199999999999999</v>
      </c>
      <c r="E2278">
        <v>6</v>
      </c>
      <c r="F2278">
        <v>160705291</v>
      </c>
      <c r="G2278" s="19">
        <v>5.508E-10</v>
      </c>
      <c r="H2278" s="19">
        <v>5.8712869511918301E-7</v>
      </c>
      <c r="I2278">
        <v>0.56899999999999995</v>
      </c>
      <c r="J2278" s="19">
        <v>3.437E-9</v>
      </c>
      <c r="K2278">
        <v>693882</v>
      </c>
      <c r="L2278" t="s">
        <v>1767</v>
      </c>
    </row>
    <row r="2279" spans="1:12" x14ac:dyDescent="0.25">
      <c r="A2279" t="s">
        <v>2716</v>
      </c>
      <c r="B2279" t="s">
        <v>282</v>
      </c>
      <c r="C2279" t="s">
        <v>283</v>
      </c>
      <c r="D2279">
        <v>9.5500000000000002E-2</v>
      </c>
      <c r="E2279">
        <v>6</v>
      </c>
      <c r="F2279">
        <v>160705291</v>
      </c>
      <c r="G2279" s="19">
        <v>8.3759999999999998E-10</v>
      </c>
      <c r="H2279" s="19">
        <v>8.7737727688462396E-7</v>
      </c>
      <c r="I2279">
        <v>0.2465</v>
      </c>
      <c r="J2279" s="19">
        <v>3.437E-9</v>
      </c>
      <c r="K2279">
        <v>700468</v>
      </c>
      <c r="L2279" t="s">
        <v>2887</v>
      </c>
    </row>
    <row r="2280" spans="1:12" x14ac:dyDescent="0.25">
      <c r="A2280" t="s">
        <v>2730</v>
      </c>
      <c r="B2280" t="s">
        <v>294</v>
      </c>
      <c r="C2280" t="s">
        <v>286</v>
      </c>
      <c r="D2280">
        <v>0.88519999999999999</v>
      </c>
      <c r="E2280">
        <v>6</v>
      </c>
      <c r="F2280">
        <v>160749823</v>
      </c>
      <c r="G2280" s="19">
        <v>7.0309999999999998E-10</v>
      </c>
      <c r="H2280" s="19">
        <v>7.3891982936367303E-7</v>
      </c>
      <c r="I2280">
        <v>6.8409999999999999E-2</v>
      </c>
      <c r="J2280" s="19">
        <v>6.0280000000000003E-10</v>
      </c>
      <c r="K2280">
        <v>693064</v>
      </c>
      <c r="L2280" t="s">
        <v>1767</v>
      </c>
    </row>
    <row r="2281" spans="1:12" x14ac:dyDescent="0.25">
      <c r="A2281" t="s">
        <v>2730</v>
      </c>
      <c r="B2281" t="s">
        <v>294</v>
      </c>
      <c r="C2281" t="s">
        <v>286</v>
      </c>
      <c r="D2281">
        <v>0.89300000000000002</v>
      </c>
      <c r="E2281">
        <v>6</v>
      </c>
      <c r="F2281">
        <v>160749823</v>
      </c>
      <c r="G2281" s="19">
        <v>4.339E-9</v>
      </c>
      <c r="H2281" s="19">
        <v>4.0643397435154501E-6</v>
      </c>
      <c r="I2281">
        <v>0.43669999999999998</v>
      </c>
      <c r="J2281" s="19">
        <v>6.0280000000000003E-10</v>
      </c>
      <c r="K2281">
        <v>699410</v>
      </c>
      <c r="L2281" t="s">
        <v>2887</v>
      </c>
    </row>
    <row r="2282" spans="1:12" x14ac:dyDescent="0.25">
      <c r="A2282" t="s">
        <v>2309</v>
      </c>
      <c r="B2282" t="s">
        <v>294</v>
      </c>
      <c r="C2282" t="s">
        <v>286</v>
      </c>
      <c r="D2282">
        <v>0.15340000000000001</v>
      </c>
      <c r="E2282">
        <v>6</v>
      </c>
      <c r="F2282">
        <v>160762633</v>
      </c>
      <c r="G2282" s="19">
        <v>1.794E-15</v>
      </c>
      <c r="H2282" s="19">
        <v>3.41851624349002E-12</v>
      </c>
      <c r="I2282">
        <v>0.1852</v>
      </c>
      <c r="J2282" s="19">
        <v>4.9420000000000002E-16</v>
      </c>
      <c r="K2282">
        <v>705106</v>
      </c>
      <c r="L2282" t="s">
        <v>1767</v>
      </c>
    </row>
    <row r="2283" spans="1:12" x14ac:dyDescent="0.25">
      <c r="A2283" t="s">
        <v>2309</v>
      </c>
      <c r="B2283" t="s">
        <v>294</v>
      </c>
      <c r="C2283" t="s">
        <v>286</v>
      </c>
      <c r="D2283">
        <v>0.1535</v>
      </c>
      <c r="E2283">
        <v>6</v>
      </c>
      <c r="F2283">
        <v>160762633</v>
      </c>
      <c r="G2283" s="19">
        <v>1.9559999999999998E-15</v>
      </c>
      <c r="H2283" s="19">
        <v>3.7430726771520401E-12</v>
      </c>
      <c r="I2283">
        <v>0.66790000000000005</v>
      </c>
      <c r="J2283" s="19">
        <v>4.9420000000000002E-16</v>
      </c>
      <c r="K2283">
        <v>707579</v>
      </c>
      <c r="L2283" t="s">
        <v>2887</v>
      </c>
    </row>
    <row r="2284" spans="1:12" x14ac:dyDescent="0.25">
      <c r="A2284" t="s">
        <v>2460</v>
      </c>
      <c r="B2284" t="s">
        <v>294</v>
      </c>
      <c r="C2284" t="s">
        <v>282</v>
      </c>
      <c r="D2284">
        <v>0.1045</v>
      </c>
      <c r="E2284">
        <v>6</v>
      </c>
      <c r="F2284">
        <v>160774768</v>
      </c>
      <c r="G2284" s="19">
        <v>9.7550000000000003E-13</v>
      </c>
      <c r="H2284" s="19">
        <v>1.44520487440841E-9</v>
      </c>
      <c r="I2284">
        <v>0.42559999999999998</v>
      </c>
      <c r="J2284" s="19">
        <v>1.2039999999999999E-12</v>
      </c>
      <c r="K2284">
        <v>638362</v>
      </c>
      <c r="L2284" t="s">
        <v>1767</v>
      </c>
    </row>
    <row r="2285" spans="1:12" x14ac:dyDescent="0.25">
      <c r="A2285" t="s">
        <v>2460</v>
      </c>
      <c r="B2285" t="s">
        <v>294</v>
      </c>
      <c r="C2285" t="s">
        <v>282</v>
      </c>
      <c r="D2285">
        <v>9.8599999999999993E-2</v>
      </c>
      <c r="E2285">
        <v>6</v>
      </c>
      <c r="F2285">
        <v>160774768</v>
      </c>
      <c r="G2285" s="19">
        <v>1.7489999999999999E-12</v>
      </c>
      <c r="H2285" s="19">
        <v>2.5608844571687398E-9</v>
      </c>
      <c r="I2285">
        <v>0.37190000000000001</v>
      </c>
      <c r="J2285" s="19">
        <v>1.2039999999999999E-12</v>
      </c>
      <c r="K2285">
        <v>640562</v>
      </c>
      <c r="L2285" t="s">
        <v>2887</v>
      </c>
    </row>
    <row r="2286" spans="1:12" x14ac:dyDescent="0.25">
      <c r="A2286" t="s">
        <v>2460</v>
      </c>
      <c r="B2286" t="s">
        <v>294</v>
      </c>
      <c r="C2286" t="s">
        <v>282</v>
      </c>
      <c r="D2286">
        <v>0.1207</v>
      </c>
      <c r="E2286">
        <v>6</v>
      </c>
      <c r="F2286">
        <v>160774768</v>
      </c>
      <c r="G2286" s="19">
        <v>1.589E-12</v>
      </c>
      <c r="H2286" s="19">
        <v>1.83339753685252E-9</v>
      </c>
      <c r="I2286">
        <v>0.92889999999999995</v>
      </c>
      <c r="J2286" s="19">
        <v>3.826E-8</v>
      </c>
      <c r="K2286">
        <v>610649</v>
      </c>
      <c r="L2286" t="s">
        <v>3081</v>
      </c>
    </row>
    <row r="2287" spans="1:12" x14ac:dyDescent="0.25">
      <c r="A2287" t="s">
        <v>2460</v>
      </c>
      <c r="B2287" t="s">
        <v>294</v>
      </c>
      <c r="C2287" t="s">
        <v>282</v>
      </c>
      <c r="D2287">
        <v>0.12039999999999999</v>
      </c>
      <c r="E2287">
        <v>6</v>
      </c>
      <c r="F2287">
        <v>160774768</v>
      </c>
      <c r="G2287" s="19">
        <v>6.5170000000000004E-13</v>
      </c>
      <c r="H2287" s="19">
        <v>7.8318838274861104E-10</v>
      </c>
      <c r="I2287">
        <v>0.67930000000000001</v>
      </c>
      <c r="J2287" s="19">
        <v>3.826E-8</v>
      </c>
      <c r="K2287">
        <v>612649</v>
      </c>
      <c r="L2287" t="s">
        <v>4326</v>
      </c>
    </row>
    <row r="2288" spans="1:12" x14ac:dyDescent="0.25">
      <c r="A2288" t="s">
        <v>4461</v>
      </c>
      <c r="B2288" t="s">
        <v>294</v>
      </c>
      <c r="C2288" t="s">
        <v>283</v>
      </c>
      <c r="D2288">
        <v>0.76049999999999995</v>
      </c>
      <c r="E2288">
        <v>6</v>
      </c>
      <c r="F2288">
        <v>160816966</v>
      </c>
      <c r="G2288" s="19">
        <v>9.1279999999999994E-11</v>
      </c>
      <c r="H2288" s="19">
        <v>8.5969726548844402E-8</v>
      </c>
      <c r="I2288">
        <v>0.31869999999999998</v>
      </c>
      <c r="J2288" s="19">
        <v>1.623E-6</v>
      </c>
      <c r="K2288">
        <v>686075</v>
      </c>
      <c r="L2288" t="s">
        <v>4326</v>
      </c>
    </row>
    <row r="2289" spans="1:12" x14ac:dyDescent="0.25">
      <c r="A2289" t="s">
        <v>2557</v>
      </c>
      <c r="B2289" t="s">
        <v>294</v>
      </c>
      <c r="C2289" t="s">
        <v>286</v>
      </c>
      <c r="D2289">
        <v>0.97970000000000002</v>
      </c>
      <c r="E2289">
        <v>6</v>
      </c>
      <c r="F2289">
        <v>160825672</v>
      </c>
      <c r="G2289" s="19">
        <v>2.2400000000000001E-11</v>
      </c>
      <c r="H2289" s="19">
        <v>2.8846083998019299E-8</v>
      </c>
      <c r="I2289">
        <v>0.90439999999999998</v>
      </c>
      <c r="J2289" s="19">
        <v>1.8520000000000002E-12</v>
      </c>
      <c r="K2289">
        <v>665010</v>
      </c>
      <c r="L2289" t="s">
        <v>1767</v>
      </c>
    </row>
    <row r="2290" spans="1:12" x14ac:dyDescent="0.25">
      <c r="A2290" t="s">
        <v>2557</v>
      </c>
      <c r="B2290" t="s">
        <v>294</v>
      </c>
      <c r="C2290" t="s">
        <v>286</v>
      </c>
      <c r="D2290">
        <v>0.98099999999999998</v>
      </c>
      <c r="E2290">
        <v>6</v>
      </c>
      <c r="F2290">
        <v>160825672</v>
      </c>
      <c r="G2290" s="19">
        <v>2.536E-11</v>
      </c>
      <c r="H2290" s="19">
        <v>3.2643350265433003E-8</v>
      </c>
      <c r="I2290">
        <v>0.9718</v>
      </c>
      <c r="J2290" s="19">
        <v>1.8520000000000002E-12</v>
      </c>
      <c r="K2290">
        <v>669891</v>
      </c>
      <c r="L2290" t="s">
        <v>2887</v>
      </c>
    </row>
    <row r="2291" spans="1:12" x14ac:dyDescent="0.25">
      <c r="A2291" t="s">
        <v>3788</v>
      </c>
      <c r="B2291" t="s">
        <v>294</v>
      </c>
      <c r="C2291" t="s">
        <v>286</v>
      </c>
      <c r="D2291">
        <v>0.87560000000000004</v>
      </c>
      <c r="E2291">
        <v>6</v>
      </c>
      <c r="F2291">
        <v>160857737</v>
      </c>
      <c r="G2291" s="19">
        <v>7.9549999999999999E-13</v>
      </c>
      <c r="H2291" s="19">
        <v>9.4610064867574099E-10</v>
      </c>
      <c r="I2291">
        <v>0.63990000000000002</v>
      </c>
      <c r="J2291" s="19">
        <v>3.8920000000000002E-6</v>
      </c>
      <c r="K2291">
        <v>669154</v>
      </c>
      <c r="L2291" t="s">
        <v>3081</v>
      </c>
    </row>
    <row r="2292" spans="1:12" x14ac:dyDescent="0.25">
      <c r="A2292" t="s">
        <v>3788</v>
      </c>
      <c r="B2292" t="s">
        <v>294</v>
      </c>
      <c r="C2292" t="s">
        <v>286</v>
      </c>
      <c r="D2292">
        <v>0.87619999999999998</v>
      </c>
      <c r="E2292">
        <v>6</v>
      </c>
      <c r="F2292">
        <v>160857737</v>
      </c>
      <c r="G2292" s="19">
        <v>1.286E-12</v>
      </c>
      <c r="H2292" s="19">
        <v>1.5017124544203601E-9</v>
      </c>
      <c r="I2292">
        <v>0.2702</v>
      </c>
      <c r="J2292" s="19">
        <v>3.8920000000000002E-6</v>
      </c>
      <c r="K2292">
        <v>675615</v>
      </c>
      <c r="L2292" t="s">
        <v>4326</v>
      </c>
    </row>
    <row r="2293" spans="1:12" x14ac:dyDescent="0.25">
      <c r="A2293" t="s">
        <v>4026</v>
      </c>
      <c r="B2293" t="s">
        <v>282</v>
      </c>
      <c r="C2293" t="s">
        <v>286</v>
      </c>
      <c r="D2293">
        <v>0.37109999999999999</v>
      </c>
      <c r="E2293">
        <v>6</v>
      </c>
      <c r="F2293">
        <v>160913330</v>
      </c>
      <c r="G2293" s="19">
        <v>1.329E-10</v>
      </c>
      <c r="H2293" s="19">
        <v>1.2255387562725E-7</v>
      </c>
      <c r="I2293">
        <v>0.30380000000000001</v>
      </c>
      <c r="J2293" s="19">
        <v>7.0979999999999996E-7</v>
      </c>
      <c r="K2293">
        <v>643766</v>
      </c>
      <c r="L2293" t="s">
        <v>3081</v>
      </c>
    </row>
    <row r="2294" spans="1:12" x14ac:dyDescent="0.25">
      <c r="A2294" t="s">
        <v>2326</v>
      </c>
      <c r="B2294" t="s">
        <v>282</v>
      </c>
      <c r="C2294" t="s">
        <v>286</v>
      </c>
      <c r="D2294">
        <v>0.5806</v>
      </c>
      <c r="E2294">
        <v>6</v>
      </c>
      <c r="F2294">
        <v>160928696</v>
      </c>
      <c r="G2294" s="19">
        <v>3.5910000000000002E-15</v>
      </c>
      <c r="H2294" s="19">
        <v>6.6621332375569303E-12</v>
      </c>
      <c r="I2294">
        <v>0.18379999999999999</v>
      </c>
      <c r="J2294" s="19">
        <v>1.8170000000000001E-15</v>
      </c>
      <c r="K2294">
        <v>722638</v>
      </c>
      <c r="L2294" t="s">
        <v>1767</v>
      </c>
    </row>
    <row r="2295" spans="1:12" x14ac:dyDescent="0.25">
      <c r="A2295" t="s">
        <v>2326</v>
      </c>
      <c r="B2295" t="s">
        <v>282</v>
      </c>
      <c r="C2295" t="s">
        <v>286</v>
      </c>
      <c r="D2295">
        <v>0.57740000000000002</v>
      </c>
      <c r="E2295">
        <v>6</v>
      </c>
      <c r="F2295">
        <v>160928696</v>
      </c>
      <c r="G2295" s="19">
        <v>4.5070000000000001E-15</v>
      </c>
      <c r="H2295" s="19">
        <v>8.3947654027434794E-12</v>
      </c>
      <c r="I2295">
        <v>0.37340000000000001</v>
      </c>
      <c r="J2295" s="19">
        <v>1.8170000000000001E-15</v>
      </c>
      <c r="K2295">
        <v>728984</v>
      </c>
      <c r="L2295" t="s">
        <v>2887</v>
      </c>
    </row>
    <row r="2296" spans="1:12" x14ac:dyDescent="0.25">
      <c r="A2296" t="s">
        <v>4231</v>
      </c>
      <c r="B2296" t="s">
        <v>282</v>
      </c>
      <c r="C2296" t="s">
        <v>283</v>
      </c>
      <c r="D2296">
        <v>0.97299999999999998</v>
      </c>
      <c r="E2296">
        <v>6</v>
      </c>
      <c r="F2296">
        <v>160943938</v>
      </c>
      <c r="G2296" s="19">
        <v>2.0219999999999998E-9</v>
      </c>
      <c r="H2296" s="19">
        <v>1.56026393359197E-6</v>
      </c>
      <c r="I2296">
        <v>0.97860000000000003</v>
      </c>
      <c r="J2296" s="19">
        <v>5.4849999999999998E-5</v>
      </c>
      <c r="K2296">
        <v>654131</v>
      </c>
      <c r="L2296" t="s">
        <v>3081</v>
      </c>
    </row>
    <row r="2297" spans="1:12" x14ac:dyDescent="0.25">
      <c r="A2297" t="s">
        <v>4231</v>
      </c>
      <c r="B2297" t="s">
        <v>282</v>
      </c>
      <c r="C2297" t="s">
        <v>283</v>
      </c>
      <c r="D2297">
        <v>0.97330000000000005</v>
      </c>
      <c r="E2297">
        <v>6</v>
      </c>
      <c r="F2297">
        <v>160943938</v>
      </c>
      <c r="G2297" s="19">
        <v>2.3350000000000002E-10</v>
      </c>
      <c r="H2297" s="19">
        <v>2.0819036751766299E-7</v>
      </c>
      <c r="I2297">
        <v>0.15770000000000001</v>
      </c>
      <c r="J2297" s="19">
        <v>5.4849999999999998E-5</v>
      </c>
      <c r="K2297">
        <v>662166</v>
      </c>
      <c r="L2297" t="s">
        <v>4326</v>
      </c>
    </row>
    <row r="2298" spans="1:12" x14ac:dyDescent="0.25">
      <c r="A2298" t="s">
        <v>2524</v>
      </c>
      <c r="B2298" t="s">
        <v>294</v>
      </c>
      <c r="C2298" t="s">
        <v>286</v>
      </c>
      <c r="D2298">
        <v>0.1007</v>
      </c>
      <c r="E2298">
        <v>6</v>
      </c>
      <c r="F2298">
        <v>160978161</v>
      </c>
      <c r="G2298" s="19">
        <v>7.9880000000000003E-12</v>
      </c>
      <c r="H2298" s="19">
        <v>1.08031542356989E-8</v>
      </c>
      <c r="I2298">
        <v>7.3999999999999996E-2</v>
      </c>
      <c r="J2298" s="19">
        <v>3.3889999999999999E-11</v>
      </c>
      <c r="K2298">
        <v>699185</v>
      </c>
      <c r="L2298" t="s">
        <v>1767</v>
      </c>
    </row>
    <row r="2299" spans="1:12" x14ac:dyDescent="0.25">
      <c r="A2299" t="s">
        <v>2524</v>
      </c>
      <c r="B2299" t="s">
        <v>294</v>
      </c>
      <c r="C2299" t="s">
        <v>286</v>
      </c>
      <c r="D2299">
        <v>9.9199999999999997E-2</v>
      </c>
      <c r="E2299">
        <v>6</v>
      </c>
      <c r="F2299">
        <v>160978161</v>
      </c>
      <c r="G2299" s="19">
        <v>5.4340000000000003E-11</v>
      </c>
      <c r="H2299" s="19">
        <v>6.7529117304876297E-8</v>
      </c>
      <c r="I2299">
        <v>4.0559999999999999E-2</v>
      </c>
      <c r="J2299" s="19">
        <v>3.3889999999999999E-11</v>
      </c>
      <c r="K2299">
        <v>705534</v>
      </c>
      <c r="L2299" t="s">
        <v>2887</v>
      </c>
    </row>
    <row r="2300" spans="1:12" x14ac:dyDescent="0.25">
      <c r="A2300" t="s">
        <v>2932</v>
      </c>
      <c r="B2300" t="s">
        <v>294</v>
      </c>
      <c r="C2300" t="s">
        <v>283</v>
      </c>
      <c r="D2300">
        <v>0.15659999999999999</v>
      </c>
      <c r="E2300">
        <v>6</v>
      </c>
      <c r="F2300">
        <v>160983938</v>
      </c>
      <c r="G2300" s="19">
        <v>3.12E-18</v>
      </c>
      <c r="H2300" s="19">
        <v>7.4986904842820698E-15</v>
      </c>
      <c r="I2300">
        <v>0.33360000000000001</v>
      </c>
      <c r="J2300" s="19">
        <v>6.6540000000000004E-19</v>
      </c>
      <c r="K2300">
        <v>720288</v>
      </c>
      <c r="L2300" t="s">
        <v>2887</v>
      </c>
    </row>
    <row r="2301" spans="1:12" x14ac:dyDescent="0.25">
      <c r="A2301" t="s">
        <v>2206</v>
      </c>
      <c r="B2301" t="s">
        <v>282</v>
      </c>
      <c r="C2301" t="s">
        <v>286</v>
      </c>
      <c r="D2301">
        <v>0.15540000000000001</v>
      </c>
      <c r="E2301">
        <v>6</v>
      </c>
      <c r="F2301">
        <v>160984469</v>
      </c>
      <c r="G2301" s="19">
        <v>1.8979999999999998E-18</v>
      </c>
      <c r="H2301" s="19">
        <v>4.6397204240057902E-15</v>
      </c>
      <c r="I2301">
        <v>0.67500000000000004</v>
      </c>
      <c r="J2301" s="19">
        <v>6.6190000000000002E-19</v>
      </c>
      <c r="K2301">
        <v>714131</v>
      </c>
      <c r="L2301" t="s">
        <v>1767</v>
      </c>
    </row>
    <row r="2302" spans="1:12" x14ac:dyDescent="0.25">
      <c r="A2302" t="s">
        <v>610</v>
      </c>
      <c r="B2302" t="s">
        <v>294</v>
      </c>
      <c r="C2302" t="s">
        <v>286</v>
      </c>
      <c r="D2302">
        <v>0.98619999999999997</v>
      </c>
      <c r="E2302">
        <v>6</v>
      </c>
      <c r="F2302">
        <v>161005088</v>
      </c>
      <c r="G2302" s="19">
        <v>7.1400000000000005E-23</v>
      </c>
      <c r="H2302" s="19">
        <v>2.2640405004712499E-19</v>
      </c>
      <c r="I2302">
        <v>0.74409999999999998</v>
      </c>
      <c r="J2302">
        <v>0.73119999999999996</v>
      </c>
      <c r="K2302">
        <v>71995</v>
      </c>
      <c r="L2302" t="s">
        <v>284</v>
      </c>
    </row>
    <row r="2303" spans="1:12" x14ac:dyDescent="0.25">
      <c r="A2303" t="s">
        <v>2700</v>
      </c>
      <c r="B2303" t="s">
        <v>294</v>
      </c>
      <c r="C2303" t="s">
        <v>286</v>
      </c>
      <c r="D2303">
        <v>0.70350000000000001</v>
      </c>
      <c r="E2303">
        <v>6</v>
      </c>
      <c r="F2303">
        <v>161137004</v>
      </c>
      <c r="G2303" s="19">
        <v>3.8069999999999999E-10</v>
      </c>
      <c r="H2303" s="19">
        <v>4.1561144883750998E-7</v>
      </c>
      <c r="I2303">
        <v>0.54079999999999995</v>
      </c>
      <c r="J2303" s="19">
        <v>1.7129999999999999E-10</v>
      </c>
      <c r="K2303">
        <v>701003</v>
      </c>
      <c r="L2303" t="s">
        <v>1767</v>
      </c>
    </row>
    <row r="2304" spans="1:12" x14ac:dyDescent="0.25">
      <c r="A2304" t="s">
        <v>2700</v>
      </c>
      <c r="B2304" t="s">
        <v>294</v>
      </c>
      <c r="C2304" t="s">
        <v>286</v>
      </c>
      <c r="D2304">
        <v>0.70540000000000003</v>
      </c>
      <c r="E2304">
        <v>6</v>
      </c>
      <c r="F2304">
        <v>161137004</v>
      </c>
      <c r="G2304" s="19">
        <v>9.2970000000000001E-10</v>
      </c>
      <c r="H2304" s="19">
        <v>9.6758106360180302E-7</v>
      </c>
      <c r="I2304">
        <v>0.53259999999999996</v>
      </c>
      <c r="J2304" s="19">
        <v>1.7129999999999999E-10</v>
      </c>
      <c r="K2304">
        <v>707588</v>
      </c>
      <c r="L2304" t="s">
        <v>2887</v>
      </c>
    </row>
    <row r="2305" spans="1:12" x14ac:dyDescent="0.25">
      <c r="A2305" t="s">
        <v>2851</v>
      </c>
      <c r="B2305" t="s">
        <v>294</v>
      </c>
      <c r="C2305" t="s">
        <v>282</v>
      </c>
      <c r="D2305">
        <v>3.2099999999999997E-2</v>
      </c>
      <c r="E2305">
        <v>6</v>
      </c>
      <c r="F2305">
        <v>161145653</v>
      </c>
      <c r="G2305" s="19">
        <v>3.3320000000000001E-9</v>
      </c>
      <c r="H2305" s="19">
        <v>3.17103412273393E-6</v>
      </c>
      <c r="I2305">
        <v>0.93520000000000003</v>
      </c>
      <c r="J2305" s="19">
        <v>5.4120000000000003E-11</v>
      </c>
      <c r="K2305">
        <v>688497</v>
      </c>
      <c r="L2305" t="s">
        <v>1767</v>
      </c>
    </row>
    <row r="2306" spans="1:12" x14ac:dyDescent="0.25">
      <c r="A2306" t="s">
        <v>2851</v>
      </c>
      <c r="B2306" t="s">
        <v>294</v>
      </c>
      <c r="C2306" t="s">
        <v>282</v>
      </c>
      <c r="D2306">
        <v>2.8799999999999999E-2</v>
      </c>
      <c r="E2306">
        <v>6</v>
      </c>
      <c r="F2306">
        <v>161145653</v>
      </c>
      <c r="G2306" s="19">
        <v>1.0729999999999999E-10</v>
      </c>
      <c r="H2306" s="19">
        <v>1.28019304917053E-7</v>
      </c>
      <c r="I2306">
        <v>2.3709999999999998E-2</v>
      </c>
      <c r="J2306" s="19">
        <v>5.4120000000000003E-11</v>
      </c>
      <c r="K2306">
        <v>694699</v>
      </c>
      <c r="L2306" t="s">
        <v>2887</v>
      </c>
    </row>
    <row r="2307" spans="1:12" x14ac:dyDescent="0.25">
      <c r="A2307" t="s">
        <v>2519</v>
      </c>
      <c r="B2307" t="s">
        <v>294</v>
      </c>
      <c r="C2307" t="s">
        <v>286</v>
      </c>
      <c r="D2307">
        <v>3.7600000000000001E-2</v>
      </c>
      <c r="E2307">
        <v>6</v>
      </c>
      <c r="F2307">
        <v>161237096</v>
      </c>
      <c r="G2307" s="19">
        <v>7.2529999999999999E-12</v>
      </c>
      <c r="H2307" s="19">
        <v>9.8552496525059293E-9</v>
      </c>
      <c r="I2307">
        <v>0.70850000000000002</v>
      </c>
      <c r="J2307" s="19">
        <v>1.0970000000000001E-12</v>
      </c>
      <c r="K2307">
        <v>707093</v>
      </c>
      <c r="L2307" t="s">
        <v>1767</v>
      </c>
    </row>
    <row r="2308" spans="1:12" x14ac:dyDescent="0.25">
      <c r="A2308" t="s">
        <v>2519</v>
      </c>
      <c r="B2308" t="s">
        <v>294</v>
      </c>
      <c r="C2308" t="s">
        <v>286</v>
      </c>
      <c r="D2308">
        <v>3.7499999999999999E-2</v>
      </c>
      <c r="E2308">
        <v>6</v>
      </c>
      <c r="F2308">
        <v>161237096</v>
      </c>
      <c r="G2308" s="19">
        <v>1.035E-11</v>
      </c>
      <c r="H2308" s="19">
        <v>1.3922767911630699E-8</v>
      </c>
      <c r="I2308">
        <v>0.23780000000000001</v>
      </c>
      <c r="J2308" s="19">
        <v>1.0970000000000001E-12</v>
      </c>
      <c r="K2308">
        <v>717068</v>
      </c>
      <c r="L2308" t="s">
        <v>2887</v>
      </c>
    </row>
    <row r="2309" spans="1:12" x14ac:dyDescent="0.25">
      <c r="A2309" t="s">
        <v>4197</v>
      </c>
      <c r="B2309" t="s">
        <v>294</v>
      </c>
      <c r="C2309" t="s">
        <v>286</v>
      </c>
      <c r="D2309">
        <v>0.53129999999999999</v>
      </c>
      <c r="E2309">
        <v>6</v>
      </c>
      <c r="F2309">
        <v>163319057</v>
      </c>
      <c r="G2309" s="19">
        <v>1.326E-9</v>
      </c>
      <c r="H2309" s="19">
        <v>1.05629643579052E-6</v>
      </c>
      <c r="I2309">
        <v>0.64939999999999998</v>
      </c>
      <c r="J2309" s="19">
        <v>1.1290000000000001E-8</v>
      </c>
      <c r="K2309">
        <v>694232</v>
      </c>
      <c r="L2309" t="s">
        <v>3081</v>
      </c>
    </row>
    <row r="2310" spans="1:12" x14ac:dyDescent="0.25">
      <c r="A2310" t="s">
        <v>4197</v>
      </c>
      <c r="B2310" t="s">
        <v>294</v>
      </c>
      <c r="C2310" t="s">
        <v>286</v>
      </c>
      <c r="D2310">
        <v>0.52869999999999995</v>
      </c>
      <c r="E2310">
        <v>6</v>
      </c>
      <c r="F2310">
        <v>163319057</v>
      </c>
      <c r="G2310" s="19">
        <v>7.2939999999999998E-10</v>
      </c>
      <c r="H2310" s="19">
        <v>6.0888577511373405E-7</v>
      </c>
      <c r="I2310">
        <v>0.73550000000000004</v>
      </c>
      <c r="J2310" s="19">
        <v>1.1290000000000001E-8</v>
      </c>
      <c r="K2310">
        <v>700333</v>
      </c>
      <c r="L2310" t="s">
        <v>4326</v>
      </c>
    </row>
    <row r="2311" spans="1:12" x14ac:dyDescent="0.25">
      <c r="A2311" t="s">
        <v>1443</v>
      </c>
      <c r="B2311" t="s">
        <v>282</v>
      </c>
      <c r="C2311" t="s">
        <v>283</v>
      </c>
      <c r="D2311">
        <v>0.1346</v>
      </c>
      <c r="E2311">
        <v>6</v>
      </c>
      <c r="F2311">
        <v>163711969</v>
      </c>
      <c r="G2311" s="19">
        <v>2.539E-9</v>
      </c>
      <c r="H2311" s="19">
        <v>2.12199440032294E-6</v>
      </c>
      <c r="I2311">
        <v>0.44940000000000002</v>
      </c>
      <c r="J2311" s="19">
        <v>4.307E-11</v>
      </c>
      <c r="K2311">
        <v>687266</v>
      </c>
      <c r="L2311" t="s">
        <v>284</v>
      </c>
    </row>
    <row r="2312" spans="1:12" x14ac:dyDescent="0.25">
      <c r="A2312" t="s">
        <v>1443</v>
      </c>
      <c r="B2312" t="s">
        <v>282</v>
      </c>
      <c r="C2312" t="s">
        <v>283</v>
      </c>
      <c r="D2312">
        <v>0.1321</v>
      </c>
      <c r="E2312">
        <v>6</v>
      </c>
      <c r="F2312">
        <v>163711969</v>
      </c>
      <c r="G2312" s="19">
        <v>3.5889999999999999E-9</v>
      </c>
      <c r="H2312" s="19">
        <v>2.9734165546325899E-6</v>
      </c>
      <c r="I2312">
        <v>0.6119</v>
      </c>
      <c r="J2312" s="19">
        <v>4.307E-11</v>
      </c>
      <c r="K2312">
        <v>688410</v>
      </c>
      <c r="L2312" t="s">
        <v>1504</v>
      </c>
    </row>
    <row r="2313" spans="1:12" x14ac:dyDescent="0.25">
      <c r="A2313" t="s">
        <v>1443</v>
      </c>
      <c r="B2313" t="s">
        <v>282</v>
      </c>
      <c r="C2313" t="s">
        <v>283</v>
      </c>
      <c r="D2313">
        <v>0.13150000000000001</v>
      </c>
      <c r="E2313">
        <v>6</v>
      </c>
      <c r="F2313">
        <v>163711969</v>
      </c>
      <c r="G2313" s="19">
        <v>1.3740000000000001E-10</v>
      </c>
      <c r="H2313" s="19">
        <v>1.26448368869414E-7</v>
      </c>
      <c r="I2313">
        <v>0.1933</v>
      </c>
      <c r="J2313" s="19">
        <v>1.3090000000000001E-6</v>
      </c>
      <c r="K2313">
        <v>683496</v>
      </c>
      <c r="L2313" t="s">
        <v>3081</v>
      </c>
    </row>
    <row r="2314" spans="1:12" x14ac:dyDescent="0.25">
      <c r="A2314" t="s">
        <v>1443</v>
      </c>
      <c r="B2314" t="s">
        <v>282</v>
      </c>
      <c r="C2314" t="s">
        <v>283</v>
      </c>
      <c r="D2314">
        <v>0.13150000000000001</v>
      </c>
      <c r="E2314">
        <v>6</v>
      </c>
      <c r="F2314">
        <v>163711969</v>
      </c>
      <c r="G2314" s="19">
        <v>1.7480000000000001E-10</v>
      </c>
      <c r="H2314" s="19">
        <v>1.58543067571539E-7</v>
      </c>
      <c r="I2314">
        <v>0.41870000000000002</v>
      </c>
      <c r="J2314" s="19">
        <v>1.3090000000000001E-6</v>
      </c>
      <c r="K2314">
        <v>688299</v>
      </c>
      <c r="L2314" t="s">
        <v>4326</v>
      </c>
    </row>
    <row r="2315" spans="1:12" x14ac:dyDescent="0.25">
      <c r="A2315" t="s">
        <v>3764</v>
      </c>
      <c r="B2315" t="s">
        <v>294</v>
      </c>
      <c r="C2315" t="s">
        <v>283</v>
      </c>
      <c r="D2315">
        <v>0.20200000000000001</v>
      </c>
      <c r="E2315">
        <v>7</v>
      </c>
      <c r="F2315">
        <v>983981</v>
      </c>
      <c r="G2315" s="19">
        <v>3.085E-13</v>
      </c>
      <c r="H2315" s="19">
        <v>3.8105734054794498E-10</v>
      </c>
      <c r="I2315">
        <v>2.9819999999999999E-2</v>
      </c>
      <c r="J2315" s="19">
        <v>3.128E-10</v>
      </c>
      <c r="K2315">
        <v>683303</v>
      </c>
      <c r="L2315" t="s">
        <v>3081</v>
      </c>
    </row>
    <row r="2316" spans="1:12" x14ac:dyDescent="0.25">
      <c r="A2316" t="s">
        <v>3764</v>
      </c>
      <c r="B2316" t="s">
        <v>294</v>
      </c>
      <c r="C2316" t="s">
        <v>283</v>
      </c>
      <c r="D2316">
        <v>0.2031</v>
      </c>
      <c r="E2316">
        <v>7</v>
      </c>
      <c r="F2316">
        <v>983981</v>
      </c>
      <c r="G2316" s="19">
        <v>1.5210000000000001E-12</v>
      </c>
      <c r="H2316" s="19">
        <v>1.7624294161319E-9</v>
      </c>
      <c r="I2316">
        <v>0.18490000000000001</v>
      </c>
      <c r="J2316" s="19">
        <v>3.128E-10</v>
      </c>
      <c r="K2316">
        <v>689736</v>
      </c>
      <c r="L2316" t="s">
        <v>4326</v>
      </c>
    </row>
    <row r="2317" spans="1:12" x14ac:dyDescent="0.25">
      <c r="A2317" t="s">
        <v>2672</v>
      </c>
      <c r="B2317" t="s">
        <v>294</v>
      </c>
      <c r="C2317" t="s">
        <v>286</v>
      </c>
      <c r="D2317">
        <v>0.4335</v>
      </c>
      <c r="E2317">
        <v>7</v>
      </c>
      <c r="F2317">
        <v>986438</v>
      </c>
      <c r="G2317" s="19">
        <v>2.2109999999999999E-10</v>
      </c>
      <c r="H2317" s="19">
        <v>2.5064277955939998E-7</v>
      </c>
      <c r="I2317">
        <v>0.1168</v>
      </c>
      <c r="J2317" s="19">
        <v>1.8510000000000001E-10</v>
      </c>
      <c r="K2317">
        <v>710678</v>
      </c>
      <c r="L2317" t="s">
        <v>1767</v>
      </c>
    </row>
    <row r="2318" spans="1:12" x14ac:dyDescent="0.25">
      <c r="A2318" t="s">
        <v>2672</v>
      </c>
      <c r="B2318" t="s">
        <v>294</v>
      </c>
      <c r="C2318" t="s">
        <v>286</v>
      </c>
      <c r="D2318">
        <v>0.438</v>
      </c>
      <c r="E2318">
        <v>7</v>
      </c>
      <c r="F2318">
        <v>986438</v>
      </c>
      <c r="G2318" s="19">
        <v>6.3620000000000004E-10</v>
      </c>
      <c r="H2318" s="19">
        <v>6.7796082307330105E-7</v>
      </c>
      <c r="I2318">
        <v>0.48670000000000002</v>
      </c>
      <c r="J2318" s="19">
        <v>1.8510000000000001E-10</v>
      </c>
      <c r="K2318">
        <v>717024</v>
      </c>
      <c r="L2318" t="s">
        <v>2887</v>
      </c>
    </row>
    <row r="2319" spans="1:12" x14ac:dyDescent="0.25">
      <c r="A2319" t="s">
        <v>3434</v>
      </c>
      <c r="B2319" t="s">
        <v>294</v>
      </c>
      <c r="C2319" t="s">
        <v>286</v>
      </c>
      <c r="D2319">
        <v>0.57010000000000005</v>
      </c>
      <c r="E2319">
        <v>7</v>
      </c>
      <c r="F2319">
        <v>1012140</v>
      </c>
      <c r="G2319" s="19">
        <v>4.0549999999999999E-22</v>
      </c>
      <c r="H2319" s="19">
        <v>9.1457763423826E-19</v>
      </c>
      <c r="I2319">
        <v>0.69</v>
      </c>
      <c r="J2319" s="19">
        <v>6.6949999999999996E-20</v>
      </c>
      <c r="K2319">
        <v>684635</v>
      </c>
      <c r="L2319" t="s">
        <v>3081</v>
      </c>
    </row>
    <row r="2320" spans="1:12" x14ac:dyDescent="0.25">
      <c r="A2320" t="s">
        <v>3434</v>
      </c>
      <c r="B2320" t="s">
        <v>294</v>
      </c>
      <c r="C2320" t="s">
        <v>286</v>
      </c>
      <c r="D2320">
        <v>0.57020000000000004</v>
      </c>
      <c r="E2320">
        <v>7</v>
      </c>
      <c r="F2320">
        <v>1012140</v>
      </c>
      <c r="G2320" s="19">
        <v>1.2380000000000001E-22</v>
      </c>
      <c r="H2320" s="19">
        <v>2.8551779774441201E-19</v>
      </c>
      <c r="I2320">
        <v>0.68489999999999995</v>
      </c>
      <c r="J2320" s="19">
        <v>6.6949999999999996E-20</v>
      </c>
      <c r="K2320">
        <v>690736</v>
      </c>
      <c r="L2320" t="s">
        <v>4326</v>
      </c>
    </row>
    <row r="2321" spans="1:12" x14ac:dyDescent="0.25">
      <c r="A2321" t="s">
        <v>4251</v>
      </c>
      <c r="B2321" t="s">
        <v>294</v>
      </c>
      <c r="C2321" t="s">
        <v>286</v>
      </c>
      <c r="D2321">
        <v>0.1171</v>
      </c>
      <c r="E2321">
        <v>7</v>
      </c>
      <c r="F2321">
        <v>1015727</v>
      </c>
      <c r="G2321" s="19">
        <v>2.5730000000000001E-9</v>
      </c>
      <c r="H2321" s="19">
        <v>1.9519860055865899E-6</v>
      </c>
      <c r="I2321">
        <v>0.5645</v>
      </c>
      <c r="J2321" s="19">
        <v>9.0849999999999996E-7</v>
      </c>
      <c r="K2321">
        <v>683146</v>
      </c>
      <c r="L2321" t="s">
        <v>3081</v>
      </c>
    </row>
    <row r="2322" spans="1:12" x14ac:dyDescent="0.25">
      <c r="A2322" t="s">
        <v>4251</v>
      </c>
      <c r="B2322" t="s">
        <v>294</v>
      </c>
      <c r="C2322" t="s">
        <v>286</v>
      </c>
      <c r="D2322">
        <v>0.1163</v>
      </c>
      <c r="E2322">
        <v>7</v>
      </c>
      <c r="F2322">
        <v>1015727</v>
      </c>
      <c r="G2322" s="19">
        <v>2.4330000000000002E-9</v>
      </c>
      <c r="H2322" s="19">
        <v>1.8686179274418E-6</v>
      </c>
      <c r="I2322">
        <v>0.58650000000000002</v>
      </c>
      <c r="J2322" s="19">
        <v>9.0849999999999996E-7</v>
      </c>
      <c r="K2322">
        <v>688636</v>
      </c>
      <c r="L2322" t="s">
        <v>4326</v>
      </c>
    </row>
    <row r="2323" spans="1:12" x14ac:dyDescent="0.25">
      <c r="A2323" t="s">
        <v>2258</v>
      </c>
      <c r="B2323" t="s">
        <v>282</v>
      </c>
      <c r="C2323" t="s">
        <v>283</v>
      </c>
      <c r="D2323">
        <v>0.78080000000000005</v>
      </c>
      <c r="E2323">
        <v>7</v>
      </c>
      <c r="F2323">
        <v>1028270</v>
      </c>
      <c r="G2323" s="19">
        <v>1.6330000000000001E-16</v>
      </c>
      <c r="H2323" s="19">
        <v>3.3907534973590502E-13</v>
      </c>
      <c r="I2323">
        <v>0.67300000000000004</v>
      </c>
      <c r="J2323" s="19">
        <v>2.589E-17</v>
      </c>
      <c r="K2323">
        <v>710984</v>
      </c>
      <c r="L2323" t="s">
        <v>1767</v>
      </c>
    </row>
    <row r="2324" spans="1:12" x14ac:dyDescent="0.25">
      <c r="A2324" t="s">
        <v>2258</v>
      </c>
      <c r="B2324" t="s">
        <v>282</v>
      </c>
      <c r="C2324" t="s">
        <v>283</v>
      </c>
      <c r="D2324">
        <v>0.77759999999999996</v>
      </c>
      <c r="E2324">
        <v>7</v>
      </c>
      <c r="F2324">
        <v>1028270</v>
      </c>
      <c r="G2324" s="19">
        <v>2.3560000000000001E-17</v>
      </c>
      <c r="H2324" s="19">
        <v>5.3108947619363803E-14</v>
      </c>
      <c r="I2324">
        <v>0.87480000000000002</v>
      </c>
      <c r="J2324" s="19">
        <v>2.589E-17</v>
      </c>
      <c r="K2324">
        <v>717330</v>
      </c>
      <c r="L2324" t="s">
        <v>2887</v>
      </c>
    </row>
    <row r="2325" spans="1:12" x14ac:dyDescent="0.25">
      <c r="A2325" t="s">
        <v>3373</v>
      </c>
      <c r="B2325" t="s">
        <v>294</v>
      </c>
      <c r="C2325" t="s">
        <v>286</v>
      </c>
      <c r="D2325">
        <v>0.14560000000000001</v>
      </c>
      <c r="E2325">
        <v>7</v>
      </c>
      <c r="F2325">
        <v>1050473</v>
      </c>
      <c r="G2325" s="19">
        <v>3.7750000000000002E-26</v>
      </c>
      <c r="H2325" s="19">
        <v>1.01499457001431E-22</v>
      </c>
      <c r="I2325">
        <v>0.83260000000000001</v>
      </c>
      <c r="J2325" s="19">
        <v>9.7700000000000005E-20</v>
      </c>
      <c r="K2325">
        <v>682121</v>
      </c>
      <c r="L2325" t="s">
        <v>3081</v>
      </c>
    </row>
    <row r="2326" spans="1:12" x14ac:dyDescent="0.25">
      <c r="A2326" t="s">
        <v>3373</v>
      </c>
      <c r="B2326" t="s">
        <v>294</v>
      </c>
      <c r="C2326" t="s">
        <v>286</v>
      </c>
      <c r="D2326">
        <v>0.1452</v>
      </c>
      <c r="E2326">
        <v>7</v>
      </c>
      <c r="F2326">
        <v>1050473</v>
      </c>
      <c r="G2326" s="19">
        <v>4.88E-26</v>
      </c>
      <c r="H2326" s="19">
        <v>1.3032596491228099E-22</v>
      </c>
      <c r="I2326">
        <v>0.77790000000000004</v>
      </c>
      <c r="J2326" s="19">
        <v>9.7700000000000005E-20</v>
      </c>
      <c r="K2326">
        <v>683802</v>
      </c>
      <c r="L2326" t="s">
        <v>4326</v>
      </c>
    </row>
    <row r="2327" spans="1:12" x14ac:dyDescent="0.25">
      <c r="A2327" t="s">
        <v>3492</v>
      </c>
      <c r="B2327" t="s">
        <v>294</v>
      </c>
      <c r="C2327" t="s">
        <v>283</v>
      </c>
      <c r="D2327">
        <v>0.60909999999999997</v>
      </c>
      <c r="E2327">
        <v>7</v>
      </c>
      <c r="F2327">
        <v>1180020</v>
      </c>
      <c r="G2327" s="19">
        <v>1.6209999999999999E-19</v>
      </c>
      <c r="H2327" s="19">
        <v>3.13710955442995E-16</v>
      </c>
      <c r="I2327">
        <v>0.99639999999999995</v>
      </c>
      <c r="J2327" s="19">
        <v>4.5869999999999995E-13</v>
      </c>
      <c r="K2327">
        <v>685846</v>
      </c>
      <c r="L2327" t="s">
        <v>3081</v>
      </c>
    </row>
    <row r="2328" spans="1:12" x14ac:dyDescent="0.25">
      <c r="A2328" t="s">
        <v>3492</v>
      </c>
      <c r="B2328" t="s">
        <v>294</v>
      </c>
      <c r="C2328" t="s">
        <v>283</v>
      </c>
      <c r="D2328">
        <v>0.60960000000000003</v>
      </c>
      <c r="E2328">
        <v>7</v>
      </c>
      <c r="F2328">
        <v>1180020</v>
      </c>
      <c r="G2328" s="19">
        <v>4.3039999999999999E-19</v>
      </c>
      <c r="H2328" s="19">
        <v>8.09846112743196E-16</v>
      </c>
      <c r="I2328">
        <v>0.96360000000000001</v>
      </c>
      <c r="J2328" s="19">
        <v>4.5869999999999995E-13</v>
      </c>
      <c r="K2328">
        <v>691947</v>
      </c>
      <c r="L2328" t="s">
        <v>4326</v>
      </c>
    </row>
    <row r="2329" spans="1:12" x14ac:dyDescent="0.25">
      <c r="A2329" t="s">
        <v>4221</v>
      </c>
      <c r="B2329" t="s">
        <v>282</v>
      </c>
      <c r="C2329" t="s">
        <v>283</v>
      </c>
      <c r="D2329">
        <v>5.45E-2</v>
      </c>
      <c r="E2329">
        <v>7</v>
      </c>
      <c r="F2329">
        <v>1180369</v>
      </c>
      <c r="G2329" s="19">
        <v>1.8489999999999999E-9</v>
      </c>
      <c r="H2329" s="19">
        <v>1.4367698796966601E-6</v>
      </c>
      <c r="I2329">
        <v>0.70379999999999998</v>
      </c>
      <c r="J2329" s="19">
        <v>2.2490000000000002E-8</v>
      </c>
      <c r="K2329">
        <v>675572</v>
      </c>
      <c r="L2329" t="s">
        <v>3081</v>
      </c>
    </row>
    <row r="2330" spans="1:12" x14ac:dyDescent="0.25">
      <c r="A2330" t="s">
        <v>4221</v>
      </c>
      <c r="B2330" t="s">
        <v>282</v>
      </c>
      <c r="C2330" t="s">
        <v>283</v>
      </c>
      <c r="D2330">
        <v>5.45E-2</v>
      </c>
      <c r="E2330">
        <v>7</v>
      </c>
      <c r="F2330">
        <v>1180369</v>
      </c>
      <c r="G2330" s="19">
        <v>2.3269999999999999E-9</v>
      </c>
      <c r="H2330" s="19">
        <v>1.7927229018677799E-6</v>
      </c>
      <c r="I2330">
        <v>0.9284</v>
      </c>
      <c r="J2330" s="19">
        <v>2.2490000000000002E-8</v>
      </c>
      <c r="K2330">
        <v>675154</v>
      </c>
      <c r="L2330" t="s">
        <v>4326</v>
      </c>
    </row>
    <row r="2331" spans="1:12" x14ac:dyDescent="0.25">
      <c r="A2331" t="s">
        <v>3690</v>
      </c>
      <c r="B2331" t="s">
        <v>282</v>
      </c>
      <c r="C2331" t="s">
        <v>283</v>
      </c>
      <c r="D2331">
        <v>0.70389999999999997</v>
      </c>
      <c r="E2331">
        <v>7</v>
      </c>
      <c r="F2331">
        <v>1185704</v>
      </c>
      <c r="G2331" s="19">
        <v>2.5709999999999998E-14</v>
      </c>
      <c r="H2331" s="19">
        <v>3.4882570172939598E-11</v>
      </c>
      <c r="I2331">
        <v>0.1903</v>
      </c>
      <c r="J2331" s="19">
        <v>6.6550000000000003E-10</v>
      </c>
      <c r="K2331">
        <v>683397</v>
      </c>
      <c r="L2331" t="s">
        <v>3081</v>
      </c>
    </row>
    <row r="2332" spans="1:12" x14ac:dyDescent="0.25">
      <c r="A2332" t="s">
        <v>3690</v>
      </c>
      <c r="B2332" t="s">
        <v>282</v>
      </c>
      <c r="C2332" t="s">
        <v>283</v>
      </c>
      <c r="D2332">
        <v>0.70350000000000001</v>
      </c>
      <c r="E2332">
        <v>7</v>
      </c>
      <c r="F2332">
        <v>1185704</v>
      </c>
      <c r="G2332" s="19">
        <v>2.1259999999999999E-14</v>
      </c>
      <c r="H2332" s="19">
        <v>2.8958176731401999E-11</v>
      </c>
      <c r="I2332">
        <v>5.9799999999999999E-2</v>
      </c>
      <c r="J2332" s="19">
        <v>6.6550000000000003E-10</v>
      </c>
      <c r="K2332">
        <v>689498</v>
      </c>
      <c r="L2332" t="s">
        <v>4326</v>
      </c>
    </row>
    <row r="2333" spans="1:12" x14ac:dyDescent="0.25">
      <c r="A2333" t="s">
        <v>1607</v>
      </c>
      <c r="B2333" t="s">
        <v>294</v>
      </c>
      <c r="C2333" t="s">
        <v>286</v>
      </c>
      <c r="D2333">
        <v>6.0000000000000001E-3</v>
      </c>
      <c r="E2333">
        <v>7</v>
      </c>
      <c r="F2333">
        <v>2153464</v>
      </c>
      <c r="G2333" s="19">
        <v>1.2100000000000001E-12</v>
      </c>
      <c r="H2333" s="19">
        <v>1.6037017935915099E-9</v>
      </c>
      <c r="I2333">
        <v>1.8460000000000001E-2</v>
      </c>
      <c r="J2333">
        <v>0.44640000000000002</v>
      </c>
      <c r="K2333">
        <v>55070</v>
      </c>
      <c r="L2333" t="s">
        <v>1504</v>
      </c>
    </row>
    <row r="2334" spans="1:12" x14ac:dyDescent="0.25">
      <c r="A2334" t="s">
        <v>3635</v>
      </c>
      <c r="B2334" t="s">
        <v>282</v>
      </c>
      <c r="C2334" t="s">
        <v>286</v>
      </c>
      <c r="D2334">
        <v>0.50560000000000005</v>
      </c>
      <c r="E2334">
        <v>7</v>
      </c>
      <c r="F2334">
        <v>6369165</v>
      </c>
      <c r="G2334" s="19">
        <v>3.4119999999999998E-15</v>
      </c>
      <c r="H2334" s="19">
        <v>5.0347562827842002E-12</v>
      </c>
      <c r="I2334">
        <v>0.54430000000000001</v>
      </c>
      <c r="J2334" s="19">
        <v>9.8559999999999999E-10</v>
      </c>
      <c r="K2334">
        <v>694900</v>
      </c>
      <c r="L2334" t="s">
        <v>3081</v>
      </c>
    </row>
    <row r="2335" spans="1:12" x14ac:dyDescent="0.25">
      <c r="A2335" t="s">
        <v>3635</v>
      </c>
      <c r="B2335" t="s">
        <v>282</v>
      </c>
      <c r="C2335" t="s">
        <v>286</v>
      </c>
      <c r="D2335">
        <v>0.50649999999999995</v>
      </c>
      <c r="E2335">
        <v>7</v>
      </c>
      <c r="F2335">
        <v>6369165</v>
      </c>
      <c r="G2335" s="19">
        <v>4.9349999999999999E-15</v>
      </c>
      <c r="H2335" s="19">
        <v>7.0748077885468097E-12</v>
      </c>
      <c r="I2335">
        <v>0.80879999999999996</v>
      </c>
      <c r="J2335" s="19">
        <v>9.8559999999999999E-10</v>
      </c>
      <c r="K2335">
        <v>701333</v>
      </c>
      <c r="L2335" t="s">
        <v>4326</v>
      </c>
    </row>
    <row r="2336" spans="1:12" x14ac:dyDescent="0.25">
      <c r="A2336" t="s">
        <v>3993</v>
      </c>
      <c r="B2336" t="s">
        <v>294</v>
      </c>
      <c r="C2336" t="s">
        <v>286</v>
      </c>
      <c r="D2336">
        <v>0.95030000000000003</v>
      </c>
      <c r="E2336">
        <v>7</v>
      </c>
      <c r="F2336">
        <v>6376849</v>
      </c>
      <c r="G2336" s="19">
        <v>7.9889999999999995E-11</v>
      </c>
      <c r="H2336" s="19">
        <v>7.5598335492401994E-8</v>
      </c>
      <c r="I2336">
        <v>0.72609999999999997</v>
      </c>
      <c r="J2336" s="19">
        <v>2.4859999999999999E-7</v>
      </c>
      <c r="K2336">
        <v>649108</v>
      </c>
      <c r="L2336" t="s">
        <v>3081</v>
      </c>
    </row>
    <row r="2337" spans="1:12" x14ac:dyDescent="0.25">
      <c r="A2337" t="s">
        <v>3993</v>
      </c>
      <c r="B2337" t="s">
        <v>294</v>
      </c>
      <c r="C2337" t="s">
        <v>286</v>
      </c>
      <c r="D2337">
        <v>0.95069999999999999</v>
      </c>
      <c r="E2337">
        <v>7</v>
      </c>
      <c r="F2337">
        <v>6376849</v>
      </c>
      <c r="G2337" s="19">
        <v>9.2360000000000005E-11</v>
      </c>
      <c r="H2337" s="19">
        <v>8.6936244537488903E-8</v>
      </c>
      <c r="I2337">
        <v>0.23319999999999999</v>
      </c>
      <c r="J2337" s="19">
        <v>2.4859999999999999E-7</v>
      </c>
      <c r="K2337">
        <v>654539</v>
      </c>
      <c r="L2337" t="s">
        <v>4326</v>
      </c>
    </row>
    <row r="2338" spans="1:12" x14ac:dyDescent="0.25">
      <c r="A2338" t="s">
        <v>3363</v>
      </c>
      <c r="B2338" t="s">
        <v>283</v>
      </c>
      <c r="C2338" t="s">
        <v>286</v>
      </c>
      <c r="D2338">
        <v>0.68779999999999997</v>
      </c>
      <c r="E2338">
        <v>7</v>
      </c>
      <c r="F2338">
        <v>6392302</v>
      </c>
      <c r="G2338" s="19">
        <v>9.6720000000000002E-27</v>
      </c>
      <c r="H2338" s="19">
        <v>2.6541433478331401E-23</v>
      </c>
      <c r="I2338">
        <v>0.54079999999999995</v>
      </c>
      <c r="J2338" s="19">
        <v>1.718E-21</v>
      </c>
      <c r="K2338">
        <v>676331</v>
      </c>
      <c r="L2338" t="s">
        <v>3081</v>
      </c>
    </row>
    <row r="2339" spans="1:12" x14ac:dyDescent="0.25">
      <c r="A2339" t="s">
        <v>3363</v>
      </c>
      <c r="B2339" t="s">
        <v>283</v>
      </c>
      <c r="C2339" t="s">
        <v>286</v>
      </c>
      <c r="D2339">
        <v>0.68359999999999999</v>
      </c>
      <c r="E2339">
        <v>7</v>
      </c>
      <c r="F2339">
        <v>6392302</v>
      </c>
      <c r="G2339" s="19">
        <v>3.8069999999999999E-26</v>
      </c>
      <c r="H2339" s="19">
        <v>1.0213632199873501E-22</v>
      </c>
      <c r="I2339">
        <v>0.60289999999999999</v>
      </c>
      <c r="J2339" s="19">
        <v>1.718E-21</v>
      </c>
      <c r="K2339">
        <v>682432</v>
      </c>
      <c r="L2339" t="s">
        <v>4326</v>
      </c>
    </row>
    <row r="2340" spans="1:12" x14ac:dyDescent="0.25">
      <c r="A2340" t="s">
        <v>3873</v>
      </c>
      <c r="B2340" t="s">
        <v>283</v>
      </c>
      <c r="C2340" t="s">
        <v>286</v>
      </c>
      <c r="D2340">
        <v>5.9200000000000003E-2</v>
      </c>
      <c r="E2340">
        <v>7</v>
      </c>
      <c r="F2340">
        <v>6416688</v>
      </c>
      <c r="G2340" s="19">
        <v>5.4110000000000003E-12</v>
      </c>
      <c r="H2340" s="19">
        <v>5.9049377694045502E-9</v>
      </c>
      <c r="I2340">
        <v>0.29070000000000001</v>
      </c>
      <c r="J2340" s="19">
        <v>8.5969999999999995E-8</v>
      </c>
      <c r="K2340">
        <v>670274</v>
      </c>
      <c r="L2340" t="s">
        <v>3081</v>
      </c>
    </row>
    <row r="2341" spans="1:12" x14ac:dyDescent="0.25">
      <c r="A2341" t="s">
        <v>3873</v>
      </c>
      <c r="B2341" t="s">
        <v>283</v>
      </c>
      <c r="C2341" t="s">
        <v>286</v>
      </c>
      <c r="D2341">
        <v>5.8900000000000001E-2</v>
      </c>
      <c r="E2341">
        <v>7</v>
      </c>
      <c r="F2341">
        <v>6416688</v>
      </c>
      <c r="G2341" s="19">
        <v>1.331E-11</v>
      </c>
      <c r="H2341" s="19">
        <v>1.3875793540016E-8</v>
      </c>
      <c r="I2341">
        <v>0.69550000000000001</v>
      </c>
      <c r="J2341" s="19">
        <v>8.5969999999999995E-8</v>
      </c>
      <c r="K2341">
        <v>674085</v>
      </c>
      <c r="L2341" t="s">
        <v>4326</v>
      </c>
    </row>
    <row r="2342" spans="1:12" x14ac:dyDescent="0.25">
      <c r="A2342" t="s">
        <v>3231</v>
      </c>
      <c r="B2342" t="s">
        <v>283</v>
      </c>
      <c r="C2342" t="s">
        <v>286</v>
      </c>
      <c r="D2342">
        <v>0.23350000000000001</v>
      </c>
      <c r="E2342">
        <v>7</v>
      </c>
      <c r="F2342">
        <v>6430991</v>
      </c>
      <c r="G2342" s="19">
        <v>1.8139999999999999E-42</v>
      </c>
      <c r="H2342" s="19">
        <v>1.0055339522950801E-38</v>
      </c>
      <c r="I2342">
        <v>0.85909999999999997</v>
      </c>
      <c r="J2342" s="19">
        <v>4.2650000000000001E-30</v>
      </c>
      <c r="K2342">
        <v>684152</v>
      </c>
      <c r="L2342" t="s">
        <v>3081</v>
      </c>
    </row>
    <row r="2343" spans="1:12" x14ac:dyDescent="0.25">
      <c r="A2343" t="s">
        <v>3231</v>
      </c>
      <c r="B2343" t="s">
        <v>283</v>
      </c>
      <c r="C2343" t="s">
        <v>286</v>
      </c>
      <c r="D2343">
        <v>0.23419999999999999</v>
      </c>
      <c r="E2343">
        <v>7</v>
      </c>
      <c r="F2343">
        <v>6430991</v>
      </c>
      <c r="G2343" s="19">
        <v>2.4650000000000002E-41</v>
      </c>
      <c r="H2343" s="19">
        <v>1.28398529039435E-37</v>
      </c>
      <c r="I2343">
        <v>0.83479999999999999</v>
      </c>
      <c r="J2343" s="19">
        <v>4.2650000000000001E-30</v>
      </c>
      <c r="K2343">
        <v>690313</v>
      </c>
      <c r="L2343" t="s">
        <v>4326</v>
      </c>
    </row>
    <row r="2344" spans="1:12" x14ac:dyDescent="0.25">
      <c r="A2344" t="s">
        <v>4203</v>
      </c>
      <c r="B2344" t="s">
        <v>282</v>
      </c>
      <c r="C2344" t="s">
        <v>283</v>
      </c>
      <c r="D2344">
        <v>0.97919999999999996</v>
      </c>
      <c r="E2344">
        <v>7</v>
      </c>
      <c r="F2344">
        <v>7589291</v>
      </c>
      <c r="G2344" s="19">
        <v>1.4309999999999999E-9</v>
      </c>
      <c r="H2344" s="19">
        <v>1.1330264010911801E-6</v>
      </c>
      <c r="I2344">
        <v>1.9460000000000002E-2</v>
      </c>
      <c r="J2344">
        <v>0.64059999999999995</v>
      </c>
      <c r="K2344">
        <v>667735</v>
      </c>
      <c r="L2344" t="s">
        <v>3081</v>
      </c>
    </row>
    <row r="2345" spans="1:12" x14ac:dyDescent="0.25">
      <c r="A2345" t="s">
        <v>956</v>
      </c>
      <c r="B2345" t="s">
        <v>294</v>
      </c>
      <c r="C2345" t="s">
        <v>286</v>
      </c>
      <c r="D2345">
        <v>0.98929999999999996</v>
      </c>
      <c r="E2345">
        <v>7</v>
      </c>
      <c r="F2345">
        <v>7591908</v>
      </c>
      <c r="G2345" s="19">
        <v>1.8279999999999999E-13</v>
      </c>
      <c r="H2345" s="19">
        <v>2.6182615445527701E-10</v>
      </c>
      <c r="I2345">
        <v>3.3459999999999997E-2</v>
      </c>
      <c r="J2345">
        <v>0.221</v>
      </c>
      <c r="K2345">
        <v>638760</v>
      </c>
      <c r="L2345" t="s">
        <v>284</v>
      </c>
    </row>
    <row r="2346" spans="1:12" x14ac:dyDescent="0.25">
      <c r="A2346" t="s">
        <v>956</v>
      </c>
      <c r="B2346" t="s">
        <v>294</v>
      </c>
      <c r="C2346" t="s">
        <v>286</v>
      </c>
      <c r="D2346">
        <v>0.99119999999999997</v>
      </c>
      <c r="E2346">
        <v>7</v>
      </c>
      <c r="F2346">
        <v>7591908</v>
      </c>
      <c r="G2346" s="19">
        <v>2.8270000000000001E-17</v>
      </c>
      <c r="H2346" s="19">
        <v>4.8023401529766401E-14</v>
      </c>
      <c r="I2346">
        <v>1.6670000000000001E-3</v>
      </c>
      <c r="J2346">
        <v>0.54710000000000003</v>
      </c>
      <c r="K2346">
        <v>635701</v>
      </c>
      <c r="L2346" t="s">
        <v>3081</v>
      </c>
    </row>
    <row r="2347" spans="1:12" x14ac:dyDescent="0.25">
      <c r="A2347" t="s">
        <v>3817</v>
      </c>
      <c r="B2347" t="s">
        <v>3818</v>
      </c>
      <c r="C2347" t="s">
        <v>283</v>
      </c>
      <c r="D2347">
        <v>0.56110000000000004</v>
      </c>
      <c r="E2347">
        <v>7</v>
      </c>
      <c r="F2347">
        <v>12228456</v>
      </c>
      <c r="G2347" s="19">
        <v>1.6489999999999999E-12</v>
      </c>
      <c r="H2347" s="19">
        <v>1.89919119571511E-9</v>
      </c>
      <c r="I2347">
        <v>0.24829999999999999</v>
      </c>
      <c r="J2347" s="19">
        <v>6.7349999999999999E-7</v>
      </c>
      <c r="K2347">
        <v>635663</v>
      </c>
      <c r="L2347" t="s">
        <v>3081</v>
      </c>
    </row>
    <row r="2348" spans="1:12" x14ac:dyDescent="0.25">
      <c r="A2348" t="s">
        <v>3817</v>
      </c>
      <c r="B2348" t="s">
        <v>3818</v>
      </c>
      <c r="C2348" t="s">
        <v>283</v>
      </c>
      <c r="D2348">
        <v>0.55989999999999995</v>
      </c>
      <c r="E2348">
        <v>7</v>
      </c>
      <c r="F2348">
        <v>12228456</v>
      </c>
      <c r="G2348" s="19">
        <v>5.1849999999999996E-13</v>
      </c>
      <c r="H2348" s="19">
        <v>6.2912720225542397E-10</v>
      </c>
      <c r="I2348">
        <v>4.8919999999999998E-2</v>
      </c>
      <c r="J2348" s="19">
        <v>6.7349999999999999E-7</v>
      </c>
      <c r="K2348">
        <v>641764</v>
      </c>
      <c r="L2348" t="s">
        <v>4326</v>
      </c>
    </row>
    <row r="2349" spans="1:12" x14ac:dyDescent="0.25">
      <c r="A2349" t="s">
        <v>1434</v>
      </c>
      <c r="B2349" t="s">
        <v>935</v>
      </c>
      <c r="C2349" t="s">
        <v>283</v>
      </c>
      <c r="D2349">
        <v>0.48959999999999998</v>
      </c>
      <c r="E2349">
        <v>7</v>
      </c>
      <c r="F2349">
        <v>12234787</v>
      </c>
      <c r="G2349" s="19">
        <v>2.2729999999999999E-9</v>
      </c>
      <c r="H2349" s="19">
        <v>1.9143292260995801E-6</v>
      </c>
      <c r="I2349">
        <v>0.66300000000000003</v>
      </c>
      <c r="J2349" s="19">
        <v>2.059E-9</v>
      </c>
      <c r="K2349">
        <v>645487</v>
      </c>
      <c r="L2349" t="s">
        <v>284</v>
      </c>
    </row>
    <row r="2350" spans="1:12" x14ac:dyDescent="0.25">
      <c r="A2350" t="s">
        <v>1434</v>
      </c>
      <c r="B2350" t="s">
        <v>935</v>
      </c>
      <c r="C2350" t="s">
        <v>283</v>
      </c>
      <c r="D2350">
        <v>0.48370000000000002</v>
      </c>
      <c r="E2350">
        <v>7</v>
      </c>
      <c r="F2350">
        <v>12234787</v>
      </c>
      <c r="G2350" s="19">
        <v>3.1939999999999999E-9</v>
      </c>
      <c r="H2350" s="19">
        <v>2.66806732996333E-6</v>
      </c>
      <c r="I2350">
        <v>0.54930000000000001</v>
      </c>
      <c r="J2350" s="19">
        <v>2.059E-9</v>
      </c>
      <c r="K2350">
        <v>647279</v>
      </c>
      <c r="L2350" t="s">
        <v>1504</v>
      </c>
    </row>
    <row r="2351" spans="1:12" x14ac:dyDescent="0.25">
      <c r="A2351" t="s">
        <v>1493</v>
      </c>
      <c r="B2351" t="s">
        <v>294</v>
      </c>
      <c r="C2351" t="s">
        <v>282</v>
      </c>
      <c r="D2351">
        <v>7.6E-3</v>
      </c>
      <c r="E2351">
        <v>7</v>
      </c>
      <c r="F2351">
        <v>15455650</v>
      </c>
      <c r="G2351" s="19">
        <v>4.5800000000000003E-9</v>
      </c>
      <c r="H2351" s="19">
        <v>3.6840956054990998E-6</v>
      </c>
      <c r="I2351">
        <v>2.0709999999999999E-2</v>
      </c>
      <c r="J2351">
        <v>0.25319999999999998</v>
      </c>
      <c r="K2351">
        <v>645051</v>
      </c>
      <c r="L2351" t="s">
        <v>284</v>
      </c>
    </row>
    <row r="2352" spans="1:12" x14ac:dyDescent="0.25">
      <c r="A2352" t="s">
        <v>1405</v>
      </c>
      <c r="B2352" t="s">
        <v>294</v>
      </c>
      <c r="C2352" t="s">
        <v>286</v>
      </c>
      <c r="D2352">
        <v>0.32779999999999998</v>
      </c>
      <c r="E2352">
        <v>7</v>
      </c>
      <c r="F2352">
        <v>15855891</v>
      </c>
      <c r="G2352" s="19">
        <v>1.417E-9</v>
      </c>
      <c r="H2352" s="19">
        <v>1.22744820296609E-6</v>
      </c>
      <c r="I2352">
        <v>0.31330000000000002</v>
      </c>
      <c r="J2352" s="19">
        <v>7.2429999999999999E-9</v>
      </c>
      <c r="K2352">
        <v>686852</v>
      </c>
      <c r="L2352" t="s">
        <v>284</v>
      </c>
    </row>
    <row r="2353" spans="1:12" x14ac:dyDescent="0.25">
      <c r="A2353" t="s">
        <v>1405</v>
      </c>
      <c r="B2353" t="s">
        <v>294</v>
      </c>
      <c r="C2353" t="s">
        <v>286</v>
      </c>
      <c r="D2353">
        <v>0.33500000000000002</v>
      </c>
      <c r="E2353">
        <v>7</v>
      </c>
      <c r="F2353">
        <v>15855891</v>
      </c>
      <c r="G2353" s="19">
        <v>5.4029999999999999E-10</v>
      </c>
      <c r="H2353" s="19">
        <v>5.0309314279085201E-7</v>
      </c>
      <c r="I2353">
        <v>0.29609999999999997</v>
      </c>
      <c r="J2353" s="19">
        <v>7.2429999999999999E-9</v>
      </c>
      <c r="K2353">
        <v>688644</v>
      </c>
      <c r="L2353" t="s">
        <v>1504</v>
      </c>
    </row>
    <row r="2354" spans="1:12" x14ac:dyDescent="0.25">
      <c r="A2354" t="s">
        <v>3744</v>
      </c>
      <c r="B2354" t="s">
        <v>282</v>
      </c>
      <c r="C2354" t="s">
        <v>283</v>
      </c>
      <c r="D2354">
        <v>0.39539999999999997</v>
      </c>
      <c r="E2354">
        <v>7</v>
      </c>
      <c r="F2354">
        <v>17244953</v>
      </c>
      <c r="G2354" s="19">
        <v>1.8869999999999999E-13</v>
      </c>
      <c r="H2354" s="19">
        <v>2.3742632970529102E-10</v>
      </c>
      <c r="I2354">
        <v>3.6220000000000002E-2</v>
      </c>
      <c r="J2354" s="19">
        <v>5.5990000000000003E-14</v>
      </c>
      <c r="K2354">
        <v>685513</v>
      </c>
      <c r="L2354" t="s">
        <v>3081</v>
      </c>
    </row>
    <row r="2355" spans="1:12" x14ac:dyDescent="0.25">
      <c r="A2355" t="s">
        <v>3744</v>
      </c>
      <c r="B2355" t="s">
        <v>282</v>
      </c>
      <c r="C2355" t="s">
        <v>283</v>
      </c>
      <c r="D2355">
        <v>0.39739999999999998</v>
      </c>
      <c r="E2355">
        <v>7</v>
      </c>
      <c r="F2355">
        <v>17244953</v>
      </c>
      <c r="G2355" s="19">
        <v>3.8900000000000001E-13</v>
      </c>
      <c r="H2355" s="19">
        <v>4.7745822305383797E-10</v>
      </c>
      <c r="I2355">
        <v>0.1263</v>
      </c>
      <c r="J2355" s="19">
        <v>5.5990000000000003E-14</v>
      </c>
      <c r="K2355">
        <v>691614</v>
      </c>
      <c r="L2355" t="s">
        <v>4326</v>
      </c>
    </row>
    <row r="2356" spans="1:12" x14ac:dyDescent="0.25">
      <c r="A2356" t="s">
        <v>883</v>
      </c>
      <c r="B2356" t="s">
        <v>294</v>
      </c>
      <c r="C2356" t="s">
        <v>286</v>
      </c>
      <c r="D2356">
        <v>0.41539999999999999</v>
      </c>
      <c r="E2356">
        <v>7</v>
      </c>
      <c r="F2356">
        <v>17248374</v>
      </c>
      <c r="G2356" s="19">
        <v>1.339E-14</v>
      </c>
      <c r="H2356" s="19">
        <v>2.1519378324734901E-11</v>
      </c>
      <c r="I2356">
        <v>0.14560000000000001</v>
      </c>
      <c r="J2356" s="19">
        <v>1.114E-15</v>
      </c>
      <c r="K2356">
        <v>690852</v>
      </c>
      <c r="L2356" t="s">
        <v>284</v>
      </c>
    </row>
    <row r="2357" spans="1:12" x14ac:dyDescent="0.25">
      <c r="A2357" t="s">
        <v>883</v>
      </c>
      <c r="B2357" t="s">
        <v>294</v>
      </c>
      <c r="C2357" t="s">
        <v>286</v>
      </c>
      <c r="D2357">
        <v>0.41870000000000002</v>
      </c>
      <c r="E2357">
        <v>7</v>
      </c>
      <c r="F2357">
        <v>17248374</v>
      </c>
      <c r="G2357" s="19">
        <v>2.9150000000000001E-14</v>
      </c>
      <c r="H2357" s="19">
        <v>4.6345890619252002E-11</v>
      </c>
      <c r="I2357">
        <v>0.67269999999999996</v>
      </c>
      <c r="J2357" s="19">
        <v>1.114E-15</v>
      </c>
      <c r="K2357">
        <v>692710</v>
      </c>
      <c r="L2357" t="s">
        <v>1504</v>
      </c>
    </row>
    <row r="2358" spans="1:12" x14ac:dyDescent="0.25">
      <c r="A2358" t="s">
        <v>3760</v>
      </c>
      <c r="B2358" t="s">
        <v>282</v>
      </c>
      <c r="C2358" t="s">
        <v>283</v>
      </c>
      <c r="D2358">
        <v>0.3206</v>
      </c>
      <c r="E2358">
        <v>7</v>
      </c>
      <c r="F2358">
        <v>17693175</v>
      </c>
      <c r="G2358" s="19">
        <v>2.8510000000000002E-13</v>
      </c>
      <c r="H2358" s="19">
        <v>3.5312125708791199E-10</v>
      </c>
      <c r="I2358">
        <v>0.73919999999999997</v>
      </c>
      <c r="J2358" s="19">
        <v>5.2209999999999999E-10</v>
      </c>
      <c r="K2358">
        <v>695232</v>
      </c>
      <c r="L2358" t="s">
        <v>3081</v>
      </c>
    </row>
    <row r="2359" spans="1:12" x14ac:dyDescent="0.25">
      <c r="A2359" t="s">
        <v>3760</v>
      </c>
      <c r="B2359" t="s">
        <v>282</v>
      </c>
      <c r="C2359" t="s">
        <v>283</v>
      </c>
      <c r="D2359">
        <v>0.31969999999999998</v>
      </c>
      <c r="E2359">
        <v>7</v>
      </c>
      <c r="F2359">
        <v>17693175</v>
      </c>
      <c r="G2359" s="19">
        <v>4.7929999999999997E-14</v>
      </c>
      <c r="H2359" s="19">
        <v>6.3412587409385002E-11</v>
      </c>
      <c r="I2359">
        <v>7.0010000000000003E-2</v>
      </c>
      <c r="J2359" s="19">
        <v>5.2209999999999999E-10</v>
      </c>
      <c r="K2359">
        <v>701333</v>
      </c>
      <c r="L2359" t="s">
        <v>4326</v>
      </c>
    </row>
    <row r="2360" spans="1:12" x14ac:dyDescent="0.25">
      <c r="A2360" t="s">
        <v>3544</v>
      </c>
      <c r="B2360" t="s">
        <v>282</v>
      </c>
      <c r="C2360" t="s">
        <v>283</v>
      </c>
      <c r="D2360">
        <v>0.42220000000000002</v>
      </c>
      <c r="E2360">
        <v>7</v>
      </c>
      <c r="F2360">
        <v>17736725</v>
      </c>
      <c r="G2360" s="19">
        <v>2.249E-17</v>
      </c>
      <c r="H2360" s="19">
        <v>3.8461670703520099E-14</v>
      </c>
      <c r="I2360">
        <v>0.96279999999999999</v>
      </c>
      <c r="J2360" s="19">
        <v>2.3449999999999998E-12</v>
      </c>
      <c r="K2360">
        <v>695232</v>
      </c>
      <c r="L2360" t="s">
        <v>3081</v>
      </c>
    </row>
    <row r="2361" spans="1:12" x14ac:dyDescent="0.25">
      <c r="A2361" t="s">
        <v>3544</v>
      </c>
      <c r="B2361" t="s">
        <v>282</v>
      </c>
      <c r="C2361" t="s">
        <v>283</v>
      </c>
      <c r="D2361">
        <v>0.42399999999999999</v>
      </c>
      <c r="E2361">
        <v>7</v>
      </c>
      <c r="F2361">
        <v>17736725</v>
      </c>
      <c r="G2361" s="19">
        <v>3.917E-18</v>
      </c>
      <c r="H2361" s="19">
        <v>6.96199630739829E-15</v>
      </c>
      <c r="I2361">
        <v>0.1067</v>
      </c>
      <c r="J2361" s="19">
        <v>2.3449999999999998E-12</v>
      </c>
      <c r="K2361">
        <v>701333</v>
      </c>
      <c r="L2361" t="s">
        <v>4326</v>
      </c>
    </row>
    <row r="2362" spans="1:12" x14ac:dyDescent="0.25">
      <c r="A2362" t="s">
        <v>3699</v>
      </c>
      <c r="B2362" t="s">
        <v>282</v>
      </c>
      <c r="C2362" t="s">
        <v>3700</v>
      </c>
      <c r="D2362">
        <v>0.83589999999999998</v>
      </c>
      <c r="E2362">
        <v>7</v>
      </c>
      <c r="F2362">
        <v>17787344</v>
      </c>
      <c r="G2362" s="19">
        <v>3.5870000000000003E-14</v>
      </c>
      <c r="H2362" s="19">
        <v>4.8078959584968497E-11</v>
      </c>
      <c r="I2362">
        <v>3.0929999999999999E-2</v>
      </c>
      <c r="J2362" s="19">
        <v>2.4910000000000002E-9</v>
      </c>
      <c r="K2362">
        <v>622397</v>
      </c>
      <c r="L2362" t="s">
        <v>3081</v>
      </c>
    </row>
    <row r="2363" spans="1:12" x14ac:dyDescent="0.25">
      <c r="A2363" t="s">
        <v>3699</v>
      </c>
      <c r="B2363" t="s">
        <v>282</v>
      </c>
      <c r="C2363" t="s">
        <v>3700</v>
      </c>
      <c r="D2363">
        <v>0.83650000000000002</v>
      </c>
      <c r="E2363">
        <v>7</v>
      </c>
      <c r="F2363">
        <v>17787344</v>
      </c>
      <c r="G2363" s="19">
        <v>7.0119999999999996E-14</v>
      </c>
      <c r="H2363" s="19">
        <v>9.1677160337390198E-11</v>
      </c>
      <c r="I2363">
        <v>2.5420000000000002E-2</v>
      </c>
      <c r="J2363" s="19">
        <v>2.4910000000000002E-9</v>
      </c>
      <c r="K2363">
        <v>624410</v>
      </c>
      <c r="L2363" t="s">
        <v>4326</v>
      </c>
    </row>
    <row r="2364" spans="1:12" x14ac:dyDescent="0.25">
      <c r="A2364" t="s">
        <v>4312</v>
      </c>
      <c r="B2364" t="s">
        <v>282</v>
      </c>
      <c r="C2364" t="s">
        <v>283</v>
      </c>
      <c r="D2364">
        <v>0.94299999999999995</v>
      </c>
      <c r="E2364">
        <v>7</v>
      </c>
      <c r="F2364">
        <v>17839053</v>
      </c>
      <c r="G2364" s="19">
        <v>4.4239999999999996E-9</v>
      </c>
      <c r="H2364" s="19">
        <v>3.2304108761094401E-6</v>
      </c>
      <c r="I2364">
        <v>0.75119999999999998</v>
      </c>
      <c r="J2364" s="19">
        <v>1.471E-6</v>
      </c>
      <c r="K2364">
        <v>661713</v>
      </c>
      <c r="L2364" t="s">
        <v>3081</v>
      </c>
    </row>
    <row r="2365" spans="1:12" x14ac:dyDescent="0.25">
      <c r="A2365" t="s">
        <v>4544</v>
      </c>
      <c r="B2365" t="s">
        <v>294</v>
      </c>
      <c r="C2365" t="s">
        <v>283</v>
      </c>
      <c r="D2365">
        <v>0.94379999999999997</v>
      </c>
      <c r="E2365">
        <v>7</v>
      </c>
      <c r="F2365">
        <v>17858444</v>
      </c>
      <c r="G2365" s="19">
        <v>3.0319999999999999E-9</v>
      </c>
      <c r="H2365" s="19">
        <v>2.2905263736508298E-6</v>
      </c>
      <c r="I2365">
        <v>8.745E-2</v>
      </c>
      <c r="J2365" s="19">
        <v>1.3829999999999999E-6</v>
      </c>
      <c r="K2365">
        <v>670500</v>
      </c>
      <c r="L2365" t="s">
        <v>4326</v>
      </c>
    </row>
    <row r="2366" spans="1:12" x14ac:dyDescent="0.25">
      <c r="A2366" t="s">
        <v>4340</v>
      </c>
      <c r="B2366" t="s">
        <v>282</v>
      </c>
      <c r="C2366" t="s">
        <v>286</v>
      </c>
      <c r="D2366">
        <v>0.42130000000000001</v>
      </c>
      <c r="E2366">
        <v>7</v>
      </c>
      <c r="F2366">
        <v>17879635</v>
      </c>
      <c r="G2366" s="19">
        <v>5.6330000000000002E-52</v>
      </c>
      <c r="H2366" s="19">
        <v>4.4120628466774302E-48</v>
      </c>
      <c r="I2366">
        <v>0.50800000000000001</v>
      </c>
      <c r="J2366" s="19">
        <v>2.366E-34</v>
      </c>
      <c r="K2366">
        <v>688889</v>
      </c>
      <c r="L2366" t="s">
        <v>4326</v>
      </c>
    </row>
    <row r="2367" spans="1:12" x14ac:dyDescent="0.25">
      <c r="A2367" t="s">
        <v>878</v>
      </c>
      <c r="B2367" t="s">
        <v>282</v>
      </c>
      <c r="C2367" t="s">
        <v>283</v>
      </c>
      <c r="D2367">
        <v>0.4753</v>
      </c>
      <c r="E2367">
        <v>7</v>
      </c>
      <c r="F2367">
        <v>17880990</v>
      </c>
      <c r="G2367" s="19">
        <v>1.062E-14</v>
      </c>
      <c r="H2367" s="19">
        <v>1.7249752778448302E-11</v>
      </c>
      <c r="I2367">
        <v>0.95789999999999997</v>
      </c>
      <c r="J2367" s="19">
        <v>1.114E-15</v>
      </c>
      <c r="K2367">
        <v>699745</v>
      </c>
      <c r="L2367" t="s">
        <v>284</v>
      </c>
    </row>
    <row r="2368" spans="1:12" x14ac:dyDescent="0.25">
      <c r="A2368" t="s">
        <v>878</v>
      </c>
      <c r="B2368" t="s">
        <v>282</v>
      </c>
      <c r="C2368" t="s">
        <v>283</v>
      </c>
      <c r="D2368">
        <v>0.47120000000000001</v>
      </c>
      <c r="E2368">
        <v>7</v>
      </c>
      <c r="F2368">
        <v>17880990</v>
      </c>
      <c r="G2368" s="19">
        <v>3.2199999999999998E-14</v>
      </c>
      <c r="H2368" s="19">
        <v>5.0973941225639801E-11</v>
      </c>
      <c r="I2368">
        <v>0.31940000000000002</v>
      </c>
      <c r="J2368" s="19">
        <v>1.114E-15</v>
      </c>
      <c r="K2368">
        <v>701603</v>
      </c>
      <c r="L2368" t="s">
        <v>1504</v>
      </c>
    </row>
    <row r="2369" spans="1:12" x14ac:dyDescent="0.25">
      <c r="A2369" t="s">
        <v>878</v>
      </c>
      <c r="B2369" t="s">
        <v>282</v>
      </c>
      <c r="C2369" t="s">
        <v>283</v>
      </c>
      <c r="D2369">
        <v>0.42559999999999998</v>
      </c>
      <c r="E2369">
        <v>7</v>
      </c>
      <c r="F2369">
        <v>17880990</v>
      </c>
      <c r="G2369" s="19">
        <v>1.042E-51</v>
      </c>
      <c r="H2369" s="19">
        <v>8.1015404161876303E-48</v>
      </c>
      <c r="I2369">
        <v>0.1588</v>
      </c>
      <c r="J2369" s="19">
        <v>2.7389999999999999E-33</v>
      </c>
      <c r="K2369">
        <v>695232</v>
      </c>
      <c r="L2369" t="s">
        <v>3081</v>
      </c>
    </row>
    <row r="2370" spans="1:12" x14ac:dyDescent="0.25">
      <c r="A2370" t="s">
        <v>3567</v>
      </c>
      <c r="B2370" t="s">
        <v>283</v>
      </c>
      <c r="C2370" t="s">
        <v>286</v>
      </c>
      <c r="D2370">
        <v>0.1134</v>
      </c>
      <c r="E2370">
        <v>7</v>
      </c>
      <c r="F2370">
        <v>17911411</v>
      </c>
      <c r="G2370" s="19">
        <v>1.08E-16</v>
      </c>
      <c r="H2370" s="19">
        <v>1.76905051591338E-13</v>
      </c>
      <c r="I2370">
        <v>0.21049999999999999</v>
      </c>
      <c r="J2370" s="19">
        <v>1.9770000000000001E-13</v>
      </c>
      <c r="K2370">
        <v>668397</v>
      </c>
      <c r="L2370" t="s">
        <v>3081</v>
      </c>
    </row>
    <row r="2371" spans="1:12" x14ac:dyDescent="0.25">
      <c r="A2371" t="s">
        <v>3567</v>
      </c>
      <c r="B2371" t="s">
        <v>283</v>
      </c>
      <c r="C2371" t="s">
        <v>286</v>
      </c>
      <c r="D2371">
        <v>0.11260000000000001</v>
      </c>
      <c r="E2371">
        <v>7</v>
      </c>
      <c r="F2371">
        <v>17911411</v>
      </c>
      <c r="G2371" s="19">
        <v>2.3620000000000002E-16</v>
      </c>
      <c r="H2371" s="19">
        <v>3.7382099561751102E-13</v>
      </c>
      <c r="I2371">
        <v>0.66759999999999997</v>
      </c>
      <c r="J2371" s="19">
        <v>1.9770000000000001E-13</v>
      </c>
      <c r="K2371">
        <v>674758</v>
      </c>
      <c r="L2371" t="s">
        <v>4326</v>
      </c>
    </row>
    <row r="2372" spans="1:12" x14ac:dyDescent="0.25">
      <c r="A2372" t="s">
        <v>1711</v>
      </c>
      <c r="B2372" t="s">
        <v>282</v>
      </c>
      <c r="C2372" t="s">
        <v>283</v>
      </c>
      <c r="D2372">
        <v>0.50029999999999997</v>
      </c>
      <c r="E2372">
        <v>7</v>
      </c>
      <c r="F2372">
        <v>17954992</v>
      </c>
      <c r="G2372" s="19">
        <v>1.9409999999999998E-9</v>
      </c>
      <c r="H2372" s="19">
        <v>1.67184839674996E-6</v>
      </c>
      <c r="I2372">
        <v>7.8299999999999995E-2</v>
      </c>
      <c r="J2372" s="19">
        <v>9.7629999999999995E-9</v>
      </c>
      <c r="K2372">
        <v>691321</v>
      </c>
      <c r="L2372" t="s">
        <v>1504</v>
      </c>
    </row>
    <row r="2373" spans="1:12" x14ac:dyDescent="0.25">
      <c r="A2373" t="s">
        <v>1711</v>
      </c>
      <c r="B2373" t="s">
        <v>282</v>
      </c>
      <c r="C2373" t="s">
        <v>283</v>
      </c>
      <c r="D2373">
        <v>0.4914</v>
      </c>
      <c r="E2373">
        <v>7</v>
      </c>
      <c r="F2373">
        <v>17954992</v>
      </c>
      <c r="G2373" s="19">
        <v>3.8450000000000001E-35</v>
      </c>
      <c r="H2373" s="19">
        <v>1.53407265575221E-31</v>
      </c>
      <c r="I2373">
        <v>0.39169999999999999</v>
      </c>
      <c r="J2373" s="19">
        <v>1.232E-27</v>
      </c>
      <c r="K2373">
        <v>684951</v>
      </c>
      <c r="L2373" t="s">
        <v>3081</v>
      </c>
    </row>
    <row r="2374" spans="1:12" x14ac:dyDescent="0.25">
      <c r="A2374" t="s">
        <v>1711</v>
      </c>
      <c r="B2374" t="s">
        <v>282</v>
      </c>
      <c r="C2374" t="s">
        <v>283</v>
      </c>
      <c r="D2374">
        <v>0.49309999999999998</v>
      </c>
      <c r="E2374">
        <v>7</v>
      </c>
      <c r="F2374">
        <v>17954992</v>
      </c>
      <c r="G2374" s="19">
        <v>1.327E-35</v>
      </c>
      <c r="H2374" s="19">
        <v>5.3774112719350604E-32</v>
      </c>
      <c r="I2374">
        <v>0.47249999999999998</v>
      </c>
      <c r="J2374" s="19">
        <v>1.232E-27</v>
      </c>
      <c r="K2374">
        <v>691052</v>
      </c>
      <c r="L2374" t="s">
        <v>4326</v>
      </c>
    </row>
    <row r="2375" spans="1:12" x14ac:dyDescent="0.25">
      <c r="A2375" t="s">
        <v>3917</v>
      </c>
      <c r="B2375" t="s">
        <v>283</v>
      </c>
      <c r="C2375" t="s">
        <v>286</v>
      </c>
      <c r="D2375">
        <v>0.85409999999999997</v>
      </c>
      <c r="E2375">
        <v>7</v>
      </c>
      <c r="F2375">
        <v>17982370</v>
      </c>
      <c r="G2375" s="19">
        <v>1.286E-11</v>
      </c>
      <c r="H2375" s="19">
        <v>1.34272278554887E-8</v>
      </c>
      <c r="I2375">
        <v>0.8901</v>
      </c>
      <c r="J2375" s="19">
        <v>5.0849999999999997E-9</v>
      </c>
      <c r="K2375">
        <v>685718</v>
      </c>
      <c r="L2375" t="s">
        <v>3081</v>
      </c>
    </row>
    <row r="2376" spans="1:12" x14ac:dyDescent="0.25">
      <c r="A2376" t="s">
        <v>3917</v>
      </c>
      <c r="B2376" t="s">
        <v>283</v>
      </c>
      <c r="C2376" t="s">
        <v>286</v>
      </c>
      <c r="D2376">
        <v>0.85329999999999995</v>
      </c>
      <c r="E2376">
        <v>7</v>
      </c>
      <c r="F2376">
        <v>17982370</v>
      </c>
      <c r="G2376" s="19">
        <v>7.8709999999999999E-12</v>
      </c>
      <c r="H2376" s="19">
        <v>8.4361689639113402E-9</v>
      </c>
      <c r="I2376">
        <v>0.23080000000000001</v>
      </c>
      <c r="J2376" s="19">
        <v>5.0849999999999997E-9</v>
      </c>
      <c r="K2376">
        <v>691570</v>
      </c>
      <c r="L2376" t="s">
        <v>4326</v>
      </c>
    </row>
    <row r="2377" spans="1:12" x14ac:dyDescent="0.25">
      <c r="A2377" t="s">
        <v>3670</v>
      </c>
      <c r="B2377" t="s">
        <v>282</v>
      </c>
      <c r="C2377" t="s">
        <v>286</v>
      </c>
      <c r="D2377">
        <v>0.33360000000000001</v>
      </c>
      <c r="E2377">
        <v>7</v>
      </c>
      <c r="F2377">
        <v>18010578</v>
      </c>
      <c r="G2377" s="19">
        <v>1.5229999999999999E-14</v>
      </c>
      <c r="H2377" s="19">
        <v>2.1106545967047802E-11</v>
      </c>
      <c r="I2377">
        <v>0.15790000000000001</v>
      </c>
      <c r="J2377" s="19">
        <v>1.303E-10</v>
      </c>
      <c r="K2377">
        <v>685513</v>
      </c>
      <c r="L2377" t="s">
        <v>3081</v>
      </c>
    </row>
    <row r="2378" spans="1:12" x14ac:dyDescent="0.25">
      <c r="A2378" t="s">
        <v>3670</v>
      </c>
      <c r="B2378" t="s">
        <v>282</v>
      </c>
      <c r="C2378" t="s">
        <v>286</v>
      </c>
      <c r="D2378">
        <v>0.3337</v>
      </c>
      <c r="E2378">
        <v>7</v>
      </c>
      <c r="F2378">
        <v>18010578</v>
      </c>
      <c r="G2378" s="19">
        <v>1.2339999999999999E-14</v>
      </c>
      <c r="H2378" s="19">
        <v>1.7155907748699701E-11</v>
      </c>
      <c r="I2378">
        <v>7.4260000000000007E-2</v>
      </c>
      <c r="J2378" s="19">
        <v>1.303E-10</v>
      </c>
      <c r="K2378">
        <v>691614</v>
      </c>
      <c r="L2378" t="s">
        <v>4326</v>
      </c>
    </row>
    <row r="2379" spans="1:12" x14ac:dyDescent="0.25">
      <c r="A2379" t="s">
        <v>2521</v>
      </c>
      <c r="B2379" t="s">
        <v>820</v>
      </c>
      <c r="C2379" t="s">
        <v>283</v>
      </c>
      <c r="D2379">
        <v>0.64670000000000005</v>
      </c>
      <c r="E2379">
        <v>7</v>
      </c>
      <c r="F2379">
        <v>21388364</v>
      </c>
      <c r="G2379" s="19">
        <v>7.5680000000000001E-12</v>
      </c>
      <c r="H2379" s="19">
        <v>1.0263466044526501E-8</v>
      </c>
      <c r="I2379">
        <v>0.19450000000000001</v>
      </c>
      <c r="J2379" s="19">
        <v>1.2870000000000001E-12</v>
      </c>
      <c r="K2379">
        <v>663017</v>
      </c>
      <c r="L2379" t="s">
        <v>1767</v>
      </c>
    </row>
    <row r="2380" spans="1:12" x14ac:dyDescent="0.25">
      <c r="A2380" t="s">
        <v>2521</v>
      </c>
      <c r="B2380" t="s">
        <v>820</v>
      </c>
      <c r="C2380" t="s">
        <v>283</v>
      </c>
      <c r="D2380">
        <v>0.6472</v>
      </c>
      <c r="E2380">
        <v>7</v>
      </c>
      <c r="F2380">
        <v>21388364</v>
      </c>
      <c r="G2380" s="19">
        <v>1.176E-11</v>
      </c>
      <c r="H2380" s="19">
        <v>1.5722918519101999E-8</v>
      </c>
      <c r="I2380">
        <v>0.58779999999999999</v>
      </c>
      <c r="J2380" s="19">
        <v>1.2870000000000001E-12</v>
      </c>
      <c r="K2380">
        <v>669363</v>
      </c>
      <c r="L2380" t="s">
        <v>2887</v>
      </c>
    </row>
    <row r="2381" spans="1:12" x14ac:dyDescent="0.25">
      <c r="A2381" t="s">
        <v>2434</v>
      </c>
      <c r="B2381" t="s">
        <v>283</v>
      </c>
      <c r="C2381" t="s">
        <v>286</v>
      </c>
      <c r="D2381">
        <v>0.82569999999999999</v>
      </c>
      <c r="E2381">
        <v>7</v>
      </c>
      <c r="F2381">
        <v>21407351</v>
      </c>
      <c r="G2381" s="19">
        <v>3.149E-13</v>
      </c>
      <c r="H2381" s="19">
        <v>4.9130544248465595E-10</v>
      </c>
      <c r="I2381">
        <v>0.81830000000000003</v>
      </c>
      <c r="J2381" s="19">
        <v>5.4790000000000002E-13</v>
      </c>
      <c r="K2381">
        <v>713471</v>
      </c>
      <c r="L2381" t="s">
        <v>1767</v>
      </c>
    </row>
    <row r="2382" spans="1:12" x14ac:dyDescent="0.25">
      <c r="A2382" t="s">
        <v>2434</v>
      </c>
      <c r="B2382" t="s">
        <v>283</v>
      </c>
      <c r="C2382" t="s">
        <v>286</v>
      </c>
      <c r="D2382">
        <v>0.82730000000000004</v>
      </c>
      <c r="E2382">
        <v>7</v>
      </c>
      <c r="F2382">
        <v>21407351</v>
      </c>
      <c r="G2382" s="19">
        <v>2.254E-13</v>
      </c>
      <c r="H2382" s="19">
        <v>3.6059320764409301E-10</v>
      </c>
      <c r="I2382">
        <v>0.44429999999999997</v>
      </c>
      <c r="J2382" s="19">
        <v>5.4790000000000002E-13</v>
      </c>
      <c r="K2382">
        <v>719578</v>
      </c>
      <c r="L2382" t="s">
        <v>2887</v>
      </c>
    </row>
    <row r="2383" spans="1:12" x14ac:dyDescent="0.25">
      <c r="A2383" t="s">
        <v>2799</v>
      </c>
      <c r="B2383" t="s">
        <v>282</v>
      </c>
      <c r="C2383" t="s">
        <v>286</v>
      </c>
      <c r="D2383">
        <v>0.48180000000000001</v>
      </c>
      <c r="E2383">
        <v>7</v>
      </c>
      <c r="F2383">
        <v>21414682</v>
      </c>
      <c r="G2383" s="19">
        <v>1.651E-9</v>
      </c>
      <c r="H2383" s="19">
        <v>1.64336199228618E-6</v>
      </c>
      <c r="I2383">
        <v>0.91969999999999996</v>
      </c>
      <c r="J2383" s="19">
        <v>1.3250000000000001E-9</v>
      </c>
      <c r="K2383">
        <v>713574</v>
      </c>
      <c r="L2383" t="s">
        <v>1767</v>
      </c>
    </row>
    <row r="2384" spans="1:12" x14ac:dyDescent="0.25">
      <c r="A2384" t="s">
        <v>3021</v>
      </c>
      <c r="B2384" t="s">
        <v>282</v>
      </c>
      <c r="C2384" t="s">
        <v>283</v>
      </c>
      <c r="D2384">
        <v>0.46949999999999997</v>
      </c>
      <c r="E2384">
        <v>7</v>
      </c>
      <c r="F2384">
        <v>21423210</v>
      </c>
      <c r="G2384" s="19">
        <v>2.7110000000000003E-10</v>
      </c>
      <c r="H2384" s="19">
        <v>3.0465651155361298E-7</v>
      </c>
      <c r="I2384">
        <v>0.28599999999999998</v>
      </c>
      <c r="J2384" s="19">
        <v>1.3900000000000001E-10</v>
      </c>
      <c r="K2384">
        <v>710982</v>
      </c>
      <c r="L2384" t="s">
        <v>2887</v>
      </c>
    </row>
    <row r="2385" spans="1:12" x14ac:dyDescent="0.25">
      <c r="A2385" t="s">
        <v>2467</v>
      </c>
      <c r="B2385" t="s">
        <v>294</v>
      </c>
      <c r="C2385" t="s">
        <v>286</v>
      </c>
      <c r="D2385">
        <v>4.0899999999999999E-2</v>
      </c>
      <c r="E2385">
        <v>7</v>
      </c>
      <c r="F2385">
        <v>21441288</v>
      </c>
      <c r="G2385" s="19">
        <v>1.286E-12</v>
      </c>
      <c r="H2385" s="19">
        <v>1.88089631183214E-9</v>
      </c>
      <c r="I2385">
        <v>0.9395</v>
      </c>
      <c r="J2385" s="19">
        <v>5.2569999999999997E-14</v>
      </c>
      <c r="K2385">
        <v>686060</v>
      </c>
      <c r="L2385" t="s">
        <v>1767</v>
      </c>
    </row>
    <row r="2386" spans="1:12" x14ac:dyDescent="0.25">
      <c r="A2386" t="s">
        <v>2467</v>
      </c>
      <c r="B2386" t="s">
        <v>294</v>
      </c>
      <c r="C2386" t="s">
        <v>286</v>
      </c>
      <c r="D2386">
        <v>3.6700000000000003E-2</v>
      </c>
      <c r="E2386">
        <v>7</v>
      </c>
      <c r="F2386">
        <v>21441288</v>
      </c>
      <c r="G2386" s="19">
        <v>2.6410000000000001E-13</v>
      </c>
      <c r="H2386" s="19">
        <v>4.1936276917859499E-10</v>
      </c>
      <c r="I2386">
        <v>0.79859999999999998</v>
      </c>
      <c r="J2386" s="19">
        <v>5.2569999999999997E-14</v>
      </c>
      <c r="K2386">
        <v>690737</v>
      </c>
      <c r="L2386" t="s">
        <v>2887</v>
      </c>
    </row>
    <row r="2387" spans="1:12" x14ac:dyDescent="0.25">
      <c r="A2387" t="s">
        <v>3075</v>
      </c>
      <c r="B2387" t="s">
        <v>282</v>
      </c>
      <c r="C2387" t="s">
        <v>286</v>
      </c>
      <c r="D2387">
        <v>0.95440000000000003</v>
      </c>
      <c r="E2387">
        <v>7</v>
      </c>
      <c r="F2387">
        <v>21455161</v>
      </c>
      <c r="G2387" s="19">
        <v>4.4320000000000004E-9</v>
      </c>
      <c r="H2387" s="19">
        <v>4.1448192693812301E-6</v>
      </c>
      <c r="I2387">
        <v>0.41889999999999999</v>
      </c>
      <c r="J2387" s="19">
        <v>5.0060000000000003E-9</v>
      </c>
      <c r="K2387">
        <v>692948</v>
      </c>
      <c r="L2387" t="s">
        <v>2887</v>
      </c>
    </row>
    <row r="2388" spans="1:12" x14ac:dyDescent="0.25">
      <c r="A2388" t="s">
        <v>2911</v>
      </c>
      <c r="B2388" t="s">
        <v>282</v>
      </c>
      <c r="C2388" t="s">
        <v>286</v>
      </c>
      <c r="D2388">
        <v>0.43159999999999998</v>
      </c>
      <c r="E2388">
        <v>7</v>
      </c>
      <c r="F2388">
        <v>21456779</v>
      </c>
      <c r="G2388" s="19">
        <v>3.0989999999999999E-27</v>
      </c>
      <c r="H2388" s="19">
        <v>1.27343709605375E-23</v>
      </c>
      <c r="I2388">
        <v>0.93159999999999998</v>
      </c>
      <c r="J2388" s="19">
        <v>1.16E-26</v>
      </c>
      <c r="K2388">
        <v>715297</v>
      </c>
      <c r="L2388" t="s">
        <v>2887</v>
      </c>
    </row>
    <row r="2389" spans="1:12" x14ac:dyDescent="0.25">
      <c r="A2389" t="s">
        <v>2035</v>
      </c>
      <c r="B2389" t="s">
        <v>282</v>
      </c>
      <c r="C2389" t="s">
        <v>283</v>
      </c>
      <c r="D2389">
        <v>0.58209999999999995</v>
      </c>
      <c r="E2389">
        <v>7</v>
      </c>
      <c r="F2389">
        <v>21456878</v>
      </c>
      <c r="G2389" s="19">
        <v>4.5070000000000001E-28</v>
      </c>
      <c r="H2389" s="19">
        <v>1.9241326060866298E-24</v>
      </c>
      <c r="I2389">
        <v>0.1343</v>
      </c>
      <c r="J2389" s="19">
        <v>1.6900000000000001E-26</v>
      </c>
      <c r="K2389">
        <v>714700</v>
      </c>
      <c r="L2389" t="s">
        <v>1767</v>
      </c>
    </row>
    <row r="2390" spans="1:12" x14ac:dyDescent="0.25">
      <c r="A2390" t="s">
        <v>2288</v>
      </c>
      <c r="B2390" t="s">
        <v>282</v>
      </c>
      <c r="C2390" t="s">
        <v>283</v>
      </c>
      <c r="D2390">
        <v>0.36940000000000001</v>
      </c>
      <c r="E2390">
        <v>7</v>
      </c>
      <c r="F2390">
        <v>21475266</v>
      </c>
      <c r="G2390" s="19">
        <v>6.783E-16</v>
      </c>
      <c r="H2390" s="19">
        <v>1.3383062074350699E-12</v>
      </c>
      <c r="I2390">
        <v>6.3670000000000004E-2</v>
      </c>
      <c r="J2390" s="19">
        <v>7.273E-16</v>
      </c>
      <c r="K2390">
        <v>713574</v>
      </c>
      <c r="L2390" t="s">
        <v>1767</v>
      </c>
    </row>
    <row r="2391" spans="1:12" x14ac:dyDescent="0.25">
      <c r="A2391" t="s">
        <v>2288</v>
      </c>
      <c r="B2391" t="s">
        <v>282</v>
      </c>
      <c r="C2391" t="s">
        <v>283</v>
      </c>
      <c r="D2391">
        <v>0.37490000000000001</v>
      </c>
      <c r="E2391">
        <v>7</v>
      </c>
      <c r="F2391">
        <v>21475266</v>
      </c>
      <c r="G2391" s="19">
        <v>1.5849999999999999E-15</v>
      </c>
      <c r="H2391" s="19">
        <v>3.0549853551555799E-12</v>
      </c>
      <c r="I2391">
        <v>0.8478</v>
      </c>
      <c r="J2391" s="19">
        <v>7.273E-16</v>
      </c>
      <c r="K2391">
        <v>719920</v>
      </c>
      <c r="L2391" t="s">
        <v>2887</v>
      </c>
    </row>
    <row r="2392" spans="1:12" x14ac:dyDescent="0.25">
      <c r="A2392" t="s">
        <v>2121</v>
      </c>
      <c r="B2392" t="s">
        <v>282</v>
      </c>
      <c r="C2392" t="s">
        <v>283</v>
      </c>
      <c r="D2392">
        <v>0.33110000000000001</v>
      </c>
      <c r="E2392">
        <v>7</v>
      </c>
      <c r="F2392">
        <v>21494534</v>
      </c>
      <c r="G2392" s="19">
        <v>2.9530000000000002E-22</v>
      </c>
      <c r="H2392" s="19">
        <v>9.1532625106812108E-19</v>
      </c>
      <c r="I2392">
        <v>0.37109999999999999</v>
      </c>
      <c r="J2392" s="19">
        <v>2.895E-21</v>
      </c>
      <c r="K2392">
        <v>705865</v>
      </c>
      <c r="L2392" t="s">
        <v>1767</v>
      </c>
    </row>
    <row r="2393" spans="1:12" x14ac:dyDescent="0.25">
      <c r="A2393" t="s">
        <v>2121</v>
      </c>
      <c r="B2393" t="s">
        <v>282</v>
      </c>
      <c r="C2393" t="s">
        <v>283</v>
      </c>
      <c r="D2393">
        <v>0.32919999999999999</v>
      </c>
      <c r="E2393">
        <v>7</v>
      </c>
      <c r="F2393">
        <v>21494534</v>
      </c>
      <c r="G2393" s="19">
        <v>7.5550000000000004E-22</v>
      </c>
      <c r="H2393" s="19">
        <v>2.3161021604352901E-18</v>
      </c>
      <c r="I2393">
        <v>0.48399999999999999</v>
      </c>
      <c r="J2393" s="19">
        <v>2.895E-21</v>
      </c>
      <c r="K2393">
        <v>712211</v>
      </c>
      <c r="L2393" t="s">
        <v>2887</v>
      </c>
    </row>
    <row r="2394" spans="1:12" x14ac:dyDescent="0.25">
      <c r="A2394" t="s">
        <v>1974</v>
      </c>
      <c r="B2394" t="s">
        <v>282</v>
      </c>
      <c r="C2394" t="s">
        <v>283</v>
      </c>
      <c r="D2394">
        <v>0.1784</v>
      </c>
      <c r="E2394">
        <v>7</v>
      </c>
      <c r="F2394">
        <v>21527713</v>
      </c>
      <c r="G2394" s="19">
        <v>2.2440000000000001E-34</v>
      </c>
      <c r="H2394" s="19">
        <v>1.2163677375661399E-30</v>
      </c>
      <c r="I2394">
        <v>0.1862</v>
      </c>
      <c r="J2394" s="19">
        <v>5.8289999999999996E-34</v>
      </c>
      <c r="K2394">
        <v>712662</v>
      </c>
      <c r="L2394" t="s">
        <v>1767</v>
      </c>
    </row>
    <row r="2395" spans="1:12" x14ac:dyDescent="0.25">
      <c r="A2395" t="s">
        <v>1974</v>
      </c>
      <c r="B2395" t="s">
        <v>282</v>
      </c>
      <c r="C2395" t="s">
        <v>283</v>
      </c>
      <c r="D2395">
        <v>0.17960000000000001</v>
      </c>
      <c r="E2395">
        <v>7</v>
      </c>
      <c r="F2395">
        <v>21527713</v>
      </c>
      <c r="G2395" s="19">
        <v>2.071E-34</v>
      </c>
      <c r="H2395" s="19">
        <v>1.1375753340614901E-30</v>
      </c>
      <c r="I2395">
        <v>0.8105</v>
      </c>
      <c r="J2395" s="19">
        <v>5.8289999999999996E-34</v>
      </c>
      <c r="K2395">
        <v>718992</v>
      </c>
      <c r="L2395" t="s">
        <v>2887</v>
      </c>
    </row>
    <row r="2396" spans="1:12" x14ac:dyDescent="0.25">
      <c r="A2396" t="s">
        <v>502</v>
      </c>
      <c r="B2396" t="s">
        <v>294</v>
      </c>
      <c r="C2396" t="s">
        <v>286</v>
      </c>
      <c r="D2396">
        <v>9.9000000000000008E-3</v>
      </c>
      <c r="E2396">
        <v>7</v>
      </c>
      <c r="F2396">
        <v>21536709</v>
      </c>
      <c r="G2396" s="19">
        <v>2.1539999999999999E-31</v>
      </c>
      <c r="H2396" s="19">
        <v>1.0868046087282499E-27</v>
      </c>
      <c r="I2396">
        <v>0.79339999999999999</v>
      </c>
      <c r="J2396">
        <v>0.50549999999999995</v>
      </c>
      <c r="K2396">
        <v>646358</v>
      </c>
      <c r="L2396" t="s">
        <v>284</v>
      </c>
    </row>
    <row r="2397" spans="1:12" x14ac:dyDescent="0.25">
      <c r="A2397" t="s">
        <v>2529</v>
      </c>
      <c r="B2397" t="s">
        <v>282</v>
      </c>
      <c r="C2397" t="s">
        <v>286</v>
      </c>
      <c r="D2397">
        <v>9.7000000000000003E-3</v>
      </c>
      <c r="E2397">
        <v>7</v>
      </c>
      <c r="F2397">
        <v>21537077</v>
      </c>
      <c r="G2397" s="19">
        <v>9.0069999999999999E-12</v>
      </c>
      <c r="H2397" s="19">
        <v>1.2117288781376801E-8</v>
      </c>
      <c r="I2397">
        <v>0.87990000000000002</v>
      </c>
      <c r="J2397">
        <v>0.56289999999999996</v>
      </c>
      <c r="K2397">
        <v>667876</v>
      </c>
      <c r="L2397" t="s">
        <v>1767</v>
      </c>
    </row>
    <row r="2398" spans="1:12" x14ac:dyDescent="0.25">
      <c r="A2398" t="s">
        <v>2057</v>
      </c>
      <c r="B2398" t="s">
        <v>294</v>
      </c>
      <c r="C2398" t="s">
        <v>286</v>
      </c>
      <c r="D2398">
        <v>0.48830000000000001</v>
      </c>
      <c r="E2398">
        <v>7</v>
      </c>
      <c r="F2398">
        <v>21539502</v>
      </c>
      <c r="G2398" s="19">
        <v>1.3769999999999999E-26</v>
      </c>
      <c r="H2398" s="19">
        <v>5.4289719225656005E-23</v>
      </c>
      <c r="I2398">
        <v>0.41</v>
      </c>
      <c r="J2398" s="19">
        <v>2.879E-26</v>
      </c>
      <c r="K2398">
        <v>713574</v>
      </c>
      <c r="L2398" t="s">
        <v>1767</v>
      </c>
    </row>
    <row r="2399" spans="1:12" x14ac:dyDescent="0.25">
      <c r="A2399" t="s">
        <v>2057</v>
      </c>
      <c r="B2399" t="s">
        <v>294</v>
      </c>
      <c r="C2399" t="s">
        <v>286</v>
      </c>
      <c r="D2399">
        <v>0.49180000000000001</v>
      </c>
      <c r="E2399">
        <v>7</v>
      </c>
      <c r="F2399">
        <v>21539502</v>
      </c>
      <c r="G2399" s="19">
        <v>7.5140000000000001E-27</v>
      </c>
      <c r="H2399" s="19">
        <v>3.0043604997644299E-23</v>
      </c>
      <c r="I2399">
        <v>0.33150000000000002</v>
      </c>
      <c r="J2399" s="19">
        <v>2.879E-26</v>
      </c>
      <c r="K2399">
        <v>719920</v>
      </c>
      <c r="L2399" t="s">
        <v>2887</v>
      </c>
    </row>
    <row r="2400" spans="1:12" x14ac:dyDescent="0.25">
      <c r="A2400" t="s">
        <v>2912</v>
      </c>
      <c r="B2400" t="s">
        <v>294</v>
      </c>
      <c r="C2400" t="s">
        <v>283</v>
      </c>
      <c r="D2400">
        <v>0.63800000000000001</v>
      </c>
      <c r="E2400">
        <v>7</v>
      </c>
      <c r="F2400">
        <v>21548625</v>
      </c>
      <c r="G2400" s="19">
        <v>4.9030000000000001E-27</v>
      </c>
      <c r="H2400" s="19">
        <v>1.9844665969357301E-23</v>
      </c>
      <c r="I2400">
        <v>0.46460000000000001</v>
      </c>
      <c r="J2400" s="19">
        <v>9.9829999999999995E-27</v>
      </c>
      <c r="K2400">
        <v>728755</v>
      </c>
      <c r="L2400" t="s">
        <v>2887</v>
      </c>
    </row>
    <row r="2401" spans="1:12" x14ac:dyDescent="0.25">
      <c r="A2401" t="s">
        <v>2048</v>
      </c>
      <c r="B2401" t="s">
        <v>282</v>
      </c>
      <c r="C2401" t="s">
        <v>283</v>
      </c>
      <c r="D2401">
        <v>0.5373</v>
      </c>
      <c r="E2401">
        <v>7</v>
      </c>
      <c r="F2401">
        <v>21549412</v>
      </c>
      <c r="G2401" s="19">
        <v>5.1989999999999997E-27</v>
      </c>
      <c r="H2401" s="19">
        <v>2.1017231344254501E-23</v>
      </c>
      <c r="I2401">
        <v>0.57089999999999996</v>
      </c>
      <c r="J2401" s="19">
        <v>6.4210000000000002E-27</v>
      </c>
      <c r="K2401">
        <v>722409</v>
      </c>
      <c r="L2401" t="s">
        <v>1767</v>
      </c>
    </row>
    <row r="2402" spans="1:12" x14ac:dyDescent="0.25">
      <c r="A2402" t="s">
        <v>2381</v>
      </c>
      <c r="B2402" t="s">
        <v>282</v>
      </c>
      <c r="C2402" t="s">
        <v>283</v>
      </c>
      <c r="D2402">
        <v>3.5200000000000002E-2</v>
      </c>
      <c r="E2402">
        <v>7</v>
      </c>
      <c r="F2402">
        <v>21549988</v>
      </c>
      <c r="G2402" s="19">
        <v>4.572E-14</v>
      </c>
      <c r="H2402" s="19">
        <v>7.7269332381523704E-11</v>
      </c>
      <c r="I2402">
        <v>0.66979999999999995</v>
      </c>
      <c r="J2402" s="19">
        <v>1.2900000000000001E-14</v>
      </c>
      <c r="K2402">
        <v>683710</v>
      </c>
      <c r="L2402" t="s">
        <v>1767</v>
      </c>
    </row>
    <row r="2403" spans="1:12" x14ac:dyDescent="0.25">
      <c r="A2403" t="s">
        <v>2381</v>
      </c>
      <c r="B2403" t="s">
        <v>282</v>
      </c>
      <c r="C2403" t="s">
        <v>283</v>
      </c>
      <c r="D2403">
        <v>3.5200000000000002E-2</v>
      </c>
      <c r="E2403">
        <v>7</v>
      </c>
      <c r="F2403">
        <v>21549988</v>
      </c>
      <c r="G2403" s="19">
        <v>7.6989999999999996E-14</v>
      </c>
      <c r="H2403" s="19">
        <v>1.29330074972783E-10</v>
      </c>
      <c r="I2403">
        <v>0.67830000000000001</v>
      </c>
      <c r="J2403" s="19">
        <v>1.2900000000000001E-14</v>
      </c>
      <c r="K2403">
        <v>682287</v>
      </c>
      <c r="L2403" t="s">
        <v>2887</v>
      </c>
    </row>
    <row r="2404" spans="1:12" x14ac:dyDescent="0.25">
      <c r="A2404" t="s">
        <v>1907</v>
      </c>
      <c r="B2404" t="s">
        <v>283</v>
      </c>
      <c r="C2404" t="s">
        <v>286</v>
      </c>
      <c r="D2404">
        <v>0.82210000000000005</v>
      </c>
      <c r="E2404">
        <v>7</v>
      </c>
      <c r="F2404">
        <v>21565298</v>
      </c>
      <c r="G2404" s="19">
        <v>8.1749999999999998E-53</v>
      </c>
      <c r="H2404" s="19">
        <v>7.0975685901386799E-49</v>
      </c>
      <c r="I2404">
        <v>0.64590000000000003</v>
      </c>
      <c r="J2404" s="19">
        <v>1.3399999999999999E-52</v>
      </c>
      <c r="K2404">
        <v>712711</v>
      </c>
      <c r="L2404" t="s">
        <v>1767</v>
      </c>
    </row>
    <row r="2405" spans="1:12" x14ac:dyDescent="0.25">
      <c r="A2405" t="s">
        <v>1907</v>
      </c>
      <c r="B2405" t="s">
        <v>283</v>
      </c>
      <c r="C2405" t="s">
        <v>286</v>
      </c>
      <c r="D2405">
        <v>0.81810000000000005</v>
      </c>
      <c r="E2405">
        <v>7</v>
      </c>
      <c r="F2405">
        <v>21565298</v>
      </c>
      <c r="G2405" s="19">
        <v>5.1729999999999996E-53</v>
      </c>
      <c r="H2405" s="19">
        <v>4.5492909879533702E-49</v>
      </c>
      <c r="I2405">
        <v>0.96560000000000001</v>
      </c>
      <c r="J2405" s="19">
        <v>1.3399999999999999E-52</v>
      </c>
      <c r="K2405">
        <v>718818</v>
      </c>
      <c r="L2405" t="s">
        <v>2887</v>
      </c>
    </row>
    <row r="2406" spans="1:12" x14ac:dyDescent="0.25">
      <c r="A2406" t="s">
        <v>2019</v>
      </c>
      <c r="B2406" t="s">
        <v>294</v>
      </c>
      <c r="C2406" t="s">
        <v>286</v>
      </c>
      <c r="D2406">
        <v>0.53190000000000004</v>
      </c>
      <c r="E2406">
        <v>7</v>
      </c>
      <c r="F2406">
        <v>21598358</v>
      </c>
      <c r="G2406" s="19">
        <v>3.479E-29</v>
      </c>
      <c r="H2406" s="19">
        <v>1.5868533833243401E-25</v>
      </c>
      <c r="I2406">
        <v>0.76270000000000004</v>
      </c>
      <c r="J2406" s="19">
        <v>2.7569999999999999E-29</v>
      </c>
      <c r="K2406">
        <v>722409</v>
      </c>
      <c r="L2406" t="s">
        <v>1767</v>
      </c>
    </row>
    <row r="2407" spans="1:12" x14ac:dyDescent="0.25">
      <c r="A2407" t="s">
        <v>2019</v>
      </c>
      <c r="B2407" t="s">
        <v>294</v>
      </c>
      <c r="C2407" t="s">
        <v>286</v>
      </c>
      <c r="D2407">
        <v>0.53469999999999995</v>
      </c>
      <c r="E2407">
        <v>7</v>
      </c>
      <c r="F2407">
        <v>21598358</v>
      </c>
      <c r="G2407" s="19">
        <v>2.6110000000000002E-29</v>
      </c>
      <c r="H2407" s="19">
        <v>1.1935495952733601E-25</v>
      </c>
      <c r="I2407">
        <v>0.44390000000000002</v>
      </c>
      <c r="J2407" s="19">
        <v>2.7569999999999999E-29</v>
      </c>
      <c r="K2407">
        <v>728755</v>
      </c>
      <c r="L2407" t="s">
        <v>2887</v>
      </c>
    </row>
    <row r="2408" spans="1:12" x14ac:dyDescent="0.25">
      <c r="A2408" t="s">
        <v>2963</v>
      </c>
      <c r="B2408" t="s">
        <v>294</v>
      </c>
      <c r="C2408" t="s">
        <v>286</v>
      </c>
      <c r="D2408">
        <v>0.40620000000000001</v>
      </c>
      <c r="E2408">
        <v>7</v>
      </c>
      <c r="F2408">
        <v>21643485</v>
      </c>
      <c r="G2408" s="19">
        <v>8.945E-14</v>
      </c>
      <c r="H2408" s="19">
        <v>1.4928560731317599E-10</v>
      </c>
      <c r="I2408">
        <v>0.86029999999999995</v>
      </c>
      <c r="J2408" s="19">
        <v>4.1630000000000002E-14</v>
      </c>
      <c r="K2408">
        <v>719920</v>
      </c>
      <c r="L2408" t="s">
        <v>2887</v>
      </c>
    </row>
    <row r="2409" spans="1:12" x14ac:dyDescent="0.25">
      <c r="A2409" t="s">
        <v>2220</v>
      </c>
      <c r="B2409" t="s">
        <v>294</v>
      </c>
      <c r="C2409" t="s">
        <v>286</v>
      </c>
      <c r="D2409">
        <v>0.47189999999999999</v>
      </c>
      <c r="E2409">
        <v>7</v>
      </c>
      <c r="F2409">
        <v>21650569</v>
      </c>
      <c r="G2409" s="19">
        <v>4.217E-18</v>
      </c>
      <c r="H2409" s="19">
        <v>9.9704720159451706E-15</v>
      </c>
      <c r="I2409">
        <v>0.185</v>
      </c>
      <c r="J2409" s="19">
        <v>7.4839999999999996E-18</v>
      </c>
      <c r="K2409">
        <v>696778</v>
      </c>
      <c r="L2409" t="s">
        <v>1767</v>
      </c>
    </row>
    <row r="2410" spans="1:12" x14ac:dyDescent="0.25">
      <c r="A2410" t="s">
        <v>2220</v>
      </c>
      <c r="B2410" t="s">
        <v>294</v>
      </c>
      <c r="C2410" t="s">
        <v>286</v>
      </c>
      <c r="D2410">
        <v>0.47420000000000001</v>
      </c>
      <c r="E2410">
        <v>7</v>
      </c>
      <c r="F2410">
        <v>21650569</v>
      </c>
      <c r="G2410" s="19">
        <v>5.1390000000000002E-18</v>
      </c>
      <c r="H2410" s="19">
        <v>1.2120368811575099E-14</v>
      </c>
      <c r="I2410">
        <v>0.1668</v>
      </c>
      <c r="J2410" s="19">
        <v>7.4839999999999996E-18</v>
      </c>
      <c r="K2410">
        <v>703124</v>
      </c>
      <c r="L2410" t="s">
        <v>2887</v>
      </c>
    </row>
    <row r="2411" spans="1:12" x14ac:dyDescent="0.25">
      <c r="A2411" t="s">
        <v>1319</v>
      </c>
      <c r="B2411" t="s">
        <v>294</v>
      </c>
      <c r="C2411" t="s">
        <v>282</v>
      </c>
      <c r="D2411">
        <v>9.8599999999999993E-2</v>
      </c>
      <c r="E2411">
        <v>7</v>
      </c>
      <c r="F2411">
        <v>25834611</v>
      </c>
      <c r="G2411" s="19">
        <v>5.2860000000000002E-10</v>
      </c>
      <c r="H2411" s="19">
        <v>4.8720514023889101E-7</v>
      </c>
      <c r="I2411">
        <v>0.153</v>
      </c>
      <c r="J2411" s="19">
        <v>7.2989999999999997E-9</v>
      </c>
      <c r="K2411">
        <v>680553</v>
      </c>
      <c r="L2411" t="s">
        <v>284</v>
      </c>
    </row>
    <row r="2412" spans="1:12" x14ac:dyDescent="0.25">
      <c r="A2412" t="s">
        <v>1319</v>
      </c>
      <c r="B2412" t="s">
        <v>294</v>
      </c>
      <c r="C2412" t="s">
        <v>282</v>
      </c>
      <c r="D2412">
        <v>9.1300000000000006E-2</v>
      </c>
      <c r="E2412">
        <v>7</v>
      </c>
      <c r="F2412">
        <v>25834611</v>
      </c>
      <c r="G2412" s="19">
        <v>6.5130000000000002E-10</v>
      </c>
      <c r="H2412" s="19">
        <v>5.9977301973939403E-7</v>
      </c>
      <c r="I2412">
        <v>0.4546</v>
      </c>
      <c r="J2412" s="19">
        <v>7.2989999999999997E-9</v>
      </c>
      <c r="K2412">
        <v>684037</v>
      </c>
      <c r="L2412" t="s">
        <v>1504</v>
      </c>
    </row>
    <row r="2413" spans="1:12" x14ac:dyDescent="0.25">
      <c r="A2413" t="s">
        <v>955</v>
      </c>
      <c r="B2413" t="s">
        <v>294</v>
      </c>
      <c r="C2413" t="s">
        <v>286</v>
      </c>
      <c r="D2413">
        <v>0.215</v>
      </c>
      <c r="E2413">
        <v>7</v>
      </c>
      <c r="F2413">
        <v>25883871</v>
      </c>
      <c r="G2413" s="19">
        <v>1.822E-13</v>
      </c>
      <c r="H2413" s="19">
        <v>2.6101121707472898E-10</v>
      </c>
      <c r="I2413">
        <v>0.31480000000000002</v>
      </c>
      <c r="J2413" s="19">
        <v>3.7509999999999999E-13</v>
      </c>
      <c r="K2413">
        <v>682996</v>
      </c>
      <c r="L2413" t="s">
        <v>284</v>
      </c>
    </row>
    <row r="2414" spans="1:12" x14ac:dyDescent="0.25">
      <c r="A2414" t="s">
        <v>955</v>
      </c>
      <c r="B2414" t="s">
        <v>294</v>
      </c>
      <c r="C2414" t="s">
        <v>286</v>
      </c>
      <c r="D2414">
        <v>0.21590000000000001</v>
      </c>
      <c r="E2414">
        <v>7</v>
      </c>
      <c r="F2414">
        <v>25883871</v>
      </c>
      <c r="G2414" s="19">
        <v>1.0959999999999999E-13</v>
      </c>
      <c r="H2414" s="19">
        <v>1.63649358692475E-10</v>
      </c>
      <c r="I2414">
        <v>0.7208</v>
      </c>
      <c r="J2414" s="19">
        <v>3.7509999999999999E-13</v>
      </c>
      <c r="K2414">
        <v>684629</v>
      </c>
      <c r="L2414" t="s">
        <v>1504</v>
      </c>
    </row>
    <row r="2415" spans="1:12" x14ac:dyDescent="0.25">
      <c r="A2415" t="s">
        <v>2404</v>
      </c>
      <c r="B2415" t="s">
        <v>294</v>
      </c>
      <c r="C2415" t="s">
        <v>286</v>
      </c>
      <c r="D2415">
        <v>0.14360000000000001</v>
      </c>
      <c r="E2415">
        <v>7</v>
      </c>
      <c r="F2415">
        <v>25890953</v>
      </c>
      <c r="G2415" s="19">
        <v>1.128E-13</v>
      </c>
      <c r="H2415" s="19">
        <v>1.8397952095715899E-10</v>
      </c>
      <c r="I2415">
        <v>0.22670000000000001</v>
      </c>
      <c r="J2415" s="19">
        <v>1.023E-13</v>
      </c>
      <c r="K2415">
        <v>705386</v>
      </c>
      <c r="L2415" t="s">
        <v>1767</v>
      </c>
    </row>
    <row r="2416" spans="1:12" x14ac:dyDescent="0.25">
      <c r="A2416" t="s">
        <v>2965</v>
      </c>
      <c r="B2416" t="s">
        <v>294</v>
      </c>
      <c r="C2416" t="s">
        <v>282</v>
      </c>
      <c r="D2416">
        <v>0.13739999999999999</v>
      </c>
      <c r="E2416">
        <v>7</v>
      </c>
      <c r="F2416">
        <v>25894418</v>
      </c>
      <c r="G2416" s="19">
        <v>1.5639999999999999E-13</v>
      </c>
      <c r="H2416" s="19">
        <v>2.5470896267511002E-10</v>
      </c>
      <c r="I2416">
        <v>0.34200000000000003</v>
      </c>
      <c r="J2416" s="19">
        <v>3.1270000000000002E-13</v>
      </c>
      <c r="K2416">
        <v>708402</v>
      </c>
      <c r="L2416" t="s">
        <v>2887</v>
      </c>
    </row>
    <row r="2417" spans="1:12" x14ac:dyDescent="0.25">
      <c r="A2417" t="s">
        <v>922</v>
      </c>
      <c r="B2417" t="s">
        <v>282</v>
      </c>
      <c r="C2417" t="s">
        <v>283</v>
      </c>
      <c r="D2417">
        <v>0.2301</v>
      </c>
      <c r="E2417">
        <v>7</v>
      </c>
      <c r="F2417">
        <v>25899541</v>
      </c>
      <c r="G2417" s="19">
        <v>6.9190000000000006E-14</v>
      </c>
      <c r="H2417" s="19">
        <v>1.0319154192969201E-10</v>
      </c>
      <c r="I2417">
        <v>0.38550000000000001</v>
      </c>
      <c r="J2417" s="19">
        <v>2.5900000000000001E-12</v>
      </c>
      <c r="K2417">
        <v>683460</v>
      </c>
      <c r="L2417" t="s">
        <v>284</v>
      </c>
    </row>
    <row r="2418" spans="1:12" x14ac:dyDescent="0.25">
      <c r="A2418" t="s">
        <v>922</v>
      </c>
      <c r="B2418" t="s">
        <v>282</v>
      </c>
      <c r="C2418" t="s">
        <v>283</v>
      </c>
      <c r="D2418">
        <v>0.22969999999999999</v>
      </c>
      <c r="E2418">
        <v>7</v>
      </c>
      <c r="F2418">
        <v>25899541</v>
      </c>
      <c r="G2418" s="19">
        <v>1.4930000000000001E-13</v>
      </c>
      <c r="H2418" s="19">
        <v>2.1974472535801601E-10</v>
      </c>
      <c r="I2418">
        <v>0.43390000000000001</v>
      </c>
      <c r="J2418" s="19">
        <v>2.5900000000000001E-12</v>
      </c>
      <c r="K2418">
        <v>685395</v>
      </c>
      <c r="L2418" t="s">
        <v>1504</v>
      </c>
    </row>
    <row r="2419" spans="1:12" x14ac:dyDescent="0.25">
      <c r="A2419" t="s">
        <v>541</v>
      </c>
      <c r="B2419" t="s">
        <v>282</v>
      </c>
      <c r="C2419" t="s">
        <v>283</v>
      </c>
      <c r="D2419">
        <v>0.87090000000000001</v>
      </c>
      <c r="E2419">
        <v>7</v>
      </c>
      <c r="F2419">
        <v>25952206</v>
      </c>
      <c r="G2419" s="19">
        <v>9.3740000000000008E-28</v>
      </c>
      <c r="H2419" s="19">
        <v>3.8920684883376499E-24</v>
      </c>
      <c r="I2419">
        <v>0.68300000000000005</v>
      </c>
      <c r="J2419" s="19">
        <v>1.2379999999999999E-25</v>
      </c>
      <c r="K2419">
        <v>681978</v>
      </c>
      <c r="L2419" t="s">
        <v>284</v>
      </c>
    </row>
    <row r="2420" spans="1:12" x14ac:dyDescent="0.25">
      <c r="A2420" t="s">
        <v>541</v>
      </c>
      <c r="B2420" t="s">
        <v>282</v>
      </c>
      <c r="C2420" t="s">
        <v>283</v>
      </c>
      <c r="D2420">
        <v>0.87329999999999997</v>
      </c>
      <c r="E2420">
        <v>7</v>
      </c>
      <c r="F2420">
        <v>25952206</v>
      </c>
      <c r="G2420" s="19">
        <v>1.229E-28</v>
      </c>
      <c r="H2420" s="19">
        <v>5.4636241181590404E-25</v>
      </c>
      <c r="I2420">
        <v>6.053E-2</v>
      </c>
      <c r="J2420" s="19">
        <v>1.2379999999999999E-25</v>
      </c>
      <c r="K2420">
        <v>683755</v>
      </c>
      <c r="L2420" t="s">
        <v>1504</v>
      </c>
    </row>
    <row r="2421" spans="1:12" x14ac:dyDescent="0.25">
      <c r="A2421" t="s">
        <v>541</v>
      </c>
      <c r="B2421" t="s">
        <v>282</v>
      </c>
      <c r="C2421" t="s">
        <v>283</v>
      </c>
      <c r="D2421">
        <v>0.87209999999999999</v>
      </c>
      <c r="E2421">
        <v>7</v>
      </c>
      <c r="F2421">
        <v>25952206</v>
      </c>
      <c r="G2421" s="19">
        <v>5.5369999999999997E-36</v>
      </c>
      <c r="H2421" s="19">
        <v>3.1889977021465098E-32</v>
      </c>
      <c r="I2421">
        <v>0.47160000000000002</v>
      </c>
      <c r="J2421" s="19">
        <v>1.702E-36</v>
      </c>
      <c r="K2421">
        <v>705579</v>
      </c>
      <c r="L2421" t="s">
        <v>1767</v>
      </c>
    </row>
    <row r="2422" spans="1:12" x14ac:dyDescent="0.25">
      <c r="A2422" t="s">
        <v>541</v>
      </c>
      <c r="B2422" t="s">
        <v>282</v>
      </c>
      <c r="C2422" t="s">
        <v>283</v>
      </c>
      <c r="D2422">
        <v>0.87429999999999997</v>
      </c>
      <c r="E2422">
        <v>7</v>
      </c>
      <c r="F2422">
        <v>25952206</v>
      </c>
      <c r="G2422" s="19">
        <v>9.7630000000000002E-36</v>
      </c>
      <c r="H2422" s="19">
        <v>5.5765564392562702E-32</v>
      </c>
      <c r="I2422">
        <v>0.31159999999999999</v>
      </c>
      <c r="J2422" s="19">
        <v>1.702E-36</v>
      </c>
      <c r="K2422">
        <v>711342</v>
      </c>
      <c r="L2422" t="s">
        <v>2887</v>
      </c>
    </row>
    <row r="2423" spans="1:12" x14ac:dyDescent="0.25">
      <c r="A2423" t="s">
        <v>527</v>
      </c>
      <c r="B2423" t="s">
        <v>294</v>
      </c>
      <c r="C2423" t="s">
        <v>286</v>
      </c>
      <c r="D2423">
        <v>0.59540000000000004</v>
      </c>
      <c r="E2423">
        <v>7</v>
      </c>
      <c r="F2423">
        <v>25957916</v>
      </c>
      <c r="G2423" s="19">
        <v>3.001E-29</v>
      </c>
      <c r="H2423" s="19">
        <v>1.3541334296539699E-25</v>
      </c>
      <c r="I2423">
        <v>3.313E-2</v>
      </c>
      <c r="J2423" s="19">
        <v>2.2120000000000001E-26</v>
      </c>
      <c r="K2423">
        <v>683792</v>
      </c>
      <c r="L2423" t="s">
        <v>284</v>
      </c>
    </row>
    <row r="2424" spans="1:12" x14ac:dyDescent="0.25">
      <c r="A2424" t="s">
        <v>527</v>
      </c>
      <c r="B2424" t="s">
        <v>294</v>
      </c>
      <c r="C2424" t="s">
        <v>286</v>
      </c>
      <c r="D2424">
        <v>0.59299999999999997</v>
      </c>
      <c r="E2424">
        <v>7</v>
      </c>
      <c r="F2424">
        <v>25957916</v>
      </c>
      <c r="G2424" s="19">
        <v>8.5999999999999993E-30</v>
      </c>
      <c r="H2424" s="19">
        <v>4.0434239776847999E-26</v>
      </c>
      <c r="I2424">
        <v>0.5121</v>
      </c>
      <c r="J2424" s="19">
        <v>2.2120000000000001E-26</v>
      </c>
      <c r="K2424">
        <v>685584</v>
      </c>
      <c r="L2424" t="s">
        <v>1504</v>
      </c>
    </row>
    <row r="2425" spans="1:12" x14ac:dyDescent="0.25">
      <c r="A2425" t="s">
        <v>527</v>
      </c>
      <c r="B2425" t="s">
        <v>294</v>
      </c>
      <c r="C2425" t="s">
        <v>286</v>
      </c>
      <c r="D2425">
        <v>0.59540000000000004</v>
      </c>
      <c r="E2425">
        <v>7</v>
      </c>
      <c r="F2425">
        <v>25957916</v>
      </c>
      <c r="G2425" s="19">
        <v>1.0239999999999999E-18</v>
      </c>
      <c r="H2425" s="19">
        <v>2.55530387009153E-15</v>
      </c>
      <c r="I2425">
        <v>1.5250000000000001E-3</v>
      </c>
      <c r="J2425" s="19">
        <v>3.091E-17</v>
      </c>
      <c r="K2425">
        <v>706640</v>
      </c>
      <c r="L2425" t="s">
        <v>1767</v>
      </c>
    </row>
    <row r="2426" spans="1:12" x14ac:dyDescent="0.25">
      <c r="A2426" t="s">
        <v>527</v>
      </c>
      <c r="B2426" t="s">
        <v>294</v>
      </c>
      <c r="C2426" t="s">
        <v>286</v>
      </c>
      <c r="D2426">
        <v>0.59319999999999995</v>
      </c>
      <c r="E2426">
        <v>7</v>
      </c>
      <c r="F2426">
        <v>25957916</v>
      </c>
      <c r="G2426" s="19">
        <v>2.3209999999999999E-17</v>
      </c>
      <c r="H2426" s="19">
        <v>5.2340831990300901E-14</v>
      </c>
      <c r="I2426">
        <v>3.1009999999999999E-2</v>
      </c>
      <c r="J2426" s="19">
        <v>3.091E-17</v>
      </c>
      <c r="K2426">
        <v>712986</v>
      </c>
      <c r="L2426" t="s">
        <v>2887</v>
      </c>
    </row>
    <row r="2427" spans="1:12" x14ac:dyDescent="0.25">
      <c r="A2427" t="s">
        <v>1594</v>
      </c>
      <c r="B2427" t="s">
        <v>282</v>
      </c>
      <c r="C2427" t="s">
        <v>283</v>
      </c>
      <c r="D2427">
        <v>0.69730000000000003</v>
      </c>
      <c r="E2427">
        <v>7</v>
      </c>
      <c r="F2427">
        <v>25973632</v>
      </c>
      <c r="G2427" s="19">
        <v>3.3850000000000002E-13</v>
      </c>
      <c r="H2427" s="19">
        <v>4.7945925092436998E-10</v>
      </c>
      <c r="I2427">
        <v>0.4657</v>
      </c>
      <c r="J2427" s="19">
        <v>2.6520000000000002E-13</v>
      </c>
      <c r="K2427">
        <v>693431</v>
      </c>
      <c r="L2427" t="s">
        <v>1504</v>
      </c>
    </row>
    <row r="2428" spans="1:12" x14ac:dyDescent="0.25">
      <c r="A2428" t="s">
        <v>998</v>
      </c>
      <c r="B2428" t="s">
        <v>282</v>
      </c>
      <c r="C2428" t="s">
        <v>283</v>
      </c>
      <c r="D2428">
        <v>0.30299999999999999</v>
      </c>
      <c r="E2428">
        <v>7</v>
      </c>
      <c r="F2428">
        <v>25975022</v>
      </c>
      <c r="G2428" s="19">
        <v>5.6600000000000001E-13</v>
      </c>
      <c r="H2428" s="19">
        <v>7.6644111450996197E-10</v>
      </c>
      <c r="I2428">
        <v>9.8750000000000004E-2</v>
      </c>
      <c r="J2428" s="19">
        <v>2.9220000000000001E-13</v>
      </c>
      <c r="K2428">
        <v>691889</v>
      </c>
      <c r="L2428" t="s">
        <v>284</v>
      </c>
    </row>
    <row r="2429" spans="1:12" x14ac:dyDescent="0.25">
      <c r="A2429" t="s">
        <v>2958</v>
      </c>
      <c r="B2429" t="s">
        <v>294</v>
      </c>
      <c r="C2429" t="s">
        <v>283</v>
      </c>
      <c r="D2429">
        <v>0.69340000000000002</v>
      </c>
      <c r="E2429">
        <v>7</v>
      </c>
      <c r="F2429">
        <v>25975772</v>
      </c>
      <c r="G2429" s="19">
        <v>4.607E-14</v>
      </c>
      <c r="H2429" s="19">
        <v>7.9112302187879403E-11</v>
      </c>
      <c r="I2429">
        <v>1.273E-2</v>
      </c>
      <c r="J2429" s="19">
        <v>2.3150000000000002E-13</v>
      </c>
      <c r="K2429">
        <v>720807</v>
      </c>
      <c r="L2429" t="s">
        <v>2887</v>
      </c>
    </row>
    <row r="2430" spans="1:12" x14ac:dyDescent="0.25">
      <c r="A2430" t="s">
        <v>1185</v>
      </c>
      <c r="B2430" t="s">
        <v>294</v>
      </c>
      <c r="C2430" t="s">
        <v>286</v>
      </c>
      <c r="D2430">
        <v>6.3200000000000006E-2</v>
      </c>
      <c r="E2430">
        <v>7</v>
      </c>
      <c r="F2430">
        <v>25975784</v>
      </c>
      <c r="G2430" s="19">
        <v>4.9420000000000002E-11</v>
      </c>
      <c r="H2430" s="19">
        <v>5.2179968343585202E-8</v>
      </c>
      <c r="I2430">
        <v>0.1114</v>
      </c>
      <c r="J2430" s="19">
        <v>8.7639999999999999E-10</v>
      </c>
      <c r="K2430">
        <v>666972</v>
      </c>
      <c r="L2430" t="s">
        <v>284</v>
      </c>
    </row>
    <row r="2431" spans="1:12" x14ac:dyDescent="0.25">
      <c r="A2431" t="s">
        <v>1185</v>
      </c>
      <c r="B2431" t="s">
        <v>294</v>
      </c>
      <c r="C2431" t="s">
        <v>286</v>
      </c>
      <c r="D2431">
        <v>6.2E-2</v>
      </c>
      <c r="E2431">
        <v>7</v>
      </c>
      <c r="F2431">
        <v>25975784</v>
      </c>
      <c r="G2431" s="19">
        <v>1.328E-10</v>
      </c>
      <c r="H2431" s="19">
        <v>1.3508354610904899E-7</v>
      </c>
      <c r="I2431">
        <v>0.68710000000000004</v>
      </c>
      <c r="J2431" s="19">
        <v>8.7639999999999999E-10</v>
      </c>
      <c r="K2431">
        <v>671409</v>
      </c>
      <c r="L2431" t="s">
        <v>1504</v>
      </c>
    </row>
    <row r="2432" spans="1:12" x14ac:dyDescent="0.25">
      <c r="A2432" t="s">
        <v>2707</v>
      </c>
      <c r="B2432" t="s">
        <v>282</v>
      </c>
      <c r="C2432" t="s">
        <v>283</v>
      </c>
      <c r="D2432">
        <v>0.14480000000000001</v>
      </c>
      <c r="E2432">
        <v>7</v>
      </c>
      <c r="F2432">
        <v>25996958</v>
      </c>
      <c r="G2432" s="19">
        <v>4.6420000000000001E-10</v>
      </c>
      <c r="H2432" s="19">
        <v>5.0009917866224802E-7</v>
      </c>
      <c r="I2432">
        <v>0.23039999999999999</v>
      </c>
      <c r="J2432" s="19">
        <v>3.6329999999999998E-10</v>
      </c>
      <c r="K2432">
        <v>698125</v>
      </c>
      <c r="L2432" t="s">
        <v>1767</v>
      </c>
    </row>
    <row r="2433" spans="1:12" x14ac:dyDescent="0.25">
      <c r="A2433" t="s">
        <v>2707</v>
      </c>
      <c r="B2433" t="s">
        <v>282</v>
      </c>
      <c r="C2433" t="s">
        <v>283</v>
      </c>
      <c r="D2433">
        <v>0.1429</v>
      </c>
      <c r="E2433">
        <v>7</v>
      </c>
      <c r="F2433">
        <v>25996958</v>
      </c>
      <c r="G2433" s="19">
        <v>9.2670000000000002E-11</v>
      </c>
      <c r="H2433" s="19">
        <v>1.11603766156384E-7</v>
      </c>
      <c r="I2433">
        <v>0.11269999999999999</v>
      </c>
      <c r="J2433" s="19">
        <v>3.6329999999999998E-10</v>
      </c>
      <c r="K2433">
        <v>704509</v>
      </c>
      <c r="L2433" t="s">
        <v>2887</v>
      </c>
    </row>
    <row r="2434" spans="1:12" x14ac:dyDescent="0.25">
      <c r="A2434" t="s">
        <v>2548</v>
      </c>
      <c r="B2434" t="s">
        <v>282</v>
      </c>
      <c r="C2434" t="s">
        <v>283</v>
      </c>
      <c r="D2434">
        <v>0.28820000000000001</v>
      </c>
      <c r="E2434">
        <v>7</v>
      </c>
      <c r="F2434">
        <v>25997104</v>
      </c>
      <c r="G2434" s="19">
        <v>1.8300000000000001E-11</v>
      </c>
      <c r="H2434" s="19">
        <v>2.3819357218757202E-8</v>
      </c>
      <c r="I2434">
        <v>5.6939999999999998E-2</v>
      </c>
      <c r="J2434" s="19">
        <v>9.9019999999999998E-11</v>
      </c>
      <c r="K2434">
        <v>714700</v>
      </c>
      <c r="L2434" t="s">
        <v>1767</v>
      </c>
    </row>
    <row r="2435" spans="1:12" x14ac:dyDescent="0.25">
      <c r="A2435" t="s">
        <v>4173</v>
      </c>
      <c r="B2435" t="s">
        <v>4174</v>
      </c>
      <c r="C2435" t="s">
        <v>283</v>
      </c>
      <c r="D2435">
        <v>0.66149999999999998</v>
      </c>
      <c r="E2435">
        <v>7</v>
      </c>
      <c r="F2435">
        <v>26269873</v>
      </c>
      <c r="G2435" s="19">
        <v>9.468999999999999E-10</v>
      </c>
      <c r="H2435" s="19">
        <v>7.7192587881527602E-7</v>
      </c>
      <c r="I2435">
        <v>8.6899999999999998E-3</v>
      </c>
      <c r="J2435" s="19">
        <v>5.9420000000000004E-9</v>
      </c>
      <c r="K2435">
        <v>635142</v>
      </c>
      <c r="L2435" t="s">
        <v>3081</v>
      </c>
    </row>
    <row r="2436" spans="1:12" x14ac:dyDescent="0.25">
      <c r="A2436" t="s">
        <v>4523</v>
      </c>
      <c r="B2436" t="s">
        <v>282</v>
      </c>
      <c r="C2436" t="s">
        <v>286</v>
      </c>
      <c r="D2436">
        <v>0.34699999999999998</v>
      </c>
      <c r="E2436">
        <v>7</v>
      </c>
      <c r="F2436">
        <v>26300363</v>
      </c>
      <c r="G2436" s="19">
        <v>1.8590000000000001E-9</v>
      </c>
      <c r="H2436" s="19">
        <v>1.4568400241244801E-6</v>
      </c>
      <c r="I2436">
        <v>5.96E-2</v>
      </c>
      <c r="J2436" s="19">
        <v>2.8209999999999999E-8</v>
      </c>
      <c r="K2436">
        <v>702041</v>
      </c>
      <c r="L2436" t="s">
        <v>4326</v>
      </c>
    </row>
    <row r="2437" spans="1:12" x14ac:dyDescent="0.25">
      <c r="A2437" t="s">
        <v>952</v>
      </c>
      <c r="B2437" t="s">
        <v>294</v>
      </c>
      <c r="C2437" t="s">
        <v>286</v>
      </c>
      <c r="D2437">
        <v>0.1129</v>
      </c>
      <c r="E2437">
        <v>7</v>
      </c>
      <c r="F2437">
        <v>26351975</v>
      </c>
      <c r="G2437" s="19">
        <v>1.559E-13</v>
      </c>
      <c r="H2437" s="19">
        <v>2.24934556501415E-10</v>
      </c>
      <c r="I2437">
        <v>2.547E-2</v>
      </c>
      <c r="J2437" s="19">
        <v>1.1700000000000001E-13</v>
      </c>
      <c r="K2437">
        <v>689827</v>
      </c>
      <c r="L2437" t="s">
        <v>284</v>
      </c>
    </row>
    <row r="2438" spans="1:12" x14ac:dyDescent="0.25">
      <c r="A2438" t="s">
        <v>952</v>
      </c>
      <c r="B2438" t="s">
        <v>294</v>
      </c>
      <c r="C2438" t="s">
        <v>286</v>
      </c>
      <c r="D2438">
        <v>0.11269999999999999</v>
      </c>
      <c r="E2438">
        <v>7</v>
      </c>
      <c r="F2438">
        <v>26351975</v>
      </c>
      <c r="G2438" s="19">
        <v>1.3450000000000001E-13</v>
      </c>
      <c r="H2438" s="19">
        <v>1.9890819407764899E-10</v>
      </c>
      <c r="I2438">
        <v>4.0640000000000003E-2</v>
      </c>
      <c r="J2438" s="19">
        <v>1.1700000000000001E-13</v>
      </c>
      <c r="K2438">
        <v>691689</v>
      </c>
      <c r="L2438" t="s">
        <v>1504</v>
      </c>
    </row>
    <row r="2439" spans="1:12" x14ac:dyDescent="0.25">
      <c r="A2439" t="s">
        <v>952</v>
      </c>
      <c r="B2439" t="s">
        <v>294</v>
      </c>
      <c r="C2439" t="s">
        <v>286</v>
      </c>
      <c r="D2439">
        <v>0.124</v>
      </c>
      <c r="E2439">
        <v>7</v>
      </c>
      <c r="F2439">
        <v>26351975</v>
      </c>
      <c r="G2439" s="19">
        <v>3.2409999999999999E-9</v>
      </c>
      <c r="H2439" s="19">
        <v>2.4365945380151898E-6</v>
      </c>
      <c r="I2439">
        <v>0.1174</v>
      </c>
      <c r="J2439" s="19">
        <v>1.1260000000000001E-6</v>
      </c>
      <c r="K2439">
        <v>691697</v>
      </c>
      <c r="L2439" t="s">
        <v>4326</v>
      </c>
    </row>
    <row r="2440" spans="1:12" x14ac:dyDescent="0.25">
      <c r="A2440" t="s">
        <v>658</v>
      </c>
      <c r="B2440" t="s">
        <v>294</v>
      </c>
      <c r="C2440" t="s">
        <v>283</v>
      </c>
      <c r="D2440">
        <v>0.58540000000000003</v>
      </c>
      <c r="E2440">
        <v>7</v>
      </c>
      <c r="F2440">
        <v>26357619</v>
      </c>
      <c r="G2440" s="19">
        <v>9.0750000000000003E-21</v>
      </c>
      <c r="H2440" s="19">
        <v>2.4891154298467301E-17</v>
      </c>
      <c r="I2440">
        <v>0.70740000000000003</v>
      </c>
      <c r="J2440" s="19">
        <v>2.2139999999999998E-21</v>
      </c>
      <c r="K2440">
        <v>678417</v>
      </c>
      <c r="L2440" t="s">
        <v>284</v>
      </c>
    </row>
    <row r="2441" spans="1:12" x14ac:dyDescent="0.25">
      <c r="A2441" t="s">
        <v>658</v>
      </c>
      <c r="B2441" t="s">
        <v>294</v>
      </c>
      <c r="C2441" t="s">
        <v>283</v>
      </c>
      <c r="D2441">
        <v>0.58230000000000004</v>
      </c>
      <c r="E2441">
        <v>7</v>
      </c>
      <c r="F2441">
        <v>26357619</v>
      </c>
      <c r="G2441" s="19">
        <v>6.9799999999999998E-22</v>
      </c>
      <c r="H2441" s="19">
        <v>2.11014157080082E-18</v>
      </c>
      <c r="I2441">
        <v>2.197E-2</v>
      </c>
      <c r="J2441" s="19">
        <v>2.2139999999999998E-21</v>
      </c>
      <c r="K2441">
        <v>683612</v>
      </c>
      <c r="L2441" t="s">
        <v>1504</v>
      </c>
    </row>
    <row r="2442" spans="1:12" x14ac:dyDescent="0.25">
      <c r="A2442" t="s">
        <v>658</v>
      </c>
      <c r="B2442" t="s">
        <v>294</v>
      </c>
      <c r="C2442" t="s">
        <v>283</v>
      </c>
      <c r="D2442">
        <v>0.54820000000000002</v>
      </c>
      <c r="E2442">
        <v>7</v>
      </c>
      <c r="F2442">
        <v>26357619</v>
      </c>
      <c r="G2442" s="19">
        <v>1.3950000000000001E-19</v>
      </c>
      <c r="H2442" s="19">
        <v>2.7115280423660601E-16</v>
      </c>
      <c r="I2442">
        <v>0.65239999999999998</v>
      </c>
      <c r="J2442" s="19">
        <v>8.5320000000000001E-20</v>
      </c>
      <c r="K2442">
        <v>673069</v>
      </c>
      <c r="L2442" t="s">
        <v>3081</v>
      </c>
    </row>
    <row r="2443" spans="1:12" x14ac:dyDescent="0.25">
      <c r="A2443" t="s">
        <v>658</v>
      </c>
      <c r="B2443" t="s">
        <v>294</v>
      </c>
      <c r="C2443" t="s">
        <v>283</v>
      </c>
      <c r="D2443">
        <v>0.55030000000000001</v>
      </c>
      <c r="E2443">
        <v>7</v>
      </c>
      <c r="F2443">
        <v>26357619</v>
      </c>
      <c r="G2443" s="19">
        <v>5.5729999999999999E-20</v>
      </c>
      <c r="H2443" s="19">
        <v>1.10749346256293E-16</v>
      </c>
      <c r="I2443">
        <v>0.158</v>
      </c>
      <c r="J2443" s="19">
        <v>8.5320000000000001E-20</v>
      </c>
      <c r="K2443">
        <v>679170</v>
      </c>
      <c r="L2443" t="s">
        <v>4326</v>
      </c>
    </row>
    <row r="2444" spans="1:12" x14ac:dyDescent="0.25">
      <c r="A2444" t="s">
        <v>4557</v>
      </c>
      <c r="B2444" t="s">
        <v>294</v>
      </c>
      <c r="C2444" t="s">
        <v>286</v>
      </c>
      <c r="D2444">
        <v>0.72209999999999996</v>
      </c>
      <c r="E2444">
        <v>7</v>
      </c>
      <c r="F2444">
        <v>26369038</v>
      </c>
      <c r="G2444" s="19">
        <v>4.0439999999999997E-9</v>
      </c>
      <c r="H2444" s="19">
        <v>2.99042242190563E-6</v>
      </c>
      <c r="I2444">
        <v>0.78910000000000002</v>
      </c>
      <c r="J2444" s="19">
        <v>3.5840000000000002E-8</v>
      </c>
      <c r="K2444">
        <v>693477</v>
      </c>
      <c r="L2444" t="s">
        <v>4326</v>
      </c>
    </row>
    <row r="2445" spans="1:12" x14ac:dyDescent="0.25">
      <c r="A2445" t="s">
        <v>934</v>
      </c>
      <c r="B2445" t="s">
        <v>935</v>
      </c>
      <c r="C2445" t="s">
        <v>283</v>
      </c>
      <c r="D2445">
        <v>0.44669999999999999</v>
      </c>
      <c r="E2445">
        <v>7</v>
      </c>
      <c r="F2445">
        <v>26378998</v>
      </c>
      <c r="G2445" s="19">
        <v>9.562E-14</v>
      </c>
      <c r="H2445" s="19">
        <v>1.4083674390596299E-10</v>
      </c>
      <c r="I2445">
        <v>0.9113</v>
      </c>
      <c r="J2445" s="19">
        <v>2.9460000000000001E-15</v>
      </c>
      <c r="K2445">
        <v>645490</v>
      </c>
      <c r="L2445" t="s">
        <v>284</v>
      </c>
    </row>
    <row r="2446" spans="1:12" x14ac:dyDescent="0.25">
      <c r="A2446" t="s">
        <v>934</v>
      </c>
      <c r="B2446" t="s">
        <v>935</v>
      </c>
      <c r="C2446" t="s">
        <v>283</v>
      </c>
      <c r="D2446">
        <v>0.45140000000000002</v>
      </c>
      <c r="E2446">
        <v>7</v>
      </c>
      <c r="F2446">
        <v>26378998</v>
      </c>
      <c r="G2446" s="19">
        <v>1.07E-14</v>
      </c>
      <c r="H2446" s="19">
        <v>1.77749140294683E-11</v>
      </c>
      <c r="I2446">
        <v>0.41170000000000001</v>
      </c>
      <c r="J2446" s="19">
        <v>2.9460000000000001E-15</v>
      </c>
      <c r="K2446">
        <v>647348</v>
      </c>
      <c r="L2446" t="s">
        <v>1504</v>
      </c>
    </row>
    <row r="2447" spans="1:12" x14ac:dyDescent="0.25">
      <c r="A2447" t="s">
        <v>1571</v>
      </c>
      <c r="B2447" t="s">
        <v>283</v>
      </c>
      <c r="C2447" t="s">
        <v>286</v>
      </c>
      <c r="D2447">
        <v>5.1000000000000004E-3</v>
      </c>
      <c r="E2447">
        <v>7</v>
      </c>
      <c r="F2447">
        <v>33286682</v>
      </c>
      <c r="G2447" s="19">
        <v>3.505E-15</v>
      </c>
      <c r="H2447" s="19">
        <v>6.1012396137560703E-12</v>
      </c>
      <c r="I2447">
        <v>6.4829999999999998E-4</v>
      </c>
      <c r="J2447">
        <v>0.45129999999999998</v>
      </c>
      <c r="K2447">
        <v>586813</v>
      </c>
      <c r="L2447" t="s">
        <v>1504</v>
      </c>
    </row>
    <row r="2448" spans="1:12" x14ac:dyDescent="0.25">
      <c r="A2448" t="s">
        <v>2554</v>
      </c>
      <c r="B2448" t="s">
        <v>282</v>
      </c>
      <c r="C2448" t="s">
        <v>283</v>
      </c>
      <c r="D2448">
        <v>0.70609999999999995</v>
      </c>
      <c r="E2448">
        <v>7</v>
      </c>
      <c r="F2448">
        <v>36129593</v>
      </c>
      <c r="G2448" s="19">
        <v>2.0740000000000001E-11</v>
      </c>
      <c r="H2448" s="19">
        <v>2.6815633406761499E-8</v>
      </c>
      <c r="I2448">
        <v>0.82340000000000002</v>
      </c>
      <c r="J2448" s="19">
        <v>1.5460000000000001E-11</v>
      </c>
      <c r="K2448">
        <v>722409</v>
      </c>
      <c r="L2448" t="s">
        <v>1767</v>
      </c>
    </row>
    <row r="2449" spans="1:12" x14ac:dyDescent="0.25">
      <c r="A2449" t="s">
        <v>2554</v>
      </c>
      <c r="B2449" t="s">
        <v>282</v>
      </c>
      <c r="C2449" t="s">
        <v>283</v>
      </c>
      <c r="D2449">
        <v>0.70189999999999997</v>
      </c>
      <c r="E2449">
        <v>7</v>
      </c>
      <c r="F2449">
        <v>36129593</v>
      </c>
      <c r="G2449" s="19">
        <v>4.0600000000000001E-11</v>
      </c>
      <c r="H2449" s="19">
        <v>5.1135626187295901E-8</v>
      </c>
      <c r="I2449">
        <v>0.89549999999999996</v>
      </c>
      <c r="J2449" s="19">
        <v>1.5460000000000001E-11</v>
      </c>
      <c r="K2449">
        <v>728755</v>
      </c>
      <c r="L2449" t="s">
        <v>2887</v>
      </c>
    </row>
    <row r="2450" spans="1:12" x14ac:dyDescent="0.25">
      <c r="A2450" t="s">
        <v>3650</v>
      </c>
      <c r="B2450" t="s">
        <v>282</v>
      </c>
      <c r="C2450" t="s">
        <v>286</v>
      </c>
      <c r="D2450">
        <v>0.55710000000000004</v>
      </c>
      <c r="E2450">
        <v>7</v>
      </c>
      <c r="F2450">
        <v>36153533</v>
      </c>
      <c r="G2450" s="19">
        <v>6.552E-15</v>
      </c>
      <c r="H2450" s="19">
        <v>9.4014693876511802E-12</v>
      </c>
      <c r="I2450">
        <v>0.3916</v>
      </c>
      <c r="J2450" s="19">
        <v>2.201E-12</v>
      </c>
      <c r="K2450">
        <v>695232</v>
      </c>
      <c r="L2450" t="s">
        <v>3081</v>
      </c>
    </row>
    <row r="2451" spans="1:12" x14ac:dyDescent="0.25">
      <c r="A2451" t="s">
        <v>3650</v>
      </c>
      <c r="B2451" t="s">
        <v>282</v>
      </c>
      <c r="C2451" t="s">
        <v>286</v>
      </c>
      <c r="D2451">
        <v>0.55910000000000004</v>
      </c>
      <c r="E2451">
        <v>7</v>
      </c>
      <c r="F2451">
        <v>36153533</v>
      </c>
      <c r="G2451" s="19">
        <v>5.5389999999999999E-16</v>
      </c>
      <c r="H2451" s="19">
        <v>8.4968983381535596E-13</v>
      </c>
      <c r="I2451">
        <v>9.0639999999999998E-2</v>
      </c>
      <c r="J2451" s="19">
        <v>2.201E-12</v>
      </c>
      <c r="K2451">
        <v>701333</v>
      </c>
      <c r="L2451" t="s">
        <v>4326</v>
      </c>
    </row>
    <row r="2452" spans="1:12" x14ac:dyDescent="0.25">
      <c r="A2452" t="s">
        <v>3541</v>
      </c>
      <c r="B2452" t="s">
        <v>3542</v>
      </c>
      <c r="C2452" t="s">
        <v>283</v>
      </c>
      <c r="D2452">
        <v>0.53610000000000002</v>
      </c>
      <c r="E2452">
        <v>7</v>
      </c>
      <c r="F2452">
        <v>38225578</v>
      </c>
      <c r="G2452" s="19">
        <v>1.8620000000000001E-17</v>
      </c>
      <c r="H2452" s="19">
        <v>3.2010074721643197E-14</v>
      </c>
      <c r="I2452">
        <v>0.14349999999999999</v>
      </c>
      <c r="J2452" s="19">
        <v>1.549E-10</v>
      </c>
      <c r="K2452">
        <v>621054</v>
      </c>
      <c r="L2452" t="s">
        <v>3081</v>
      </c>
    </row>
    <row r="2453" spans="1:12" x14ac:dyDescent="0.25">
      <c r="A2453" t="s">
        <v>3541</v>
      </c>
      <c r="B2453" t="s">
        <v>3542</v>
      </c>
      <c r="C2453" t="s">
        <v>283</v>
      </c>
      <c r="D2453">
        <v>0.53580000000000005</v>
      </c>
      <c r="E2453">
        <v>7</v>
      </c>
      <c r="F2453">
        <v>38225578</v>
      </c>
      <c r="G2453" s="19">
        <v>2.5009999999999999E-17</v>
      </c>
      <c r="H2453" s="19">
        <v>4.2392462013781401E-14</v>
      </c>
      <c r="I2453">
        <v>0.46929999999999999</v>
      </c>
      <c r="J2453" s="19">
        <v>1.549E-10</v>
      </c>
      <c r="K2453">
        <v>626544</v>
      </c>
      <c r="L2453" t="s">
        <v>4326</v>
      </c>
    </row>
    <row r="2454" spans="1:12" x14ac:dyDescent="0.25">
      <c r="A2454" t="s">
        <v>1663</v>
      </c>
      <c r="B2454" t="s">
        <v>283</v>
      </c>
      <c r="C2454" t="s">
        <v>286</v>
      </c>
      <c r="D2454">
        <v>0.97419999999999995</v>
      </c>
      <c r="E2454">
        <v>7</v>
      </c>
      <c r="F2454">
        <v>43018430</v>
      </c>
      <c r="G2454" s="19">
        <v>1.678E-10</v>
      </c>
      <c r="H2454" s="19">
        <v>1.67983735867435E-7</v>
      </c>
      <c r="I2454">
        <v>0.97609999999999997</v>
      </c>
      <c r="J2454">
        <v>8.3330000000000001E-2</v>
      </c>
      <c r="K2454">
        <v>628535</v>
      </c>
      <c r="L2454" t="s">
        <v>1504</v>
      </c>
    </row>
    <row r="2455" spans="1:12" x14ac:dyDescent="0.25">
      <c r="A2455" t="s">
        <v>1706</v>
      </c>
      <c r="B2455" t="s">
        <v>282</v>
      </c>
      <c r="C2455" t="s">
        <v>286</v>
      </c>
      <c r="D2455">
        <v>4.6100000000000002E-2</v>
      </c>
      <c r="E2455">
        <v>7</v>
      </c>
      <c r="F2455">
        <v>44140621</v>
      </c>
      <c r="G2455" s="19">
        <v>1.6020000000000001E-9</v>
      </c>
      <c r="H2455" s="19">
        <v>1.3963753573109199E-6</v>
      </c>
      <c r="I2455">
        <v>0.1336</v>
      </c>
      <c r="J2455" s="19">
        <v>7.1840000000000002E-10</v>
      </c>
      <c r="K2455">
        <v>634116</v>
      </c>
      <c r="L2455" t="s">
        <v>1504</v>
      </c>
    </row>
    <row r="2456" spans="1:12" x14ac:dyDescent="0.25">
      <c r="A2456" t="s">
        <v>641</v>
      </c>
      <c r="B2456" t="s">
        <v>282</v>
      </c>
      <c r="C2456" t="s">
        <v>286</v>
      </c>
      <c r="D2456">
        <v>0.18820000000000001</v>
      </c>
      <c r="E2456">
        <v>7</v>
      </c>
      <c r="F2456">
        <v>44157984</v>
      </c>
      <c r="G2456" s="19">
        <v>1.8020000000000001E-21</v>
      </c>
      <c r="H2456" s="19">
        <v>5.2358246852059799E-18</v>
      </c>
      <c r="I2456">
        <v>0.93659999999999999</v>
      </c>
      <c r="J2456" s="19">
        <v>7.8899999999999998E-21</v>
      </c>
      <c r="K2456">
        <v>691648</v>
      </c>
      <c r="L2456" t="s">
        <v>284</v>
      </c>
    </row>
    <row r="2457" spans="1:12" x14ac:dyDescent="0.25">
      <c r="A2457" t="s">
        <v>641</v>
      </c>
      <c r="B2457" t="s">
        <v>282</v>
      </c>
      <c r="C2457" t="s">
        <v>286</v>
      </c>
      <c r="D2457">
        <v>0.1898</v>
      </c>
      <c r="E2457">
        <v>7</v>
      </c>
      <c r="F2457">
        <v>44157984</v>
      </c>
      <c r="G2457" s="19">
        <v>3.8880000000000001E-21</v>
      </c>
      <c r="H2457" s="19">
        <v>1.12014246932741E-17</v>
      </c>
      <c r="I2457">
        <v>0.57569999999999999</v>
      </c>
      <c r="J2457" s="19">
        <v>7.8899999999999998E-21</v>
      </c>
      <c r="K2457">
        <v>693431</v>
      </c>
      <c r="L2457" t="s">
        <v>1504</v>
      </c>
    </row>
    <row r="2458" spans="1:12" x14ac:dyDescent="0.25">
      <c r="A2458" t="s">
        <v>1228</v>
      </c>
      <c r="B2458" t="s">
        <v>282</v>
      </c>
      <c r="C2458" t="s">
        <v>283</v>
      </c>
      <c r="D2458">
        <v>1.1900000000000001E-2</v>
      </c>
      <c r="E2458">
        <v>7</v>
      </c>
      <c r="F2458">
        <v>44159165</v>
      </c>
      <c r="G2458" s="19">
        <v>1.585E-10</v>
      </c>
      <c r="H2458" s="19">
        <v>1.5729616021651301E-7</v>
      </c>
      <c r="I2458">
        <v>0.61280000000000001</v>
      </c>
      <c r="J2458" s="19">
        <v>4.5789999999999998E-11</v>
      </c>
      <c r="K2458">
        <v>645549</v>
      </c>
      <c r="L2458" t="s">
        <v>284</v>
      </c>
    </row>
    <row r="2459" spans="1:12" x14ac:dyDescent="0.25">
      <c r="A2459" t="s">
        <v>1228</v>
      </c>
      <c r="B2459" t="s">
        <v>282</v>
      </c>
      <c r="C2459" t="s">
        <v>283</v>
      </c>
      <c r="D2459">
        <v>1.0999999999999999E-2</v>
      </c>
      <c r="E2459">
        <v>7</v>
      </c>
      <c r="F2459">
        <v>44159165</v>
      </c>
      <c r="G2459" s="19">
        <v>1.4000000000000001E-10</v>
      </c>
      <c r="H2459" s="19">
        <v>1.41867979679562E-7</v>
      </c>
      <c r="I2459">
        <v>0.43819999999999998</v>
      </c>
      <c r="J2459" s="19">
        <v>4.5789999999999998E-11</v>
      </c>
      <c r="K2459">
        <v>647343</v>
      </c>
      <c r="L2459" t="s">
        <v>1504</v>
      </c>
    </row>
    <row r="2460" spans="1:12" x14ac:dyDescent="0.25">
      <c r="A2460" t="s">
        <v>947</v>
      </c>
      <c r="B2460" t="s">
        <v>286</v>
      </c>
      <c r="C2460" t="s">
        <v>948</v>
      </c>
      <c r="D2460">
        <v>6.7199999999999996E-2</v>
      </c>
      <c r="E2460">
        <v>7</v>
      </c>
      <c r="F2460">
        <v>44188548</v>
      </c>
      <c r="G2460" s="19">
        <v>1.3720000000000001E-13</v>
      </c>
      <c r="H2460" s="19">
        <v>1.98900773818245E-10</v>
      </c>
      <c r="I2460">
        <v>0.64500000000000002</v>
      </c>
      <c r="J2460" s="19">
        <v>9.0699999999999995E-14</v>
      </c>
      <c r="K2460">
        <v>631281</v>
      </c>
      <c r="L2460" t="s">
        <v>284</v>
      </c>
    </row>
    <row r="2461" spans="1:12" x14ac:dyDescent="0.25">
      <c r="A2461" t="s">
        <v>1589</v>
      </c>
      <c r="B2461" t="s">
        <v>282</v>
      </c>
      <c r="C2461" t="s">
        <v>1590</v>
      </c>
      <c r="D2461">
        <v>6.1400000000000003E-2</v>
      </c>
      <c r="E2461">
        <v>7</v>
      </c>
      <c r="F2461">
        <v>44212709</v>
      </c>
      <c r="G2461" s="19">
        <v>1.7809999999999999E-13</v>
      </c>
      <c r="H2461" s="19">
        <v>2.5988686274781401E-10</v>
      </c>
      <c r="I2461">
        <v>0.37609999999999999</v>
      </c>
      <c r="J2461" s="19">
        <v>8.9400000000000003E-14</v>
      </c>
      <c r="K2461">
        <v>621014</v>
      </c>
      <c r="L2461" t="s">
        <v>1504</v>
      </c>
    </row>
    <row r="2462" spans="1:12" x14ac:dyDescent="0.25">
      <c r="A2462" t="s">
        <v>1137</v>
      </c>
      <c r="B2462" t="s">
        <v>294</v>
      </c>
      <c r="C2462" t="s">
        <v>286</v>
      </c>
      <c r="D2462">
        <v>0.3095</v>
      </c>
      <c r="E2462">
        <v>7</v>
      </c>
      <c r="F2462">
        <v>44216044</v>
      </c>
      <c r="G2462" s="19">
        <v>2.1250000000000001E-11</v>
      </c>
      <c r="H2462" s="19">
        <v>2.3565320513877001E-8</v>
      </c>
      <c r="I2462">
        <v>0.54530000000000001</v>
      </c>
      <c r="J2462" s="19">
        <v>2.556E-12</v>
      </c>
      <c r="K2462">
        <v>683792</v>
      </c>
      <c r="L2462" t="s">
        <v>284</v>
      </c>
    </row>
    <row r="2463" spans="1:12" x14ac:dyDescent="0.25">
      <c r="A2463" t="s">
        <v>1137</v>
      </c>
      <c r="B2463" t="s">
        <v>294</v>
      </c>
      <c r="C2463" t="s">
        <v>286</v>
      </c>
      <c r="D2463">
        <v>0.31219999999999998</v>
      </c>
      <c r="E2463">
        <v>7</v>
      </c>
      <c r="F2463">
        <v>44216044</v>
      </c>
      <c r="G2463" s="19">
        <v>2.9250000000000002E-11</v>
      </c>
      <c r="H2463" s="19">
        <v>3.2672067793240599E-8</v>
      </c>
      <c r="I2463">
        <v>0.83409999999999995</v>
      </c>
      <c r="J2463" s="19">
        <v>2.556E-12</v>
      </c>
      <c r="K2463">
        <v>685584</v>
      </c>
      <c r="L2463" t="s">
        <v>1504</v>
      </c>
    </row>
    <row r="2464" spans="1:12" x14ac:dyDescent="0.25">
      <c r="A2464" t="s">
        <v>1877</v>
      </c>
      <c r="B2464" t="s">
        <v>282</v>
      </c>
      <c r="C2464" t="s">
        <v>286</v>
      </c>
      <c r="D2464">
        <v>0.1104</v>
      </c>
      <c r="E2464">
        <v>7</v>
      </c>
      <c r="F2464">
        <v>44541277</v>
      </c>
      <c r="G2464" s="19">
        <v>1.474E-66</v>
      </c>
      <c r="H2464" s="19">
        <v>1.6168980347826101E-62</v>
      </c>
      <c r="I2464">
        <v>4.7759999999999997E-2</v>
      </c>
      <c r="J2464" s="19">
        <v>6.2709999999999998E-66</v>
      </c>
      <c r="K2464">
        <v>698206</v>
      </c>
      <c r="L2464" t="s">
        <v>1767</v>
      </c>
    </row>
    <row r="2465" spans="1:12" x14ac:dyDescent="0.25">
      <c r="A2465" t="s">
        <v>1877</v>
      </c>
      <c r="B2465" t="s">
        <v>282</v>
      </c>
      <c r="C2465" t="s">
        <v>286</v>
      </c>
      <c r="D2465">
        <v>0.1105</v>
      </c>
      <c r="E2465">
        <v>7</v>
      </c>
      <c r="F2465">
        <v>44541277</v>
      </c>
      <c r="G2465" s="19">
        <v>3.687E-65</v>
      </c>
      <c r="H2465" s="19">
        <v>3.91733594882629E-61</v>
      </c>
      <c r="I2465">
        <v>0.98160000000000003</v>
      </c>
      <c r="J2465" s="19">
        <v>6.2709999999999998E-66</v>
      </c>
      <c r="K2465">
        <v>704538</v>
      </c>
      <c r="L2465" t="s">
        <v>2887</v>
      </c>
    </row>
    <row r="2466" spans="1:12" x14ac:dyDescent="0.25">
      <c r="A2466" t="s">
        <v>1918</v>
      </c>
      <c r="B2466" t="s">
        <v>282</v>
      </c>
      <c r="C2466" t="s">
        <v>283</v>
      </c>
      <c r="D2466">
        <v>0.62339999999999995</v>
      </c>
      <c r="E2466">
        <v>7</v>
      </c>
      <c r="F2466">
        <v>44571478</v>
      </c>
      <c r="G2466" s="19">
        <v>4.4340000000000002E-48</v>
      </c>
      <c r="H2466" s="19">
        <v>3.5879388873145098E-44</v>
      </c>
      <c r="I2466">
        <v>0.10050000000000001</v>
      </c>
      <c r="J2466" s="19">
        <v>3.1299999999999999E-46</v>
      </c>
      <c r="K2466">
        <v>722638</v>
      </c>
      <c r="L2466" t="s">
        <v>1767</v>
      </c>
    </row>
    <row r="2467" spans="1:12" x14ac:dyDescent="0.25">
      <c r="A2467" t="s">
        <v>1918</v>
      </c>
      <c r="B2467" t="s">
        <v>282</v>
      </c>
      <c r="C2467" t="s">
        <v>283</v>
      </c>
      <c r="D2467">
        <v>0.62429999999999997</v>
      </c>
      <c r="E2467">
        <v>7</v>
      </c>
      <c r="F2467">
        <v>44571478</v>
      </c>
      <c r="G2467" s="19">
        <v>1.719E-47</v>
      </c>
      <c r="H2467" s="19">
        <v>1.3795074563829801E-43</v>
      </c>
      <c r="I2467">
        <v>0.57530000000000003</v>
      </c>
      <c r="J2467" s="19">
        <v>3.1299999999999999E-46</v>
      </c>
      <c r="K2467">
        <v>728398</v>
      </c>
      <c r="L2467" t="s">
        <v>2887</v>
      </c>
    </row>
    <row r="2468" spans="1:12" x14ac:dyDescent="0.25">
      <c r="A2468" t="s">
        <v>2842</v>
      </c>
      <c r="B2468" t="s">
        <v>294</v>
      </c>
      <c r="C2468" t="s">
        <v>286</v>
      </c>
      <c r="D2468">
        <v>5.6000000000000001E-2</v>
      </c>
      <c r="E2468">
        <v>7</v>
      </c>
      <c r="F2468">
        <v>44613485</v>
      </c>
      <c r="G2468" s="19">
        <v>3.0330000000000002E-9</v>
      </c>
      <c r="H2468" s="19">
        <v>2.90167139181618E-6</v>
      </c>
      <c r="I2468">
        <v>0.36420000000000002</v>
      </c>
      <c r="J2468" s="19">
        <v>1.5859999999999999E-9</v>
      </c>
      <c r="K2468">
        <v>692717</v>
      </c>
      <c r="L2468" t="s">
        <v>1767</v>
      </c>
    </row>
    <row r="2469" spans="1:12" x14ac:dyDescent="0.25">
      <c r="A2469" t="s">
        <v>2842</v>
      </c>
      <c r="B2469" t="s">
        <v>294</v>
      </c>
      <c r="C2469" t="s">
        <v>286</v>
      </c>
      <c r="D2469">
        <v>5.5800000000000002E-2</v>
      </c>
      <c r="E2469">
        <v>7</v>
      </c>
      <c r="F2469">
        <v>44613485</v>
      </c>
      <c r="G2469" s="19">
        <v>3.1960000000000001E-9</v>
      </c>
      <c r="H2469" s="19">
        <v>3.0583356830354601E-6</v>
      </c>
      <c r="I2469">
        <v>0.78500000000000003</v>
      </c>
      <c r="J2469" s="19">
        <v>1.5859999999999999E-9</v>
      </c>
      <c r="K2469">
        <v>691540</v>
      </c>
      <c r="L2469" t="s">
        <v>2887</v>
      </c>
    </row>
    <row r="2470" spans="1:12" x14ac:dyDescent="0.25">
      <c r="A2470" t="s">
        <v>2334</v>
      </c>
      <c r="B2470" t="s">
        <v>282</v>
      </c>
      <c r="C2470" t="s">
        <v>283</v>
      </c>
      <c r="D2470">
        <v>0.78569999999999995</v>
      </c>
      <c r="E2470">
        <v>7</v>
      </c>
      <c r="F2470">
        <v>44668722</v>
      </c>
      <c r="G2470" s="19">
        <v>5.0619999999999998E-15</v>
      </c>
      <c r="H2470" s="19">
        <v>9.2756329439566397E-12</v>
      </c>
      <c r="I2470">
        <v>0.43709999999999999</v>
      </c>
      <c r="J2470" s="19">
        <v>8.0319999999999996E-15</v>
      </c>
      <c r="K2470">
        <v>713461</v>
      </c>
      <c r="L2470" t="s">
        <v>1767</v>
      </c>
    </row>
    <row r="2471" spans="1:12" x14ac:dyDescent="0.25">
      <c r="A2471" t="s">
        <v>2334</v>
      </c>
      <c r="B2471" t="s">
        <v>282</v>
      </c>
      <c r="C2471" t="s">
        <v>283</v>
      </c>
      <c r="D2471">
        <v>0.78459999999999996</v>
      </c>
      <c r="E2471">
        <v>7</v>
      </c>
      <c r="F2471">
        <v>44668722</v>
      </c>
      <c r="G2471" s="19">
        <v>4.5180000000000003E-14</v>
      </c>
      <c r="H2471" s="19">
        <v>7.7631102151245203E-11</v>
      </c>
      <c r="I2471">
        <v>0.56599999999999995</v>
      </c>
      <c r="J2471" s="19">
        <v>8.0319999999999996E-15</v>
      </c>
      <c r="K2471">
        <v>719807</v>
      </c>
      <c r="L2471" t="s">
        <v>2887</v>
      </c>
    </row>
    <row r="2472" spans="1:12" x14ac:dyDescent="0.25">
      <c r="A2472" t="s">
        <v>4398</v>
      </c>
      <c r="B2472" t="s">
        <v>282</v>
      </c>
      <c r="C2472" t="s">
        <v>286</v>
      </c>
      <c r="D2472">
        <v>0.68710000000000004</v>
      </c>
      <c r="E2472">
        <v>7</v>
      </c>
      <c r="F2472">
        <v>50266267</v>
      </c>
      <c r="G2472" s="19">
        <v>1.9260000000000001E-14</v>
      </c>
      <c r="H2472" s="19">
        <v>2.63417941377921E-11</v>
      </c>
      <c r="I2472">
        <v>0.20269999999999999</v>
      </c>
      <c r="J2472" s="19">
        <v>2.0860000000000001E-10</v>
      </c>
      <c r="K2472">
        <v>679283</v>
      </c>
      <c r="L2472" t="s">
        <v>4326</v>
      </c>
    </row>
    <row r="2473" spans="1:12" x14ac:dyDescent="0.25">
      <c r="A2473" t="s">
        <v>3736</v>
      </c>
      <c r="B2473" t="s">
        <v>283</v>
      </c>
      <c r="C2473" t="s">
        <v>286</v>
      </c>
      <c r="D2473">
        <v>0.68869999999999998</v>
      </c>
      <c r="E2473">
        <v>7</v>
      </c>
      <c r="F2473">
        <v>50267214</v>
      </c>
      <c r="G2473" s="19">
        <v>1.4449999999999999E-13</v>
      </c>
      <c r="H2473" s="19">
        <v>1.8367195539809E-10</v>
      </c>
      <c r="I2473">
        <v>0.25929999999999997</v>
      </c>
      <c r="J2473" s="19">
        <v>3.5380000000000001E-10</v>
      </c>
      <c r="K2473">
        <v>681038</v>
      </c>
      <c r="L2473" t="s">
        <v>3081</v>
      </c>
    </row>
    <row r="2474" spans="1:12" x14ac:dyDescent="0.25">
      <c r="A2474" t="s">
        <v>491</v>
      </c>
      <c r="B2474" t="s">
        <v>282</v>
      </c>
      <c r="C2474" t="s">
        <v>283</v>
      </c>
      <c r="D2474">
        <v>0.98250000000000004</v>
      </c>
      <c r="E2474">
        <v>7</v>
      </c>
      <c r="F2474">
        <v>55119654</v>
      </c>
      <c r="G2474" s="19">
        <v>2.7349999999999998E-32</v>
      </c>
      <c r="H2474" s="19">
        <v>1.4399845622065699E-28</v>
      </c>
      <c r="I2474">
        <v>0.38819999999999999</v>
      </c>
      <c r="J2474">
        <v>0.46610000000000001</v>
      </c>
      <c r="K2474">
        <v>72547</v>
      </c>
      <c r="L2474" t="s">
        <v>284</v>
      </c>
    </row>
    <row r="2475" spans="1:12" x14ac:dyDescent="0.25">
      <c r="A2475" t="s">
        <v>1383</v>
      </c>
      <c r="B2475" t="s">
        <v>282</v>
      </c>
      <c r="C2475" t="s">
        <v>283</v>
      </c>
      <c r="D2475">
        <v>4.7199999999999999E-2</v>
      </c>
      <c r="E2475">
        <v>7</v>
      </c>
      <c r="F2475">
        <v>71852385</v>
      </c>
      <c r="G2475" s="19">
        <v>1.018E-9</v>
      </c>
      <c r="H2475" s="19">
        <v>9.0069949428007904E-7</v>
      </c>
      <c r="I2475">
        <v>0.36659999999999998</v>
      </c>
      <c r="J2475" s="19">
        <v>4.053E-9</v>
      </c>
      <c r="K2475">
        <v>668171</v>
      </c>
      <c r="L2475" t="s">
        <v>284</v>
      </c>
    </row>
    <row r="2476" spans="1:12" x14ac:dyDescent="0.25">
      <c r="A2476" t="s">
        <v>1683</v>
      </c>
      <c r="B2476" t="s">
        <v>282</v>
      </c>
      <c r="C2476" t="s">
        <v>283</v>
      </c>
      <c r="D2476">
        <v>0.95209999999999995</v>
      </c>
      <c r="E2476">
        <v>7</v>
      </c>
      <c r="F2476">
        <v>71860001</v>
      </c>
      <c r="G2476" s="19">
        <v>5.6740000000000003E-10</v>
      </c>
      <c r="H2476" s="19">
        <v>5.26770090958663E-7</v>
      </c>
      <c r="I2476">
        <v>0.90790000000000004</v>
      </c>
      <c r="J2476" s="19">
        <v>4.711E-9</v>
      </c>
      <c r="K2476">
        <v>663768</v>
      </c>
      <c r="L2476" t="s">
        <v>1504</v>
      </c>
    </row>
    <row r="2477" spans="1:12" x14ac:dyDescent="0.25">
      <c r="A2477" t="s">
        <v>1107</v>
      </c>
      <c r="B2477" t="s">
        <v>294</v>
      </c>
      <c r="C2477" t="s">
        <v>286</v>
      </c>
      <c r="D2477">
        <v>0.1045</v>
      </c>
      <c r="E2477">
        <v>7</v>
      </c>
      <c r="F2477">
        <v>71907348</v>
      </c>
      <c r="G2477" s="19">
        <v>8.5189999999999995E-12</v>
      </c>
      <c r="H2477" s="19">
        <v>9.9975270086856406E-9</v>
      </c>
      <c r="I2477">
        <v>0.52480000000000004</v>
      </c>
      <c r="J2477" s="19">
        <v>3.1120000000000001E-12</v>
      </c>
      <c r="K2477">
        <v>688837</v>
      </c>
      <c r="L2477" t="s">
        <v>284</v>
      </c>
    </row>
    <row r="2478" spans="1:12" x14ac:dyDescent="0.25">
      <c r="A2478" t="s">
        <v>1107</v>
      </c>
      <c r="B2478" t="s">
        <v>294</v>
      </c>
      <c r="C2478" t="s">
        <v>286</v>
      </c>
      <c r="D2478">
        <v>0.1026</v>
      </c>
      <c r="E2478">
        <v>7</v>
      </c>
      <c r="F2478">
        <v>71907348</v>
      </c>
      <c r="G2478" s="19">
        <v>5.7339999999999996E-12</v>
      </c>
      <c r="H2478" s="19">
        <v>7.0374682363563597E-9</v>
      </c>
      <c r="I2478">
        <v>0.82809999999999995</v>
      </c>
      <c r="J2478" s="19">
        <v>3.1120000000000001E-12</v>
      </c>
      <c r="K2478">
        <v>689676</v>
      </c>
      <c r="L2478" t="s">
        <v>1504</v>
      </c>
    </row>
    <row r="2479" spans="1:12" x14ac:dyDescent="0.25">
      <c r="A2479" t="s">
        <v>1500</v>
      </c>
      <c r="B2479" t="s">
        <v>282</v>
      </c>
      <c r="C2479" t="s">
        <v>283</v>
      </c>
      <c r="D2479">
        <v>0.91839999999999999</v>
      </c>
      <c r="E2479">
        <v>7</v>
      </c>
      <c r="F2479">
        <v>72410012</v>
      </c>
      <c r="G2479" s="19">
        <v>4.8280000000000003E-9</v>
      </c>
      <c r="H2479" s="19">
        <v>3.8703509917079696E-6</v>
      </c>
      <c r="I2479">
        <v>0.20280000000000001</v>
      </c>
      <c r="J2479" s="19">
        <v>1.6290000000000001E-9</v>
      </c>
      <c r="K2479">
        <v>688732</v>
      </c>
      <c r="L2479" t="s">
        <v>284</v>
      </c>
    </row>
    <row r="2480" spans="1:12" x14ac:dyDescent="0.25">
      <c r="A2480" t="s">
        <v>1425</v>
      </c>
      <c r="B2480" t="s">
        <v>294</v>
      </c>
      <c r="C2480" t="s">
        <v>282</v>
      </c>
      <c r="D2480">
        <v>0.51990000000000003</v>
      </c>
      <c r="E2480">
        <v>7</v>
      </c>
      <c r="F2480">
        <v>72499955</v>
      </c>
      <c r="G2480" s="19">
        <v>1.993E-9</v>
      </c>
      <c r="H2480" s="19">
        <v>1.6910851297604001E-6</v>
      </c>
      <c r="I2480">
        <v>0.48349999999999999</v>
      </c>
      <c r="J2480" s="19">
        <v>1.9490000000000002E-9</v>
      </c>
      <c r="K2480">
        <v>690852</v>
      </c>
      <c r="L2480" t="s">
        <v>284</v>
      </c>
    </row>
    <row r="2481" spans="1:12" x14ac:dyDescent="0.25">
      <c r="A2481" t="s">
        <v>1425</v>
      </c>
      <c r="B2481" t="s">
        <v>294</v>
      </c>
      <c r="C2481" t="s">
        <v>282</v>
      </c>
      <c r="D2481">
        <v>0.52149999999999996</v>
      </c>
      <c r="E2481">
        <v>7</v>
      </c>
      <c r="F2481">
        <v>72499955</v>
      </c>
      <c r="G2481" s="19">
        <v>3.9069999999999998E-9</v>
      </c>
      <c r="H2481" s="19">
        <v>3.21820790949519E-6</v>
      </c>
      <c r="I2481">
        <v>0.66539999999999999</v>
      </c>
      <c r="J2481" s="19">
        <v>1.9490000000000002E-9</v>
      </c>
      <c r="K2481">
        <v>692710</v>
      </c>
      <c r="L2481" t="s">
        <v>1504</v>
      </c>
    </row>
    <row r="2482" spans="1:12" x14ac:dyDescent="0.25">
      <c r="A2482" t="s">
        <v>1029</v>
      </c>
      <c r="B2482" t="s">
        <v>294</v>
      </c>
      <c r="C2482" t="s">
        <v>283</v>
      </c>
      <c r="D2482">
        <v>0.45960000000000001</v>
      </c>
      <c r="E2482">
        <v>7</v>
      </c>
      <c r="F2482">
        <v>72606697</v>
      </c>
      <c r="G2482" s="19">
        <v>1.376E-12</v>
      </c>
      <c r="H2482" s="19">
        <v>1.78264379221379E-9</v>
      </c>
      <c r="I2482">
        <v>5.0659999999999997E-2</v>
      </c>
      <c r="J2482" s="19">
        <v>6.7639999999999999E-11</v>
      </c>
      <c r="K2482">
        <v>680903</v>
      </c>
      <c r="L2482" t="s">
        <v>284</v>
      </c>
    </row>
    <row r="2483" spans="1:12" x14ac:dyDescent="0.25">
      <c r="A2483" t="s">
        <v>1029</v>
      </c>
      <c r="B2483" t="s">
        <v>294</v>
      </c>
      <c r="C2483" t="s">
        <v>283</v>
      </c>
      <c r="D2483">
        <v>0.45750000000000002</v>
      </c>
      <c r="E2483">
        <v>7</v>
      </c>
      <c r="F2483">
        <v>72606697</v>
      </c>
      <c r="G2483" s="19">
        <v>7.0479999999999999E-12</v>
      </c>
      <c r="H2483" s="19">
        <v>8.5505533471047593E-9</v>
      </c>
      <c r="I2483">
        <v>0.66449999999999998</v>
      </c>
      <c r="J2483" s="19">
        <v>6.7639999999999999E-11</v>
      </c>
      <c r="K2483">
        <v>683544</v>
      </c>
      <c r="L2483" t="s">
        <v>1504</v>
      </c>
    </row>
    <row r="2484" spans="1:12" x14ac:dyDescent="0.25">
      <c r="A2484" t="s">
        <v>437</v>
      </c>
      <c r="B2484" t="s">
        <v>294</v>
      </c>
      <c r="C2484" t="s">
        <v>286</v>
      </c>
      <c r="D2484">
        <v>0.97170000000000001</v>
      </c>
      <c r="E2484">
        <v>7</v>
      </c>
      <c r="F2484">
        <v>72664662</v>
      </c>
      <c r="G2484" s="19">
        <v>2.7740000000000001E-41</v>
      </c>
      <c r="H2484" s="19">
        <v>1.8135855151573999E-37</v>
      </c>
      <c r="I2484">
        <v>2.0650000000000002E-2</v>
      </c>
      <c r="J2484" s="19">
        <v>5.9980000000000001E-36</v>
      </c>
      <c r="K2484">
        <v>652407</v>
      </c>
      <c r="L2484" t="s">
        <v>284</v>
      </c>
    </row>
    <row r="2485" spans="1:12" x14ac:dyDescent="0.25">
      <c r="A2485" t="s">
        <v>437</v>
      </c>
      <c r="B2485" t="s">
        <v>294</v>
      </c>
      <c r="C2485" t="s">
        <v>286</v>
      </c>
      <c r="D2485">
        <v>0.97450000000000003</v>
      </c>
      <c r="E2485">
        <v>7</v>
      </c>
      <c r="F2485">
        <v>72664662</v>
      </c>
      <c r="G2485" s="19">
        <v>8.6140000000000006E-40</v>
      </c>
      <c r="H2485" s="19">
        <v>5.5080700191198797E-36</v>
      </c>
      <c r="I2485">
        <v>0.64390000000000003</v>
      </c>
      <c r="J2485" s="19">
        <v>5.9980000000000001E-36</v>
      </c>
      <c r="K2485">
        <v>657677</v>
      </c>
      <c r="L2485" t="s">
        <v>1504</v>
      </c>
    </row>
    <row r="2486" spans="1:12" x14ac:dyDescent="0.25">
      <c r="A2486" t="s">
        <v>1206</v>
      </c>
      <c r="B2486" t="s">
        <v>282</v>
      </c>
      <c r="C2486" t="s">
        <v>283</v>
      </c>
      <c r="D2486">
        <v>0.92169999999999996</v>
      </c>
      <c r="E2486">
        <v>7</v>
      </c>
      <c r="F2486">
        <v>72690844</v>
      </c>
      <c r="G2486" s="19">
        <v>8.068E-11</v>
      </c>
      <c r="H2486" s="19">
        <v>8.2881184433587806E-8</v>
      </c>
      <c r="I2486">
        <v>0.87170000000000003</v>
      </c>
      <c r="J2486" s="19">
        <v>1.9219999999999999E-11</v>
      </c>
      <c r="K2486">
        <v>681349</v>
      </c>
      <c r="L2486" t="s">
        <v>284</v>
      </c>
    </row>
    <row r="2487" spans="1:12" x14ac:dyDescent="0.25">
      <c r="A2487" t="s">
        <v>1206</v>
      </c>
      <c r="B2487" t="s">
        <v>282</v>
      </c>
      <c r="C2487" t="s">
        <v>283</v>
      </c>
      <c r="D2487">
        <v>0.92169999999999996</v>
      </c>
      <c r="E2487">
        <v>7</v>
      </c>
      <c r="F2487">
        <v>72690844</v>
      </c>
      <c r="G2487" s="19">
        <v>9.9060000000000005E-11</v>
      </c>
      <c r="H2487" s="19">
        <v>1.0271913196924E-7</v>
      </c>
      <c r="I2487">
        <v>7.8179999999999999E-2</v>
      </c>
      <c r="J2487" s="19">
        <v>1.9219999999999999E-11</v>
      </c>
      <c r="K2487">
        <v>677505</v>
      </c>
      <c r="L2487" t="s">
        <v>1504</v>
      </c>
    </row>
    <row r="2488" spans="1:12" x14ac:dyDescent="0.25">
      <c r="A2488" t="s">
        <v>1324</v>
      </c>
      <c r="B2488" t="s">
        <v>294</v>
      </c>
      <c r="C2488" t="s">
        <v>286</v>
      </c>
      <c r="D2488">
        <v>4.5400000000000003E-2</v>
      </c>
      <c r="E2488">
        <v>7</v>
      </c>
      <c r="F2488">
        <v>72879294</v>
      </c>
      <c r="G2488" s="19">
        <v>5.3970000000000001E-10</v>
      </c>
      <c r="H2488" s="19">
        <v>4.96673916666667E-7</v>
      </c>
      <c r="I2488">
        <v>0.24329999999999999</v>
      </c>
      <c r="J2488" s="19">
        <v>9.1630000000000007E-9</v>
      </c>
      <c r="K2488">
        <v>609347</v>
      </c>
      <c r="L2488" t="s">
        <v>284</v>
      </c>
    </row>
    <row r="2489" spans="1:12" x14ac:dyDescent="0.25">
      <c r="A2489" t="s">
        <v>1324</v>
      </c>
      <c r="B2489" t="s">
        <v>294</v>
      </c>
      <c r="C2489" t="s">
        <v>286</v>
      </c>
      <c r="D2489">
        <v>4.5400000000000003E-2</v>
      </c>
      <c r="E2489">
        <v>7</v>
      </c>
      <c r="F2489">
        <v>72879294</v>
      </c>
      <c r="G2489" s="19">
        <v>6.6110000000000002E-10</v>
      </c>
      <c r="H2489" s="19">
        <v>6.0814979750040902E-7</v>
      </c>
      <c r="I2489">
        <v>0.14910000000000001</v>
      </c>
      <c r="J2489" s="19">
        <v>9.1630000000000007E-9</v>
      </c>
      <c r="K2489">
        <v>608906</v>
      </c>
      <c r="L2489" t="s">
        <v>1504</v>
      </c>
    </row>
    <row r="2490" spans="1:12" x14ac:dyDescent="0.25">
      <c r="A2490" t="s">
        <v>556</v>
      </c>
      <c r="B2490" t="s">
        <v>282</v>
      </c>
      <c r="C2490" t="s">
        <v>283</v>
      </c>
      <c r="D2490">
        <v>3.0300000000000001E-2</v>
      </c>
      <c r="E2490">
        <v>7</v>
      </c>
      <c r="F2490">
        <v>72919000</v>
      </c>
      <c r="G2490" s="19">
        <v>1.227E-26</v>
      </c>
      <c r="H2490" s="19">
        <v>4.8236261866090202E-23</v>
      </c>
      <c r="I2490">
        <v>0.62370000000000003</v>
      </c>
      <c r="J2490" s="19">
        <v>2.1909999999999999E-27</v>
      </c>
      <c r="K2490">
        <v>653859</v>
      </c>
      <c r="L2490" t="s">
        <v>284</v>
      </c>
    </row>
    <row r="2491" spans="1:12" x14ac:dyDescent="0.25">
      <c r="A2491" t="s">
        <v>556</v>
      </c>
      <c r="B2491" t="s">
        <v>282</v>
      </c>
      <c r="C2491" t="s">
        <v>283</v>
      </c>
      <c r="D2491">
        <v>2.5899999999999999E-2</v>
      </c>
      <c r="E2491">
        <v>7</v>
      </c>
      <c r="F2491">
        <v>72919000</v>
      </c>
      <c r="G2491" s="19">
        <v>2.3380000000000001E-27</v>
      </c>
      <c r="H2491" s="19">
        <v>9.8176405999003506E-24</v>
      </c>
      <c r="I2491">
        <v>0.27489999999999998</v>
      </c>
      <c r="J2491" s="19">
        <v>2.1909999999999999E-27</v>
      </c>
      <c r="K2491">
        <v>659352</v>
      </c>
      <c r="L2491" t="s">
        <v>1504</v>
      </c>
    </row>
    <row r="2492" spans="1:12" x14ac:dyDescent="0.25">
      <c r="A2492" t="s">
        <v>1359</v>
      </c>
      <c r="B2492" t="s">
        <v>282</v>
      </c>
      <c r="C2492" t="s">
        <v>286</v>
      </c>
      <c r="D2492">
        <v>1.8100000000000002E-2</v>
      </c>
      <c r="E2492">
        <v>7</v>
      </c>
      <c r="F2492">
        <v>72932709</v>
      </c>
      <c r="G2492" s="19">
        <v>7.6590000000000001E-10</v>
      </c>
      <c r="H2492" s="19">
        <v>6.8971006794700203E-7</v>
      </c>
      <c r="I2492">
        <v>0.7974</v>
      </c>
      <c r="J2492" s="19">
        <v>1.339E-9</v>
      </c>
      <c r="K2492">
        <v>644308</v>
      </c>
      <c r="L2492" t="s">
        <v>284</v>
      </c>
    </row>
    <row r="2493" spans="1:12" x14ac:dyDescent="0.25">
      <c r="A2493" t="s">
        <v>1359</v>
      </c>
      <c r="B2493" t="s">
        <v>282</v>
      </c>
      <c r="C2493" t="s">
        <v>286</v>
      </c>
      <c r="D2493">
        <v>1.8100000000000002E-2</v>
      </c>
      <c r="E2493">
        <v>7</v>
      </c>
      <c r="F2493">
        <v>72932709</v>
      </c>
      <c r="G2493" s="19">
        <v>6.4120000000000002E-10</v>
      </c>
      <c r="H2493" s="19">
        <v>5.9098868424880403E-7</v>
      </c>
      <c r="I2493">
        <v>0.95540000000000003</v>
      </c>
      <c r="J2493" s="19">
        <v>1.339E-9</v>
      </c>
      <c r="K2493">
        <v>644308</v>
      </c>
      <c r="L2493" t="s">
        <v>1504</v>
      </c>
    </row>
    <row r="2494" spans="1:12" x14ac:dyDescent="0.25">
      <c r="A2494" t="s">
        <v>451</v>
      </c>
      <c r="B2494" t="s">
        <v>282</v>
      </c>
      <c r="C2494" t="s">
        <v>283</v>
      </c>
      <c r="D2494">
        <v>0.14599999999999999</v>
      </c>
      <c r="E2494">
        <v>7</v>
      </c>
      <c r="F2494">
        <v>73291136</v>
      </c>
      <c r="G2494" s="19">
        <v>4.747E-38</v>
      </c>
      <c r="H2494" s="19">
        <v>2.9400914157768799E-34</v>
      </c>
      <c r="I2494">
        <v>0.2661</v>
      </c>
      <c r="J2494" s="19">
        <v>2.9469999999999998E-34</v>
      </c>
      <c r="K2494">
        <v>680988</v>
      </c>
      <c r="L2494" t="s">
        <v>284</v>
      </c>
    </row>
    <row r="2495" spans="1:12" x14ac:dyDescent="0.25">
      <c r="A2495" t="s">
        <v>451</v>
      </c>
      <c r="B2495" t="s">
        <v>282</v>
      </c>
      <c r="C2495" t="s">
        <v>283</v>
      </c>
      <c r="D2495">
        <v>0.14360000000000001</v>
      </c>
      <c r="E2495">
        <v>7</v>
      </c>
      <c r="F2495">
        <v>73291136</v>
      </c>
      <c r="G2495" s="19">
        <v>1.8659999999999999E-37</v>
      </c>
      <c r="H2495" s="19">
        <v>1.1462187892128301E-33</v>
      </c>
      <c r="I2495">
        <v>0.26100000000000001</v>
      </c>
      <c r="J2495" s="19">
        <v>2.9469999999999998E-34</v>
      </c>
      <c r="K2495">
        <v>684594</v>
      </c>
      <c r="L2495" t="s">
        <v>1504</v>
      </c>
    </row>
    <row r="2496" spans="1:12" x14ac:dyDescent="0.25">
      <c r="A2496" t="s">
        <v>1158</v>
      </c>
      <c r="B2496" t="s">
        <v>283</v>
      </c>
      <c r="C2496" t="s">
        <v>286</v>
      </c>
      <c r="D2496">
        <v>0.18809999999999999</v>
      </c>
      <c r="E2496">
        <v>7</v>
      </c>
      <c r="F2496">
        <v>73376620</v>
      </c>
      <c r="G2496" s="19">
        <v>2.9250000000000002E-11</v>
      </c>
      <c r="H2496" s="19">
        <v>3.1870739182886901E-8</v>
      </c>
      <c r="I2496">
        <v>8.7709999999999996E-2</v>
      </c>
      <c r="J2496" s="19">
        <v>2.0050000000000001E-11</v>
      </c>
      <c r="K2496">
        <v>685472</v>
      </c>
      <c r="L2496" t="s">
        <v>284</v>
      </c>
    </row>
    <row r="2497" spans="1:12" x14ac:dyDescent="0.25">
      <c r="A2497" t="s">
        <v>1158</v>
      </c>
      <c r="B2497" t="s">
        <v>283</v>
      </c>
      <c r="C2497" t="s">
        <v>286</v>
      </c>
      <c r="D2497">
        <v>0.18809999999999999</v>
      </c>
      <c r="E2497">
        <v>7</v>
      </c>
      <c r="F2497">
        <v>73376620</v>
      </c>
      <c r="G2497" s="19">
        <v>4.1859999999999998E-11</v>
      </c>
      <c r="H2497" s="19">
        <v>4.5698924897826999E-8</v>
      </c>
      <c r="I2497">
        <v>0.35020000000000001</v>
      </c>
      <c r="J2497" s="19">
        <v>2.0050000000000001E-11</v>
      </c>
      <c r="K2497">
        <v>687264</v>
      </c>
      <c r="L2497" t="s">
        <v>1504</v>
      </c>
    </row>
    <row r="2498" spans="1:12" x14ac:dyDescent="0.25">
      <c r="A2498" t="s">
        <v>1141</v>
      </c>
      <c r="B2498" t="s">
        <v>294</v>
      </c>
      <c r="C2498" t="s">
        <v>282</v>
      </c>
      <c r="D2498">
        <v>1.5599999999999999E-2</v>
      </c>
      <c r="E2498">
        <v>7</v>
      </c>
      <c r="F2498">
        <v>73406388</v>
      </c>
      <c r="G2498" s="19">
        <v>2.2580000000000001E-11</v>
      </c>
      <c r="H2498" s="19">
        <v>2.49538668560917E-8</v>
      </c>
      <c r="I2498">
        <v>3.492E-2</v>
      </c>
      <c r="J2498" s="19">
        <v>8.9380000000000006E-11</v>
      </c>
      <c r="K2498">
        <v>637094</v>
      </c>
      <c r="L2498" t="s">
        <v>284</v>
      </c>
    </row>
    <row r="2499" spans="1:12" x14ac:dyDescent="0.25">
      <c r="A2499" t="s">
        <v>1141</v>
      </c>
      <c r="B2499" t="s">
        <v>294</v>
      </c>
      <c r="C2499" t="s">
        <v>282</v>
      </c>
      <c r="D2499">
        <v>1.5599999999999999E-2</v>
      </c>
      <c r="E2499">
        <v>7</v>
      </c>
      <c r="F2499">
        <v>73406388</v>
      </c>
      <c r="G2499" s="19">
        <v>5.0179999999999996E-10</v>
      </c>
      <c r="H2499" s="19">
        <v>4.6926641060807798E-7</v>
      </c>
      <c r="I2499">
        <v>0.48299999999999998</v>
      </c>
      <c r="J2499" s="19">
        <v>8.9380000000000006E-11</v>
      </c>
      <c r="K2499">
        <v>633647</v>
      </c>
      <c r="L2499" t="s">
        <v>1504</v>
      </c>
    </row>
    <row r="2500" spans="1:12" x14ac:dyDescent="0.25">
      <c r="A2500" t="s">
        <v>665</v>
      </c>
      <c r="B2500" t="s">
        <v>294</v>
      </c>
      <c r="C2500" t="s">
        <v>286</v>
      </c>
      <c r="D2500">
        <v>7.7200000000000005E-2</v>
      </c>
      <c r="E2500">
        <v>7</v>
      </c>
      <c r="F2500">
        <v>73409382</v>
      </c>
      <c r="G2500" s="19">
        <v>1.6700000000000001E-20</v>
      </c>
      <c r="H2500" s="19">
        <v>4.4836541417285103E-17</v>
      </c>
      <c r="I2500">
        <v>0.93379999999999996</v>
      </c>
      <c r="J2500" s="19">
        <v>9.4680000000000007E-25</v>
      </c>
      <c r="K2500">
        <v>668522</v>
      </c>
      <c r="L2500" t="s">
        <v>284</v>
      </c>
    </row>
    <row r="2501" spans="1:12" x14ac:dyDescent="0.25">
      <c r="A2501" t="s">
        <v>665</v>
      </c>
      <c r="B2501" t="s">
        <v>294</v>
      </c>
      <c r="C2501" t="s">
        <v>286</v>
      </c>
      <c r="D2501">
        <v>7.6899999999999996E-2</v>
      </c>
      <c r="E2501">
        <v>7</v>
      </c>
      <c r="F2501">
        <v>73409382</v>
      </c>
      <c r="G2501" s="19">
        <v>1.7629999999999999E-22</v>
      </c>
      <c r="H2501" s="19">
        <v>5.5999498102327304E-19</v>
      </c>
      <c r="I2501">
        <v>0.65169999999999995</v>
      </c>
      <c r="J2501" s="19">
        <v>9.4680000000000007E-25</v>
      </c>
      <c r="K2501">
        <v>671989</v>
      </c>
      <c r="L2501" t="s">
        <v>1504</v>
      </c>
    </row>
    <row r="2502" spans="1:12" x14ac:dyDescent="0.25">
      <c r="A2502" t="s">
        <v>481</v>
      </c>
      <c r="B2502" t="s">
        <v>282</v>
      </c>
      <c r="C2502" t="s">
        <v>283</v>
      </c>
      <c r="D2502">
        <v>0.95130000000000003</v>
      </c>
      <c r="E2502">
        <v>7</v>
      </c>
      <c r="F2502">
        <v>73409437</v>
      </c>
      <c r="G2502" s="19">
        <v>3.8980000000000003E-34</v>
      </c>
      <c r="H2502" s="19">
        <v>2.1608571670785999E-30</v>
      </c>
      <c r="I2502">
        <v>0.40960000000000002</v>
      </c>
      <c r="J2502" s="19">
        <v>9.6040000000000003E-33</v>
      </c>
      <c r="K2502">
        <v>620354</v>
      </c>
      <c r="L2502" t="s">
        <v>284</v>
      </c>
    </row>
    <row r="2503" spans="1:12" x14ac:dyDescent="0.25">
      <c r="A2503" t="s">
        <v>481</v>
      </c>
      <c r="B2503" t="s">
        <v>282</v>
      </c>
      <c r="C2503" t="s">
        <v>283</v>
      </c>
      <c r="D2503">
        <v>0.95109999999999995</v>
      </c>
      <c r="E2503">
        <v>7</v>
      </c>
      <c r="F2503">
        <v>73409437</v>
      </c>
      <c r="G2503" s="19">
        <v>7.1210000000000002E-33</v>
      </c>
      <c r="H2503" s="19">
        <v>3.8439570778542799E-29</v>
      </c>
      <c r="I2503">
        <v>0.97829999999999995</v>
      </c>
      <c r="J2503" s="19">
        <v>9.6040000000000003E-33</v>
      </c>
      <c r="K2503">
        <v>619830</v>
      </c>
      <c r="L2503" t="s">
        <v>1504</v>
      </c>
    </row>
    <row r="2504" spans="1:12" x14ac:dyDescent="0.25">
      <c r="A2504" t="s">
        <v>4311</v>
      </c>
      <c r="B2504" t="s">
        <v>294</v>
      </c>
      <c r="C2504" t="s">
        <v>286</v>
      </c>
      <c r="D2504">
        <v>0.44750000000000001</v>
      </c>
      <c r="E2504">
        <v>7</v>
      </c>
      <c r="F2504">
        <v>73410795</v>
      </c>
      <c r="G2504" s="19">
        <v>4.3999999999999997E-9</v>
      </c>
      <c r="H2504" s="19">
        <v>3.2140659753726498E-6</v>
      </c>
      <c r="I2504">
        <v>0.28050000000000003</v>
      </c>
      <c r="J2504" s="19">
        <v>2.1849999999999998E-9</v>
      </c>
      <c r="K2504">
        <v>667037</v>
      </c>
      <c r="L2504" t="s">
        <v>3081</v>
      </c>
    </row>
    <row r="2505" spans="1:12" x14ac:dyDescent="0.25">
      <c r="A2505" t="s">
        <v>4311</v>
      </c>
      <c r="B2505" t="s">
        <v>294</v>
      </c>
      <c r="C2505" t="s">
        <v>286</v>
      </c>
      <c r="D2505">
        <v>0.44850000000000001</v>
      </c>
      <c r="E2505">
        <v>7</v>
      </c>
      <c r="F2505">
        <v>73410795</v>
      </c>
      <c r="G2505" s="19">
        <v>2.4479999999999998E-9</v>
      </c>
      <c r="H2505" s="19">
        <v>1.8789905575905599E-6</v>
      </c>
      <c r="I2505">
        <v>0.57179999999999997</v>
      </c>
      <c r="J2505" s="19">
        <v>2.1849999999999998E-9</v>
      </c>
      <c r="K2505">
        <v>673138</v>
      </c>
      <c r="L2505" t="s">
        <v>4326</v>
      </c>
    </row>
    <row r="2506" spans="1:12" x14ac:dyDescent="0.25">
      <c r="A2506" t="s">
        <v>292</v>
      </c>
      <c r="B2506" t="s">
        <v>282</v>
      </c>
      <c r="C2506" t="s">
        <v>283</v>
      </c>
      <c r="D2506">
        <v>0.78249999999999997</v>
      </c>
      <c r="E2506">
        <v>7</v>
      </c>
      <c r="F2506">
        <v>73435848</v>
      </c>
      <c r="G2506">
        <v>0</v>
      </c>
      <c r="H2506">
        <v>0</v>
      </c>
      <c r="I2506">
        <v>0.18429999999999999</v>
      </c>
      <c r="J2506" s="19">
        <v>3.3799999999999999E-304</v>
      </c>
      <c r="K2506">
        <v>690415</v>
      </c>
      <c r="L2506" t="s">
        <v>284</v>
      </c>
    </row>
    <row r="2507" spans="1:12" x14ac:dyDescent="0.25">
      <c r="A2507" t="s">
        <v>292</v>
      </c>
      <c r="B2507" t="s">
        <v>282</v>
      </c>
      <c r="C2507" t="s">
        <v>283</v>
      </c>
      <c r="D2507">
        <v>0.7853</v>
      </c>
      <c r="E2507">
        <v>7</v>
      </c>
      <c r="F2507">
        <v>73435848</v>
      </c>
      <c r="G2507">
        <v>0</v>
      </c>
      <c r="H2507">
        <v>0</v>
      </c>
      <c r="I2507">
        <v>0.94079999999999997</v>
      </c>
      <c r="J2507" s="19">
        <v>3.3799999999999999E-304</v>
      </c>
      <c r="K2507">
        <v>692048</v>
      </c>
      <c r="L2507" t="s">
        <v>1504</v>
      </c>
    </row>
    <row r="2508" spans="1:12" x14ac:dyDescent="0.25">
      <c r="A2508" t="s">
        <v>3639</v>
      </c>
      <c r="B2508" t="s">
        <v>294</v>
      </c>
      <c r="C2508" t="s">
        <v>286</v>
      </c>
      <c r="D2508">
        <v>2.8400000000000002E-2</v>
      </c>
      <c r="E2508">
        <v>7</v>
      </c>
      <c r="F2508">
        <v>73444805</v>
      </c>
      <c r="G2508" s="19">
        <v>4.686E-15</v>
      </c>
      <c r="H2508" s="19">
        <v>6.8150432864516099E-12</v>
      </c>
      <c r="I2508">
        <v>0.78859999999999997</v>
      </c>
      <c r="J2508" s="19">
        <v>1.4719999999999999E-13</v>
      </c>
      <c r="K2508">
        <v>654834</v>
      </c>
      <c r="L2508" t="s">
        <v>3081</v>
      </c>
    </row>
    <row r="2509" spans="1:12" x14ac:dyDescent="0.25">
      <c r="A2509" t="s">
        <v>3639</v>
      </c>
      <c r="B2509" t="s">
        <v>294</v>
      </c>
      <c r="C2509" t="s">
        <v>286</v>
      </c>
      <c r="D2509">
        <v>2.8400000000000002E-2</v>
      </c>
      <c r="E2509">
        <v>7</v>
      </c>
      <c r="F2509">
        <v>73444805</v>
      </c>
      <c r="G2509" s="19">
        <v>1.1489999999999999E-15</v>
      </c>
      <c r="H2509" s="19">
        <v>1.7177150251023901E-12</v>
      </c>
      <c r="I2509">
        <v>0.99770000000000003</v>
      </c>
      <c r="J2509" s="19">
        <v>1.4719999999999999E-13</v>
      </c>
      <c r="K2509">
        <v>660625</v>
      </c>
      <c r="L2509" t="s">
        <v>4326</v>
      </c>
    </row>
    <row r="2510" spans="1:12" x14ac:dyDescent="0.25">
      <c r="A2510" t="s">
        <v>313</v>
      </c>
      <c r="B2510" t="s">
        <v>294</v>
      </c>
      <c r="C2510" t="s">
        <v>286</v>
      </c>
      <c r="D2510">
        <v>5.5300000000000002E-2</v>
      </c>
      <c r="E2510">
        <v>7</v>
      </c>
      <c r="F2510">
        <v>73455881</v>
      </c>
      <c r="G2510" s="19">
        <v>2.6699999999999998E-224</v>
      </c>
      <c r="H2510" s="19">
        <v>8.1072369178700405E-220</v>
      </c>
      <c r="I2510">
        <v>0.81200000000000006</v>
      </c>
      <c r="J2510" s="19">
        <v>1.76E-197</v>
      </c>
      <c r="K2510">
        <v>667700</v>
      </c>
      <c r="L2510" t="s">
        <v>284</v>
      </c>
    </row>
    <row r="2511" spans="1:12" x14ac:dyDescent="0.25">
      <c r="A2511" t="s">
        <v>313</v>
      </c>
      <c r="B2511" t="s">
        <v>294</v>
      </c>
      <c r="C2511" t="s">
        <v>286</v>
      </c>
      <c r="D2511">
        <v>5.4800000000000001E-2</v>
      </c>
      <c r="E2511">
        <v>7</v>
      </c>
      <c r="F2511">
        <v>73455881</v>
      </c>
      <c r="G2511" s="19">
        <v>7.0800000000000003E-220</v>
      </c>
      <c r="H2511" s="19">
        <v>2.0991466469657001E-215</v>
      </c>
      <c r="I2511">
        <v>0.99939999999999996</v>
      </c>
      <c r="J2511" s="19">
        <v>1.76E-197</v>
      </c>
      <c r="K2511">
        <v>668420</v>
      </c>
      <c r="L2511" t="s">
        <v>1504</v>
      </c>
    </row>
    <row r="2512" spans="1:12" x14ac:dyDescent="0.25">
      <c r="A2512" t="s">
        <v>4451</v>
      </c>
      <c r="B2512" t="s">
        <v>286</v>
      </c>
      <c r="C2512" t="s">
        <v>501</v>
      </c>
      <c r="D2512">
        <v>8.0199999999999994E-2</v>
      </c>
      <c r="E2512">
        <v>7</v>
      </c>
      <c r="F2512">
        <v>73464904</v>
      </c>
      <c r="G2512" s="19">
        <v>4.5029999999999999E-11</v>
      </c>
      <c r="H2512" s="19">
        <v>4.3980787784842898E-8</v>
      </c>
      <c r="I2512">
        <v>0.24879999999999999</v>
      </c>
      <c r="J2512" s="19">
        <v>6.1799999999999998E-8</v>
      </c>
      <c r="K2512">
        <v>602258</v>
      </c>
      <c r="L2512" t="s">
        <v>4326</v>
      </c>
    </row>
    <row r="2513" spans="1:12" x14ac:dyDescent="0.25">
      <c r="A2513" t="s">
        <v>392</v>
      </c>
      <c r="B2513" t="s">
        <v>283</v>
      </c>
      <c r="C2513" t="s">
        <v>286</v>
      </c>
      <c r="D2513">
        <v>0.75309999999999999</v>
      </c>
      <c r="E2513">
        <v>7</v>
      </c>
      <c r="F2513">
        <v>73498838</v>
      </c>
      <c r="G2513" s="19">
        <v>5.4749999999999997E-55</v>
      </c>
      <c r="H2513" s="19">
        <v>4.8794236986755002E-51</v>
      </c>
      <c r="I2513">
        <v>0.69550000000000001</v>
      </c>
      <c r="J2513" s="19">
        <v>3.0199999999999998E-48</v>
      </c>
      <c r="K2513">
        <v>672541</v>
      </c>
      <c r="L2513" t="s">
        <v>284</v>
      </c>
    </row>
    <row r="2514" spans="1:12" x14ac:dyDescent="0.25">
      <c r="A2514" t="s">
        <v>392</v>
      </c>
      <c r="B2514" t="s">
        <v>283</v>
      </c>
      <c r="C2514" t="s">
        <v>286</v>
      </c>
      <c r="D2514">
        <v>0.75139999999999996</v>
      </c>
      <c r="E2514">
        <v>7</v>
      </c>
      <c r="F2514">
        <v>73498838</v>
      </c>
      <c r="G2514" s="19">
        <v>1.8220000000000001E-54</v>
      </c>
      <c r="H2514" s="19">
        <v>1.60957046079665E-50</v>
      </c>
      <c r="I2514">
        <v>0.7782</v>
      </c>
      <c r="J2514" s="19">
        <v>3.0199999999999998E-48</v>
      </c>
      <c r="K2514">
        <v>671620</v>
      </c>
      <c r="L2514" t="s">
        <v>1504</v>
      </c>
    </row>
    <row r="2515" spans="1:12" x14ac:dyDescent="0.25">
      <c r="A2515" t="s">
        <v>392</v>
      </c>
      <c r="B2515" t="s">
        <v>283</v>
      </c>
      <c r="C2515" t="s">
        <v>286</v>
      </c>
      <c r="D2515">
        <v>0.7288</v>
      </c>
      <c r="E2515">
        <v>7</v>
      </c>
      <c r="F2515">
        <v>73498838</v>
      </c>
      <c r="G2515" s="19">
        <v>4.6919999999999999E-9</v>
      </c>
      <c r="H2515" s="19">
        <v>3.4094650467410202E-6</v>
      </c>
      <c r="I2515">
        <v>0.31040000000000001</v>
      </c>
      <c r="J2515" s="19">
        <v>1.2490000000000001E-5</v>
      </c>
      <c r="K2515">
        <v>667208</v>
      </c>
      <c r="L2515" t="s">
        <v>3081</v>
      </c>
    </row>
    <row r="2516" spans="1:12" x14ac:dyDescent="0.25">
      <c r="A2516" t="s">
        <v>4004</v>
      </c>
      <c r="B2516" t="s">
        <v>294</v>
      </c>
      <c r="C2516" t="s">
        <v>286</v>
      </c>
      <c r="D2516">
        <v>0.93120000000000003</v>
      </c>
      <c r="E2516">
        <v>7</v>
      </c>
      <c r="F2516">
        <v>73531972</v>
      </c>
      <c r="G2516" s="19">
        <v>9.51E-11</v>
      </c>
      <c r="H2516" s="19">
        <v>8.9217259065560599E-8</v>
      </c>
      <c r="I2516">
        <v>0.40550000000000003</v>
      </c>
      <c r="J2516" s="19">
        <v>2.9959999999999998E-8</v>
      </c>
      <c r="K2516">
        <v>670217</v>
      </c>
      <c r="L2516" t="s">
        <v>3081</v>
      </c>
    </row>
    <row r="2517" spans="1:12" x14ac:dyDescent="0.25">
      <c r="A2517" t="s">
        <v>478</v>
      </c>
      <c r="B2517" t="s">
        <v>282</v>
      </c>
      <c r="C2517" t="s">
        <v>283</v>
      </c>
      <c r="D2517">
        <v>5.6599999999999998E-2</v>
      </c>
      <c r="E2517">
        <v>7</v>
      </c>
      <c r="F2517">
        <v>73557638</v>
      </c>
      <c r="G2517" s="19">
        <v>1.2780000000000001E-34</v>
      </c>
      <c r="H2517" s="19">
        <v>7.1972568078339502E-31</v>
      </c>
      <c r="I2517">
        <v>0.37909999999999999</v>
      </c>
      <c r="J2517" s="19">
        <v>1.3360000000000001E-32</v>
      </c>
      <c r="K2517">
        <v>629822</v>
      </c>
      <c r="L2517" t="s">
        <v>284</v>
      </c>
    </row>
    <row r="2518" spans="1:12" x14ac:dyDescent="0.25">
      <c r="A2518" t="s">
        <v>478</v>
      </c>
      <c r="B2518" t="s">
        <v>282</v>
      </c>
      <c r="C2518" t="s">
        <v>283</v>
      </c>
      <c r="D2518">
        <v>5.62E-2</v>
      </c>
      <c r="E2518">
        <v>7</v>
      </c>
      <c r="F2518">
        <v>73557638</v>
      </c>
      <c r="G2518" s="19">
        <v>7.347E-35</v>
      </c>
      <c r="H2518" s="19">
        <v>4.2035603629327896E-31</v>
      </c>
      <c r="I2518">
        <v>0.34899999999999998</v>
      </c>
      <c r="J2518" s="19">
        <v>1.3360000000000001E-32</v>
      </c>
      <c r="K2518">
        <v>628715</v>
      </c>
      <c r="L2518" t="s">
        <v>1504</v>
      </c>
    </row>
    <row r="2519" spans="1:12" x14ac:dyDescent="0.25">
      <c r="A2519" t="s">
        <v>1357</v>
      </c>
      <c r="B2519" t="s">
        <v>282</v>
      </c>
      <c r="C2519" t="s">
        <v>286</v>
      </c>
      <c r="D2519">
        <v>6.5199999999999994E-2</v>
      </c>
      <c r="E2519">
        <v>7</v>
      </c>
      <c r="F2519">
        <v>73563903</v>
      </c>
      <c r="G2519" s="19">
        <v>7.2929999999999995E-10</v>
      </c>
      <c r="H2519" s="19">
        <v>6.5856659123117802E-7</v>
      </c>
      <c r="I2519">
        <v>0.37459999999999999</v>
      </c>
      <c r="J2519" s="19">
        <v>1.575E-9</v>
      </c>
      <c r="K2519">
        <v>622185</v>
      </c>
      <c r="L2519" t="s">
        <v>284</v>
      </c>
    </row>
    <row r="2520" spans="1:12" x14ac:dyDescent="0.25">
      <c r="A2520" t="s">
        <v>1357</v>
      </c>
      <c r="B2520" t="s">
        <v>282</v>
      </c>
      <c r="C2520" t="s">
        <v>286</v>
      </c>
      <c r="D2520">
        <v>6.5299999999999997E-2</v>
      </c>
      <c r="E2520">
        <v>7</v>
      </c>
      <c r="F2520">
        <v>73563903</v>
      </c>
      <c r="G2520" s="19">
        <v>5.4680000000000001E-10</v>
      </c>
      <c r="H2520" s="19">
        <v>5.0879419276270405E-7</v>
      </c>
      <c r="I2520">
        <v>0.60289999999999999</v>
      </c>
      <c r="J2520" s="19">
        <v>1.575E-9</v>
      </c>
      <c r="K2520">
        <v>619235</v>
      </c>
      <c r="L2520" t="s">
        <v>1504</v>
      </c>
    </row>
    <row r="2521" spans="1:12" x14ac:dyDescent="0.25">
      <c r="A2521" t="s">
        <v>403</v>
      </c>
      <c r="B2521" t="s">
        <v>294</v>
      </c>
      <c r="C2521" t="s">
        <v>283</v>
      </c>
      <c r="D2521">
        <v>0.65539999999999998</v>
      </c>
      <c r="E2521">
        <v>7</v>
      </c>
      <c r="F2521">
        <v>73567553</v>
      </c>
      <c r="G2521" s="19">
        <v>1.108E-52</v>
      </c>
      <c r="H2521" s="19">
        <v>9.3920419803476997E-49</v>
      </c>
      <c r="I2521">
        <v>0.27379999999999999</v>
      </c>
      <c r="J2521" s="19">
        <v>7.5829999999999995E-46</v>
      </c>
      <c r="K2521">
        <v>689618</v>
      </c>
      <c r="L2521" t="s">
        <v>284</v>
      </c>
    </row>
    <row r="2522" spans="1:12" x14ac:dyDescent="0.25">
      <c r="A2522" t="s">
        <v>403</v>
      </c>
      <c r="B2522" t="s">
        <v>294</v>
      </c>
      <c r="C2522" t="s">
        <v>283</v>
      </c>
      <c r="D2522">
        <v>0.65620000000000001</v>
      </c>
      <c r="E2522">
        <v>7</v>
      </c>
      <c r="F2522">
        <v>73567553</v>
      </c>
      <c r="G2522" s="19">
        <v>8.4619999999999995E-53</v>
      </c>
      <c r="H2522" s="19">
        <v>7.1709753359477095E-49</v>
      </c>
      <c r="I2522">
        <v>0.24049999999999999</v>
      </c>
      <c r="J2522" s="19">
        <v>7.5829999999999995E-46</v>
      </c>
      <c r="K2522">
        <v>691410</v>
      </c>
      <c r="L2522" t="s">
        <v>1504</v>
      </c>
    </row>
    <row r="2523" spans="1:12" x14ac:dyDescent="0.25">
      <c r="A2523" t="s">
        <v>340</v>
      </c>
      <c r="B2523" t="s">
        <v>282</v>
      </c>
      <c r="C2523" t="s">
        <v>283</v>
      </c>
      <c r="D2523">
        <v>4.6399999999999997E-2</v>
      </c>
      <c r="E2523">
        <v>7</v>
      </c>
      <c r="F2523">
        <v>73589985</v>
      </c>
      <c r="G2523" s="19">
        <v>6.55E-99</v>
      </c>
      <c r="H2523" s="19">
        <v>1.01879345006935E-94</v>
      </c>
      <c r="I2523">
        <v>0.20649999999999999</v>
      </c>
      <c r="J2523" s="19">
        <v>7.43E-92</v>
      </c>
      <c r="K2523">
        <v>602509</v>
      </c>
      <c r="L2523" t="s">
        <v>284</v>
      </c>
    </row>
    <row r="2524" spans="1:12" x14ac:dyDescent="0.25">
      <c r="A2524" t="s">
        <v>340</v>
      </c>
      <c r="B2524" t="s">
        <v>282</v>
      </c>
      <c r="C2524" t="s">
        <v>283</v>
      </c>
      <c r="D2524">
        <v>3.7600000000000001E-2</v>
      </c>
      <c r="E2524">
        <v>7</v>
      </c>
      <c r="F2524">
        <v>73589985</v>
      </c>
      <c r="G2524" s="19">
        <v>4.9400000000000002E-99</v>
      </c>
      <c r="H2524" s="19">
        <v>7.70623358074965E-95</v>
      </c>
      <c r="I2524">
        <v>0.49320000000000003</v>
      </c>
      <c r="J2524" s="19">
        <v>7.43E-92</v>
      </c>
      <c r="K2524">
        <v>609925</v>
      </c>
      <c r="L2524" t="s">
        <v>1504</v>
      </c>
    </row>
    <row r="2525" spans="1:12" x14ac:dyDescent="0.25">
      <c r="A2525" t="s">
        <v>3173</v>
      </c>
      <c r="B2525" t="s">
        <v>283</v>
      </c>
      <c r="C2525" t="s">
        <v>286</v>
      </c>
      <c r="D2525">
        <v>0.80969999999999998</v>
      </c>
      <c r="E2525">
        <v>7</v>
      </c>
      <c r="F2525">
        <v>73625076</v>
      </c>
      <c r="G2525" s="19">
        <v>2.692E-62</v>
      </c>
      <c r="H2525" s="19">
        <v>2.9525062283490099E-58</v>
      </c>
      <c r="I2525">
        <v>0.61029999999999995</v>
      </c>
      <c r="J2525" s="19">
        <v>1.924E-48</v>
      </c>
      <c r="K2525">
        <v>687044</v>
      </c>
      <c r="L2525" t="s">
        <v>3081</v>
      </c>
    </row>
    <row r="2526" spans="1:12" x14ac:dyDescent="0.25">
      <c r="A2526" t="s">
        <v>3173</v>
      </c>
      <c r="B2526" t="s">
        <v>283</v>
      </c>
      <c r="C2526" t="s">
        <v>286</v>
      </c>
      <c r="D2526">
        <v>0.81040000000000001</v>
      </c>
      <c r="E2526">
        <v>7</v>
      </c>
      <c r="F2526">
        <v>73625076</v>
      </c>
      <c r="G2526" s="19">
        <v>7.3000000000000002E-63</v>
      </c>
      <c r="H2526" s="19">
        <v>8.1141806647020293E-59</v>
      </c>
      <c r="I2526">
        <v>0.73609999999999998</v>
      </c>
      <c r="J2526" s="19">
        <v>1.924E-48</v>
      </c>
      <c r="K2526">
        <v>692956</v>
      </c>
      <c r="L2526" t="s">
        <v>4326</v>
      </c>
    </row>
    <row r="2527" spans="1:12" x14ac:dyDescent="0.25">
      <c r="A2527" t="s">
        <v>1100</v>
      </c>
      <c r="B2527" t="s">
        <v>283</v>
      </c>
      <c r="C2527" t="s">
        <v>286</v>
      </c>
      <c r="D2527">
        <v>0.1149</v>
      </c>
      <c r="E2527">
        <v>7</v>
      </c>
      <c r="F2527">
        <v>73642928</v>
      </c>
      <c r="G2527" s="19">
        <v>7.2700000000000003E-12</v>
      </c>
      <c r="H2527" s="19">
        <v>8.6022703917982594E-9</v>
      </c>
      <c r="I2527">
        <v>0.35870000000000002</v>
      </c>
      <c r="J2527" s="19">
        <v>2.0219999999999999E-11</v>
      </c>
      <c r="K2527">
        <v>683252</v>
      </c>
      <c r="L2527" t="s">
        <v>284</v>
      </c>
    </row>
    <row r="2528" spans="1:12" x14ac:dyDescent="0.25">
      <c r="A2528" t="s">
        <v>1100</v>
      </c>
      <c r="B2528" t="s">
        <v>283</v>
      </c>
      <c r="C2528" t="s">
        <v>286</v>
      </c>
      <c r="D2528">
        <v>0.1164</v>
      </c>
      <c r="E2528">
        <v>7</v>
      </c>
      <c r="F2528">
        <v>73642928</v>
      </c>
      <c r="G2528" s="19">
        <v>6.7689999999999999E-12</v>
      </c>
      <c r="H2528" s="19">
        <v>8.2289539332131303E-9</v>
      </c>
      <c r="I2528">
        <v>0.30559999999999998</v>
      </c>
      <c r="J2528" s="19">
        <v>2.0219999999999999E-11</v>
      </c>
      <c r="K2528">
        <v>686178</v>
      </c>
      <c r="L2528" t="s">
        <v>1504</v>
      </c>
    </row>
    <row r="2529" spans="1:12" x14ac:dyDescent="0.25">
      <c r="A2529" t="s">
        <v>3596</v>
      </c>
      <c r="B2529" t="s">
        <v>282</v>
      </c>
      <c r="C2529" t="s">
        <v>283</v>
      </c>
      <c r="D2529">
        <v>0.58840000000000003</v>
      </c>
      <c r="E2529">
        <v>7</v>
      </c>
      <c r="F2529">
        <v>73645660</v>
      </c>
      <c r="G2529" s="19">
        <v>5.2939999999999998E-16</v>
      </c>
      <c r="H2529" s="19">
        <v>8.2782244214761403E-13</v>
      </c>
      <c r="I2529">
        <v>0.58260000000000001</v>
      </c>
      <c r="J2529" s="19">
        <v>1.4339999999999999E-10</v>
      </c>
      <c r="K2529">
        <v>674877</v>
      </c>
      <c r="L2529" t="s">
        <v>3081</v>
      </c>
    </row>
    <row r="2530" spans="1:12" x14ac:dyDescent="0.25">
      <c r="A2530" t="s">
        <v>3596</v>
      </c>
      <c r="B2530" t="s">
        <v>282</v>
      </c>
      <c r="C2530" t="s">
        <v>283</v>
      </c>
      <c r="D2530">
        <v>0.58520000000000005</v>
      </c>
      <c r="E2530">
        <v>7</v>
      </c>
      <c r="F2530">
        <v>73645660</v>
      </c>
      <c r="G2530" s="19">
        <v>3.8699999999999998E-16</v>
      </c>
      <c r="H2530" s="19">
        <v>6.0132602760104404E-13</v>
      </c>
      <c r="I2530">
        <v>0.92230000000000001</v>
      </c>
      <c r="J2530" s="19">
        <v>1.4339999999999999E-10</v>
      </c>
      <c r="K2530">
        <v>680978</v>
      </c>
      <c r="L2530" t="s">
        <v>4326</v>
      </c>
    </row>
    <row r="2531" spans="1:12" x14ac:dyDescent="0.25">
      <c r="A2531" t="s">
        <v>515</v>
      </c>
      <c r="B2531" t="s">
        <v>282</v>
      </c>
      <c r="C2531" t="s">
        <v>283</v>
      </c>
      <c r="D2531">
        <v>0.67659999999999998</v>
      </c>
      <c r="E2531">
        <v>7</v>
      </c>
      <c r="F2531">
        <v>73659244</v>
      </c>
      <c r="G2531" s="19">
        <v>4.6059999999999999E-30</v>
      </c>
      <c r="H2531" s="19">
        <v>2.1712488453131601E-26</v>
      </c>
      <c r="I2531">
        <v>0.40970000000000001</v>
      </c>
      <c r="J2531" s="19">
        <v>1.3989999999999999E-30</v>
      </c>
      <c r="K2531">
        <v>695213</v>
      </c>
      <c r="L2531" t="s">
        <v>284</v>
      </c>
    </row>
    <row r="2532" spans="1:12" x14ac:dyDescent="0.25">
      <c r="A2532" t="s">
        <v>515</v>
      </c>
      <c r="B2532" t="s">
        <v>282</v>
      </c>
      <c r="C2532" t="s">
        <v>283</v>
      </c>
      <c r="D2532">
        <v>0.67369999999999997</v>
      </c>
      <c r="E2532">
        <v>7</v>
      </c>
      <c r="F2532">
        <v>73659244</v>
      </c>
      <c r="G2532" s="19">
        <v>1.357E-29</v>
      </c>
      <c r="H2532" s="19">
        <v>6.3010541741046801E-26</v>
      </c>
      <c r="I2532">
        <v>0.53659999999999997</v>
      </c>
      <c r="J2532" s="19">
        <v>1.3989999999999999E-30</v>
      </c>
      <c r="K2532">
        <v>700249</v>
      </c>
      <c r="L2532" t="s">
        <v>1504</v>
      </c>
    </row>
    <row r="2533" spans="1:12" x14ac:dyDescent="0.25">
      <c r="A2533" t="s">
        <v>903</v>
      </c>
      <c r="B2533" t="s">
        <v>294</v>
      </c>
      <c r="C2533" t="s">
        <v>283</v>
      </c>
      <c r="D2533">
        <v>4.2000000000000003E-2</v>
      </c>
      <c r="E2533">
        <v>7</v>
      </c>
      <c r="F2533">
        <v>73661227</v>
      </c>
      <c r="G2533" s="19">
        <v>2.6410000000000001E-14</v>
      </c>
      <c r="H2533" s="19">
        <v>4.1129714907651703E-11</v>
      </c>
      <c r="I2533">
        <v>0.62439999999999996</v>
      </c>
      <c r="J2533" s="19">
        <v>4.5429999999999999E-13</v>
      </c>
      <c r="K2533">
        <v>684811</v>
      </c>
      <c r="L2533" t="s">
        <v>284</v>
      </c>
    </row>
    <row r="2534" spans="1:12" x14ac:dyDescent="0.25">
      <c r="A2534" t="s">
        <v>1578</v>
      </c>
      <c r="B2534" t="s">
        <v>294</v>
      </c>
      <c r="C2534" t="s">
        <v>282</v>
      </c>
      <c r="D2534">
        <v>0.9516</v>
      </c>
      <c r="E2534">
        <v>7</v>
      </c>
      <c r="F2534">
        <v>73665552</v>
      </c>
      <c r="G2534" s="19">
        <v>2.7320000000000001E-14</v>
      </c>
      <c r="H2534" s="19">
        <v>4.35740453747161E-11</v>
      </c>
      <c r="I2534">
        <v>0.3508</v>
      </c>
      <c r="J2534" s="19">
        <v>9.3909999999999991E-13</v>
      </c>
      <c r="K2534">
        <v>683888</v>
      </c>
      <c r="L2534" t="s">
        <v>1504</v>
      </c>
    </row>
    <row r="2535" spans="1:12" x14ac:dyDescent="0.25">
      <c r="A2535" t="s">
        <v>391</v>
      </c>
      <c r="B2535" t="s">
        <v>283</v>
      </c>
      <c r="C2535" t="s">
        <v>286</v>
      </c>
      <c r="D2535">
        <v>0.96650000000000003</v>
      </c>
      <c r="E2535">
        <v>7</v>
      </c>
      <c r="F2535">
        <v>73667364</v>
      </c>
      <c r="G2535" s="19">
        <v>1.893E-55</v>
      </c>
      <c r="H2535" s="19">
        <v>1.70059209332443E-51</v>
      </c>
      <c r="I2535">
        <v>0.89910000000000001</v>
      </c>
      <c r="J2535" s="19">
        <v>6.505E-58</v>
      </c>
      <c r="K2535">
        <v>662611</v>
      </c>
      <c r="L2535" t="s">
        <v>284</v>
      </c>
    </row>
    <row r="2536" spans="1:12" x14ac:dyDescent="0.25">
      <c r="A2536" t="s">
        <v>391</v>
      </c>
      <c r="B2536" t="s">
        <v>283</v>
      </c>
      <c r="C2536" t="s">
        <v>286</v>
      </c>
      <c r="D2536">
        <v>0.96650000000000003</v>
      </c>
      <c r="E2536">
        <v>7</v>
      </c>
      <c r="F2536">
        <v>73667364</v>
      </c>
      <c r="G2536" s="19">
        <v>1.3930000000000001E-54</v>
      </c>
      <c r="H2536" s="19">
        <v>1.23479475929529E-50</v>
      </c>
      <c r="I2536">
        <v>0.88829999999999998</v>
      </c>
      <c r="J2536" s="19">
        <v>6.505E-58</v>
      </c>
      <c r="K2536">
        <v>664535</v>
      </c>
      <c r="L2536" t="s">
        <v>1504</v>
      </c>
    </row>
    <row r="2537" spans="1:12" x14ac:dyDescent="0.25">
      <c r="A2537" t="s">
        <v>391</v>
      </c>
      <c r="B2537" t="s">
        <v>283</v>
      </c>
      <c r="C2537" t="s">
        <v>286</v>
      </c>
      <c r="D2537">
        <v>0.96209999999999996</v>
      </c>
      <c r="E2537">
        <v>7</v>
      </c>
      <c r="F2537">
        <v>73667364</v>
      </c>
      <c r="G2537" s="19">
        <v>2.2580000000000001E-11</v>
      </c>
      <c r="H2537" s="19">
        <v>2.2877310550128801E-8</v>
      </c>
      <c r="I2537">
        <v>0.2394</v>
      </c>
      <c r="J2537" s="19">
        <v>6.5960000000000003E-8</v>
      </c>
      <c r="K2537">
        <v>658468</v>
      </c>
      <c r="L2537" t="s">
        <v>3081</v>
      </c>
    </row>
    <row r="2538" spans="1:12" x14ac:dyDescent="0.25">
      <c r="A2538" t="s">
        <v>391</v>
      </c>
      <c r="B2538" t="s">
        <v>283</v>
      </c>
      <c r="C2538" t="s">
        <v>286</v>
      </c>
      <c r="D2538">
        <v>0.96220000000000006</v>
      </c>
      <c r="E2538">
        <v>7</v>
      </c>
      <c r="F2538">
        <v>73667364</v>
      </c>
      <c r="G2538" s="19">
        <v>1.083E-10</v>
      </c>
      <c r="H2538" s="19">
        <v>1.01071390347501E-7</v>
      </c>
      <c r="I2538">
        <v>0.61360000000000003</v>
      </c>
      <c r="J2538" s="19">
        <v>6.5960000000000003E-8</v>
      </c>
      <c r="K2538">
        <v>659547</v>
      </c>
      <c r="L2538" t="s">
        <v>4326</v>
      </c>
    </row>
    <row r="2539" spans="1:12" x14ac:dyDescent="0.25">
      <c r="A2539" t="s">
        <v>476</v>
      </c>
      <c r="B2539" t="s">
        <v>294</v>
      </c>
      <c r="C2539" t="s">
        <v>477</v>
      </c>
      <c r="D2539">
        <v>3.73E-2</v>
      </c>
      <c r="E2539">
        <v>7</v>
      </c>
      <c r="F2539">
        <v>73683505</v>
      </c>
      <c r="G2539" s="19">
        <v>1.0989999999999999E-34</v>
      </c>
      <c r="H2539" s="19">
        <v>6.2016475989600799E-31</v>
      </c>
      <c r="I2539">
        <v>0.59619999999999995</v>
      </c>
      <c r="J2539" s="19">
        <v>1.5369999999999999E-30</v>
      </c>
      <c r="K2539">
        <v>617122</v>
      </c>
      <c r="L2539" t="s">
        <v>284</v>
      </c>
    </row>
    <row r="2540" spans="1:12" x14ac:dyDescent="0.25">
      <c r="A2540" t="s">
        <v>476</v>
      </c>
      <c r="B2540" t="s">
        <v>294</v>
      </c>
      <c r="C2540" t="s">
        <v>477</v>
      </c>
      <c r="D2540">
        <v>3.7600000000000001E-2</v>
      </c>
      <c r="E2540">
        <v>7</v>
      </c>
      <c r="F2540">
        <v>73683505</v>
      </c>
      <c r="G2540" s="19">
        <v>2.1830000000000001E-34</v>
      </c>
      <c r="H2540" s="19">
        <v>1.23020450645269E-30</v>
      </c>
      <c r="I2540">
        <v>0.93289999999999995</v>
      </c>
      <c r="J2540" s="19">
        <v>1.5369999999999999E-30</v>
      </c>
      <c r="K2540">
        <v>617684</v>
      </c>
      <c r="L2540" t="s">
        <v>1504</v>
      </c>
    </row>
    <row r="2541" spans="1:12" x14ac:dyDescent="0.25">
      <c r="A2541" t="s">
        <v>4303</v>
      </c>
      <c r="B2541" t="s">
        <v>282</v>
      </c>
      <c r="C2541" t="s">
        <v>283</v>
      </c>
      <c r="D2541">
        <v>3.2800000000000003E-2</v>
      </c>
      <c r="E2541">
        <v>7</v>
      </c>
      <c r="F2541">
        <v>73700059</v>
      </c>
      <c r="G2541" s="19">
        <v>4.0430000000000002E-9</v>
      </c>
      <c r="H2541" s="19">
        <v>2.9732642664042301E-6</v>
      </c>
      <c r="I2541">
        <v>0.27979999999999999</v>
      </c>
      <c r="J2541" s="19">
        <v>7.6010000000000004E-7</v>
      </c>
      <c r="K2541">
        <v>647935</v>
      </c>
      <c r="L2541" t="s">
        <v>3081</v>
      </c>
    </row>
    <row r="2542" spans="1:12" x14ac:dyDescent="0.25">
      <c r="A2542" t="s">
        <v>4303</v>
      </c>
      <c r="B2542" t="s">
        <v>282</v>
      </c>
      <c r="C2542" t="s">
        <v>283</v>
      </c>
      <c r="D2542">
        <v>3.2500000000000001E-2</v>
      </c>
      <c r="E2542">
        <v>7</v>
      </c>
      <c r="F2542">
        <v>73700059</v>
      </c>
      <c r="G2542" s="19">
        <v>4.7950000000000001E-9</v>
      </c>
      <c r="H2542" s="19">
        <v>3.5029571335571499E-6</v>
      </c>
      <c r="I2542">
        <v>0.82469999999999999</v>
      </c>
      <c r="J2542" s="19">
        <v>7.6010000000000004E-7</v>
      </c>
      <c r="K2542">
        <v>654383</v>
      </c>
      <c r="L2542" t="s">
        <v>4326</v>
      </c>
    </row>
    <row r="2543" spans="1:12" x14ac:dyDescent="0.25">
      <c r="A2543" t="s">
        <v>389</v>
      </c>
      <c r="B2543" t="s">
        <v>294</v>
      </c>
      <c r="C2543" t="s">
        <v>286</v>
      </c>
      <c r="D2543">
        <v>0.44600000000000001</v>
      </c>
      <c r="E2543">
        <v>7</v>
      </c>
      <c r="F2543">
        <v>73707383</v>
      </c>
      <c r="G2543" s="19">
        <v>1.6529999999999999E-56</v>
      </c>
      <c r="H2543" s="19">
        <v>1.5178146914574199E-52</v>
      </c>
      <c r="I2543">
        <v>0.96209999999999996</v>
      </c>
      <c r="J2543" s="19">
        <v>7.4639999999999996E-58</v>
      </c>
      <c r="K2543">
        <v>692081</v>
      </c>
      <c r="L2543" t="s">
        <v>284</v>
      </c>
    </row>
    <row r="2544" spans="1:12" x14ac:dyDescent="0.25">
      <c r="A2544" t="s">
        <v>389</v>
      </c>
      <c r="B2544" t="s">
        <v>294</v>
      </c>
      <c r="C2544" t="s">
        <v>286</v>
      </c>
      <c r="D2544">
        <v>0.45</v>
      </c>
      <c r="E2544">
        <v>7</v>
      </c>
      <c r="F2544">
        <v>73707383</v>
      </c>
      <c r="G2544" s="19">
        <v>7.3689999999999999E-57</v>
      </c>
      <c r="H2544" s="19">
        <v>6.7910173802077602E-53</v>
      </c>
      <c r="I2544">
        <v>0.47770000000000001</v>
      </c>
      <c r="J2544" s="19">
        <v>7.4639999999999996E-58</v>
      </c>
      <c r="K2544">
        <v>693939</v>
      </c>
      <c r="L2544" t="s">
        <v>1504</v>
      </c>
    </row>
    <row r="2545" spans="1:12" x14ac:dyDescent="0.25">
      <c r="A2545" t="s">
        <v>969</v>
      </c>
      <c r="B2545" t="s">
        <v>294</v>
      </c>
      <c r="C2545" t="s">
        <v>286</v>
      </c>
      <c r="D2545">
        <v>4.24E-2</v>
      </c>
      <c r="E2545">
        <v>7</v>
      </c>
      <c r="F2545">
        <v>73712013</v>
      </c>
      <c r="G2545" s="19">
        <v>2.6260000000000001E-13</v>
      </c>
      <c r="H2545" s="19">
        <v>3.6998144976757801E-10</v>
      </c>
      <c r="I2545">
        <v>0.14940000000000001</v>
      </c>
      <c r="J2545" s="19">
        <v>1.9300000000000001E-11</v>
      </c>
      <c r="K2545">
        <v>655703</v>
      </c>
      <c r="L2545" t="s">
        <v>284</v>
      </c>
    </row>
    <row r="2546" spans="1:12" x14ac:dyDescent="0.25">
      <c r="A2546" t="s">
        <v>969</v>
      </c>
      <c r="B2546" t="s">
        <v>294</v>
      </c>
      <c r="C2546" t="s">
        <v>286</v>
      </c>
      <c r="D2546">
        <v>3.6999999999999998E-2</v>
      </c>
      <c r="E2546">
        <v>7</v>
      </c>
      <c r="F2546">
        <v>73712013</v>
      </c>
      <c r="G2546" s="19">
        <v>7.3909999999999995E-13</v>
      </c>
      <c r="H2546" s="19">
        <v>1.0053952665321599E-9</v>
      </c>
      <c r="I2546">
        <v>0.77849999999999997</v>
      </c>
      <c r="J2546" s="19">
        <v>1.9300000000000001E-11</v>
      </c>
      <c r="K2546">
        <v>661493</v>
      </c>
      <c r="L2546" t="s">
        <v>1504</v>
      </c>
    </row>
    <row r="2547" spans="1:12" x14ac:dyDescent="0.25">
      <c r="A2547" t="s">
        <v>1362</v>
      </c>
      <c r="B2547" t="s">
        <v>282</v>
      </c>
      <c r="C2547" t="s">
        <v>283</v>
      </c>
      <c r="D2547">
        <v>0.72040000000000004</v>
      </c>
      <c r="E2547">
        <v>7</v>
      </c>
      <c r="F2547">
        <v>73720644</v>
      </c>
      <c r="G2547" s="19">
        <v>8.5839999999999995E-10</v>
      </c>
      <c r="H2547" s="19">
        <v>7.6752314231801603E-7</v>
      </c>
      <c r="I2547">
        <v>0.31590000000000001</v>
      </c>
      <c r="J2547" s="19">
        <v>1.6300000000000001E-11</v>
      </c>
      <c r="K2547">
        <v>686128</v>
      </c>
      <c r="L2547" t="s">
        <v>284</v>
      </c>
    </row>
    <row r="2548" spans="1:12" x14ac:dyDescent="0.25">
      <c r="A2548" t="s">
        <v>1362</v>
      </c>
      <c r="B2548" t="s">
        <v>282</v>
      </c>
      <c r="C2548" t="s">
        <v>283</v>
      </c>
      <c r="D2548">
        <v>0.71650000000000003</v>
      </c>
      <c r="E2548">
        <v>7</v>
      </c>
      <c r="F2548">
        <v>73720644</v>
      </c>
      <c r="G2548" s="19">
        <v>3.2979999999999999E-10</v>
      </c>
      <c r="H2548" s="19">
        <v>3.1706389806359599E-7</v>
      </c>
      <c r="I2548">
        <v>0.58220000000000005</v>
      </c>
      <c r="J2548" s="19">
        <v>1.6300000000000001E-11</v>
      </c>
      <c r="K2548">
        <v>691323</v>
      </c>
      <c r="L2548" t="s">
        <v>1504</v>
      </c>
    </row>
    <row r="2549" spans="1:12" x14ac:dyDescent="0.25">
      <c r="A2549" t="s">
        <v>1238</v>
      </c>
      <c r="B2549" t="s">
        <v>282</v>
      </c>
      <c r="C2549" t="s">
        <v>283</v>
      </c>
      <c r="D2549">
        <v>0.99399999999999999</v>
      </c>
      <c r="E2549">
        <v>7</v>
      </c>
      <c r="F2549">
        <v>73778946</v>
      </c>
      <c r="G2549" s="19">
        <v>1.758E-10</v>
      </c>
      <c r="H2549" s="19">
        <v>1.7341611261948001E-7</v>
      </c>
      <c r="I2549">
        <v>0.88600000000000001</v>
      </c>
      <c r="J2549" s="19">
        <v>6.0939999999999998E-10</v>
      </c>
      <c r="K2549">
        <v>596278</v>
      </c>
      <c r="L2549" t="s">
        <v>284</v>
      </c>
    </row>
    <row r="2550" spans="1:12" x14ac:dyDescent="0.25">
      <c r="A2550" t="s">
        <v>1238</v>
      </c>
      <c r="B2550" t="s">
        <v>282</v>
      </c>
      <c r="C2550" t="s">
        <v>283</v>
      </c>
      <c r="D2550">
        <v>0.99399999999999999</v>
      </c>
      <c r="E2550">
        <v>7</v>
      </c>
      <c r="F2550">
        <v>73778946</v>
      </c>
      <c r="G2550" s="19">
        <v>6.2179999999999999E-11</v>
      </c>
      <c r="H2550" s="19">
        <v>6.6342005980503904E-8</v>
      </c>
      <c r="I2550">
        <v>7.8020000000000006E-2</v>
      </c>
      <c r="J2550" s="19">
        <v>6.0939999999999998E-10</v>
      </c>
      <c r="K2550">
        <v>594185</v>
      </c>
      <c r="L2550" t="s">
        <v>1504</v>
      </c>
    </row>
    <row r="2551" spans="1:12" x14ac:dyDescent="0.25">
      <c r="A2551" t="s">
        <v>585</v>
      </c>
      <c r="B2551" t="s">
        <v>294</v>
      </c>
      <c r="C2551" t="s">
        <v>286</v>
      </c>
      <c r="D2551">
        <v>3.09E-2</v>
      </c>
      <c r="E2551">
        <v>7</v>
      </c>
      <c r="F2551">
        <v>73983458</v>
      </c>
      <c r="G2551" s="19">
        <v>3.0030000000000001E-24</v>
      </c>
      <c r="H2551" s="19">
        <v>1.0286242674099E-20</v>
      </c>
      <c r="I2551">
        <v>0.35449999999999998</v>
      </c>
      <c r="J2551" s="19">
        <v>4.9130000000000002E-21</v>
      </c>
      <c r="K2551">
        <v>663907</v>
      </c>
      <c r="L2551" t="s">
        <v>284</v>
      </c>
    </row>
    <row r="2552" spans="1:12" x14ac:dyDescent="0.25">
      <c r="A2552" t="s">
        <v>585</v>
      </c>
      <c r="B2552" t="s">
        <v>294</v>
      </c>
      <c r="C2552" t="s">
        <v>286</v>
      </c>
      <c r="D2552">
        <v>3.0099999999999998E-2</v>
      </c>
      <c r="E2552">
        <v>7</v>
      </c>
      <c r="F2552">
        <v>73983458</v>
      </c>
      <c r="G2552" s="19">
        <v>4.2180000000000002E-24</v>
      </c>
      <c r="H2552" s="19">
        <v>1.47090574217441E-20</v>
      </c>
      <c r="I2552">
        <v>0.42830000000000001</v>
      </c>
      <c r="J2552" s="19">
        <v>4.9130000000000002E-21</v>
      </c>
      <c r="K2552">
        <v>656373</v>
      </c>
      <c r="L2552" t="s">
        <v>1504</v>
      </c>
    </row>
    <row r="2553" spans="1:12" x14ac:dyDescent="0.25">
      <c r="A2553" t="s">
        <v>2977</v>
      </c>
      <c r="B2553" t="s">
        <v>294</v>
      </c>
      <c r="C2553" t="s">
        <v>286</v>
      </c>
      <c r="D2553">
        <v>0.18410000000000001</v>
      </c>
      <c r="E2553">
        <v>7</v>
      </c>
      <c r="F2553">
        <v>75985459</v>
      </c>
      <c r="G2553" s="19">
        <v>2.761E-12</v>
      </c>
      <c r="H2553" s="19">
        <v>3.9676950383117402E-9</v>
      </c>
      <c r="I2553">
        <v>0.747</v>
      </c>
      <c r="J2553" s="19">
        <v>2.8590000000000002E-13</v>
      </c>
      <c r="K2553">
        <v>719298</v>
      </c>
      <c r="L2553" t="s">
        <v>2887</v>
      </c>
    </row>
    <row r="2554" spans="1:12" x14ac:dyDescent="0.25">
      <c r="A2554" t="s">
        <v>2986</v>
      </c>
      <c r="B2554" t="s">
        <v>294</v>
      </c>
      <c r="C2554" t="s">
        <v>286</v>
      </c>
      <c r="D2554">
        <v>0.58230000000000004</v>
      </c>
      <c r="E2554">
        <v>7</v>
      </c>
      <c r="F2554">
        <v>75999351</v>
      </c>
      <c r="G2554" s="19">
        <v>2.88E-11</v>
      </c>
      <c r="H2554" s="19">
        <v>3.6864428959275999E-8</v>
      </c>
      <c r="I2554">
        <v>0.57369999999999999</v>
      </c>
      <c r="J2554" s="19">
        <v>1.0180000000000001E-11</v>
      </c>
      <c r="K2554">
        <v>719920</v>
      </c>
      <c r="L2554" t="s">
        <v>2887</v>
      </c>
    </row>
    <row r="2555" spans="1:12" x14ac:dyDescent="0.25">
      <c r="A2555" t="s">
        <v>2633</v>
      </c>
      <c r="B2555" t="s">
        <v>294</v>
      </c>
      <c r="C2555" t="s">
        <v>283</v>
      </c>
      <c r="D2555">
        <v>0.57740000000000002</v>
      </c>
      <c r="E2555">
        <v>7</v>
      </c>
      <c r="F2555">
        <v>76012789</v>
      </c>
      <c r="G2555" s="19">
        <v>9.9019999999999998E-11</v>
      </c>
      <c r="H2555" s="19">
        <v>1.17983191984211E-7</v>
      </c>
      <c r="I2555">
        <v>0.2235</v>
      </c>
      <c r="J2555" s="19">
        <v>3.5880000000000003E-11</v>
      </c>
      <c r="K2555">
        <v>713574</v>
      </c>
      <c r="L2555" t="s">
        <v>1767</v>
      </c>
    </row>
    <row r="2556" spans="1:12" x14ac:dyDescent="0.25">
      <c r="A2556" t="s">
        <v>2428</v>
      </c>
      <c r="B2556" t="s">
        <v>294</v>
      </c>
      <c r="C2556" t="s">
        <v>286</v>
      </c>
      <c r="D2556">
        <v>0.82830000000000004</v>
      </c>
      <c r="E2556">
        <v>7</v>
      </c>
      <c r="F2556">
        <v>76131410</v>
      </c>
      <c r="G2556" s="19">
        <v>2.3840000000000002E-13</v>
      </c>
      <c r="H2556" s="19">
        <v>3.7623918080478E-10</v>
      </c>
      <c r="I2556">
        <v>3.4759999999999999E-2</v>
      </c>
      <c r="J2556" s="19">
        <v>4.4279999999999999E-13</v>
      </c>
      <c r="K2556">
        <v>701562</v>
      </c>
      <c r="L2556" t="s">
        <v>1767</v>
      </c>
    </row>
    <row r="2557" spans="1:12" x14ac:dyDescent="0.25">
      <c r="A2557" t="s">
        <v>4198</v>
      </c>
      <c r="B2557" t="s">
        <v>294</v>
      </c>
      <c r="C2557" t="s">
        <v>283</v>
      </c>
      <c r="D2557">
        <v>0.1057</v>
      </c>
      <c r="E2557">
        <v>7</v>
      </c>
      <c r="F2557">
        <v>80224131</v>
      </c>
      <c r="G2557" s="19">
        <v>1.326E-9</v>
      </c>
      <c r="H2557" s="19">
        <v>1.05629643579052E-6</v>
      </c>
      <c r="I2557">
        <v>2.784E-2</v>
      </c>
      <c r="J2557" s="19">
        <v>6.5720000000000004E-7</v>
      </c>
      <c r="K2557">
        <v>685769</v>
      </c>
      <c r="L2557" t="s">
        <v>3081</v>
      </c>
    </row>
    <row r="2558" spans="1:12" x14ac:dyDescent="0.25">
      <c r="A2558" t="s">
        <v>4198</v>
      </c>
      <c r="B2558" t="s">
        <v>294</v>
      </c>
      <c r="C2558" t="s">
        <v>283</v>
      </c>
      <c r="D2558">
        <v>0.10539999999999999</v>
      </c>
      <c r="E2558">
        <v>7</v>
      </c>
      <c r="F2558">
        <v>80224131</v>
      </c>
      <c r="G2558" s="19">
        <v>4.7980000000000002E-9</v>
      </c>
      <c r="H2558" s="19">
        <v>3.5048470583805E-6</v>
      </c>
      <c r="I2558">
        <v>0.3478</v>
      </c>
      <c r="J2558" s="19">
        <v>6.5720000000000004E-7</v>
      </c>
      <c r="K2558">
        <v>692246</v>
      </c>
      <c r="L2558" t="s">
        <v>4326</v>
      </c>
    </row>
    <row r="2559" spans="1:12" x14ac:dyDescent="0.25">
      <c r="A2559" t="s">
        <v>4142</v>
      </c>
      <c r="B2559" t="s">
        <v>294</v>
      </c>
      <c r="C2559" t="s">
        <v>286</v>
      </c>
      <c r="D2559">
        <v>0.64380000000000004</v>
      </c>
      <c r="E2559">
        <v>7</v>
      </c>
      <c r="F2559">
        <v>80626053</v>
      </c>
      <c r="G2559" s="19">
        <v>5.8669999999999995E-10</v>
      </c>
      <c r="H2559" s="19">
        <v>4.9414258386679005E-7</v>
      </c>
      <c r="I2559">
        <v>0.1716</v>
      </c>
      <c r="J2559" s="19">
        <v>1.9939999999999999E-8</v>
      </c>
      <c r="K2559">
        <v>695232</v>
      </c>
      <c r="L2559" t="s">
        <v>3081</v>
      </c>
    </row>
    <row r="2560" spans="1:12" x14ac:dyDescent="0.25">
      <c r="A2560" t="s">
        <v>4142</v>
      </c>
      <c r="B2560" t="s">
        <v>294</v>
      </c>
      <c r="C2560" t="s">
        <v>286</v>
      </c>
      <c r="D2560">
        <v>0.64459999999999995</v>
      </c>
      <c r="E2560">
        <v>7</v>
      </c>
      <c r="F2560">
        <v>80626053</v>
      </c>
      <c r="G2560" s="19">
        <v>1.848E-9</v>
      </c>
      <c r="H2560" s="19">
        <v>1.4488886389357199E-6</v>
      </c>
      <c r="I2560">
        <v>0.40720000000000001</v>
      </c>
      <c r="J2560" s="19">
        <v>1.9939999999999999E-8</v>
      </c>
      <c r="K2560">
        <v>701333</v>
      </c>
      <c r="L2560" t="s">
        <v>4326</v>
      </c>
    </row>
    <row r="2561" spans="1:12" x14ac:dyDescent="0.25">
      <c r="A2561" t="s">
        <v>3376</v>
      </c>
      <c r="B2561" t="s">
        <v>282</v>
      </c>
      <c r="C2561" t="s">
        <v>286</v>
      </c>
      <c r="D2561">
        <v>0.94079999999999997</v>
      </c>
      <c r="E2561">
        <v>7</v>
      </c>
      <c r="F2561">
        <v>80671133</v>
      </c>
      <c r="G2561" s="19">
        <v>6.729E-26</v>
      </c>
      <c r="H2561" s="19">
        <v>1.7931326669950401E-22</v>
      </c>
      <c r="I2561">
        <v>0.33100000000000002</v>
      </c>
      <c r="J2561" s="19">
        <v>2.7100000000000002E-30</v>
      </c>
      <c r="K2561">
        <v>72540</v>
      </c>
      <c r="L2561" t="s">
        <v>3081</v>
      </c>
    </row>
    <row r="2562" spans="1:12" x14ac:dyDescent="0.25">
      <c r="A2562" t="s">
        <v>3376</v>
      </c>
      <c r="B2562" t="s">
        <v>282</v>
      </c>
      <c r="C2562" t="s">
        <v>286</v>
      </c>
      <c r="D2562">
        <v>0.94069999999999998</v>
      </c>
      <c r="E2562">
        <v>7</v>
      </c>
      <c r="F2562">
        <v>80671133</v>
      </c>
      <c r="G2562" s="19">
        <v>1.8410000000000001E-26</v>
      </c>
      <c r="H2562" s="19">
        <v>4.99280244267796E-23</v>
      </c>
      <c r="I2562">
        <v>0.90329999999999999</v>
      </c>
      <c r="J2562" s="19">
        <v>2.7100000000000002E-30</v>
      </c>
      <c r="K2562">
        <v>72669</v>
      </c>
      <c r="L2562" t="s">
        <v>4326</v>
      </c>
    </row>
    <row r="2563" spans="1:12" x14ac:dyDescent="0.25">
      <c r="A2563" t="s">
        <v>2837</v>
      </c>
      <c r="B2563" t="s">
        <v>282</v>
      </c>
      <c r="C2563" t="s">
        <v>283</v>
      </c>
      <c r="D2563">
        <v>0.76229999999999998</v>
      </c>
      <c r="E2563">
        <v>7</v>
      </c>
      <c r="F2563">
        <v>87502107</v>
      </c>
      <c r="G2563" s="19">
        <v>2.8309999999999998E-9</v>
      </c>
      <c r="H2563" s="19">
        <v>2.7188817200159099E-6</v>
      </c>
      <c r="I2563">
        <v>5.9119999999999999E-2</v>
      </c>
      <c r="J2563" s="19">
        <v>1.5370000000000001E-8</v>
      </c>
      <c r="K2563">
        <v>712468</v>
      </c>
      <c r="L2563" t="s">
        <v>1767</v>
      </c>
    </row>
    <row r="2564" spans="1:12" x14ac:dyDescent="0.25">
      <c r="A2564" t="s">
        <v>1699</v>
      </c>
      <c r="B2564" t="s">
        <v>294</v>
      </c>
      <c r="C2564" t="s">
        <v>286</v>
      </c>
      <c r="D2564">
        <v>0.98660000000000003</v>
      </c>
      <c r="E2564">
        <v>7</v>
      </c>
      <c r="F2564">
        <v>94985470</v>
      </c>
      <c r="G2564" s="19">
        <v>1.312E-9</v>
      </c>
      <c r="H2564" s="19">
        <v>1.15727311905385E-6</v>
      </c>
      <c r="I2564">
        <v>3.0349999999999999E-3</v>
      </c>
      <c r="J2564">
        <v>0.95740000000000003</v>
      </c>
      <c r="K2564">
        <v>38567</v>
      </c>
      <c r="L2564" t="s">
        <v>1504</v>
      </c>
    </row>
    <row r="2565" spans="1:12" x14ac:dyDescent="0.25">
      <c r="A2565" t="s">
        <v>2608</v>
      </c>
      <c r="B2565" t="s">
        <v>294</v>
      </c>
      <c r="C2565" t="s">
        <v>282</v>
      </c>
      <c r="D2565">
        <v>0.17699999999999999</v>
      </c>
      <c r="E2565">
        <v>7</v>
      </c>
      <c r="F2565">
        <v>98364050</v>
      </c>
      <c r="G2565" s="19">
        <v>6.9459999999999998E-11</v>
      </c>
      <c r="H2565" s="19">
        <v>8.4283056179743004E-8</v>
      </c>
      <c r="I2565">
        <v>0.65329999999999999</v>
      </c>
      <c r="J2565" s="19">
        <v>2.6950000000000001E-11</v>
      </c>
      <c r="K2565">
        <v>712902</v>
      </c>
      <c r="L2565" t="s">
        <v>1767</v>
      </c>
    </row>
    <row r="2566" spans="1:12" x14ac:dyDescent="0.25">
      <c r="A2566" t="s">
        <v>2608</v>
      </c>
      <c r="B2566" t="s">
        <v>294</v>
      </c>
      <c r="C2566" t="s">
        <v>282</v>
      </c>
      <c r="D2566">
        <v>0.1804</v>
      </c>
      <c r="E2566">
        <v>7</v>
      </c>
      <c r="F2566">
        <v>98364050</v>
      </c>
      <c r="G2566" s="19">
        <v>2.2679999999999999E-11</v>
      </c>
      <c r="H2566" s="19">
        <v>2.9339398902480899E-8</v>
      </c>
      <c r="I2566">
        <v>0.55679999999999996</v>
      </c>
      <c r="J2566" s="19">
        <v>2.6950000000000001E-11</v>
      </c>
      <c r="K2566">
        <v>719059</v>
      </c>
      <c r="L2566" t="s">
        <v>2887</v>
      </c>
    </row>
    <row r="2567" spans="1:12" x14ac:dyDescent="0.25">
      <c r="A2567" t="s">
        <v>2630</v>
      </c>
      <c r="B2567" t="s">
        <v>294</v>
      </c>
      <c r="C2567" t="s">
        <v>286</v>
      </c>
      <c r="D2567">
        <v>0.95809999999999995</v>
      </c>
      <c r="E2567">
        <v>7</v>
      </c>
      <c r="F2567">
        <v>100617415</v>
      </c>
      <c r="G2567" s="19">
        <v>9.5579999999999995E-11</v>
      </c>
      <c r="H2567" s="19">
        <v>1.14093497049643E-7</v>
      </c>
      <c r="I2567">
        <v>0.32179999999999997</v>
      </c>
      <c r="J2567" s="19">
        <v>6.1569999999999995E-10</v>
      </c>
      <c r="K2567">
        <v>706867</v>
      </c>
      <c r="L2567" t="s">
        <v>1767</v>
      </c>
    </row>
    <row r="2568" spans="1:12" x14ac:dyDescent="0.25">
      <c r="A2568" t="s">
        <v>2630</v>
      </c>
      <c r="B2568" t="s">
        <v>294</v>
      </c>
      <c r="C2568" t="s">
        <v>286</v>
      </c>
      <c r="D2568">
        <v>0.95809999999999995</v>
      </c>
      <c r="E2568">
        <v>7</v>
      </c>
      <c r="F2568">
        <v>100617415</v>
      </c>
      <c r="G2568" s="19">
        <v>1.4719999999999999E-10</v>
      </c>
      <c r="H2568" s="19">
        <v>1.72103411999724E-7</v>
      </c>
      <c r="I2568">
        <v>0.23949999999999999</v>
      </c>
      <c r="J2568" s="19">
        <v>6.1569999999999995E-10</v>
      </c>
      <c r="K2568">
        <v>707409</v>
      </c>
      <c r="L2568" t="s">
        <v>2887</v>
      </c>
    </row>
    <row r="2569" spans="1:12" x14ac:dyDescent="0.25">
      <c r="A2569" t="s">
        <v>2939</v>
      </c>
      <c r="B2569" t="s">
        <v>294</v>
      </c>
      <c r="C2569" t="s">
        <v>283</v>
      </c>
      <c r="D2569">
        <v>7.0999999999999994E-2</v>
      </c>
      <c r="E2569">
        <v>7</v>
      </c>
      <c r="F2569">
        <v>100683273</v>
      </c>
      <c r="G2569" s="19">
        <v>1.2039999999999999E-16</v>
      </c>
      <c r="H2569" s="19">
        <v>2.5565132907987701E-13</v>
      </c>
      <c r="I2569">
        <v>0.87429999999999997</v>
      </c>
      <c r="J2569" s="19">
        <v>1.889E-17</v>
      </c>
      <c r="K2569">
        <v>689884</v>
      </c>
      <c r="L2569" t="s">
        <v>2887</v>
      </c>
    </row>
    <row r="2570" spans="1:12" x14ac:dyDescent="0.25">
      <c r="A2570" t="s">
        <v>2266</v>
      </c>
      <c r="B2570" t="s">
        <v>282</v>
      </c>
      <c r="C2570" t="s">
        <v>283</v>
      </c>
      <c r="D2570">
        <v>0.91190000000000004</v>
      </c>
      <c r="E2570">
        <v>7</v>
      </c>
      <c r="F2570">
        <v>100693577</v>
      </c>
      <c r="G2570" s="19">
        <v>2.3880000000000001E-16</v>
      </c>
      <c r="H2570" s="19">
        <v>4.8793175863652898E-13</v>
      </c>
      <c r="I2570">
        <v>0.6411</v>
      </c>
      <c r="J2570" s="19">
        <v>3.8469999999999999E-17</v>
      </c>
      <c r="K2570">
        <v>689714</v>
      </c>
      <c r="L2570" t="s">
        <v>1767</v>
      </c>
    </row>
    <row r="2571" spans="1:12" x14ac:dyDescent="0.25">
      <c r="A2571" t="s">
        <v>2226</v>
      </c>
      <c r="B2571" t="s">
        <v>282</v>
      </c>
      <c r="C2571" t="s">
        <v>283</v>
      </c>
      <c r="D2571">
        <v>0.74390000000000001</v>
      </c>
      <c r="E2571">
        <v>7</v>
      </c>
      <c r="F2571">
        <v>100701281</v>
      </c>
      <c r="G2571" s="19">
        <v>7.6840000000000001E-18</v>
      </c>
      <c r="H2571" s="19">
        <v>1.7784600377353299E-14</v>
      </c>
      <c r="I2571">
        <v>0.67020000000000002</v>
      </c>
      <c r="J2571" s="19">
        <v>4.5159999999999997E-17</v>
      </c>
      <c r="K2571">
        <v>693223</v>
      </c>
      <c r="L2571" t="s">
        <v>1767</v>
      </c>
    </row>
    <row r="2572" spans="1:12" x14ac:dyDescent="0.25">
      <c r="A2572" t="s">
        <v>2226</v>
      </c>
      <c r="B2572" t="s">
        <v>282</v>
      </c>
      <c r="C2572" t="s">
        <v>283</v>
      </c>
      <c r="D2572">
        <v>0.74619999999999997</v>
      </c>
      <c r="E2572">
        <v>7</v>
      </c>
      <c r="F2572">
        <v>100701281</v>
      </c>
      <c r="G2572" s="19">
        <v>1.47E-17</v>
      </c>
      <c r="H2572" s="19">
        <v>3.3621218602614198E-14</v>
      </c>
      <c r="I2572">
        <v>0.41899999999999998</v>
      </c>
      <c r="J2572" s="19">
        <v>4.5159999999999997E-17</v>
      </c>
      <c r="K2572">
        <v>699569</v>
      </c>
      <c r="L2572" t="s">
        <v>2887</v>
      </c>
    </row>
    <row r="2573" spans="1:12" x14ac:dyDescent="0.25">
      <c r="A2573" t="s">
        <v>2530</v>
      </c>
      <c r="B2573" t="s">
        <v>282</v>
      </c>
      <c r="C2573" t="s">
        <v>283</v>
      </c>
      <c r="D2573">
        <v>0.83130000000000004</v>
      </c>
      <c r="E2573">
        <v>7</v>
      </c>
      <c r="F2573">
        <v>100816764</v>
      </c>
      <c r="G2573" s="19">
        <v>9.6660000000000002E-12</v>
      </c>
      <c r="H2573" s="19">
        <v>1.2958990049887E-8</v>
      </c>
      <c r="I2573">
        <v>0.58199999999999996</v>
      </c>
      <c r="J2573" s="19">
        <v>1.451E-12</v>
      </c>
      <c r="K2573">
        <v>710981</v>
      </c>
      <c r="L2573" t="s">
        <v>1767</v>
      </c>
    </row>
    <row r="2574" spans="1:12" x14ac:dyDescent="0.25">
      <c r="A2574" t="s">
        <v>2981</v>
      </c>
      <c r="B2574" t="s">
        <v>294</v>
      </c>
      <c r="C2574" t="s">
        <v>286</v>
      </c>
      <c r="D2574">
        <v>0.80700000000000005</v>
      </c>
      <c r="E2574">
        <v>7</v>
      </c>
      <c r="F2574">
        <v>100899511</v>
      </c>
      <c r="G2574" s="19">
        <v>1.2439999999999999E-11</v>
      </c>
      <c r="H2574" s="19">
        <v>1.6578524568153301E-8</v>
      </c>
      <c r="I2574">
        <v>5.9220000000000002E-3</v>
      </c>
      <c r="J2574" s="19">
        <v>5.0889999999999998E-11</v>
      </c>
      <c r="K2574">
        <v>719749</v>
      </c>
      <c r="L2574" t="s">
        <v>2887</v>
      </c>
    </row>
    <row r="2575" spans="1:12" x14ac:dyDescent="0.25">
      <c r="A2575" t="s">
        <v>2994</v>
      </c>
      <c r="B2575" t="s">
        <v>294</v>
      </c>
      <c r="C2575" t="s">
        <v>283</v>
      </c>
      <c r="D2575">
        <v>0.83860000000000001</v>
      </c>
      <c r="E2575">
        <v>7</v>
      </c>
      <c r="F2575">
        <v>100918383</v>
      </c>
      <c r="G2575" s="19">
        <v>6.4119999999999994E-11</v>
      </c>
      <c r="H2575" s="19">
        <v>7.9003201313926898E-8</v>
      </c>
      <c r="I2575">
        <v>0.1656</v>
      </c>
      <c r="J2575" s="19">
        <v>1.888E-11</v>
      </c>
      <c r="K2575">
        <v>701915</v>
      </c>
      <c r="L2575" t="s">
        <v>2887</v>
      </c>
    </row>
    <row r="2576" spans="1:12" x14ac:dyDescent="0.25">
      <c r="A2576" t="s">
        <v>2756</v>
      </c>
      <c r="B2576" t="s">
        <v>282</v>
      </c>
      <c r="C2576" t="s">
        <v>283</v>
      </c>
      <c r="D2576">
        <v>0.41</v>
      </c>
      <c r="E2576">
        <v>7</v>
      </c>
      <c r="F2576">
        <v>100927526</v>
      </c>
      <c r="G2576" s="19">
        <v>1.045E-9</v>
      </c>
      <c r="H2576" s="19">
        <v>1.0714266409898699E-6</v>
      </c>
      <c r="I2576">
        <v>0.40300000000000002</v>
      </c>
      <c r="J2576" s="19">
        <v>2.8379999999999999E-10</v>
      </c>
      <c r="K2576">
        <v>722409</v>
      </c>
      <c r="L2576" t="s">
        <v>1767</v>
      </c>
    </row>
    <row r="2577" spans="1:12" x14ac:dyDescent="0.25">
      <c r="A2577" t="s">
        <v>2756</v>
      </c>
      <c r="B2577" t="s">
        <v>282</v>
      </c>
      <c r="C2577" t="s">
        <v>283</v>
      </c>
      <c r="D2577">
        <v>0.41010000000000002</v>
      </c>
      <c r="E2577">
        <v>7</v>
      </c>
      <c r="F2577">
        <v>100927526</v>
      </c>
      <c r="G2577" s="19">
        <v>8.3870000000000001E-10</v>
      </c>
      <c r="H2577" s="19">
        <v>8.7847530027152998E-7</v>
      </c>
      <c r="I2577">
        <v>0.42</v>
      </c>
      <c r="J2577" s="19">
        <v>2.8379999999999999E-10</v>
      </c>
      <c r="K2577">
        <v>728755</v>
      </c>
      <c r="L2577" t="s">
        <v>2887</v>
      </c>
    </row>
    <row r="2578" spans="1:12" x14ac:dyDescent="0.25">
      <c r="A2578" t="s">
        <v>3638</v>
      </c>
      <c r="B2578" t="s">
        <v>282</v>
      </c>
      <c r="C2578" t="s">
        <v>283</v>
      </c>
      <c r="D2578">
        <v>1.0200000000000001E-2</v>
      </c>
      <c r="E2578">
        <v>7</v>
      </c>
      <c r="F2578">
        <v>101966542</v>
      </c>
      <c r="G2578" s="19">
        <v>4.2230000000000002E-15</v>
      </c>
      <c r="H2578" s="19">
        <v>6.1634209256301801E-12</v>
      </c>
      <c r="I2578">
        <v>4.3410000000000002E-3</v>
      </c>
      <c r="J2578">
        <v>0.93010000000000004</v>
      </c>
      <c r="K2578">
        <v>638194</v>
      </c>
      <c r="L2578" t="s">
        <v>3081</v>
      </c>
    </row>
    <row r="2579" spans="1:12" x14ac:dyDescent="0.25">
      <c r="A2579" t="s">
        <v>2802</v>
      </c>
      <c r="B2579" t="s">
        <v>294</v>
      </c>
      <c r="C2579" t="s">
        <v>286</v>
      </c>
      <c r="D2579">
        <v>0.2145</v>
      </c>
      <c r="E2579">
        <v>7</v>
      </c>
      <c r="F2579">
        <v>107215557</v>
      </c>
      <c r="G2579" s="19">
        <v>1.748E-9</v>
      </c>
      <c r="H2579" s="19">
        <v>1.7342456058222801E-6</v>
      </c>
      <c r="I2579">
        <v>0.69410000000000005</v>
      </c>
      <c r="J2579" s="19">
        <v>4.4739999999999997E-10</v>
      </c>
      <c r="K2579">
        <v>712952</v>
      </c>
      <c r="L2579" t="s">
        <v>1767</v>
      </c>
    </row>
    <row r="2580" spans="1:12" x14ac:dyDescent="0.25">
      <c r="A2580" t="s">
        <v>2802</v>
      </c>
      <c r="B2580" t="s">
        <v>294</v>
      </c>
      <c r="C2580" t="s">
        <v>286</v>
      </c>
      <c r="D2580">
        <v>0.2147</v>
      </c>
      <c r="E2580">
        <v>7</v>
      </c>
      <c r="F2580">
        <v>107215557</v>
      </c>
      <c r="G2580" s="19">
        <v>3.011E-9</v>
      </c>
      <c r="H2580" s="19">
        <v>2.8921476739481101E-6</v>
      </c>
      <c r="I2580">
        <v>0.76370000000000005</v>
      </c>
      <c r="J2580" s="19">
        <v>4.4739999999999997E-10</v>
      </c>
      <c r="K2580">
        <v>719298</v>
      </c>
      <c r="L2580" t="s">
        <v>2887</v>
      </c>
    </row>
    <row r="2581" spans="1:12" x14ac:dyDescent="0.25">
      <c r="A2581" t="s">
        <v>4176</v>
      </c>
      <c r="B2581" t="s">
        <v>4177</v>
      </c>
      <c r="C2581" t="s">
        <v>283</v>
      </c>
      <c r="D2581">
        <v>0.83489999999999998</v>
      </c>
      <c r="E2581">
        <v>7</v>
      </c>
      <c r="F2581">
        <v>107500867</v>
      </c>
      <c r="G2581" s="19">
        <v>1.0020000000000001E-9</v>
      </c>
      <c r="H2581" s="19">
        <v>8.1382258527094501E-7</v>
      </c>
      <c r="I2581">
        <v>0.15620000000000001</v>
      </c>
      <c r="J2581" s="19">
        <v>4.2050000000000004E-6</v>
      </c>
      <c r="K2581">
        <v>622329</v>
      </c>
      <c r="L2581" t="s">
        <v>3081</v>
      </c>
    </row>
    <row r="2582" spans="1:12" x14ac:dyDescent="0.25">
      <c r="A2582" t="s">
        <v>1203</v>
      </c>
      <c r="B2582" t="s">
        <v>282</v>
      </c>
      <c r="C2582" t="s">
        <v>283</v>
      </c>
      <c r="D2582">
        <v>0.40089999999999998</v>
      </c>
      <c r="E2582">
        <v>7</v>
      </c>
      <c r="F2582">
        <v>116747967</v>
      </c>
      <c r="G2582" s="19">
        <v>7.8419999999999999E-11</v>
      </c>
      <c r="H2582" s="19">
        <v>8.0690107541976302E-8</v>
      </c>
      <c r="I2582">
        <v>0.69730000000000003</v>
      </c>
      <c r="J2582" s="19">
        <v>1.5579999999999999E-11</v>
      </c>
      <c r="K2582">
        <v>699703</v>
      </c>
      <c r="L2582" t="s">
        <v>284</v>
      </c>
    </row>
    <row r="2583" spans="1:12" x14ac:dyDescent="0.25">
      <c r="A2583" t="s">
        <v>1203</v>
      </c>
      <c r="B2583" t="s">
        <v>282</v>
      </c>
      <c r="C2583" t="s">
        <v>283</v>
      </c>
      <c r="D2583">
        <v>0.40050000000000002</v>
      </c>
      <c r="E2583">
        <v>7</v>
      </c>
      <c r="F2583">
        <v>116747967</v>
      </c>
      <c r="G2583" s="19">
        <v>2.461E-11</v>
      </c>
      <c r="H2583" s="19">
        <v>2.7793117585259599E-8</v>
      </c>
      <c r="I2583">
        <v>0.26929999999999998</v>
      </c>
      <c r="J2583" s="19">
        <v>1.5579999999999999E-11</v>
      </c>
      <c r="K2583">
        <v>702643</v>
      </c>
      <c r="L2583" t="s">
        <v>1504</v>
      </c>
    </row>
    <row r="2584" spans="1:12" x14ac:dyDescent="0.25">
      <c r="A2584" t="s">
        <v>4338</v>
      </c>
      <c r="B2584" t="s">
        <v>294</v>
      </c>
      <c r="C2584" t="s">
        <v>286</v>
      </c>
      <c r="D2584">
        <v>0.4622</v>
      </c>
      <c r="E2584">
        <v>7</v>
      </c>
      <c r="F2584">
        <v>130739314</v>
      </c>
      <c r="G2584" s="19">
        <v>3.3510000000000001E-55</v>
      </c>
      <c r="H2584" s="19">
        <v>2.9310392276475103E-51</v>
      </c>
      <c r="I2584">
        <v>0.65280000000000005</v>
      </c>
      <c r="J2584" s="19">
        <v>7.1699999999999998E-43</v>
      </c>
      <c r="K2584">
        <v>699159</v>
      </c>
      <c r="L2584" t="s">
        <v>4326</v>
      </c>
    </row>
    <row r="2585" spans="1:12" x14ac:dyDescent="0.25">
      <c r="A2585" t="s">
        <v>417</v>
      </c>
      <c r="B2585" t="s">
        <v>294</v>
      </c>
      <c r="C2585" t="s">
        <v>286</v>
      </c>
      <c r="D2585">
        <v>0.41970000000000002</v>
      </c>
      <c r="E2585">
        <v>7</v>
      </c>
      <c r="F2585">
        <v>130757125</v>
      </c>
      <c r="G2585" s="19">
        <v>5.1489999999999998E-47</v>
      </c>
      <c r="H2585" s="19">
        <v>3.8771364980975804E-43</v>
      </c>
      <c r="I2585">
        <v>0.45689999999999997</v>
      </c>
      <c r="J2585" s="19">
        <v>1.6600000000000001E-40</v>
      </c>
      <c r="K2585">
        <v>700974</v>
      </c>
      <c r="L2585" t="s">
        <v>284</v>
      </c>
    </row>
    <row r="2586" spans="1:12" x14ac:dyDescent="0.25">
      <c r="A2586" t="s">
        <v>417</v>
      </c>
      <c r="B2586" t="s">
        <v>294</v>
      </c>
      <c r="C2586" t="s">
        <v>286</v>
      </c>
      <c r="D2586">
        <v>0.4652</v>
      </c>
      <c r="E2586">
        <v>7</v>
      </c>
      <c r="F2586">
        <v>130757125</v>
      </c>
      <c r="G2586" s="19">
        <v>1.7749999999999999E-55</v>
      </c>
      <c r="H2586" s="19">
        <v>1.5601467929555499E-51</v>
      </c>
      <c r="I2586">
        <v>0.96460000000000001</v>
      </c>
      <c r="J2586" s="19">
        <v>4.3240000000000003E-56</v>
      </c>
      <c r="K2586">
        <v>696461</v>
      </c>
      <c r="L2586" t="s">
        <v>3081</v>
      </c>
    </row>
    <row r="2587" spans="1:12" x14ac:dyDescent="0.25">
      <c r="A2587" t="s">
        <v>1514</v>
      </c>
      <c r="B2587" t="s">
        <v>282</v>
      </c>
      <c r="C2587" t="s">
        <v>283</v>
      </c>
      <c r="D2587">
        <v>0.40360000000000001</v>
      </c>
      <c r="E2587">
        <v>7</v>
      </c>
      <c r="F2587">
        <v>130774483</v>
      </c>
      <c r="G2587" s="19">
        <v>1.182E-45</v>
      </c>
      <c r="H2587" s="19">
        <v>8.6396900919340894E-42</v>
      </c>
      <c r="I2587">
        <v>0.86519999999999997</v>
      </c>
      <c r="J2587" s="19">
        <v>5.3420000000000002E-43</v>
      </c>
      <c r="K2587">
        <v>702643</v>
      </c>
      <c r="L2587" t="s">
        <v>1504</v>
      </c>
    </row>
    <row r="2588" spans="1:12" x14ac:dyDescent="0.25">
      <c r="A2588" t="s">
        <v>739</v>
      </c>
      <c r="B2588" t="s">
        <v>283</v>
      </c>
      <c r="C2588" t="s">
        <v>286</v>
      </c>
      <c r="D2588">
        <v>0.8014</v>
      </c>
      <c r="E2588">
        <v>7</v>
      </c>
      <c r="F2588">
        <v>130778425</v>
      </c>
      <c r="G2588" s="19">
        <v>5.8949999999999998E-18</v>
      </c>
      <c r="H2588" s="19">
        <v>1.3087536025141901E-14</v>
      </c>
      <c r="I2588">
        <v>0.96519999999999995</v>
      </c>
      <c r="J2588" s="19">
        <v>1.559E-19</v>
      </c>
      <c r="K2588">
        <v>626661</v>
      </c>
      <c r="L2588" t="s">
        <v>284</v>
      </c>
    </row>
    <row r="2589" spans="1:12" x14ac:dyDescent="0.25">
      <c r="A2589" t="s">
        <v>739</v>
      </c>
      <c r="B2589" t="s">
        <v>283</v>
      </c>
      <c r="C2589" t="s">
        <v>286</v>
      </c>
      <c r="D2589">
        <v>0.80689999999999995</v>
      </c>
      <c r="E2589">
        <v>7</v>
      </c>
      <c r="F2589">
        <v>130778425</v>
      </c>
      <c r="G2589" s="19">
        <v>3.6620000000000002E-18</v>
      </c>
      <c r="H2589" s="19">
        <v>8.42254303500034E-15</v>
      </c>
      <c r="I2589">
        <v>0.47260000000000002</v>
      </c>
      <c r="J2589" s="19">
        <v>1.559E-19</v>
      </c>
      <c r="K2589">
        <v>630265</v>
      </c>
      <c r="L2589" t="s">
        <v>1504</v>
      </c>
    </row>
    <row r="2590" spans="1:12" x14ac:dyDescent="0.25">
      <c r="A2590" t="s">
        <v>739</v>
      </c>
      <c r="B2590" t="s">
        <v>283</v>
      </c>
      <c r="C2590" t="s">
        <v>286</v>
      </c>
      <c r="D2590">
        <v>0.82169999999999999</v>
      </c>
      <c r="E2590">
        <v>7</v>
      </c>
      <c r="F2590">
        <v>130778425</v>
      </c>
      <c r="G2590" s="19">
        <v>1.777E-25</v>
      </c>
      <c r="H2590" s="19">
        <v>4.6391656883106904E-22</v>
      </c>
      <c r="I2590">
        <v>0.1154</v>
      </c>
      <c r="J2590" s="19">
        <v>3.0359999999999999E-18</v>
      </c>
      <c r="K2590">
        <v>617523</v>
      </c>
      <c r="L2590" t="s">
        <v>3081</v>
      </c>
    </row>
    <row r="2591" spans="1:12" x14ac:dyDescent="0.25">
      <c r="A2591" t="s">
        <v>739</v>
      </c>
      <c r="B2591" t="s">
        <v>283</v>
      </c>
      <c r="C2591" t="s">
        <v>286</v>
      </c>
      <c r="D2591">
        <v>0.81989999999999996</v>
      </c>
      <c r="E2591">
        <v>7</v>
      </c>
      <c r="F2591">
        <v>130778425</v>
      </c>
      <c r="G2591" s="19">
        <v>3.8059999999999999E-24</v>
      </c>
      <c r="H2591" s="19">
        <v>9.4175334973394602E-21</v>
      </c>
      <c r="I2591">
        <v>0.96879999999999999</v>
      </c>
      <c r="J2591" s="19">
        <v>3.0359999999999999E-18</v>
      </c>
      <c r="K2591">
        <v>624830</v>
      </c>
      <c r="L2591" t="s">
        <v>4326</v>
      </c>
    </row>
    <row r="2592" spans="1:12" x14ac:dyDescent="0.25">
      <c r="A2592" t="s">
        <v>1259</v>
      </c>
      <c r="B2592" t="s">
        <v>283</v>
      </c>
      <c r="C2592" t="s">
        <v>286</v>
      </c>
      <c r="D2592">
        <v>0.70069999999999999</v>
      </c>
      <c r="E2592">
        <v>7</v>
      </c>
      <c r="F2592">
        <v>130899925</v>
      </c>
      <c r="G2592" s="19">
        <v>2.244E-10</v>
      </c>
      <c r="H2592" s="19">
        <v>2.1790696663395501E-7</v>
      </c>
      <c r="I2592">
        <v>0.19350000000000001</v>
      </c>
      <c r="J2592" s="19">
        <v>1.8569999999999999E-10</v>
      </c>
      <c r="K2592">
        <v>689660</v>
      </c>
      <c r="L2592" t="s">
        <v>284</v>
      </c>
    </row>
    <row r="2593" spans="1:12" x14ac:dyDescent="0.25">
      <c r="A2593" t="s">
        <v>1259</v>
      </c>
      <c r="B2593" t="s">
        <v>283</v>
      </c>
      <c r="C2593" t="s">
        <v>286</v>
      </c>
      <c r="D2593">
        <v>0.70409999999999995</v>
      </c>
      <c r="E2593">
        <v>7</v>
      </c>
      <c r="F2593">
        <v>130899925</v>
      </c>
      <c r="G2593" s="19">
        <v>6.2410000000000005E-10</v>
      </c>
      <c r="H2593" s="19">
        <v>5.7617294851978601E-7</v>
      </c>
      <c r="I2593">
        <v>0.51590000000000003</v>
      </c>
      <c r="J2593" s="19">
        <v>1.8569999999999999E-10</v>
      </c>
      <c r="K2593">
        <v>691452</v>
      </c>
      <c r="L2593" t="s">
        <v>1504</v>
      </c>
    </row>
    <row r="2594" spans="1:12" x14ac:dyDescent="0.25">
      <c r="A2594" t="s">
        <v>2565</v>
      </c>
      <c r="B2594" t="s">
        <v>282</v>
      </c>
      <c r="C2594" t="s">
        <v>2566</v>
      </c>
      <c r="D2594">
        <v>2.3099999999999999E-2</v>
      </c>
      <c r="E2594">
        <v>7</v>
      </c>
      <c r="F2594">
        <v>137870097</v>
      </c>
      <c r="G2594" s="19">
        <v>2.576E-11</v>
      </c>
      <c r="H2594" s="19">
        <v>3.2933394330660997E-8</v>
      </c>
      <c r="I2594">
        <v>0.39069999999999999</v>
      </c>
      <c r="J2594" s="19">
        <v>2.5410000000000002E-12</v>
      </c>
      <c r="K2594">
        <v>608834</v>
      </c>
      <c r="L2594" t="s">
        <v>1767</v>
      </c>
    </row>
    <row r="2595" spans="1:12" x14ac:dyDescent="0.25">
      <c r="A2595" t="s">
        <v>2565</v>
      </c>
      <c r="B2595" t="s">
        <v>282</v>
      </c>
      <c r="C2595" t="s">
        <v>2566</v>
      </c>
      <c r="D2595">
        <v>2.29E-2</v>
      </c>
      <c r="E2595">
        <v>7</v>
      </c>
      <c r="F2595">
        <v>137870097</v>
      </c>
      <c r="G2595" s="19">
        <v>1.5590000000000001E-11</v>
      </c>
      <c r="H2595" s="19">
        <v>2.0521873043663701E-8</v>
      </c>
      <c r="I2595">
        <v>0.35820000000000002</v>
      </c>
      <c r="J2595" s="19">
        <v>2.5410000000000002E-12</v>
      </c>
      <c r="K2595">
        <v>628811</v>
      </c>
      <c r="L2595" t="s">
        <v>2887</v>
      </c>
    </row>
    <row r="2596" spans="1:12" x14ac:dyDescent="0.25">
      <c r="A2596" t="s">
        <v>4471</v>
      </c>
      <c r="B2596" t="s">
        <v>282</v>
      </c>
      <c r="C2596" t="s">
        <v>283</v>
      </c>
      <c r="D2596">
        <v>1.9800000000000002E-2</v>
      </c>
      <c r="E2596">
        <v>7</v>
      </c>
      <c r="F2596">
        <v>139125350</v>
      </c>
      <c r="G2596" s="19">
        <v>2.4680000000000002E-10</v>
      </c>
      <c r="H2596" s="19">
        <v>2.19368856275039E-7</v>
      </c>
      <c r="I2596">
        <v>8.8289999999999993E-2</v>
      </c>
      <c r="J2596">
        <v>0.72289999999999999</v>
      </c>
      <c r="K2596">
        <v>672318</v>
      </c>
      <c r="L2596" t="s">
        <v>4326</v>
      </c>
    </row>
    <row r="2597" spans="1:12" x14ac:dyDescent="0.25">
      <c r="A2597" t="s">
        <v>1531</v>
      </c>
      <c r="B2597" t="s">
        <v>294</v>
      </c>
      <c r="C2597" t="s">
        <v>286</v>
      </c>
      <c r="D2597">
        <v>7.1000000000000004E-3</v>
      </c>
      <c r="E2597">
        <v>7</v>
      </c>
      <c r="F2597">
        <v>139138139</v>
      </c>
      <c r="G2597" s="19">
        <v>2.27E-23</v>
      </c>
      <c r="H2597" s="19">
        <v>7.6226396493674706E-20</v>
      </c>
      <c r="I2597">
        <v>5.8330000000000003E-4</v>
      </c>
      <c r="J2597">
        <v>0.9587</v>
      </c>
      <c r="K2597">
        <v>647836</v>
      </c>
      <c r="L2597" t="s">
        <v>1504</v>
      </c>
    </row>
    <row r="2598" spans="1:12" x14ac:dyDescent="0.25">
      <c r="A2598" t="s">
        <v>1531</v>
      </c>
      <c r="B2598" t="s">
        <v>294</v>
      </c>
      <c r="C2598" t="s">
        <v>286</v>
      </c>
      <c r="D2598">
        <v>7.7999999999999996E-3</v>
      </c>
      <c r="E2598">
        <v>7</v>
      </c>
      <c r="F2598">
        <v>139138139</v>
      </c>
      <c r="G2598" s="19">
        <v>1.3210000000000001E-31</v>
      </c>
      <c r="H2598" s="19">
        <v>4.4184547418464902E-28</v>
      </c>
      <c r="I2598">
        <v>1.7000000000000001E-2</v>
      </c>
      <c r="J2598">
        <v>0.65600000000000003</v>
      </c>
      <c r="K2598">
        <v>647380</v>
      </c>
      <c r="L2598" t="s">
        <v>4326</v>
      </c>
    </row>
    <row r="2599" spans="1:12" x14ac:dyDescent="0.25">
      <c r="A2599" t="s">
        <v>1000</v>
      </c>
      <c r="B2599" t="s">
        <v>282</v>
      </c>
      <c r="C2599" t="s">
        <v>283</v>
      </c>
      <c r="D2599">
        <v>0.9829</v>
      </c>
      <c r="E2599">
        <v>7</v>
      </c>
      <c r="F2599">
        <v>146630569</v>
      </c>
      <c r="G2599" s="19">
        <v>5.8809999999999999E-13</v>
      </c>
      <c r="H2599" s="19">
        <v>7.9508744912597905E-10</v>
      </c>
      <c r="I2599" s="19">
        <v>1.0370000000000001E-5</v>
      </c>
      <c r="J2599">
        <v>2.6880000000000001E-2</v>
      </c>
      <c r="K2599">
        <v>658555</v>
      </c>
      <c r="L2599" t="s">
        <v>284</v>
      </c>
    </row>
    <row r="2600" spans="1:12" x14ac:dyDescent="0.25">
      <c r="A2600" t="s">
        <v>4390</v>
      </c>
      <c r="B2600" t="s">
        <v>294</v>
      </c>
      <c r="C2600" t="s">
        <v>286</v>
      </c>
      <c r="D2600">
        <v>0.77790000000000004</v>
      </c>
      <c r="E2600">
        <v>7</v>
      </c>
      <c r="F2600">
        <v>150512152</v>
      </c>
      <c r="G2600" s="19">
        <v>4.0380000000000002E-16</v>
      </c>
      <c r="H2600" s="19">
        <v>6.2634066552433197E-13</v>
      </c>
      <c r="I2600">
        <v>4.2729999999999997E-2</v>
      </c>
      <c r="J2600" s="19">
        <v>2.6970000000000002E-11</v>
      </c>
      <c r="K2600">
        <v>691266</v>
      </c>
      <c r="L2600" t="s">
        <v>4326</v>
      </c>
    </row>
    <row r="2601" spans="1:12" x14ac:dyDescent="0.25">
      <c r="A2601" t="s">
        <v>3631</v>
      </c>
      <c r="B2601" t="s">
        <v>282</v>
      </c>
      <c r="C2601" t="s">
        <v>286</v>
      </c>
      <c r="D2601">
        <v>0.22090000000000001</v>
      </c>
      <c r="E2601">
        <v>7</v>
      </c>
      <c r="F2601">
        <v>150512548</v>
      </c>
      <c r="G2601" s="19">
        <v>2.707E-15</v>
      </c>
      <c r="H2601" s="19">
        <v>4.0278534013201298E-12</v>
      </c>
      <c r="I2601">
        <v>3.3259999999999998E-2</v>
      </c>
      <c r="J2601" s="19">
        <v>2.594E-10</v>
      </c>
      <c r="K2601">
        <v>618199</v>
      </c>
      <c r="L2601" t="s">
        <v>3081</v>
      </c>
    </row>
    <row r="2602" spans="1:12" x14ac:dyDescent="0.25">
      <c r="A2602" t="s">
        <v>754</v>
      </c>
      <c r="B2602" t="s">
        <v>282</v>
      </c>
      <c r="C2602" t="s">
        <v>283</v>
      </c>
      <c r="D2602">
        <v>0.79649999999999999</v>
      </c>
      <c r="E2602">
        <v>7</v>
      </c>
      <c r="F2602">
        <v>150521900</v>
      </c>
      <c r="G2602" s="19">
        <v>1.091E-17</v>
      </c>
      <c r="H2602" s="19">
        <v>2.3748107443711199E-14</v>
      </c>
      <c r="I2602">
        <v>8.9690000000000006E-2</v>
      </c>
      <c r="J2602" s="19">
        <v>3.5490000000000001E-16</v>
      </c>
      <c r="K2602">
        <v>688846</v>
      </c>
      <c r="L2602" t="s">
        <v>284</v>
      </c>
    </row>
    <row r="2603" spans="1:12" x14ac:dyDescent="0.25">
      <c r="A2603" t="s">
        <v>754</v>
      </c>
      <c r="B2603" t="s">
        <v>282</v>
      </c>
      <c r="C2603" t="s">
        <v>283</v>
      </c>
      <c r="D2603">
        <v>0.79700000000000004</v>
      </c>
      <c r="E2603">
        <v>7</v>
      </c>
      <c r="F2603">
        <v>150521900</v>
      </c>
      <c r="G2603" s="19">
        <v>3.2470000000000001E-17</v>
      </c>
      <c r="H2603" s="19">
        <v>6.9186019457682794E-14</v>
      </c>
      <c r="I2603">
        <v>0.49199999999999999</v>
      </c>
      <c r="J2603" s="19">
        <v>3.5490000000000001E-16</v>
      </c>
      <c r="K2603">
        <v>690183</v>
      </c>
      <c r="L2603" t="s">
        <v>1504</v>
      </c>
    </row>
    <row r="2604" spans="1:12" x14ac:dyDescent="0.25">
      <c r="A2604" t="s">
        <v>1764</v>
      </c>
      <c r="B2604" t="s">
        <v>294</v>
      </c>
      <c r="C2604" t="s">
        <v>286</v>
      </c>
      <c r="D2604">
        <v>0.39250000000000002</v>
      </c>
      <c r="E2604">
        <v>7</v>
      </c>
      <c r="F2604">
        <v>150840547</v>
      </c>
      <c r="G2604" s="19">
        <v>4.8799999999999997E-9</v>
      </c>
      <c r="H2604" s="19">
        <v>3.9617824718235197E-6</v>
      </c>
      <c r="I2604">
        <v>6.3659999999999994E-2</v>
      </c>
      <c r="J2604" s="19">
        <v>4.3599999999999998E-9</v>
      </c>
      <c r="K2604">
        <v>702766</v>
      </c>
      <c r="L2604" t="s">
        <v>1504</v>
      </c>
    </row>
    <row r="2605" spans="1:12" x14ac:dyDescent="0.25">
      <c r="A2605" t="s">
        <v>3907</v>
      </c>
      <c r="B2605" t="s">
        <v>294</v>
      </c>
      <c r="C2605" t="s">
        <v>286</v>
      </c>
      <c r="D2605">
        <v>8.1900000000000001E-2</v>
      </c>
      <c r="E2605">
        <v>7</v>
      </c>
      <c r="F2605">
        <v>150844960</v>
      </c>
      <c r="G2605" s="19">
        <v>1.0899999999999999E-11</v>
      </c>
      <c r="H2605" s="19">
        <v>1.14739568364361E-8</v>
      </c>
      <c r="I2605">
        <v>0.1439</v>
      </c>
      <c r="J2605" s="19">
        <v>8.0000000000000002E-8</v>
      </c>
      <c r="K2605">
        <v>683888</v>
      </c>
      <c r="L2605" t="s">
        <v>3081</v>
      </c>
    </row>
    <row r="2606" spans="1:12" x14ac:dyDescent="0.25">
      <c r="A2606" t="s">
        <v>3572</v>
      </c>
      <c r="B2606" t="s">
        <v>294</v>
      </c>
      <c r="C2606" t="s">
        <v>286</v>
      </c>
      <c r="D2606">
        <v>0.37640000000000001</v>
      </c>
      <c r="E2606">
        <v>7</v>
      </c>
      <c r="F2606">
        <v>150845623</v>
      </c>
      <c r="G2606" s="19">
        <v>1.754E-16</v>
      </c>
      <c r="H2606" s="19">
        <v>2.8346205128327702E-13</v>
      </c>
      <c r="I2606">
        <v>0.30580000000000002</v>
      </c>
      <c r="J2606" s="19">
        <v>5.4350000000000002E-15</v>
      </c>
      <c r="K2606">
        <v>696461</v>
      </c>
      <c r="L2606" t="s">
        <v>3081</v>
      </c>
    </row>
    <row r="2607" spans="1:12" x14ac:dyDescent="0.25">
      <c r="A2607" t="s">
        <v>3572</v>
      </c>
      <c r="B2607" t="s">
        <v>294</v>
      </c>
      <c r="C2607" t="s">
        <v>286</v>
      </c>
      <c r="D2607">
        <v>0.37859999999999999</v>
      </c>
      <c r="E2607">
        <v>7</v>
      </c>
      <c r="F2607">
        <v>150845623</v>
      </c>
      <c r="G2607" s="19">
        <v>8.4029999999999997E-16</v>
      </c>
      <c r="H2607" s="19">
        <v>1.26929964190362E-12</v>
      </c>
      <c r="I2607">
        <v>0.8508</v>
      </c>
      <c r="J2607" s="19">
        <v>5.4350000000000002E-15</v>
      </c>
      <c r="K2607">
        <v>702562</v>
      </c>
      <c r="L2607" t="s">
        <v>4326</v>
      </c>
    </row>
    <row r="2608" spans="1:12" x14ac:dyDescent="0.25">
      <c r="A2608" t="s">
        <v>4456</v>
      </c>
      <c r="B2608" t="s">
        <v>294</v>
      </c>
      <c r="C2608" t="s">
        <v>286</v>
      </c>
      <c r="D2608">
        <v>9.7000000000000003E-2</v>
      </c>
      <c r="E2608">
        <v>7</v>
      </c>
      <c r="F2608">
        <v>150845938</v>
      </c>
      <c r="G2608" s="19">
        <v>5.7540000000000002E-11</v>
      </c>
      <c r="H2608" s="19">
        <v>5.5509347206433999E-8</v>
      </c>
      <c r="I2608">
        <v>0.68159999999999998</v>
      </c>
      <c r="J2608" s="19">
        <v>4.175E-8</v>
      </c>
      <c r="K2608">
        <v>687336</v>
      </c>
      <c r="L2608" t="s">
        <v>4326</v>
      </c>
    </row>
    <row r="2609" spans="1:12" x14ac:dyDescent="0.25">
      <c r="A2609" t="s">
        <v>3950</v>
      </c>
      <c r="B2609" t="s">
        <v>294</v>
      </c>
      <c r="C2609" t="s">
        <v>286</v>
      </c>
      <c r="D2609">
        <v>0.72499999999999998</v>
      </c>
      <c r="E2609">
        <v>7</v>
      </c>
      <c r="F2609">
        <v>150905601</v>
      </c>
      <c r="G2609" s="19">
        <v>2.8530000000000001E-11</v>
      </c>
      <c r="H2609" s="19">
        <v>2.8574310611356301E-8</v>
      </c>
      <c r="I2609">
        <v>0.68540000000000001</v>
      </c>
      <c r="J2609" s="19">
        <v>6.7600000000000004E-11</v>
      </c>
      <c r="K2609">
        <v>687376</v>
      </c>
      <c r="L2609" t="s">
        <v>3081</v>
      </c>
    </row>
    <row r="2610" spans="1:12" x14ac:dyDescent="0.25">
      <c r="A2610" t="s">
        <v>3950</v>
      </c>
      <c r="B2610" t="s">
        <v>294</v>
      </c>
      <c r="C2610" t="s">
        <v>286</v>
      </c>
      <c r="D2610">
        <v>0.72509999999999997</v>
      </c>
      <c r="E2610">
        <v>7</v>
      </c>
      <c r="F2610">
        <v>150905601</v>
      </c>
      <c r="G2610" s="19">
        <v>1.3010000000000001E-11</v>
      </c>
      <c r="H2610" s="19">
        <v>1.35834815842894E-8</v>
      </c>
      <c r="I2610">
        <v>0.96120000000000005</v>
      </c>
      <c r="J2610" s="19">
        <v>6.7600000000000004E-11</v>
      </c>
      <c r="K2610">
        <v>693477</v>
      </c>
      <c r="L2610" t="s">
        <v>4326</v>
      </c>
    </row>
    <row r="2611" spans="1:12" x14ac:dyDescent="0.25">
      <c r="A2611" t="s">
        <v>2783</v>
      </c>
      <c r="B2611" t="s">
        <v>294</v>
      </c>
      <c r="C2611" t="s">
        <v>286</v>
      </c>
      <c r="D2611">
        <v>0.86619999999999997</v>
      </c>
      <c r="E2611">
        <v>7</v>
      </c>
      <c r="F2611">
        <v>155233500</v>
      </c>
      <c r="G2611" s="19">
        <v>1.3560000000000001E-9</v>
      </c>
      <c r="H2611" s="19">
        <v>1.3680942137336201E-6</v>
      </c>
      <c r="I2611">
        <v>0.69479999999999997</v>
      </c>
      <c r="J2611" s="19">
        <v>1.0139999999999999E-10</v>
      </c>
      <c r="K2611">
        <v>712461</v>
      </c>
      <c r="L2611" t="s">
        <v>1767</v>
      </c>
    </row>
    <row r="2612" spans="1:12" x14ac:dyDescent="0.25">
      <c r="A2612" t="s">
        <v>2783</v>
      </c>
      <c r="B2612" t="s">
        <v>294</v>
      </c>
      <c r="C2612" t="s">
        <v>286</v>
      </c>
      <c r="D2612">
        <v>0.87090000000000001</v>
      </c>
      <c r="E2612">
        <v>7</v>
      </c>
      <c r="F2612">
        <v>155233500</v>
      </c>
      <c r="G2612" s="19">
        <v>7.6430000000000004E-10</v>
      </c>
      <c r="H2612" s="19">
        <v>8.0531781290933399E-7</v>
      </c>
      <c r="I2612">
        <v>0.51719999999999999</v>
      </c>
      <c r="J2612" s="19">
        <v>1.0139999999999999E-10</v>
      </c>
      <c r="K2612">
        <v>719059</v>
      </c>
      <c r="L2612" t="s">
        <v>2887</v>
      </c>
    </row>
    <row r="2613" spans="1:12" x14ac:dyDescent="0.25">
      <c r="A2613" t="s">
        <v>4476</v>
      </c>
      <c r="B2613" t="s">
        <v>282</v>
      </c>
      <c r="C2613" t="s">
        <v>283</v>
      </c>
      <c r="D2613">
        <v>6.7999999999999996E-3</v>
      </c>
      <c r="E2613">
        <v>7</v>
      </c>
      <c r="F2613">
        <v>155813167</v>
      </c>
      <c r="G2613" s="19">
        <v>3.3880000000000001E-10</v>
      </c>
      <c r="H2613" s="19">
        <v>2.9568500848416299E-7</v>
      </c>
      <c r="I2613">
        <v>0.14050000000000001</v>
      </c>
      <c r="J2613">
        <v>0.51439999999999997</v>
      </c>
      <c r="K2613">
        <v>616863</v>
      </c>
      <c r="L2613" t="s">
        <v>4326</v>
      </c>
    </row>
    <row r="2614" spans="1:12" x14ac:dyDescent="0.25">
      <c r="A2614" t="s">
        <v>3012</v>
      </c>
      <c r="B2614" t="s">
        <v>282</v>
      </c>
      <c r="C2614" t="s">
        <v>283</v>
      </c>
      <c r="D2614">
        <v>0.2681</v>
      </c>
      <c r="E2614">
        <v>8</v>
      </c>
      <c r="F2614">
        <v>6741484</v>
      </c>
      <c r="G2614" s="19">
        <v>2.084E-10</v>
      </c>
      <c r="H2614" s="19">
        <v>2.3837001678010701E-7</v>
      </c>
      <c r="I2614">
        <v>0.25940000000000002</v>
      </c>
      <c r="J2614" s="19">
        <v>1.2999999999999999E-10</v>
      </c>
      <c r="K2614">
        <v>703632</v>
      </c>
      <c r="L2614" t="s">
        <v>2887</v>
      </c>
    </row>
    <row r="2615" spans="1:12" x14ac:dyDescent="0.25">
      <c r="A2615" t="s">
        <v>2637</v>
      </c>
      <c r="B2615" t="s">
        <v>283</v>
      </c>
      <c r="C2615" t="s">
        <v>286</v>
      </c>
      <c r="D2615">
        <v>0.30980000000000002</v>
      </c>
      <c r="E2615">
        <v>8</v>
      </c>
      <c r="F2615">
        <v>6748695</v>
      </c>
      <c r="G2615" s="19">
        <v>1.0700000000000001E-10</v>
      </c>
      <c r="H2615" s="19">
        <v>1.26981250912665E-7</v>
      </c>
      <c r="I2615">
        <v>0.19689999999999999</v>
      </c>
      <c r="J2615" s="19">
        <v>8.0629999999999997E-11</v>
      </c>
      <c r="K2615">
        <v>704995</v>
      </c>
      <c r="L2615" t="s">
        <v>1767</v>
      </c>
    </row>
    <row r="2616" spans="1:12" x14ac:dyDescent="0.25">
      <c r="A2616" t="s">
        <v>4201</v>
      </c>
      <c r="B2616" t="s">
        <v>282</v>
      </c>
      <c r="C2616" t="s">
        <v>283</v>
      </c>
      <c r="D2616">
        <v>0.24340000000000001</v>
      </c>
      <c r="E2616">
        <v>8</v>
      </c>
      <c r="F2616">
        <v>6758616</v>
      </c>
      <c r="G2616" s="19">
        <v>1.3749999999999999E-9</v>
      </c>
      <c r="H2616" s="19">
        <v>1.09175487542854E-6</v>
      </c>
      <c r="I2616">
        <v>0.89580000000000004</v>
      </c>
      <c r="J2616" s="19">
        <v>4.7849999999999995E-7</v>
      </c>
      <c r="K2616">
        <v>662234</v>
      </c>
      <c r="L2616" t="s">
        <v>3081</v>
      </c>
    </row>
    <row r="2617" spans="1:12" x14ac:dyDescent="0.25">
      <c r="A2617" t="s">
        <v>4201</v>
      </c>
      <c r="B2617" t="s">
        <v>282</v>
      </c>
      <c r="C2617" t="s">
        <v>283</v>
      </c>
      <c r="D2617">
        <v>0.24340000000000001</v>
      </c>
      <c r="E2617">
        <v>8</v>
      </c>
      <c r="F2617">
        <v>6758616</v>
      </c>
      <c r="G2617" s="19">
        <v>1.844E-9</v>
      </c>
      <c r="H2617" s="19">
        <v>1.4459862947563001E-6</v>
      </c>
      <c r="I2617">
        <v>0.40600000000000003</v>
      </c>
      <c r="J2617" s="19">
        <v>4.7849999999999995E-7</v>
      </c>
      <c r="K2617">
        <v>665047</v>
      </c>
      <c r="L2617" t="s">
        <v>4326</v>
      </c>
    </row>
    <row r="2618" spans="1:12" x14ac:dyDescent="0.25">
      <c r="A2618" t="s">
        <v>1197</v>
      </c>
      <c r="B2618" t="s">
        <v>283</v>
      </c>
      <c r="C2618" t="s">
        <v>286</v>
      </c>
      <c r="D2618">
        <v>0.42870000000000003</v>
      </c>
      <c r="E2618">
        <v>8</v>
      </c>
      <c r="F2618">
        <v>8351243</v>
      </c>
      <c r="G2618" s="19">
        <v>6.7020000000000005E-11</v>
      </c>
      <c r="H2618" s="19">
        <v>6.9540722159511495E-8</v>
      </c>
      <c r="I2618">
        <v>0.253</v>
      </c>
      <c r="J2618" s="19">
        <v>2.6500000000000002E-10</v>
      </c>
      <c r="K2618">
        <v>700974</v>
      </c>
      <c r="L2618" t="s">
        <v>284</v>
      </c>
    </row>
    <row r="2619" spans="1:12" x14ac:dyDescent="0.25">
      <c r="A2619" t="s">
        <v>1197</v>
      </c>
      <c r="B2619" t="s">
        <v>283</v>
      </c>
      <c r="C2619" t="s">
        <v>286</v>
      </c>
      <c r="D2619">
        <v>0.4234</v>
      </c>
      <c r="E2619">
        <v>8</v>
      </c>
      <c r="F2619">
        <v>8351243</v>
      </c>
      <c r="G2619" s="19">
        <v>7.1100000000000003E-10</v>
      </c>
      <c r="H2619" s="19">
        <v>6.5087386264765805E-7</v>
      </c>
      <c r="I2619">
        <v>0.99990000000000001</v>
      </c>
      <c r="J2619" s="19">
        <v>2.6500000000000002E-10</v>
      </c>
      <c r="K2619">
        <v>702832</v>
      </c>
      <c r="L2619" t="s">
        <v>1504</v>
      </c>
    </row>
    <row r="2620" spans="1:12" x14ac:dyDescent="0.25">
      <c r="A2620" t="s">
        <v>835</v>
      </c>
      <c r="B2620" t="s">
        <v>282</v>
      </c>
      <c r="C2620" t="s">
        <v>286</v>
      </c>
      <c r="D2620">
        <v>0.2026</v>
      </c>
      <c r="E2620">
        <v>8</v>
      </c>
      <c r="F2620">
        <v>8405972</v>
      </c>
      <c r="G2620" s="19">
        <v>1.2929999999999999E-15</v>
      </c>
      <c r="H2620" s="19">
        <v>2.3004264883659399E-12</v>
      </c>
      <c r="I2620">
        <v>0.3705</v>
      </c>
      <c r="J2620" s="19">
        <v>3.0580000000000002E-17</v>
      </c>
      <c r="K2620">
        <v>677643</v>
      </c>
      <c r="L2620" t="s">
        <v>284</v>
      </c>
    </row>
    <row r="2621" spans="1:12" x14ac:dyDescent="0.25">
      <c r="A2621" t="s">
        <v>835</v>
      </c>
      <c r="B2621" t="s">
        <v>282</v>
      </c>
      <c r="C2621" t="s">
        <v>286</v>
      </c>
      <c r="D2621">
        <v>0.2031</v>
      </c>
      <c r="E2621">
        <v>8</v>
      </c>
      <c r="F2621">
        <v>8405972</v>
      </c>
      <c r="G2621" s="19">
        <v>5.4989999999999996E-15</v>
      </c>
      <c r="H2621" s="19">
        <v>9.4089983315399394E-12</v>
      </c>
      <c r="I2621">
        <v>0.57820000000000005</v>
      </c>
      <c r="J2621" s="19">
        <v>3.0580000000000002E-17</v>
      </c>
      <c r="K2621">
        <v>683420</v>
      </c>
      <c r="L2621" t="s">
        <v>1504</v>
      </c>
    </row>
    <row r="2622" spans="1:12" x14ac:dyDescent="0.25">
      <c r="A2622" t="s">
        <v>1186</v>
      </c>
      <c r="B2622" t="s">
        <v>282</v>
      </c>
      <c r="C2622" t="s">
        <v>283</v>
      </c>
      <c r="D2622">
        <v>0.43430000000000002</v>
      </c>
      <c r="E2622">
        <v>8</v>
      </c>
      <c r="F2622">
        <v>8430747</v>
      </c>
      <c r="G2622" s="19">
        <v>5.5069999999999997E-11</v>
      </c>
      <c r="H2622" s="19">
        <v>5.7844157697471101E-8</v>
      </c>
      <c r="I2622">
        <v>0.40079999999999999</v>
      </c>
      <c r="J2622" s="19">
        <v>3.0780000000000003E-11</v>
      </c>
      <c r="K2622">
        <v>700974</v>
      </c>
      <c r="L2622" t="s">
        <v>284</v>
      </c>
    </row>
    <row r="2623" spans="1:12" x14ac:dyDescent="0.25">
      <c r="A2623" t="s">
        <v>1186</v>
      </c>
      <c r="B2623" t="s">
        <v>282</v>
      </c>
      <c r="C2623" t="s">
        <v>283</v>
      </c>
      <c r="D2623">
        <v>0.43259999999999998</v>
      </c>
      <c r="E2623">
        <v>8</v>
      </c>
      <c r="F2623">
        <v>8430747</v>
      </c>
      <c r="G2623" s="19">
        <v>6.0869999999999998E-10</v>
      </c>
      <c r="H2623" s="19">
        <v>5.62865036932192E-7</v>
      </c>
      <c r="I2623">
        <v>0.85919999999999996</v>
      </c>
      <c r="J2623" s="19">
        <v>3.0780000000000003E-11</v>
      </c>
      <c r="K2623">
        <v>700212</v>
      </c>
      <c r="L2623" t="s">
        <v>1504</v>
      </c>
    </row>
    <row r="2624" spans="1:12" x14ac:dyDescent="0.25">
      <c r="A2624" t="s">
        <v>839</v>
      </c>
      <c r="B2624" t="s">
        <v>282</v>
      </c>
      <c r="C2624" t="s">
        <v>283</v>
      </c>
      <c r="D2624">
        <v>0.76170000000000004</v>
      </c>
      <c r="E2624">
        <v>8</v>
      </c>
      <c r="F2624">
        <v>8459523</v>
      </c>
      <c r="G2624" s="19">
        <v>1.369E-15</v>
      </c>
      <c r="H2624" s="19">
        <v>2.42896171474528E-12</v>
      </c>
      <c r="I2624">
        <v>0.27550000000000002</v>
      </c>
      <c r="J2624" s="19">
        <v>1.2089999999999999E-15</v>
      </c>
      <c r="K2624">
        <v>691368</v>
      </c>
      <c r="L2624" t="s">
        <v>284</v>
      </c>
    </row>
    <row r="2625" spans="1:12" x14ac:dyDescent="0.25">
      <c r="A2625" t="s">
        <v>839</v>
      </c>
      <c r="B2625" t="s">
        <v>282</v>
      </c>
      <c r="C2625" t="s">
        <v>283</v>
      </c>
      <c r="D2625">
        <v>0.75619999999999998</v>
      </c>
      <c r="E2625">
        <v>8</v>
      </c>
      <c r="F2625">
        <v>8459523</v>
      </c>
      <c r="G2625" s="19">
        <v>7.9089999999999997E-15</v>
      </c>
      <c r="H2625" s="19">
        <v>1.33249680967565E-11</v>
      </c>
      <c r="I2625">
        <v>0.98299999999999998</v>
      </c>
      <c r="J2625" s="19">
        <v>1.2089999999999999E-15</v>
      </c>
      <c r="K2625">
        <v>690606</v>
      </c>
      <c r="L2625" t="s">
        <v>1504</v>
      </c>
    </row>
    <row r="2626" spans="1:12" x14ac:dyDescent="0.25">
      <c r="A2626" t="s">
        <v>1121</v>
      </c>
      <c r="B2626" t="s">
        <v>294</v>
      </c>
      <c r="C2626" t="s">
        <v>286</v>
      </c>
      <c r="D2626">
        <v>0.31609999999999999</v>
      </c>
      <c r="E2626">
        <v>8</v>
      </c>
      <c r="F2626">
        <v>8493891</v>
      </c>
      <c r="G2626" s="19">
        <v>1.2920000000000001E-11</v>
      </c>
      <c r="H2626" s="19">
        <v>1.4789364560579799E-8</v>
      </c>
      <c r="I2626">
        <v>0.94589999999999996</v>
      </c>
      <c r="J2626" s="19">
        <v>2.4160000000000002E-10</v>
      </c>
      <c r="K2626">
        <v>691889</v>
      </c>
      <c r="L2626" t="s">
        <v>284</v>
      </c>
    </row>
    <row r="2627" spans="1:12" x14ac:dyDescent="0.25">
      <c r="A2627" t="s">
        <v>1121</v>
      </c>
      <c r="B2627" t="s">
        <v>294</v>
      </c>
      <c r="C2627" t="s">
        <v>286</v>
      </c>
      <c r="D2627">
        <v>0.30969999999999998</v>
      </c>
      <c r="E2627">
        <v>8</v>
      </c>
      <c r="F2627">
        <v>8493891</v>
      </c>
      <c r="G2627" s="19">
        <v>6.6710000000000002E-12</v>
      </c>
      <c r="H2627" s="19">
        <v>8.1147918706744108E-9</v>
      </c>
      <c r="I2627">
        <v>0.30099999999999999</v>
      </c>
      <c r="J2627" s="19">
        <v>2.4160000000000002E-10</v>
      </c>
      <c r="K2627">
        <v>693681</v>
      </c>
      <c r="L2627" t="s">
        <v>1504</v>
      </c>
    </row>
    <row r="2628" spans="1:12" x14ac:dyDescent="0.25">
      <c r="A2628" t="s">
        <v>1028</v>
      </c>
      <c r="B2628" t="s">
        <v>283</v>
      </c>
      <c r="C2628" t="s">
        <v>286</v>
      </c>
      <c r="D2628">
        <v>0.31169999999999998</v>
      </c>
      <c r="E2628">
        <v>8</v>
      </c>
      <c r="F2628">
        <v>8529705</v>
      </c>
      <c r="G2628" s="19">
        <v>1.336E-12</v>
      </c>
      <c r="H2628" s="19">
        <v>1.7329581694104999E-9</v>
      </c>
      <c r="I2628">
        <v>0.33050000000000002</v>
      </c>
      <c r="J2628" s="19">
        <v>1.794E-12</v>
      </c>
      <c r="K2628">
        <v>692343</v>
      </c>
      <c r="L2628" t="s">
        <v>284</v>
      </c>
    </row>
    <row r="2629" spans="1:12" x14ac:dyDescent="0.25">
      <c r="A2629" t="s">
        <v>1028</v>
      </c>
      <c r="B2629" t="s">
        <v>283</v>
      </c>
      <c r="C2629" t="s">
        <v>286</v>
      </c>
      <c r="D2629">
        <v>0.313</v>
      </c>
      <c r="E2629">
        <v>8</v>
      </c>
      <c r="F2629">
        <v>8529705</v>
      </c>
      <c r="G2629" s="19">
        <v>4.602E-12</v>
      </c>
      <c r="H2629" s="19">
        <v>5.7119820671575897E-9</v>
      </c>
      <c r="I2629">
        <v>9.7239999999999993E-2</v>
      </c>
      <c r="J2629" s="19">
        <v>1.794E-12</v>
      </c>
      <c r="K2629">
        <v>694984</v>
      </c>
      <c r="L2629" t="s">
        <v>1504</v>
      </c>
    </row>
    <row r="2630" spans="1:12" x14ac:dyDescent="0.25">
      <c r="A2630" t="s">
        <v>702</v>
      </c>
      <c r="B2630" t="s">
        <v>282</v>
      </c>
      <c r="C2630" t="s">
        <v>283</v>
      </c>
      <c r="D2630">
        <v>0.4617</v>
      </c>
      <c r="E2630">
        <v>8</v>
      </c>
      <c r="F2630">
        <v>8643964</v>
      </c>
      <c r="G2630" s="19">
        <v>6.6760000000000001E-19</v>
      </c>
      <c r="H2630" s="19">
        <v>1.58652331807586E-15</v>
      </c>
      <c r="I2630">
        <v>0.27550000000000002</v>
      </c>
      <c r="J2630" s="19">
        <v>1.4789999999999999E-17</v>
      </c>
      <c r="K2630">
        <v>692081</v>
      </c>
      <c r="L2630" t="s">
        <v>284</v>
      </c>
    </row>
    <row r="2631" spans="1:12" x14ac:dyDescent="0.25">
      <c r="A2631" t="s">
        <v>702</v>
      </c>
      <c r="B2631" t="s">
        <v>282</v>
      </c>
      <c r="C2631" t="s">
        <v>283</v>
      </c>
      <c r="D2631">
        <v>0.45950000000000002</v>
      </c>
      <c r="E2631">
        <v>8</v>
      </c>
      <c r="F2631">
        <v>8643964</v>
      </c>
      <c r="G2631" s="19">
        <v>1.554E-18</v>
      </c>
      <c r="H2631" s="19">
        <v>3.6695639596525601E-15</v>
      </c>
      <c r="I2631">
        <v>0.2384</v>
      </c>
      <c r="J2631" s="19">
        <v>1.4789999999999999E-17</v>
      </c>
      <c r="K2631">
        <v>693873</v>
      </c>
      <c r="L2631" t="s">
        <v>1504</v>
      </c>
    </row>
    <row r="2632" spans="1:12" x14ac:dyDescent="0.25">
      <c r="A2632" t="s">
        <v>917</v>
      </c>
      <c r="B2632" t="s">
        <v>283</v>
      </c>
      <c r="C2632" t="s">
        <v>286</v>
      </c>
      <c r="D2632">
        <v>6.0299999999999999E-2</v>
      </c>
      <c r="E2632">
        <v>8</v>
      </c>
      <c r="F2632">
        <v>8654581</v>
      </c>
      <c r="G2632" s="19">
        <v>5.2909999999999999E-14</v>
      </c>
      <c r="H2632" s="19">
        <v>7.9870703937272901E-11</v>
      </c>
      <c r="I2632">
        <v>1.039E-2</v>
      </c>
      <c r="J2632" s="19">
        <v>2.093E-13</v>
      </c>
      <c r="K2632">
        <v>672242</v>
      </c>
      <c r="L2632" t="s">
        <v>284</v>
      </c>
    </row>
    <row r="2633" spans="1:12" x14ac:dyDescent="0.25">
      <c r="A2633" t="s">
        <v>917</v>
      </c>
      <c r="B2633" t="s">
        <v>283</v>
      </c>
      <c r="C2633" t="s">
        <v>286</v>
      </c>
      <c r="D2633">
        <v>5.8500000000000003E-2</v>
      </c>
      <c r="E2633">
        <v>8</v>
      </c>
      <c r="F2633">
        <v>8654581</v>
      </c>
      <c r="G2633" s="19">
        <v>7.8469999999999998E-13</v>
      </c>
      <c r="H2633" s="19">
        <v>1.06441820611621E-9</v>
      </c>
      <c r="I2633">
        <v>0.44330000000000003</v>
      </c>
      <c r="J2633" s="19">
        <v>2.093E-13</v>
      </c>
      <c r="K2633">
        <v>672292</v>
      </c>
      <c r="L2633" t="s">
        <v>1504</v>
      </c>
    </row>
    <row r="2634" spans="1:12" x14ac:dyDescent="0.25">
      <c r="A2634" t="s">
        <v>1436</v>
      </c>
      <c r="B2634" t="s">
        <v>294</v>
      </c>
      <c r="C2634" t="s">
        <v>286</v>
      </c>
      <c r="D2634">
        <v>0.72160000000000002</v>
      </c>
      <c r="E2634">
        <v>8</v>
      </c>
      <c r="F2634">
        <v>8715638</v>
      </c>
      <c r="G2634" s="19">
        <v>2.3279999999999998E-9</v>
      </c>
      <c r="H2634" s="19">
        <v>1.95697623607016E-6</v>
      </c>
      <c r="I2634">
        <v>0.1239</v>
      </c>
      <c r="J2634" s="19">
        <v>6.5330000000000003E-8</v>
      </c>
      <c r="K2634">
        <v>691889</v>
      </c>
      <c r="L2634" t="s">
        <v>284</v>
      </c>
    </row>
    <row r="2635" spans="1:12" x14ac:dyDescent="0.25">
      <c r="A2635" t="s">
        <v>805</v>
      </c>
      <c r="B2635" t="s">
        <v>294</v>
      </c>
      <c r="C2635" t="s">
        <v>385</v>
      </c>
      <c r="D2635">
        <v>0.21060000000000001</v>
      </c>
      <c r="E2635">
        <v>8</v>
      </c>
      <c r="F2635">
        <v>8747800</v>
      </c>
      <c r="G2635" s="19">
        <v>2.7009999999999999E-16</v>
      </c>
      <c r="H2635" s="19">
        <v>5.1241194324461501E-13</v>
      </c>
      <c r="I2635">
        <v>0.93159999999999998</v>
      </c>
      <c r="J2635" s="19">
        <v>1.5209999999999999E-14</v>
      </c>
      <c r="K2635">
        <v>636405</v>
      </c>
      <c r="L2635" t="s">
        <v>284</v>
      </c>
    </row>
    <row r="2636" spans="1:12" x14ac:dyDescent="0.25">
      <c r="A2636" t="s">
        <v>805</v>
      </c>
      <c r="B2636" t="s">
        <v>294</v>
      </c>
      <c r="C2636" t="s">
        <v>385</v>
      </c>
      <c r="D2636">
        <v>0.21310000000000001</v>
      </c>
      <c r="E2636">
        <v>8</v>
      </c>
      <c r="F2636">
        <v>8747800</v>
      </c>
      <c r="G2636" s="19">
        <v>1.796E-15</v>
      </c>
      <c r="H2636" s="19">
        <v>3.2078375602415998E-12</v>
      </c>
      <c r="I2636">
        <v>0.45879999999999999</v>
      </c>
      <c r="J2636" s="19">
        <v>1.5209999999999999E-14</v>
      </c>
      <c r="K2636">
        <v>637430</v>
      </c>
      <c r="L2636" t="s">
        <v>1504</v>
      </c>
    </row>
    <row r="2637" spans="1:12" x14ac:dyDescent="0.25">
      <c r="A2637" t="s">
        <v>1270</v>
      </c>
      <c r="B2637" t="s">
        <v>282</v>
      </c>
      <c r="C2637" t="s">
        <v>286</v>
      </c>
      <c r="D2637">
        <v>0.85570000000000002</v>
      </c>
      <c r="E2637">
        <v>8</v>
      </c>
      <c r="F2637">
        <v>8772426</v>
      </c>
      <c r="G2637" s="19">
        <v>2.7279999999999998E-10</v>
      </c>
      <c r="H2637" s="19">
        <v>2.6165153496593199E-7</v>
      </c>
      <c r="I2637">
        <v>0.84099999999999997</v>
      </c>
      <c r="J2637" s="19">
        <v>2.3289999999999999E-10</v>
      </c>
      <c r="K2637">
        <v>677975</v>
      </c>
      <c r="L2637" t="s">
        <v>284</v>
      </c>
    </row>
    <row r="2638" spans="1:12" x14ac:dyDescent="0.25">
      <c r="A2638" t="s">
        <v>1270</v>
      </c>
      <c r="B2638" t="s">
        <v>282</v>
      </c>
      <c r="C2638" t="s">
        <v>286</v>
      </c>
      <c r="D2638">
        <v>0.85419999999999996</v>
      </c>
      <c r="E2638">
        <v>8</v>
      </c>
      <c r="F2638">
        <v>8772426</v>
      </c>
      <c r="G2638" s="19">
        <v>4.023E-10</v>
      </c>
      <c r="H2638" s="19">
        <v>3.8183129133397101E-7</v>
      </c>
      <c r="I2638">
        <v>0.1489</v>
      </c>
      <c r="J2638" s="19">
        <v>2.3289999999999999E-10</v>
      </c>
      <c r="K2638">
        <v>683261</v>
      </c>
      <c r="L2638" t="s">
        <v>1504</v>
      </c>
    </row>
    <row r="2639" spans="1:12" x14ac:dyDescent="0.25">
      <c r="A2639" t="s">
        <v>2835</v>
      </c>
      <c r="B2639" t="s">
        <v>294</v>
      </c>
      <c r="C2639" t="s">
        <v>286</v>
      </c>
      <c r="D2639">
        <v>0.2021</v>
      </c>
      <c r="E2639">
        <v>8</v>
      </c>
      <c r="F2639">
        <v>8779767</v>
      </c>
      <c r="G2639" s="19">
        <v>2.7470000000000001E-9</v>
      </c>
      <c r="H2639" s="19">
        <v>2.6422616762262399E-6</v>
      </c>
      <c r="I2639">
        <v>0.314</v>
      </c>
      <c r="J2639" s="19">
        <v>1.3149999999999999E-9</v>
      </c>
      <c r="K2639">
        <v>701029</v>
      </c>
      <c r="L2639" t="s">
        <v>1767</v>
      </c>
    </row>
    <row r="2640" spans="1:12" x14ac:dyDescent="0.25">
      <c r="A2640" t="s">
        <v>2835</v>
      </c>
      <c r="B2640" t="s">
        <v>294</v>
      </c>
      <c r="C2640" t="s">
        <v>286</v>
      </c>
      <c r="D2640">
        <v>0.18240000000000001</v>
      </c>
      <c r="E2640">
        <v>8</v>
      </c>
      <c r="F2640">
        <v>8779767</v>
      </c>
      <c r="G2640" s="19">
        <v>1.4889999999999999E-9</v>
      </c>
      <c r="H2640" s="19">
        <v>1.50272287296349E-6</v>
      </c>
      <c r="I2640">
        <v>0.4138</v>
      </c>
      <c r="J2640" s="19">
        <v>1.3149999999999999E-9</v>
      </c>
      <c r="K2640">
        <v>703262</v>
      </c>
      <c r="L2640" t="s">
        <v>2887</v>
      </c>
    </row>
    <row r="2641" spans="1:12" x14ac:dyDescent="0.25">
      <c r="A2641" t="s">
        <v>576</v>
      </c>
      <c r="B2641" t="s">
        <v>283</v>
      </c>
      <c r="C2641" t="s">
        <v>286</v>
      </c>
      <c r="D2641">
        <v>0.4874</v>
      </c>
      <c r="E2641">
        <v>8</v>
      </c>
      <c r="F2641">
        <v>8845097</v>
      </c>
      <c r="G2641" s="19">
        <v>1.9910000000000001E-25</v>
      </c>
      <c r="H2641" s="19">
        <v>7.1709922240659497E-22</v>
      </c>
      <c r="I2641">
        <v>0.10580000000000001</v>
      </c>
      <c r="J2641" s="19">
        <v>5.3619999999999999E-23</v>
      </c>
      <c r="K2641">
        <v>689474</v>
      </c>
      <c r="L2641" t="s">
        <v>284</v>
      </c>
    </row>
    <row r="2642" spans="1:12" x14ac:dyDescent="0.25">
      <c r="A2642" t="s">
        <v>576</v>
      </c>
      <c r="B2642" t="s">
        <v>283</v>
      </c>
      <c r="C2642" t="s">
        <v>286</v>
      </c>
      <c r="D2642">
        <v>0.4803</v>
      </c>
      <c r="E2642">
        <v>8</v>
      </c>
      <c r="F2642">
        <v>8845097</v>
      </c>
      <c r="G2642" s="19">
        <v>1.5579999999999999E-23</v>
      </c>
      <c r="H2642" s="19">
        <v>5.26478935204491E-20</v>
      </c>
      <c r="I2642">
        <v>0.91300000000000003</v>
      </c>
      <c r="J2642" s="19">
        <v>5.3619999999999999E-23</v>
      </c>
      <c r="K2642">
        <v>694669</v>
      </c>
      <c r="L2642" t="s">
        <v>1504</v>
      </c>
    </row>
    <row r="2643" spans="1:12" x14ac:dyDescent="0.25">
      <c r="A2643" t="s">
        <v>1084</v>
      </c>
      <c r="B2643" t="s">
        <v>282</v>
      </c>
      <c r="C2643" t="s">
        <v>286</v>
      </c>
      <c r="D2643">
        <v>0.41760000000000003</v>
      </c>
      <c r="E2643">
        <v>8</v>
      </c>
      <c r="F2643">
        <v>8879954</v>
      </c>
      <c r="G2643" s="19">
        <v>5.8630000000000004E-12</v>
      </c>
      <c r="H2643" s="19">
        <v>7.0233907226277398E-9</v>
      </c>
      <c r="I2643">
        <v>0.31730000000000003</v>
      </c>
      <c r="J2643" s="19">
        <v>9.0609999999999995E-12</v>
      </c>
      <c r="K2643">
        <v>675789</v>
      </c>
      <c r="L2643" t="s">
        <v>284</v>
      </c>
    </row>
    <row r="2644" spans="1:12" x14ac:dyDescent="0.25">
      <c r="A2644" t="s">
        <v>1084</v>
      </c>
      <c r="B2644" t="s">
        <v>282</v>
      </c>
      <c r="C2644" t="s">
        <v>286</v>
      </c>
      <c r="D2644">
        <v>0.41389999999999999</v>
      </c>
      <c r="E2644">
        <v>8</v>
      </c>
      <c r="F2644">
        <v>8879954</v>
      </c>
      <c r="G2644" s="19">
        <v>5.4449999999999997E-11</v>
      </c>
      <c r="H2644" s="19">
        <v>5.8606544712643703E-8</v>
      </c>
      <c r="I2644">
        <v>0.56000000000000005</v>
      </c>
      <c r="J2644" s="19">
        <v>9.0609999999999995E-12</v>
      </c>
      <c r="K2644">
        <v>678430</v>
      </c>
      <c r="L2644" t="s">
        <v>1504</v>
      </c>
    </row>
    <row r="2645" spans="1:12" x14ac:dyDescent="0.25">
      <c r="A2645" t="s">
        <v>1309</v>
      </c>
      <c r="B2645" t="s">
        <v>283</v>
      </c>
      <c r="C2645" t="s">
        <v>286</v>
      </c>
      <c r="D2645">
        <v>0.2097</v>
      </c>
      <c r="E2645">
        <v>8</v>
      </c>
      <c r="F2645">
        <v>8920894</v>
      </c>
      <c r="G2645" s="19">
        <v>4.5780000000000001E-10</v>
      </c>
      <c r="H2645" s="19">
        <v>4.2541088708741903E-7</v>
      </c>
      <c r="I2645">
        <v>0.53110000000000002</v>
      </c>
      <c r="J2645" s="19">
        <v>9.327000000000001E-10</v>
      </c>
      <c r="K2645">
        <v>691889</v>
      </c>
      <c r="L2645" t="s">
        <v>284</v>
      </c>
    </row>
    <row r="2646" spans="1:12" x14ac:dyDescent="0.25">
      <c r="A2646" t="s">
        <v>1309</v>
      </c>
      <c r="B2646" t="s">
        <v>283</v>
      </c>
      <c r="C2646" t="s">
        <v>286</v>
      </c>
      <c r="D2646">
        <v>0.21229999999999999</v>
      </c>
      <c r="E2646">
        <v>8</v>
      </c>
      <c r="F2646">
        <v>8920894</v>
      </c>
      <c r="G2646" s="19">
        <v>8.8009999999999999E-10</v>
      </c>
      <c r="H2646" s="19">
        <v>7.9468951752290105E-7</v>
      </c>
      <c r="I2646">
        <v>0.51160000000000005</v>
      </c>
      <c r="J2646" s="19">
        <v>9.327000000000001E-10</v>
      </c>
      <c r="K2646">
        <v>693522</v>
      </c>
      <c r="L2646" t="s">
        <v>1504</v>
      </c>
    </row>
    <row r="2647" spans="1:12" x14ac:dyDescent="0.25">
      <c r="A2647" t="s">
        <v>936</v>
      </c>
      <c r="B2647" t="s">
        <v>294</v>
      </c>
      <c r="C2647" t="s">
        <v>286</v>
      </c>
      <c r="D2647">
        <v>0.59740000000000004</v>
      </c>
      <c r="E2647">
        <v>8</v>
      </c>
      <c r="F2647">
        <v>9064217</v>
      </c>
      <c r="G2647" s="19">
        <v>9.803E-14</v>
      </c>
      <c r="H2647" s="19">
        <v>1.4422222212043E-10</v>
      </c>
      <c r="I2647">
        <v>0.80600000000000005</v>
      </c>
      <c r="J2647" s="19">
        <v>1.1779999999999999E-13</v>
      </c>
      <c r="K2647">
        <v>631040</v>
      </c>
      <c r="L2647" t="s">
        <v>284</v>
      </c>
    </row>
    <row r="2648" spans="1:12" x14ac:dyDescent="0.25">
      <c r="A2648" t="s">
        <v>936</v>
      </c>
      <c r="B2648" t="s">
        <v>294</v>
      </c>
      <c r="C2648" t="s">
        <v>286</v>
      </c>
      <c r="D2648">
        <v>0.60829999999999995</v>
      </c>
      <c r="E2648">
        <v>8</v>
      </c>
      <c r="F2648">
        <v>9064217</v>
      </c>
      <c r="G2648" s="19">
        <v>8.3939999999999994E-14</v>
      </c>
      <c r="H2648" s="19">
        <v>1.2687488659283501E-10</v>
      </c>
      <c r="I2648">
        <v>0.86990000000000001</v>
      </c>
      <c r="J2648" s="19">
        <v>1.1779999999999999E-13</v>
      </c>
      <c r="K2648">
        <v>629670</v>
      </c>
      <c r="L2648" t="s">
        <v>1504</v>
      </c>
    </row>
    <row r="2649" spans="1:12" x14ac:dyDescent="0.25">
      <c r="A2649" t="s">
        <v>1096</v>
      </c>
      <c r="B2649" t="s">
        <v>294</v>
      </c>
      <c r="C2649" t="s">
        <v>282</v>
      </c>
      <c r="D2649">
        <v>0.40050000000000002</v>
      </c>
      <c r="E2649">
        <v>8</v>
      </c>
      <c r="F2649">
        <v>9112101</v>
      </c>
      <c r="G2649" s="19">
        <v>6.8990000000000004E-12</v>
      </c>
      <c r="H2649" s="19">
        <v>8.1892040357407507E-9</v>
      </c>
      <c r="I2649">
        <v>1.469E-2</v>
      </c>
      <c r="J2649" s="19">
        <v>3.7150000000000002E-12</v>
      </c>
      <c r="K2649">
        <v>700974</v>
      </c>
      <c r="L2649" t="s">
        <v>284</v>
      </c>
    </row>
    <row r="2650" spans="1:12" x14ac:dyDescent="0.25">
      <c r="A2650" t="s">
        <v>1096</v>
      </c>
      <c r="B2650" t="s">
        <v>294</v>
      </c>
      <c r="C2650" t="s">
        <v>282</v>
      </c>
      <c r="D2650">
        <v>0.40150000000000002</v>
      </c>
      <c r="E2650">
        <v>8</v>
      </c>
      <c r="F2650">
        <v>9112101</v>
      </c>
      <c r="G2650" s="19">
        <v>4.9200000000000002E-11</v>
      </c>
      <c r="H2650" s="19">
        <v>5.3258458108021298E-8</v>
      </c>
      <c r="I2650">
        <v>5.4690000000000003E-2</v>
      </c>
      <c r="J2650" s="19">
        <v>3.7150000000000002E-12</v>
      </c>
      <c r="K2650">
        <v>702766</v>
      </c>
      <c r="L2650" t="s">
        <v>1504</v>
      </c>
    </row>
    <row r="2651" spans="1:12" x14ac:dyDescent="0.25">
      <c r="A2651" t="s">
        <v>991</v>
      </c>
      <c r="B2651" t="s">
        <v>282</v>
      </c>
      <c r="C2651" t="s">
        <v>283</v>
      </c>
      <c r="D2651">
        <v>0.83460000000000001</v>
      </c>
      <c r="E2651">
        <v>8</v>
      </c>
      <c r="F2651">
        <v>9133569</v>
      </c>
      <c r="G2651" s="19">
        <v>4.6119999999999999E-13</v>
      </c>
      <c r="H2651" s="19">
        <v>6.3174907853914698E-10</v>
      </c>
      <c r="I2651">
        <v>9.3429999999999999E-2</v>
      </c>
      <c r="J2651" s="19">
        <v>6.2629999999999997E-13</v>
      </c>
      <c r="K2651">
        <v>675355</v>
      </c>
      <c r="L2651" t="s">
        <v>284</v>
      </c>
    </row>
    <row r="2652" spans="1:12" x14ac:dyDescent="0.25">
      <c r="A2652" t="s">
        <v>991</v>
      </c>
      <c r="B2652" t="s">
        <v>282</v>
      </c>
      <c r="C2652" t="s">
        <v>283</v>
      </c>
      <c r="D2652">
        <v>0.84399999999999997</v>
      </c>
      <c r="E2652">
        <v>8</v>
      </c>
      <c r="F2652">
        <v>9133569</v>
      </c>
      <c r="G2652" s="19">
        <v>1.3729999999999999E-12</v>
      </c>
      <c r="H2652" s="19">
        <v>1.8091395894308901E-9</v>
      </c>
      <c r="I2652">
        <v>0.1804</v>
      </c>
      <c r="J2652" s="19">
        <v>6.2629999999999997E-13</v>
      </c>
      <c r="K2652">
        <v>678925</v>
      </c>
      <c r="L2652" t="s">
        <v>1504</v>
      </c>
    </row>
    <row r="2653" spans="1:12" x14ac:dyDescent="0.25">
      <c r="A2653" t="s">
        <v>1304</v>
      </c>
      <c r="B2653" t="s">
        <v>283</v>
      </c>
      <c r="C2653" t="s">
        <v>286</v>
      </c>
      <c r="D2653">
        <v>0.88139999999999996</v>
      </c>
      <c r="E2653">
        <v>8</v>
      </c>
      <c r="F2653">
        <v>9151611</v>
      </c>
      <c r="G2653" s="19">
        <v>4.2449999999999998E-10</v>
      </c>
      <c r="H2653" s="19">
        <v>3.9625082174962498E-7</v>
      </c>
      <c r="I2653">
        <v>2.545E-2</v>
      </c>
      <c r="J2653" s="19">
        <v>1.349E-8</v>
      </c>
      <c r="K2653">
        <v>666502</v>
      </c>
      <c r="L2653" t="s">
        <v>284</v>
      </c>
    </row>
    <row r="2654" spans="1:12" x14ac:dyDescent="0.25">
      <c r="A2654" t="s">
        <v>1304</v>
      </c>
      <c r="B2654" t="s">
        <v>283</v>
      </c>
      <c r="C2654" t="s">
        <v>286</v>
      </c>
      <c r="D2654">
        <v>0.8821</v>
      </c>
      <c r="E2654">
        <v>8</v>
      </c>
      <c r="F2654">
        <v>9151611</v>
      </c>
      <c r="G2654" s="19">
        <v>2.9349999999999999E-9</v>
      </c>
      <c r="H2654" s="19">
        <v>2.4650922919002402E-6</v>
      </c>
      <c r="I2654">
        <v>0.50339999999999996</v>
      </c>
      <c r="J2654" s="19">
        <v>1.349E-8</v>
      </c>
      <c r="K2654">
        <v>669143</v>
      </c>
      <c r="L2654" t="s">
        <v>1504</v>
      </c>
    </row>
    <row r="2655" spans="1:12" x14ac:dyDescent="0.25">
      <c r="A2655" t="s">
        <v>1294</v>
      </c>
      <c r="B2655" t="s">
        <v>282</v>
      </c>
      <c r="C2655" t="s">
        <v>283</v>
      </c>
      <c r="D2655">
        <v>0.24529999999999999</v>
      </c>
      <c r="E2655">
        <v>8</v>
      </c>
      <c r="F2655">
        <v>9179054</v>
      </c>
      <c r="G2655" s="19">
        <v>3.467E-10</v>
      </c>
      <c r="H2655" s="19">
        <v>3.2763705093958001E-7</v>
      </c>
      <c r="I2655">
        <v>0.50700000000000001</v>
      </c>
      <c r="J2655" s="19">
        <v>8.1089999999999996E-10</v>
      </c>
      <c r="K2655">
        <v>667471</v>
      </c>
      <c r="L2655" t="s">
        <v>284</v>
      </c>
    </row>
    <row r="2656" spans="1:12" x14ac:dyDescent="0.25">
      <c r="A2656" t="s">
        <v>1294</v>
      </c>
      <c r="B2656" t="s">
        <v>282</v>
      </c>
      <c r="C2656" t="s">
        <v>283</v>
      </c>
      <c r="D2656">
        <v>0.22270000000000001</v>
      </c>
      <c r="E2656">
        <v>8</v>
      </c>
      <c r="F2656">
        <v>9179054</v>
      </c>
      <c r="G2656" s="19">
        <v>4.8110000000000002E-10</v>
      </c>
      <c r="H2656" s="19">
        <v>4.5118512544372102E-7</v>
      </c>
      <c r="I2656">
        <v>0.44030000000000002</v>
      </c>
      <c r="J2656" s="19">
        <v>8.1089999999999996E-10</v>
      </c>
      <c r="K2656">
        <v>669345</v>
      </c>
      <c r="L2656" t="s">
        <v>1504</v>
      </c>
    </row>
    <row r="2657" spans="1:12" x14ac:dyDescent="0.25">
      <c r="A2657" t="s">
        <v>1428</v>
      </c>
      <c r="B2657" t="s">
        <v>294</v>
      </c>
      <c r="C2657" t="s">
        <v>283</v>
      </c>
      <c r="D2657">
        <v>0.58299999999999996</v>
      </c>
      <c r="E2657">
        <v>8</v>
      </c>
      <c r="F2657">
        <v>9193215</v>
      </c>
      <c r="G2657" s="19">
        <v>2.0569999999999998E-9</v>
      </c>
      <c r="H2657" s="19">
        <v>1.7420069563521E-6</v>
      </c>
      <c r="I2657">
        <v>5.4339999999999999E-2</v>
      </c>
      <c r="J2657" s="19">
        <v>3.1209999999999999E-9</v>
      </c>
      <c r="K2657">
        <v>692081</v>
      </c>
      <c r="L2657" t="s">
        <v>284</v>
      </c>
    </row>
    <row r="2658" spans="1:12" x14ac:dyDescent="0.25">
      <c r="A2658" t="s">
        <v>841</v>
      </c>
      <c r="B2658" t="s">
        <v>294</v>
      </c>
      <c r="C2658" t="s">
        <v>286</v>
      </c>
      <c r="D2658">
        <v>0.20880000000000001</v>
      </c>
      <c r="E2658">
        <v>8</v>
      </c>
      <c r="F2658">
        <v>9232713</v>
      </c>
      <c r="G2658" s="19">
        <v>1.6E-15</v>
      </c>
      <c r="H2658" s="19">
        <v>2.8194858579509701E-12</v>
      </c>
      <c r="I2658">
        <v>0.35399999999999998</v>
      </c>
      <c r="J2658" s="19">
        <v>3.7090000000000001E-15</v>
      </c>
      <c r="K2658">
        <v>691889</v>
      </c>
      <c r="L2658" t="s">
        <v>284</v>
      </c>
    </row>
    <row r="2659" spans="1:12" x14ac:dyDescent="0.25">
      <c r="A2659" t="s">
        <v>841</v>
      </c>
      <c r="B2659" t="s">
        <v>294</v>
      </c>
      <c r="C2659" t="s">
        <v>286</v>
      </c>
      <c r="D2659">
        <v>0.2072</v>
      </c>
      <c r="E2659">
        <v>8</v>
      </c>
      <c r="F2659">
        <v>9232713</v>
      </c>
      <c r="G2659" s="19">
        <v>3.5430000000000001E-16</v>
      </c>
      <c r="H2659" s="19">
        <v>6.8024615272810099E-13</v>
      </c>
      <c r="I2659">
        <v>0.21099999999999999</v>
      </c>
      <c r="J2659" s="19">
        <v>3.7090000000000001E-15</v>
      </c>
      <c r="K2659">
        <v>691127</v>
      </c>
      <c r="L2659" t="s">
        <v>1504</v>
      </c>
    </row>
    <row r="2660" spans="1:12" x14ac:dyDescent="0.25">
      <c r="A2660" t="s">
        <v>679</v>
      </c>
      <c r="B2660" t="s">
        <v>294</v>
      </c>
      <c r="C2660" t="s">
        <v>286</v>
      </c>
      <c r="D2660">
        <v>0.62380000000000002</v>
      </c>
      <c r="E2660">
        <v>8</v>
      </c>
      <c r="F2660">
        <v>9241663</v>
      </c>
      <c r="G2660" s="19">
        <v>5.772E-20</v>
      </c>
      <c r="H2660" s="19">
        <v>1.4852035837858499E-16</v>
      </c>
      <c r="I2660">
        <v>7.7710000000000001E-2</v>
      </c>
      <c r="J2660" s="19">
        <v>2.216E-18</v>
      </c>
      <c r="K2660">
        <v>689474</v>
      </c>
      <c r="L2660" t="s">
        <v>284</v>
      </c>
    </row>
    <row r="2661" spans="1:12" x14ac:dyDescent="0.25">
      <c r="A2661" t="s">
        <v>679</v>
      </c>
      <c r="B2661" t="s">
        <v>294</v>
      </c>
      <c r="C2661" t="s">
        <v>286</v>
      </c>
      <c r="D2661">
        <v>0.62539999999999996</v>
      </c>
      <c r="E2661">
        <v>8</v>
      </c>
      <c r="F2661">
        <v>9241663</v>
      </c>
      <c r="G2661" s="19">
        <v>2.2470000000000001E-18</v>
      </c>
      <c r="H2661" s="19">
        <v>5.2468192411165802E-15</v>
      </c>
      <c r="I2661">
        <v>0.58940000000000003</v>
      </c>
      <c r="J2661" s="19">
        <v>2.216E-18</v>
      </c>
      <c r="K2661">
        <v>692181</v>
      </c>
      <c r="L2661" t="s">
        <v>1504</v>
      </c>
    </row>
    <row r="2662" spans="1:12" x14ac:dyDescent="0.25">
      <c r="A2662" t="s">
        <v>897</v>
      </c>
      <c r="B2662" t="s">
        <v>283</v>
      </c>
      <c r="C2662" t="s">
        <v>286</v>
      </c>
      <c r="D2662">
        <v>0.58460000000000001</v>
      </c>
      <c r="E2662">
        <v>8</v>
      </c>
      <c r="F2662">
        <v>9247182</v>
      </c>
      <c r="G2662" s="19">
        <v>2.366E-14</v>
      </c>
      <c r="H2662" s="19">
        <v>3.7021792702664998E-11</v>
      </c>
      <c r="I2662">
        <v>0.1988</v>
      </c>
      <c r="J2662" s="19">
        <v>2.3550000000000001E-14</v>
      </c>
      <c r="K2662">
        <v>700974</v>
      </c>
      <c r="L2662" t="s">
        <v>284</v>
      </c>
    </row>
    <row r="2663" spans="1:12" x14ac:dyDescent="0.25">
      <c r="A2663" t="s">
        <v>897</v>
      </c>
      <c r="B2663" t="s">
        <v>283</v>
      </c>
      <c r="C2663" t="s">
        <v>286</v>
      </c>
      <c r="D2663">
        <v>0.58550000000000002</v>
      </c>
      <c r="E2663">
        <v>8</v>
      </c>
      <c r="F2663">
        <v>9247182</v>
      </c>
      <c r="G2663" s="19">
        <v>2.241E-13</v>
      </c>
      <c r="H2663" s="19">
        <v>3.2366250011567601E-10</v>
      </c>
      <c r="I2663">
        <v>0.56289999999999996</v>
      </c>
      <c r="J2663" s="19">
        <v>2.3550000000000001E-14</v>
      </c>
      <c r="K2663">
        <v>700119</v>
      </c>
      <c r="L2663" t="s">
        <v>1504</v>
      </c>
    </row>
    <row r="2664" spans="1:12" x14ac:dyDescent="0.25">
      <c r="A2664" t="s">
        <v>3565</v>
      </c>
      <c r="B2664" t="s">
        <v>283</v>
      </c>
      <c r="C2664" t="s">
        <v>286</v>
      </c>
      <c r="D2664">
        <v>0.185</v>
      </c>
      <c r="E2664">
        <v>8</v>
      </c>
      <c r="F2664">
        <v>9252168</v>
      </c>
      <c r="G2664" s="19">
        <v>8.2799999999999997E-17</v>
      </c>
      <c r="H2664" s="19">
        <v>1.3664661125482001E-13</v>
      </c>
      <c r="I2664">
        <v>4.0660000000000002E-2</v>
      </c>
      <c r="J2664" s="19">
        <v>1.8330000000000001E-13</v>
      </c>
      <c r="K2664">
        <v>685084</v>
      </c>
      <c r="L2664" t="s">
        <v>3081</v>
      </c>
    </row>
    <row r="2665" spans="1:12" x14ac:dyDescent="0.25">
      <c r="A2665" t="s">
        <v>3565</v>
      </c>
      <c r="B2665" t="s">
        <v>283</v>
      </c>
      <c r="C2665" t="s">
        <v>286</v>
      </c>
      <c r="D2665">
        <v>0.1842</v>
      </c>
      <c r="E2665">
        <v>8</v>
      </c>
      <c r="F2665">
        <v>9252168</v>
      </c>
      <c r="G2665" s="19">
        <v>7.4970000000000001E-17</v>
      </c>
      <c r="H2665" s="19">
        <v>1.23069042978384E-13</v>
      </c>
      <c r="I2665">
        <v>9.1840000000000005E-2</v>
      </c>
      <c r="J2665" s="19">
        <v>1.8330000000000001E-13</v>
      </c>
      <c r="K2665">
        <v>691898</v>
      </c>
      <c r="L2665" t="s">
        <v>4326</v>
      </c>
    </row>
    <row r="2666" spans="1:12" x14ac:dyDescent="0.25">
      <c r="A2666" t="s">
        <v>3701</v>
      </c>
      <c r="B2666" t="s">
        <v>294</v>
      </c>
      <c r="C2666" t="s">
        <v>282</v>
      </c>
      <c r="D2666">
        <v>0.63500000000000001</v>
      </c>
      <c r="E2666">
        <v>8</v>
      </c>
      <c r="F2666">
        <v>9252955</v>
      </c>
      <c r="G2666" s="19">
        <v>3.6969999999999999E-14</v>
      </c>
      <c r="H2666" s="19">
        <v>4.9498423755691901E-11</v>
      </c>
      <c r="I2666">
        <v>0.42220000000000002</v>
      </c>
      <c r="J2666" s="19">
        <v>4.8480000000000003E-12</v>
      </c>
      <c r="K2666">
        <v>686742</v>
      </c>
      <c r="L2666" t="s">
        <v>3081</v>
      </c>
    </row>
    <row r="2667" spans="1:12" x14ac:dyDescent="0.25">
      <c r="A2667" t="s">
        <v>3701</v>
      </c>
      <c r="B2667" t="s">
        <v>294</v>
      </c>
      <c r="C2667" t="s">
        <v>282</v>
      </c>
      <c r="D2667">
        <v>0.63539999999999996</v>
      </c>
      <c r="E2667">
        <v>8</v>
      </c>
      <c r="F2667">
        <v>9252955</v>
      </c>
      <c r="G2667" s="19">
        <v>3.1499999999999998E-14</v>
      </c>
      <c r="H2667" s="19">
        <v>4.2325226112254601E-11</v>
      </c>
      <c r="I2667">
        <v>0.96360000000000001</v>
      </c>
      <c r="J2667" s="19">
        <v>4.8480000000000003E-12</v>
      </c>
      <c r="K2667">
        <v>689555</v>
      </c>
      <c r="L2667" t="s">
        <v>4326</v>
      </c>
    </row>
    <row r="2668" spans="1:12" x14ac:dyDescent="0.25">
      <c r="A2668" t="s">
        <v>4048</v>
      </c>
      <c r="B2668" t="s">
        <v>283</v>
      </c>
      <c r="C2668" t="s">
        <v>286</v>
      </c>
      <c r="D2668">
        <v>0.95930000000000004</v>
      </c>
      <c r="E2668">
        <v>8</v>
      </c>
      <c r="F2668">
        <v>9276578</v>
      </c>
      <c r="G2668" s="19">
        <v>1.923E-10</v>
      </c>
      <c r="H2668" s="19">
        <v>1.73682449663444E-7</v>
      </c>
      <c r="I2668">
        <v>0.53010000000000002</v>
      </c>
      <c r="J2668" s="19">
        <v>6.87E-8</v>
      </c>
      <c r="K2668">
        <v>657991</v>
      </c>
      <c r="L2668" t="s">
        <v>3081</v>
      </c>
    </row>
    <row r="2669" spans="1:12" x14ac:dyDescent="0.25">
      <c r="A2669" t="s">
        <v>4048</v>
      </c>
      <c r="B2669" t="s">
        <v>283</v>
      </c>
      <c r="C2669" t="s">
        <v>286</v>
      </c>
      <c r="D2669">
        <v>0.9597</v>
      </c>
      <c r="E2669">
        <v>8</v>
      </c>
      <c r="F2669">
        <v>9276578</v>
      </c>
      <c r="G2669" s="19">
        <v>1.8039999999999999E-10</v>
      </c>
      <c r="H2669" s="19">
        <v>1.6326454904156301E-7</v>
      </c>
      <c r="I2669">
        <v>0.41620000000000001</v>
      </c>
      <c r="J2669" s="19">
        <v>6.87E-8</v>
      </c>
      <c r="K2669">
        <v>665360</v>
      </c>
      <c r="L2669" t="s">
        <v>4326</v>
      </c>
    </row>
    <row r="2670" spans="1:12" x14ac:dyDescent="0.25">
      <c r="A2670" t="s">
        <v>1014</v>
      </c>
      <c r="B2670" t="s">
        <v>294</v>
      </c>
      <c r="C2670" t="s">
        <v>286</v>
      </c>
      <c r="D2670">
        <v>9.1300000000000006E-2</v>
      </c>
      <c r="E2670">
        <v>8</v>
      </c>
      <c r="F2670">
        <v>9285971</v>
      </c>
      <c r="G2670" s="19">
        <v>9.1729999999999994E-13</v>
      </c>
      <c r="H2670" s="19">
        <v>1.2119063934616101E-9</v>
      </c>
      <c r="I2670">
        <v>0.59050000000000002</v>
      </c>
      <c r="J2670" s="19">
        <v>7.7830000000000003E-13</v>
      </c>
      <c r="K2670">
        <v>665825</v>
      </c>
      <c r="L2670" t="s">
        <v>284</v>
      </c>
    </row>
    <row r="2671" spans="1:12" x14ac:dyDescent="0.25">
      <c r="A2671" t="s">
        <v>1014</v>
      </c>
      <c r="B2671" t="s">
        <v>294</v>
      </c>
      <c r="C2671" t="s">
        <v>286</v>
      </c>
      <c r="D2671">
        <v>8.9700000000000002E-2</v>
      </c>
      <c r="E2671">
        <v>8</v>
      </c>
      <c r="F2671">
        <v>9285971</v>
      </c>
      <c r="G2671" s="19">
        <v>1.499E-12</v>
      </c>
      <c r="H2671" s="19">
        <v>1.9680868175728299E-9</v>
      </c>
      <c r="I2671">
        <v>0.3024</v>
      </c>
      <c r="J2671" s="19">
        <v>7.7830000000000003E-13</v>
      </c>
      <c r="K2671">
        <v>668969</v>
      </c>
      <c r="L2671" t="s">
        <v>1504</v>
      </c>
    </row>
    <row r="2672" spans="1:12" x14ac:dyDescent="0.25">
      <c r="A2672" t="s">
        <v>646</v>
      </c>
      <c r="B2672" t="s">
        <v>283</v>
      </c>
      <c r="C2672" t="s">
        <v>286</v>
      </c>
      <c r="D2672">
        <v>0.38919999999999999</v>
      </c>
      <c r="E2672">
        <v>8</v>
      </c>
      <c r="F2672">
        <v>9291320</v>
      </c>
      <c r="G2672" s="19">
        <v>3.1129999999999999E-21</v>
      </c>
      <c r="H2672" s="19">
        <v>8.8688510623253393E-18</v>
      </c>
      <c r="I2672">
        <v>0.15859999999999999</v>
      </c>
      <c r="J2672" s="19">
        <v>4.2349999999999998E-20</v>
      </c>
      <c r="K2672">
        <v>699974</v>
      </c>
      <c r="L2672" t="s">
        <v>284</v>
      </c>
    </row>
    <row r="2673" spans="1:12" x14ac:dyDescent="0.25">
      <c r="A2673" t="s">
        <v>646</v>
      </c>
      <c r="B2673" t="s">
        <v>283</v>
      </c>
      <c r="C2673" t="s">
        <v>286</v>
      </c>
      <c r="D2673">
        <v>0.38600000000000001</v>
      </c>
      <c r="E2673">
        <v>8</v>
      </c>
      <c r="F2673">
        <v>9291320</v>
      </c>
      <c r="G2673" s="19">
        <v>3.9639999999999999E-20</v>
      </c>
      <c r="H2673" s="19">
        <v>1.064440788657E-16</v>
      </c>
      <c r="I2673">
        <v>0.56000000000000005</v>
      </c>
      <c r="J2673" s="19">
        <v>4.2349999999999998E-20</v>
      </c>
      <c r="K2673">
        <v>699212</v>
      </c>
      <c r="L2673" t="s">
        <v>1504</v>
      </c>
    </row>
    <row r="2674" spans="1:12" x14ac:dyDescent="0.25">
      <c r="A2674" t="s">
        <v>4001</v>
      </c>
      <c r="B2674" t="s">
        <v>294</v>
      </c>
      <c r="C2674" t="s">
        <v>286</v>
      </c>
      <c r="D2674">
        <v>0.10059999999999999</v>
      </c>
      <c r="E2674">
        <v>8</v>
      </c>
      <c r="F2674">
        <v>9294831</v>
      </c>
      <c r="G2674" s="19">
        <v>8.7629999999999999E-11</v>
      </c>
      <c r="H2674" s="19">
        <v>8.2534506254700397E-8</v>
      </c>
      <c r="I2674">
        <v>0.91859999999999997</v>
      </c>
      <c r="J2674" s="19">
        <v>2.8909999999999999E-8</v>
      </c>
      <c r="K2674">
        <v>677748</v>
      </c>
      <c r="L2674" t="s">
        <v>3081</v>
      </c>
    </row>
    <row r="2675" spans="1:12" x14ac:dyDescent="0.25">
      <c r="A2675" t="s">
        <v>4001</v>
      </c>
      <c r="B2675" t="s">
        <v>294</v>
      </c>
      <c r="C2675" t="s">
        <v>286</v>
      </c>
      <c r="D2675">
        <v>0.10150000000000001</v>
      </c>
      <c r="E2675">
        <v>8</v>
      </c>
      <c r="F2675">
        <v>9294831</v>
      </c>
      <c r="G2675" s="19">
        <v>9.3669999999999998E-11</v>
      </c>
      <c r="H2675" s="19">
        <v>8.8103355746585E-8</v>
      </c>
      <c r="I2675">
        <v>0.5403</v>
      </c>
      <c r="J2675" s="19">
        <v>2.8909999999999999E-8</v>
      </c>
      <c r="K2675">
        <v>680561</v>
      </c>
      <c r="L2675" t="s">
        <v>4326</v>
      </c>
    </row>
    <row r="2676" spans="1:12" x14ac:dyDescent="0.25">
      <c r="A2676" t="s">
        <v>977</v>
      </c>
      <c r="B2676" t="s">
        <v>294</v>
      </c>
      <c r="C2676" t="s">
        <v>286</v>
      </c>
      <c r="D2676">
        <v>0.73360000000000003</v>
      </c>
      <c r="E2676">
        <v>8</v>
      </c>
      <c r="F2676">
        <v>9296553</v>
      </c>
      <c r="G2676" s="19">
        <v>3.2240000000000002E-13</v>
      </c>
      <c r="H2676" s="19">
        <v>4.4954696767241401E-10</v>
      </c>
      <c r="I2676">
        <v>3.2320000000000002E-2</v>
      </c>
      <c r="J2676" s="19">
        <v>6.1219999999999996E-11</v>
      </c>
      <c r="K2676">
        <v>680711</v>
      </c>
      <c r="L2676" t="s">
        <v>284</v>
      </c>
    </row>
    <row r="2677" spans="1:12" x14ac:dyDescent="0.25">
      <c r="A2677" t="s">
        <v>977</v>
      </c>
      <c r="B2677" t="s">
        <v>294</v>
      </c>
      <c r="C2677" t="s">
        <v>286</v>
      </c>
      <c r="D2677">
        <v>0.73329999999999995</v>
      </c>
      <c r="E2677">
        <v>8</v>
      </c>
      <c r="F2677">
        <v>9296553</v>
      </c>
      <c r="G2677" s="19">
        <v>1.23E-11</v>
      </c>
      <c r="H2677" s="19">
        <v>1.4481828918692399E-8</v>
      </c>
      <c r="I2677">
        <v>0.70450000000000002</v>
      </c>
      <c r="J2677" s="19">
        <v>6.1219999999999996E-11</v>
      </c>
      <c r="K2677">
        <v>683352</v>
      </c>
      <c r="L2677" t="s">
        <v>1504</v>
      </c>
    </row>
    <row r="2678" spans="1:12" x14ac:dyDescent="0.25">
      <c r="A2678" t="s">
        <v>663</v>
      </c>
      <c r="B2678" t="s">
        <v>294</v>
      </c>
      <c r="C2678" t="s">
        <v>286</v>
      </c>
      <c r="D2678">
        <v>0.64370000000000005</v>
      </c>
      <c r="E2678">
        <v>8</v>
      </c>
      <c r="F2678">
        <v>9300374</v>
      </c>
      <c r="G2678" s="19">
        <v>1.4310000000000001E-20</v>
      </c>
      <c r="H2678" s="19">
        <v>3.8632538890226297E-17</v>
      </c>
      <c r="I2678">
        <v>0.60580000000000001</v>
      </c>
      <c r="J2678" s="19">
        <v>1.8319999999999999E-19</v>
      </c>
      <c r="K2678">
        <v>682996</v>
      </c>
      <c r="L2678" t="s">
        <v>284</v>
      </c>
    </row>
    <row r="2679" spans="1:12" x14ac:dyDescent="0.25">
      <c r="A2679" t="s">
        <v>2720</v>
      </c>
      <c r="B2679" t="s">
        <v>294</v>
      </c>
      <c r="C2679" t="s">
        <v>286</v>
      </c>
      <c r="D2679">
        <v>0.26279999999999998</v>
      </c>
      <c r="E2679">
        <v>8</v>
      </c>
      <c r="F2679">
        <v>9302200</v>
      </c>
      <c r="G2679" s="19">
        <v>5.9980000000000004E-10</v>
      </c>
      <c r="H2679" s="19">
        <v>6.3647078551161295E-7</v>
      </c>
      <c r="I2679">
        <v>0.47149999999999997</v>
      </c>
      <c r="J2679" s="19">
        <v>2.6060000000000001E-10</v>
      </c>
      <c r="K2679">
        <v>722308</v>
      </c>
      <c r="L2679" t="s">
        <v>1767</v>
      </c>
    </row>
    <row r="2680" spans="1:12" x14ac:dyDescent="0.25">
      <c r="A2680" t="s">
        <v>3437</v>
      </c>
      <c r="B2680" t="s">
        <v>294</v>
      </c>
      <c r="C2680" t="s">
        <v>286</v>
      </c>
      <c r="D2680">
        <v>3.9800000000000002E-2</v>
      </c>
      <c r="E2680">
        <v>8</v>
      </c>
      <c r="F2680">
        <v>9303615</v>
      </c>
      <c r="G2680" s="19">
        <v>8.3469999999999998E-22</v>
      </c>
      <c r="H2680" s="19">
        <v>1.8577025073718201E-18</v>
      </c>
      <c r="I2680">
        <v>0.6321</v>
      </c>
      <c r="J2680" s="19">
        <v>4.9370000000000002E-19</v>
      </c>
      <c r="K2680">
        <v>654952</v>
      </c>
      <c r="L2680" t="s">
        <v>3081</v>
      </c>
    </row>
    <row r="2681" spans="1:12" x14ac:dyDescent="0.25">
      <c r="A2681" t="s">
        <v>3437</v>
      </c>
      <c r="B2681" t="s">
        <v>294</v>
      </c>
      <c r="C2681" t="s">
        <v>286</v>
      </c>
      <c r="D2681">
        <v>3.9600000000000003E-2</v>
      </c>
      <c r="E2681">
        <v>8</v>
      </c>
      <c r="F2681">
        <v>9303615</v>
      </c>
      <c r="G2681" s="19">
        <v>6.9479999999999996E-22</v>
      </c>
      <c r="H2681" s="19">
        <v>1.55231027971568E-18</v>
      </c>
      <c r="I2681">
        <v>0.2918</v>
      </c>
      <c r="J2681" s="19">
        <v>4.9370000000000002E-19</v>
      </c>
      <c r="K2681">
        <v>657884</v>
      </c>
      <c r="L2681" t="s">
        <v>4326</v>
      </c>
    </row>
    <row r="2682" spans="1:12" x14ac:dyDescent="0.25">
      <c r="A2682" t="s">
        <v>1612</v>
      </c>
      <c r="B2682" t="s">
        <v>282</v>
      </c>
      <c r="C2682" t="s">
        <v>283</v>
      </c>
      <c r="D2682">
        <v>0.45090000000000002</v>
      </c>
      <c r="E2682">
        <v>8</v>
      </c>
      <c r="F2682">
        <v>9306024</v>
      </c>
      <c r="G2682" s="19">
        <v>2.4959999999999999E-12</v>
      </c>
      <c r="H2682" s="19">
        <v>3.1925306006981298E-9</v>
      </c>
      <c r="I2682">
        <v>0.60980000000000001</v>
      </c>
      <c r="J2682" s="19">
        <v>2.907E-11</v>
      </c>
      <c r="K2682">
        <v>690017</v>
      </c>
      <c r="L2682" t="s">
        <v>1504</v>
      </c>
    </row>
    <row r="2683" spans="1:12" x14ac:dyDescent="0.25">
      <c r="A2683" t="s">
        <v>3001</v>
      </c>
      <c r="B2683" t="s">
        <v>282</v>
      </c>
      <c r="C2683" t="s">
        <v>286</v>
      </c>
      <c r="D2683">
        <v>0.47439999999999999</v>
      </c>
      <c r="E2683">
        <v>8</v>
      </c>
      <c r="F2683">
        <v>9307870</v>
      </c>
      <c r="G2683" s="19">
        <v>8.6440000000000001E-11</v>
      </c>
      <c r="H2683" s="19">
        <v>1.0454969742036601E-7</v>
      </c>
      <c r="I2683">
        <v>0.87609999999999999</v>
      </c>
      <c r="J2683" s="19">
        <v>3.6939999999999997E-11</v>
      </c>
      <c r="K2683">
        <v>704300</v>
      </c>
      <c r="L2683" t="s">
        <v>2887</v>
      </c>
    </row>
    <row r="2684" spans="1:12" x14ac:dyDescent="0.25">
      <c r="A2684" t="s">
        <v>1545</v>
      </c>
      <c r="B2684" t="s">
        <v>294</v>
      </c>
      <c r="C2684" t="s">
        <v>283</v>
      </c>
      <c r="D2684">
        <v>0.35389999999999999</v>
      </c>
      <c r="E2684">
        <v>8</v>
      </c>
      <c r="F2684">
        <v>9308144</v>
      </c>
      <c r="G2684" s="19">
        <v>3.915E-20</v>
      </c>
      <c r="H2684" s="19">
        <v>1.0513667161634701E-16</v>
      </c>
      <c r="I2684">
        <v>0.46210000000000001</v>
      </c>
      <c r="J2684" s="19">
        <v>6.1949999999999998E-18</v>
      </c>
      <c r="K2684">
        <v>677267</v>
      </c>
      <c r="L2684" t="s">
        <v>1504</v>
      </c>
    </row>
    <row r="2685" spans="1:12" x14ac:dyDescent="0.25">
      <c r="A2685" t="s">
        <v>954</v>
      </c>
      <c r="B2685" t="s">
        <v>294</v>
      </c>
      <c r="C2685" t="s">
        <v>283</v>
      </c>
      <c r="D2685">
        <v>0.45650000000000002</v>
      </c>
      <c r="E2685">
        <v>8</v>
      </c>
      <c r="F2685">
        <v>9309732</v>
      </c>
      <c r="G2685" s="19">
        <v>1.771E-13</v>
      </c>
      <c r="H2685" s="19">
        <v>2.5405135831236898E-10</v>
      </c>
      <c r="I2685">
        <v>0.53220000000000001</v>
      </c>
      <c r="J2685" s="19">
        <v>1.5920000000000001E-12</v>
      </c>
      <c r="K2685">
        <v>674164</v>
      </c>
      <c r="L2685" t="s">
        <v>284</v>
      </c>
    </row>
    <row r="2686" spans="1:12" x14ac:dyDescent="0.25">
      <c r="A2686" t="s">
        <v>954</v>
      </c>
      <c r="B2686" t="s">
        <v>294</v>
      </c>
      <c r="C2686" t="s">
        <v>283</v>
      </c>
      <c r="D2686">
        <v>0.46129999999999999</v>
      </c>
      <c r="E2686">
        <v>8</v>
      </c>
      <c r="F2686">
        <v>9309732</v>
      </c>
      <c r="G2686" s="19">
        <v>3.5120000000000001E-13</v>
      </c>
      <c r="H2686" s="19">
        <v>4.9630091160762899E-10</v>
      </c>
      <c r="I2686">
        <v>0.28120000000000001</v>
      </c>
      <c r="J2686" s="19">
        <v>1.5920000000000001E-12</v>
      </c>
      <c r="K2686">
        <v>676805</v>
      </c>
      <c r="L2686" t="s">
        <v>1504</v>
      </c>
    </row>
    <row r="2687" spans="1:12" x14ac:dyDescent="0.25">
      <c r="A2687" t="s">
        <v>2950</v>
      </c>
      <c r="B2687" t="s">
        <v>294</v>
      </c>
      <c r="C2687" t="s">
        <v>282</v>
      </c>
      <c r="D2687">
        <v>0.21709999999999999</v>
      </c>
      <c r="E2687">
        <v>8</v>
      </c>
      <c r="F2687">
        <v>9313276</v>
      </c>
      <c r="G2687" s="19">
        <v>4.8669999999999996E-15</v>
      </c>
      <c r="H2687" s="19">
        <v>9.0405011034199705E-12</v>
      </c>
      <c r="I2687">
        <v>0.75480000000000003</v>
      </c>
      <c r="J2687" s="19">
        <v>1.604E-15</v>
      </c>
      <c r="K2687">
        <v>708898</v>
      </c>
      <c r="L2687" t="s">
        <v>2887</v>
      </c>
    </row>
    <row r="2688" spans="1:12" x14ac:dyDescent="0.25">
      <c r="A2688" t="s">
        <v>1921</v>
      </c>
      <c r="B2688" t="s">
        <v>294</v>
      </c>
      <c r="C2688" t="s">
        <v>286</v>
      </c>
      <c r="D2688">
        <v>0.49609999999999999</v>
      </c>
      <c r="E2688">
        <v>8</v>
      </c>
      <c r="F2688">
        <v>9315699</v>
      </c>
      <c r="G2688" s="19">
        <v>1.28E-46</v>
      </c>
      <c r="H2688" s="19">
        <v>1.00895479225927E-42</v>
      </c>
      <c r="I2688">
        <v>0.50870000000000004</v>
      </c>
      <c r="J2688" s="19">
        <v>3.033E-46</v>
      </c>
      <c r="K2688">
        <v>723638</v>
      </c>
      <c r="L2688" t="s">
        <v>1767</v>
      </c>
    </row>
    <row r="2689" spans="1:12" x14ac:dyDescent="0.25">
      <c r="A2689" t="s">
        <v>3395</v>
      </c>
      <c r="B2689" t="s">
        <v>283</v>
      </c>
      <c r="C2689" t="s">
        <v>286</v>
      </c>
      <c r="D2689">
        <v>0.98470000000000002</v>
      </c>
      <c r="E2689">
        <v>8</v>
      </c>
      <c r="F2689">
        <v>9325061</v>
      </c>
      <c r="G2689" s="19">
        <v>1.8539999999999999E-24</v>
      </c>
      <c r="H2689" s="19">
        <v>4.6197574421518101E-21</v>
      </c>
      <c r="I2689">
        <v>0.11559999999999999</v>
      </c>
      <c r="J2689" s="19">
        <v>1.8550000000000001E-16</v>
      </c>
      <c r="K2689">
        <v>655683</v>
      </c>
      <c r="L2689" t="s">
        <v>3081</v>
      </c>
    </row>
    <row r="2690" spans="1:12" x14ac:dyDescent="0.25">
      <c r="A2690" t="s">
        <v>3395</v>
      </c>
      <c r="B2690" t="s">
        <v>283</v>
      </c>
      <c r="C2690" t="s">
        <v>286</v>
      </c>
      <c r="D2690">
        <v>0.98470000000000002</v>
      </c>
      <c r="E2690">
        <v>8</v>
      </c>
      <c r="F2690">
        <v>9325061</v>
      </c>
      <c r="G2690" s="19">
        <v>4.1239999999999998E-25</v>
      </c>
      <c r="H2690" s="19">
        <v>1.06257325009488E-21</v>
      </c>
      <c r="I2690">
        <v>0.22090000000000001</v>
      </c>
      <c r="J2690" s="19">
        <v>1.8550000000000001E-16</v>
      </c>
      <c r="K2690">
        <v>646088</v>
      </c>
      <c r="L2690" t="s">
        <v>4326</v>
      </c>
    </row>
    <row r="2691" spans="1:12" x14ac:dyDescent="0.25">
      <c r="A2691" t="s">
        <v>2405</v>
      </c>
      <c r="B2691" t="s">
        <v>282</v>
      </c>
      <c r="C2691" t="s">
        <v>283</v>
      </c>
      <c r="D2691">
        <v>0.23269999999999999</v>
      </c>
      <c r="E2691">
        <v>8</v>
      </c>
      <c r="F2691">
        <v>9325538</v>
      </c>
      <c r="G2691" s="19">
        <v>1.176E-13</v>
      </c>
      <c r="H2691" s="19">
        <v>1.91402141190064E-10</v>
      </c>
      <c r="I2691">
        <v>0.36480000000000001</v>
      </c>
      <c r="J2691" s="19">
        <v>4.945E-14</v>
      </c>
      <c r="K2691">
        <v>710851</v>
      </c>
      <c r="L2691" t="s">
        <v>1767</v>
      </c>
    </row>
    <row r="2692" spans="1:12" x14ac:dyDescent="0.25">
      <c r="A2692" t="s">
        <v>2898</v>
      </c>
      <c r="B2692" t="s">
        <v>294</v>
      </c>
      <c r="C2692" t="s">
        <v>286</v>
      </c>
      <c r="D2692">
        <v>0.1115</v>
      </c>
      <c r="E2692">
        <v>8</v>
      </c>
      <c r="F2692">
        <v>9325848</v>
      </c>
      <c r="G2692" s="19">
        <v>1.6879999999999999E-60</v>
      </c>
      <c r="H2692" s="19">
        <v>1.66427068138252E-56</v>
      </c>
      <c r="I2692">
        <v>0.2611</v>
      </c>
      <c r="J2692" s="19">
        <v>1.8399999999999999E-57</v>
      </c>
      <c r="K2692">
        <v>696708</v>
      </c>
      <c r="L2692" t="s">
        <v>2887</v>
      </c>
    </row>
    <row r="2693" spans="1:12" x14ac:dyDescent="0.25">
      <c r="A2693" t="s">
        <v>2898</v>
      </c>
      <c r="B2693" t="s">
        <v>294</v>
      </c>
      <c r="C2693" t="s">
        <v>286</v>
      </c>
      <c r="D2693">
        <v>0.1003</v>
      </c>
      <c r="E2693">
        <v>8</v>
      </c>
      <c r="F2693">
        <v>9325848</v>
      </c>
      <c r="G2693" s="19">
        <v>4.1200000000000004E-192</v>
      </c>
      <c r="H2693" s="19">
        <v>2.4102310069204201E-187</v>
      </c>
      <c r="I2693">
        <v>0.81089999999999995</v>
      </c>
      <c r="J2693" s="19">
        <v>1.2600000000000001E-127</v>
      </c>
      <c r="K2693">
        <v>664156</v>
      </c>
      <c r="L2693" t="s">
        <v>3081</v>
      </c>
    </row>
    <row r="2694" spans="1:12" x14ac:dyDescent="0.25">
      <c r="A2694" t="s">
        <v>2898</v>
      </c>
      <c r="B2694" t="s">
        <v>294</v>
      </c>
      <c r="C2694" t="s">
        <v>286</v>
      </c>
      <c r="D2694">
        <v>9.98E-2</v>
      </c>
      <c r="E2694">
        <v>8</v>
      </c>
      <c r="F2694">
        <v>9325848</v>
      </c>
      <c r="G2694" s="19">
        <v>2.9599999999999997E-194</v>
      </c>
      <c r="H2694" s="19">
        <v>1.77841907964602E-189</v>
      </c>
      <c r="I2694">
        <v>0.9153</v>
      </c>
      <c r="J2694" s="19">
        <v>1.2600000000000001E-127</v>
      </c>
      <c r="K2694">
        <v>668111</v>
      </c>
      <c r="L2694" t="s">
        <v>4326</v>
      </c>
    </row>
    <row r="2695" spans="1:12" x14ac:dyDescent="0.25">
      <c r="A2695" t="s">
        <v>1894</v>
      </c>
      <c r="B2695" t="s">
        <v>294</v>
      </c>
      <c r="C2695" t="s">
        <v>286</v>
      </c>
      <c r="D2695">
        <v>0.1132</v>
      </c>
      <c r="E2695">
        <v>8</v>
      </c>
      <c r="F2695">
        <v>9326086</v>
      </c>
      <c r="G2695" s="19">
        <v>1.0549999999999999E-59</v>
      </c>
      <c r="H2695" s="19">
        <v>1.0240396422624199E-55</v>
      </c>
      <c r="I2695">
        <v>0.47099999999999997</v>
      </c>
      <c r="J2695" s="19">
        <v>3.9369999999999999E-57</v>
      </c>
      <c r="K2695">
        <v>692505</v>
      </c>
      <c r="L2695" t="s">
        <v>1767</v>
      </c>
    </row>
    <row r="2696" spans="1:12" x14ac:dyDescent="0.25">
      <c r="A2696" t="s">
        <v>3312</v>
      </c>
      <c r="B2696" t="s">
        <v>294</v>
      </c>
      <c r="C2696" t="s">
        <v>283</v>
      </c>
      <c r="D2696">
        <v>0.24179999999999999</v>
      </c>
      <c r="E2696">
        <v>8</v>
      </c>
      <c r="F2696">
        <v>9329632</v>
      </c>
      <c r="G2696" s="19">
        <v>2.9070000000000002E-31</v>
      </c>
      <c r="H2696" s="19">
        <v>9.5786060753264506E-28</v>
      </c>
      <c r="I2696">
        <v>0.56640000000000001</v>
      </c>
      <c r="J2696" s="19">
        <v>3.7910000000000002E-19</v>
      </c>
      <c r="K2696">
        <v>687376</v>
      </c>
      <c r="L2696" t="s">
        <v>3081</v>
      </c>
    </row>
    <row r="2697" spans="1:12" x14ac:dyDescent="0.25">
      <c r="A2697" t="s">
        <v>3312</v>
      </c>
      <c r="B2697" t="s">
        <v>294</v>
      </c>
      <c r="C2697" t="s">
        <v>283</v>
      </c>
      <c r="D2697">
        <v>0.2422</v>
      </c>
      <c r="E2697">
        <v>8</v>
      </c>
      <c r="F2697">
        <v>9329632</v>
      </c>
      <c r="G2697" s="19">
        <v>2.5199999999999999E-31</v>
      </c>
      <c r="H2697" s="19">
        <v>8.3384697338921891E-28</v>
      </c>
      <c r="I2697">
        <v>0.28560000000000002</v>
      </c>
      <c r="J2697" s="19">
        <v>3.7910000000000002E-19</v>
      </c>
      <c r="K2697">
        <v>693477</v>
      </c>
      <c r="L2697" t="s">
        <v>4326</v>
      </c>
    </row>
    <row r="2698" spans="1:12" x14ac:dyDescent="0.25">
      <c r="A2698" t="s">
        <v>1280</v>
      </c>
      <c r="B2698" t="s">
        <v>282</v>
      </c>
      <c r="C2698" t="s">
        <v>283</v>
      </c>
      <c r="D2698">
        <v>0.80600000000000005</v>
      </c>
      <c r="E2698">
        <v>8</v>
      </c>
      <c r="F2698">
        <v>9330344</v>
      </c>
      <c r="G2698" s="19">
        <v>2.9389999999999999E-10</v>
      </c>
      <c r="H2698" s="19">
        <v>2.8067299833943602E-7</v>
      </c>
      <c r="I2698">
        <v>0.41039999999999999</v>
      </c>
      <c r="J2698" s="19">
        <v>1.087E-11</v>
      </c>
      <c r="K2698">
        <v>682996</v>
      </c>
      <c r="L2698" t="s">
        <v>284</v>
      </c>
    </row>
    <row r="2699" spans="1:12" x14ac:dyDescent="0.25">
      <c r="A2699" t="s">
        <v>1280</v>
      </c>
      <c r="B2699" t="s">
        <v>282</v>
      </c>
      <c r="C2699" t="s">
        <v>283</v>
      </c>
      <c r="D2699">
        <v>0.80610000000000004</v>
      </c>
      <c r="E2699">
        <v>8</v>
      </c>
      <c r="F2699">
        <v>9330344</v>
      </c>
      <c r="G2699" s="19">
        <v>2.7819999999999998E-10</v>
      </c>
      <c r="H2699" s="19">
        <v>2.6981887883077301E-7</v>
      </c>
      <c r="I2699">
        <v>0.54700000000000004</v>
      </c>
      <c r="J2699" s="19">
        <v>1.087E-11</v>
      </c>
      <c r="K2699">
        <v>681467</v>
      </c>
      <c r="L2699" t="s">
        <v>1504</v>
      </c>
    </row>
    <row r="2700" spans="1:12" x14ac:dyDescent="0.25">
      <c r="A2700" t="s">
        <v>526</v>
      </c>
      <c r="B2700" t="s">
        <v>282</v>
      </c>
      <c r="C2700" t="s">
        <v>283</v>
      </c>
      <c r="D2700">
        <v>0.22409999999999999</v>
      </c>
      <c r="E2700">
        <v>8</v>
      </c>
      <c r="F2700">
        <v>9337503</v>
      </c>
      <c r="G2700" s="19">
        <v>2.124E-29</v>
      </c>
      <c r="H2700" s="19">
        <v>9.6696652043301799E-26</v>
      </c>
      <c r="I2700">
        <v>2.6700000000000002E-2</v>
      </c>
      <c r="J2700" s="19">
        <v>6.7960000000000005E-30</v>
      </c>
      <c r="K2700">
        <v>691368</v>
      </c>
      <c r="L2700" t="s">
        <v>284</v>
      </c>
    </row>
    <row r="2701" spans="1:12" x14ac:dyDescent="0.25">
      <c r="A2701" t="s">
        <v>526</v>
      </c>
      <c r="B2701" t="s">
        <v>282</v>
      </c>
      <c r="C2701" t="s">
        <v>283</v>
      </c>
      <c r="D2701">
        <v>0.2172</v>
      </c>
      <c r="E2701">
        <v>8</v>
      </c>
      <c r="F2701">
        <v>9337503</v>
      </c>
      <c r="G2701" s="19">
        <v>2.9450000000000002E-28</v>
      </c>
      <c r="H2701" s="19">
        <v>1.28582460872944E-24</v>
      </c>
      <c r="I2701">
        <v>0.2908</v>
      </c>
      <c r="J2701" s="19">
        <v>6.7960000000000005E-30</v>
      </c>
      <c r="K2701">
        <v>693349</v>
      </c>
      <c r="L2701" t="s">
        <v>1504</v>
      </c>
    </row>
    <row r="2702" spans="1:12" x14ac:dyDescent="0.25">
      <c r="A2702" t="s">
        <v>3456</v>
      </c>
      <c r="B2702" t="s">
        <v>283</v>
      </c>
      <c r="C2702" t="s">
        <v>286</v>
      </c>
      <c r="D2702">
        <v>8.6499999999999994E-2</v>
      </c>
      <c r="E2702">
        <v>8</v>
      </c>
      <c r="F2702">
        <v>9340212</v>
      </c>
      <c r="G2702" s="19">
        <v>7.7179999999999995E-21</v>
      </c>
      <c r="H2702" s="19">
        <v>1.6293443923955799E-17</v>
      </c>
      <c r="I2702">
        <v>0.73119999999999996</v>
      </c>
      <c r="J2702" s="19">
        <v>2.5399999999999999E-15</v>
      </c>
      <c r="K2702">
        <v>677470</v>
      </c>
      <c r="L2702" t="s">
        <v>3081</v>
      </c>
    </row>
    <row r="2703" spans="1:12" x14ac:dyDescent="0.25">
      <c r="A2703" t="s">
        <v>3456</v>
      </c>
      <c r="B2703" t="s">
        <v>283</v>
      </c>
      <c r="C2703" t="s">
        <v>286</v>
      </c>
      <c r="D2703">
        <v>8.6099999999999996E-2</v>
      </c>
      <c r="E2703">
        <v>8</v>
      </c>
      <c r="F2703">
        <v>9340212</v>
      </c>
      <c r="G2703" s="19">
        <v>2.1180000000000001E-20</v>
      </c>
      <c r="H2703" s="19">
        <v>4.3249517955967299E-17</v>
      </c>
      <c r="I2703">
        <v>0.93140000000000001</v>
      </c>
      <c r="J2703" s="19">
        <v>2.5399999999999999E-15</v>
      </c>
      <c r="K2703">
        <v>683474</v>
      </c>
      <c r="L2703" t="s">
        <v>4326</v>
      </c>
    </row>
    <row r="2704" spans="1:12" x14ac:dyDescent="0.25">
      <c r="A2704" t="s">
        <v>2923</v>
      </c>
      <c r="B2704" t="s">
        <v>294</v>
      </c>
      <c r="C2704" t="s">
        <v>286</v>
      </c>
      <c r="D2704">
        <v>0.2157</v>
      </c>
      <c r="E2704">
        <v>8</v>
      </c>
      <c r="F2704">
        <v>9348021</v>
      </c>
      <c r="G2704" s="19">
        <v>2.354E-20</v>
      </c>
      <c r="H2704" s="19">
        <v>6.6397068741171601E-17</v>
      </c>
      <c r="I2704">
        <v>0.70499999999999996</v>
      </c>
      <c r="J2704" s="19">
        <v>6.4210000000000001E-21</v>
      </c>
      <c r="K2704">
        <v>709137</v>
      </c>
      <c r="L2704" t="s">
        <v>2887</v>
      </c>
    </row>
    <row r="2705" spans="1:12" x14ac:dyDescent="0.25">
      <c r="A2705" t="s">
        <v>2751</v>
      </c>
      <c r="B2705" t="s">
        <v>282</v>
      </c>
      <c r="C2705" t="s">
        <v>286</v>
      </c>
      <c r="D2705">
        <v>0.92190000000000005</v>
      </c>
      <c r="E2705">
        <v>8</v>
      </c>
      <c r="F2705">
        <v>9348832</v>
      </c>
      <c r="G2705" s="19">
        <v>9.7850000000000008E-10</v>
      </c>
      <c r="H2705" s="19">
        <v>1.00721589447083E-6</v>
      </c>
      <c r="I2705">
        <v>0.29859999999999998</v>
      </c>
      <c r="J2705" s="19">
        <v>1.059E-10</v>
      </c>
      <c r="K2705">
        <v>703819</v>
      </c>
      <c r="L2705" t="s">
        <v>1767</v>
      </c>
    </row>
    <row r="2706" spans="1:12" x14ac:dyDescent="0.25">
      <c r="A2706" t="s">
        <v>2751</v>
      </c>
      <c r="B2706" t="s">
        <v>282</v>
      </c>
      <c r="C2706" t="s">
        <v>286</v>
      </c>
      <c r="D2706">
        <v>0.92269999999999996</v>
      </c>
      <c r="E2706">
        <v>8</v>
      </c>
      <c r="F2706">
        <v>9348832</v>
      </c>
      <c r="G2706" s="19">
        <v>5.4429999999999997E-10</v>
      </c>
      <c r="H2706" s="19">
        <v>5.8570991816712102E-7</v>
      </c>
      <c r="I2706">
        <v>0.44469999999999998</v>
      </c>
      <c r="J2706" s="19">
        <v>1.059E-10</v>
      </c>
      <c r="K2706">
        <v>705280</v>
      </c>
      <c r="L2706" t="s">
        <v>2887</v>
      </c>
    </row>
    <row r="2707" spans="1:12" x14ac:dyDescent="0.25">
      <c r="A2707" t="s">
        <v>3230</v>
      </c>
      <c r="B2707" t="s">
        <v>282</v>
      </c>
      <c r="C2707" t="s">
        <v>283</v>
      </c>
      <c r="D2707">
        <v>0.43940000000000001</v>
      </c>
      <c r="E2707">
        <v>8</v>
      </c>
      <c r="F2707">
        <v>9368585</v>
      </c>
      <c r="G2707" s="19">
        <v>1.7669999999999999E-42</v>
      </c>
      <c r="H2707" s="19">
        <v>9.7980222441784201E-39</v>
      </c>
      <c r="I2707">
        <v>0.19040000000000001</v>
      </c>
      <c r="J2707" s="19">
        <v>3.0839999999999999E-28</v>
      </c>
      <c r="K2707">
        <v>635047</v>
      </c>
      <c r="L2707" t="s">
        <v>3081</v>
      </c>
    </row>
    <row r="2708" spans="1:12" x14ac:dyDescent="0.25">
      <c r="A2708" t="s">
        <v>3230</v>
      </c>
      <c r="B2708" t="s">
        <v>282</v>
      </c>
      <c r="C2708" t="s">
        <v>283</v>
      </c>
      <c r="D2708">
        <v>0.44319999999999998</v>
      </c>
      <c r="E2708">
        <v>8</v>
      </c>
      <c r="F2708">
        <v>9368585</v>
      </c>
      <c r="G2708" s="19">
        <v>1.428E-42</v>
      </c>
      <c r="H2708" s="19">
        <v>7.9663332621199699E-39</v>
      </c>
      <c r="I2708">
        <v>0.17780000000000001</v>
      </c>
      <c r="J2708" s="19">
        <v>3.0839999999999999E-28</v>
      </c>
      <c r="K2708">
        <v>640537</v>
      </c>
      <c r="L2708" t="s">
        <v>4326</v>
      </c>
    </row>
    <row r="2709" spans="1:12" x14ac:dyDescent="0.25">
      <c r="A2709" t="s">
        <v>3367</v>
      </c>
      <c r="B2709" t="s">
        <v>282</v>
      </c>
      <c r="C2709" t="s">
        <v>283</v>
      </c>
      <c r="D2709">
        <v>1.41E-2</v>
      </c>
      <c r="E2709">
        <v>8</v>
      </c>
      <c r="F2709">
        <v>9370034</v>
      </c>
      <c r="G2709" s="19">
        <v>1.574E-26</v>
      </c>
      <c r="H2709" s="19">
        <v>4.2890117406720897E-23</v>
      </c>
      <c r="I2709">
        <v>0.83650000000000002</v>
      </c>
      <c r="J2709" s="19">
        <v>3.8489999999999997E-20</v>
      </c>
      <c r="K2709">
        <v>645440</v>
      </c>
      <c r="L2709" t="s">
        <v>3081</v>
      </c>
    </row>
    <row r="2710" spans="1:12" x14ac:dyDescent="0.25">
      <c r="A2710" t="s">
        <v>3367</v>
      </c>
      <c r="B2710" t="s">
        <v>282</v>
      </c>
      <c r="C2710" t="s">
        <v>283</v>
      </c>
      <c r="D2710">
        <v>1.41E-2</v>
      </c>
      <c r="E2710">
        <v>8</v>
      </c>
      <c r="F2710">
        <v>9370034</v>
      </c>
      <c r="G2710" s="19">
        <v>3.5649999999999999E-28</v>
      </c>
      <c r="H2710" s="19">
        <v>1.0328421428266601E-24</v>
      </c>
      <c r="I2710">
        <v>0.18740000000000001</v>
      </c>
      <c r="J2710" s="19">
        <v>3.8489999999999997E-20</v>
      </c>
      <c r="K2710">
        <v>643153</v>
      </c>
      <c r="L2710" t="s">
        <v>4326</v>
      </c>
    </row>
    <row r="2711" spans="1:12" x14ac:dyDescent="0.25">
      <c r="A2711" t="s">
        <v>2570</v>
      </c>
      <c r="B2711" t="s">
        <v>294</v>
      </c>
      <c r="C2711" t="s">
        <v>286</v>
      </c>
      <c r="D2711">
        <v>0.1603</v>
      </c>
      <c r="E2711">
        <v>8</v>
      </c>
      <c r="F2711">
        <v>9381861</v>
      </c>
      <c r="G2711" s="19">
        <v>2.6899999999999999E-11</v>
      </c>
      <c r="H2711" s="19">
        <v>3.4306524169150102E-8</v>
      </c>
      <c r="I2711">
        <v>0.91830000000000001</v>
      </c>
      <c r="J2711" s="19">
        <v>1.098E-11</v>
      </c>
      <c r="K2711">
        <v>701003</v>
      </c>
      <c r="L2711" t="s">
        <v>1767</v>
      </c>
    </row>
    <row r="2712" spans="1:12" x14ac:dyDescent="0.25">
      <c r="A2712" t="s">
        <v>3994</v>
      </c>
      <c r="B2712" t="s">
        <v>283</v>
      </c>
      <c r="C2712" t="s">
        <v>286</v>
      </c>
      <c r="D2712">
        <v>6.8999999999999999E-3</v>
      </c>
      <c r="E2712">
        <v>8</v>
      </c>
      <c r="F2712">
        <v>9393165</v>
      </c>
      <c r="G2712" s="19">
        <v>7.999E-11</v>
      </c>
      <c r="H2712" s="19">
        <v>7.5686609179818695E-8</v>
      </c>
      <c r="I2712">
        <v>0.69340000000000002</v>
      </c>
      <c r="J2712" s="19">
        <v>3.3460000000000001E-10</v>
      </c>
      <c r="K2712">
        <v>633787</v>
      </c>
      <c r="L2712" t="s">
        <v>3081</v>
      </c>
    </row>
    <row r="2713" spans="1:12" x14ac:dyDescent="0.25">
      <c r="A2713" t="s">
        <v>3994</v>
      </c>
      <c r="B2713" t="s">
        <v>283</v>
      </c>
      <c r="C2713" t="s">
        <v>286</v>
      </c>
      <c r="D2713">
        <v>7.1000000000000004E-3</v>
      </c>
      <c r="E2713">
        <v>8</v>
      </c>
      <c r="F2713">
        <v>9393165</v>
      </c>
      <c r="G2713" s="19">
        <v>6.3420000000000004E-10</v>
      </c>
      <c r="H2713" s="19">
        <v>5.3364063616984396E-7</v>
      </c>
      <c r="I2713">
        <v>0.80759999999999998</v>
      </c>
      <c r="J2713" s="19">
        <v>3.3460000000000001E-10</v>
      </c>
      <c r="K2713">
        <v>624901</v>
      </c>
      <c r="L2713" t="s">
        <v>4326</v>
      </c>
    </row>
    <row r="2714" spans="1:12" x14ac:dyDescent="0.25">
      <c r="A2714" t="s">
        <v>2968</v>
      </c>
      <c r="B2714" t="s">
        <v>282</v>
      </c>
      <c r="C2714" t="s">
        <v>283</v>
      </c>
      <c r="D2714">
        <v>0.74419999999999997</v>
      </c>
      <c r="E2714">
        <v>8</v>
      </c>
      <c r="F2714">
        <v>9399121</v>
      </c>
      <c r="G2714" s="19">
        <v>7.544E-13</v>
      </c>
      <c r="H2714" s="19">
        <v>1.1448369899414399E-9</v>
      </c>
      <c r="I2714">
        <v>0.73880000000000001</v>
      </c>
      <c r="J2714" s="19">
        <v>4.4919999999999999E-13</v>
      </c>
      <c r="K2714">
        <v>708555</v>
      </c>
      <c r="L2714" t="s">
        <v>2887</v>
      </c>
    </row>
    <row r="2715" spans="1:12" x14ac:dyDescent="0.25">
      <c r="A2715" t="s">
        <v>3604</v>
      </c>
      <c r="B2715" t="s">
        <v>282</v>
      </c>
      <c r="C2715" t="s">
        <v>283</v>
      </c>
      <c r="D2715">
        <v>0.96150000000000002</v>
      </c>
      <c r="E2715">
        <v>8</v>
      </c>
      <c r="F2715">
        <v>9401527</v>
      </c>
      <c r="G2715" s="19">
        <v>7.208E-16</v>
      </c>
      <c r="H2715" s="19">
        <v>1.1175534847081499E-12</v>
      </c>
      <c r="I2715">
        <v>0.71909999999999996</v>
      </c>
      <c r="J2715" s="19">
        <v>6.4089999999999995E-14</v>
      </c>
      <c r="K2715">
        <v>678613</v>
      </c>
      <c r="L2715" t="s">
        <v>3081</v>
      </c>
    </row>
    <row r="2716" spans="1:12" x14ac:dyDescent="0.25">
      <c r="A2716" t="s">
        <v>3604</v>
      </c>
      <c r="B2716" t="s">
        <v>282</v>
      </c>
      <c r="C2716" t="s">
        <v>283</v>
      </c>
      <c r="D2716">
        <v>0.96140000000000003</v>
      </c>
      <c r="E2716">
        <v>8</v>
      </c>
      <c r="F2716">
        <v>9401527</v>
      </c>
      <c r="G2716" s="19">
        <v>6.2910000000000001E-16</v>
      </c>
      <c r="H2716" s="19">
        <v>9.5988577366504908E-13</v>
      </c>
      <c r="I2716">
        <v>0.1145</v>
      </c>
      <c r="J2716" s="19">
        <v>6.4089999999999995E-14</v>
      </c>
      <c r="K2716">
        <v>680566</v>
      </c>
      <c r="L2716" t="s">
        <v>4326</v>
      </c>
    </row>
    <row r="2717" spans="1:12" x14ac:dyDescent="0.25">
      <c r="A2717" t="s">
        <v>2838</v>
      </c>
      <c r="B2717" t="s">
        <v>294</v>
      </c>
      <c r="C2717" t="s">
        <v>282</v>
      </c>
      <c r="D2717">
        <v>0.42270000000000002</v>
      </c>
      <c r="E2717">
        <v>8</v>
      </c>
      <c r="F2717">
        <v>9402058</v>
      </c>
      <c r="G2717" s="19">
        <v>2.899E-9</v>
      </c>
      <c r="H2717" s="19">
        <v>2.7803185535729502E-6</v>
      </c>
      <c r="I2717">
        <v>0.45929999999999999</v>
      </c>
      <c r="J2717" s="19">
        <v>3.0510000000000001E-10</v>
      </c>
      <c r="K2717">
        <v>711473</v>
      </c>
      <c r="L2717" t="s">
        <v>1767</v>
      </c>
    </row>
    <row r="2718" spans="1:12" x14ac:dyDescent="0.25">
      <c r="A2718" t="s">
        <v>858</v>
      </c>
      <c r="B2718" t="s">
        <v>282</v>
      </c>
      <c r="C2718" t="s">
        <v>283</v>
      </c>
      <c r="D2718">
        <v>0.27860000000000001</v>
      </c>
      <c r="E2718">
        <v>8</v>
      </c>
      <c r="F2718">
        <v>9415584</v>
      </c>
      <c r="G2718" s="19">
        <v>3.6059999999999998E-15</v>
      </c>
      <c r="H2718" s="19">
        <v>6.1133038594104303E-12</v>
      </c>
      <c r="I2718">
        <v>8.6139999999999994E-2</v>
      </c>
      <c r="J2718" s="19">
        <v>1.6989999999999999E-13</v>
      </c>
      <c r="K2718">
        <v>645601</v>
      </c>
      <c r="L2718" t="s">
        <v>284</v>
      </c>
    </row>
    <row r="2719" spans="1:12" x14ac:dyDescent="0.25">
      <c r="A2719" t="s">
        <v>858</v>
      </c>
      <c r="B2719" t="s">
        <v>282</v>
      </c>
      <c r="C2719" t="s">
        <v>283</v>
      </c>
      <c r="D2719">
        <v>0.27900000000000003</v>
      </c>
      <c r="E2719">
        <v>8</v>
      </c>
      <c r="F2719">
        <v>9415584</v>
      </c>
      <c r="G2719" s="19">
        <v>6.2570000000000005E-14</v>
      </c>
      <c r="H2719" s="19">
        <v>9.6020815816451996E-11</v>
      </c>
      <c r="I2719">
        <v>0.1754</v>
      </c>
      <c r="J2719" s="19">
        <v>1.6989999999999999E-13</v>
      </c>
      <c r="K2719">
        <v>644072</v>
      </c>
      <c r="L2719" t="s">
        <v>1504</v>
      </c>
    </row>
    <row r="2720" spans="1:12" x14ac:dyDescent="0.25">
      <c r="A2720" t="s">
        <v>852</v>
      </c>
      <c r="B2720" t="s">
        <v>294</v>
      </c>
      <c r="C2720" t="s">
        <v>286</v>
      </c>
      <c r="D2720">
        <v>0.25800000000000001</v>
      </c>
      <c r="E2720">
        <v>8</v>
      </c>
      <c r="F2720">
        <v>9418653</v>
      </c>
      <c r="G2720" s="19">
        <v>3.2199999999999999E-15</v>
      </c>
      <c r="H2720" s="19">
        <v>5.48322712456345E-12</v>
      </c>
      <c r="I2720">
        <v>5.3850000000000002E-2</v>
      </c>
      <c r="J2720" s="19">
        <v>2.2780000000000002E-12</v>
      </c>
      <c r="K2720">
        <v>677893</v>
      </c>
      <c r="L2720" t="s">
        <v>284</v>
      </c>
    </row>
    <row r="2721" spans="1:12" x14ac:dyDescent="0.25">
      <c r="A2721" t="s">
        <v>852</v>
      </c>
      <c r="B2721" t="s">
        <v>294</v>
      </c>
      <c r="C2721" t="s">
        <v>286</v>
      </c>
      <c r="D2721">
        <v>0.2591</v>
      </c>
      <c r="E2721">
        <v>8</v>
      </c>
      <c r="F2721">
        <v>9418653</v>
      </c>
      <c r="G2721" s="19">
        <v>1.003E-13</v>
      </c>
      <c r="H2721" s="19">
        <v>1.5034908006580999E-10</v>
      </c>
      <c r="I2721">
        <v>0.74060000000000004</v>
      </c>
      <c r="J2721" s="19">
        <v>2.2780000000000002E-12</v>
      </c>
      <c r="K2721">
        <v>682929</v>
      </c>
      <c r="L2721" t="s">
        <v>1504</v>
      </c>
    </row>
    <row r="2722" spans="1:12" x14ac:dyDescent="0.25">
      <c r="A2722" t="s">
        <v>3602</v>
      </c>
      <c r="B2722" t="s">
        <v>282</v>
      </c>
      <c r="C2722" t="s">
        <v>283</v>
      </c>
      <c r="D2722">
        <v>5.5E-2</v>
      </c>
      <c r="E2722">
        <v>8</v>
      </c>
      <c r="F2722">
        <v>9435782</v>
      </c>
      <c r="G2722" s="19">
        <v>6.6400000000000004E-16</v>
      </c>
      <c r="H2722" s="19">
        <v>1.0313804419128101E-12</v>
      </c>
      <c r="I2722">
        <v>0.87290000000000001</v>
      </c>
      <c r="J2722" s="19">
        <v>7.2010000000000005E-11</v>
      </c>
      <c r="K2722">
        <v>664665</v>
      </c>
      <c r="L2722" t="s">
        <v>3081</v>
      </c>
    </row>
    <row r="2723" spans="1:12" x14ac:dyDescent="0.25">
      <c r="A2723" t="s">
        <v>3602</v>
      </c>
      <c r="B2723" t="s">
        <v>282</v>
      </c>
      <c r="C2723" t="s">
        <v>283</v>
      </c>
      <c r="D2723">
        <v>5.4800000000000001E-2</v>
      </c>
      <c r="E2723">
        <v>8</v>
      </c>
      <c r="F2723">
        <v>9435782</v>
      </c>
      <c r="G2723" s="19">
        <v>8.5970000000000005E-16</v>
      </c>
      <c r="H2723" s="19">
        <v>1.29756465463963E-12</v>
      </c>
      <c r="I2723">
        <v>0.56520000000000004</v>
      </c>
      <c r="J2723" s="19">
        <v>7.2010000000000005E-11</v>
      </c>
      <c r="K2723">
        <v>666486</v>
      </c>
      <c r="L2723" t="s">
        <v>4326</v>
      </c>
    </row>
    <row r="2724" spans="1:12" x14ac:dyDescent="0.25">
      <c r="A2724" t="s">
        <v>3711</v>
      </c>
      <c r="B2724" t="s">
        <v>294</v>
      </c>
      <c r="C2724" t="s">
        <v>286</v>
      </c>
      <c r="D2724">
        <v>0.64710000000000001</v>
      </c>
      <c r="E2724">
        <v>8</v>
      </c>
      <c r="F2724">
        <v>9486468</v>
      </c>
      <c r="G2724" s="19">
        <v>5.559E-14</v>
      </c>
      <c r="H2724" s="19">
        <v>7.3299362488301403E-11</v>
      </c>
      <c r="I2724">
        <v>0.26650000000000001</v>
      </c>
      <c r="J2724" s="19">
        <v>5.2379999999999999E-10</v>
      </c>
      <c r="K2724">
        <v>691233</v>
      </c>
      <c r="L2724" t="s">
        <v>3081</v>
      </c>
    </row>
    <row r="2725" spans="1:12" x14ac:dyDescent="0.25">
      <c r="A2725" t="s">
        <v>3711</v>
      </c>
      <c r="B2725" t="s">
        <v>294</v>
      </c>
      <c r="C2725" t="s">
        <v>286</v>
      </c>
      <c r="D2725">
        <v>0.64459999999999995</v>
      </c>
      <c r="E2725">
        <v>8</v>
      </c>
      <c r="F2725">
        <v>9486468</v>
      </c>
      <c r="G2725" s="19">
        <v>7.0909999999999998E-14</v>
      </c>
      <c r="H2725" s="19">
        <v>9.2681475021176704E-11</v>
      </c>
      <c r="I2725">
        <v>0.30420000000000003</v>
      </c>
      <c r="J2725" s="19">
        <v>5.2379999999999999E-10</v>
      </c>
      <c r="K2725">
        <v>697334</v>
      </c>
      <c r="L2725" t="s">
        <v>4326</v>
      </c>
    </row>
    <row r="2726" spans="1:12" x14ac:dyDescent="0.25">
      <c r="A2726" t="s">
        <v>3643</v>
      </c>
      <c r="B2726" t="s">
        <v>282</v>
      </c>
      <c r="C2726" t="s">
        <v>283</v>
      </c>
      <c r="D2726">
        <v>2.4400000000000002E-2</v>
      </c>
      <c r="E2726">
        <v>8</v>
      </c>
      <c r="F2726">
        <v>9501340</v>
      </c>
      <c r="G2726" s="19">
        <v>4.8349999999999999E-15</v>
      </c>
      <c r="H2726" s="19">
        <v>7.0241872491944099E-12</v>
      </c>
      <c r="I2726">
        <v>0.56710000000000005</v>
      </c>
      <c r="J2726" s="19">
        <v>5.4709999999999996E-13</v>
      </c>
      <c r="K2726">
        <v>652473</v>
      </c>
      <c r="L2726" t="s">
        <v>3081</v>
      </c>
    </row>
    <row r="2727" spans="1:12" x14ac:dyDescent="0.25">
      <c r="A2727" t="s">
        <v>3643</v>
      </c>
      <c r="B2727" t="s">
        <v>282</v>
      </c>
      <c r="C2727" t="s">
        <v>283</v>
      </c>
      <c r="D2727">
        <v>2.4400000000000002E-2</v>
      </c>
      <c r="E2727">
        <v>8</v>
      </c>
      <c r="F2727">
        <v>9501340</v>
      </c>
      <c r="G2727" s="19">
        <v>2.947E-15</v>
      </c>
      <c r="H2727" s="19">
        <v>4.2913254000085802E-12</v>
      </c>
      <c r="I2727">
        <v>0.1026</v>
      </c>
      <c r="J2727" s="19">
        <v>5.4709999999999996E-13</v>
      </c>
      <c r="K2727">
        <v>652473</v>
      </c>
      <c r="L2727" t="s">
        <v>4326</v>
      </c>
    </row>
    <row r="2728" spans="1:12" x14ac:dyDescent="0.25">
      <c r="A2728" t="s">
        <v>4413</v>
      </c>
      <c r="B2728" t="s">
        <v>294</v>
      </c>
      <c r="C2728" t="s">
        <v>286</v>
      </c>
      <c r="D2728">
        <v>1.6500000000000001E-2</v>
      </c>
      <c r="E2728">
        <v>8</v>
      </c>
      <c r="F2728">
        <v>9552209</v>
      </c>
      <c r="G2728" s="19">
        <v>3.5209999999999998E-13</v>
      </c>
      <c r="H2728" s="19">
        <v>4.3384567032667901E-10</v>
      </c>
      <c r="I2728">
        <v>0.90869999999999995</v>
      </c>
      <c r="J2728" s="19">
        <v>4.8989999999999997E-11</v>
      </c>
      <c r="K2728">
        <v>672721</v>
      </c>
      <c r="L2728" t="s">
        <v>4326</v>
      </c>
    </row>
    <row r="2729" spans="1:12" x14ac:dyDescent="0.25">
      <c r="A2729" t="s">
        <v>1429</v>
      </c>
      <c r="B2729" t="s">
        <v>283</v>
      </c>
      <c r="C2729" t="s">
        <v>286</v>
      </c>
      <c r="D2729">
        <v>5.11E-2</v>
      </c>
      <c r="E2729">
        <v>8</v>
      </c>
      <c r="F2729">
        <v>9554540</v>
      </c>
      <c r="G2729" s="19">
        <v>2.063E-9</v>
      </c>
      <c r="H2729" s="19">
        <v>1.7466045459006499E-6</v>
      </c>
      <c r="I2729">
        <v>0.84489999999999998</v>
      </c>
      <c r="J2729" s="19">
        <v>3.9260000000000002E-10</v>
      </c>
      <c r="K2729">
        <v>662993</v>
      </c>
      <c r="L2729" t="s">
        <v>284</v>
      </c>
    </row>
    <row r="2730" spans="1:12" x14ac:dyDescent="0.25">
      <c r="A2730" t="s">
        <v>1429</v>
      </c>
      <c r="B2730" t="s">
        <v>283</v>
      </c>
      <c r="C2730" t="s">
        <v>286</v>
      </c>
      <c r="D2730">
        <v>4.8099999999999997E-2</v>
      </c>
      <c r="E2730">
        <v>8</v>
      </c>
      <c r="F2730">
        <v>9554540</v>
      </c>
      <c r="G2730" s="19">
        <v>3.77E-9</v>
      </c>
      <c r="H2730" s="19">
        <v>3.1132719474792998E-6</v>
      </c>
      <c r="I2730">
        <v>0.46650000000000003</v>
      </c>
      <c r="J2730" s="19">
        <v>3.9260000000000002E-10</v>
      </c>
      <c r="K2730">
        <v>668460</v>
      </c>
      <c r="L2730" t="s">
        <v>1504</v>
      </c>
    </row>
    <row r="2731" spans="1:12" x14ac:dyDescent="0.25">
      <c r="A2731" t="s">
        <v>3692</v>
      </c>
      <c r="B2731" t="s">
        <v>282</v>
      </c>
      <c r="C2731" t="s">
        <v>283</v>
      </c>
      <c r="D2731">
        <v>0.98309999999999997</v>
      </c>
      <c r="E2731">
        <v>8</v>
      </c>
      <c r="F2731">
        <v>9665957</v>
      </c>
      <c r="G2731" s="19">
        <v>2.8000000000000001E-14</v>
      </c>
      <c r="H2731" s="19">
        <v>3.7851364490464998E-11</v>
      </c>
      <c r="I2731">
        <v>0.72570000000000001</v>
      </c>
      <c r="J2731" s="19">
        <v>1.5880000000000001E-10</v>
      </c>
      <c r="K2731">
        <v>657320</v>
      </c>
      <c r="L2731" t="s">
        <v>3081</v>
      </c>
    </row>
    <row r="2732" spans="1:12" x14ac:dyDescent="0.25">
      <c r="A2732" t="s">
        <v>1090</v>
      </c>
      <c r="B2732" t="s">
        <v>282</v>
      </c>
      <c r="C2732" t="s">
        <v>286</v>
      </c>
      <c r="D2732">
        <v>0.30669999999999997</v>
      </c>
      <c r="E2732">
        <v>8</v>
      </c>
      <c r="F2732">
        <v>9790807</v>
      </c>
      <c r="G2732" s="19">
        <v>6.3890000000000003E-12</v>
      </c>
      <c r="H2732" s="19">
        <v>7.6179620546852894E-9</v>
      </c>
      <c r="I2732">
        <v>0.1087</v>
      </c>
      <c r="J2732" s="19">
        <v>4.4919999999999999E-13</v>
      </c>
      <c r="K2732">
        <v>691557</v>
      </c>
      <c r="L2732" t="s">
        <v>284</v>
      </c>
    </row>
    <row r="2733" spans="1:12" x14ac:dyDescent="0.25">
      <c r="A2733" t="s">
        <v>1090</v>
      </c>
      <c r="B2733" t="s">
        <v>282</v>
      </c>
      <c r="C2733" t="s">
        <v>286</v>
      </c>
      <c r="D2733">
        <v>0.30299999999999999</v>
      </c>
      <c r="E2733">
        <v>8</v>
      </c>
      <c r="F2733">
        <v>9790807</v>
      </c>
      <c r="G2733" s="19">
        <v>9.3109999999999994E-13</v>
      </c>
      <c r="H2733" s="19">
        <v>1.2506252657263499E-9</v>
      </c>
      <c r="I2733">
        <v>4.0899999999999999E-2</v>
      </c>
      <c r="J2733" s="19">
        <v>4.4919999999999999E-13</v>
      </c>
      <c r="K2733">
        <v>693681</v>
      </c>
      <c r="L2733" t="s">
        <v>1504</v>
      </c>
    </row>
    <row r="2734" spans="1:12" x14ac:dyDescent="0.25">
      <c r="A2734" t="s">
        <v>4172</v>
      </c>
      <c r="B2734" t="s">
        <v>282</v>
      </c>
      <c r="C2734" t="s">
        <v>283</v>
      </c>
      <c r="D2734">
        <v>0.16969999999999999</v>
      </c>
      <c r="E2734">
        <v>8</v>
      </c>
      <c r="F2734">
        <v>9843634</v>
      </c>
      <c r="G2734" s="19">
        <v>9.2570000000000002E-10</v>
      </c>
      <c r="H2734" s="19">
        <v>7.5571831235664805E-7</v>
      </c>
      <c r="I2734">
        <v>7.0860000000000006E-2</v>
      </c>
      <c r="J2734" s="19">
        <v>6.3380000000000002E-10</v>
      </c>
      <c r="K2734">
        <v>685258</v>
      </c>
      <c r="L2734" t="s">
        <v>3081</v>
      </c>
    </row>
    <row r="2735" spans="1:12" x14ac:dyDescent="0.25">
      <c r="A2735" t="s">
        <v>4172</v>
      </c>
      <c r="B2735" t="s">
        <v>282</v>
      </c>
      <c r="C2735" t="s">
        <v>283</v>
      </c>
      <c r="D2735">
        <v>0.17219999999999999</v>
      </c>
      <c r="E2735">
        <v>8</v>
      </c>
      <c r="F2735">
        <v>9843634</v>
      </c>
      <c r="G2735" s="19">
        <v>3.0829999999999998E-9</v>
      </c>
      <c r="H2735" s="19">
        <v>2.3260519975329501E-6</v>
      </c>
      <c r="I2735">
        <v>0.73880000000000001</v>
      </c>
      <c r="J2735" s="19">
        <v>6.3380000000000002E-10</v>
      </c>
      <c r="K2735">
        <v>689999</v>
      </c>
      <c r="L2735" t="s">
        <v>4326</v>
      </c>
    </row>
    <row r="2736" spans="1:12" x14ac:dyDescent="0.25">
      <c r="A2736" t="s">
        <v>639</v>
      </c>
      <c r="B2736" t="s">
        <v>282</v>
      </c>
      <c r="C2736" t="s">
        <v>283</v>
      </c>
      <c r="D2736">
        <v>0.66579999999999995</v>
      </c>
      <c r="E2736">
        <v>8</v>
      </c>
      <c r="F2736">
        <v>9900090</v>
      </c>
      <c r="G2736" s="19">
        <v>1.616E-21</v>
      </c>
      <c r="H2736" s="19">
        <v>4.7137090549679204E-18</v>
      </c>
      <c r="I2736">
        <v>0.45839999999999997</v>
      </c>
      <c r="J2736" s="19">
        <v>4.4720000000000002E-21</v>
      </c>
      <c r="K2736">
        <v>680581</v>
      </c>
      <c r="L2736" t="s">
        <v>284</v>
      </c>
    </row>
    <row r="2737" spans="1:12" x14ac:dyDescent="0.25">
      <c r="A2737" t="s">
        <v>639</v>
      </c>
      <c r="B2737" t="s">
        <v>282</v>
      </c>
      <c r="C2737" t="s">
        <v>283</v>
      </c>
      <c r="D2737">
        <v>0.66449999999999998</v>
      </c>
      <c r="E2737">
        <v>8</v>
      </c>
      <c r="F2737">
        <v>9900090</v>
      </c>
      <c r="G2737" s="19">
        <v>1.4669999999999999E-21</v>
      </c>
      <c r="H2737" s="19">
        <v>4.3498855857155402E-18</v>
      </c>
      <c r="I2737">
        <v>0.30659999999999998</v>
      </c>
      <c r="J2737" s="19">
        <v>4.4720000000000002E-21</v>
      </c>
      <c r="K2737">
        <v>685776</v>
      </c>
      <c r="L2737" t="s">
        <v>1504</v>
      </c>
    </row>
    <row r="2738" spans="1:12" x14ac:dyDescent="0.25">
      <c r="A2738" t="s">
        <v>1402</v>
      </c>
      <c r="B2738" t="s">
        <v>294</v>
      </c>
      <c r="C2738" t="s">
        <v>286</v>
      </c>
      <c r="D2738">
        <v>0.1734</v>
      </c>
      <c r="E2738">
        <v>8</v>
      </c>
      <c r="F2738">
        <v>9932688</v>
      </c>
      <c r="G2738" s="19">
        <v>1.3939999999999999E-9</v>
      </c>
      <c r="H2738" s="19">
        <v>1.20895676823138E-6</v>
      </c>
      <c r="I2738">
        <v>0.59950000000000003</v>
      </c>
      <c r="J2738" s="19">
        <v>1.8409999999999999E-9</v>
      </c>
      <c r="K2738">
        <v>688094</v>
      </c>
      <c r="L2738" t="s">
        <v>284</v>
      </c>
    </row>
    <row r="2739" spans="1:12" x14ac:dyDescent="0.25">
      <c r="A2739" t="s">
        <v>1613</v>
      </c>
      <c r="B2739" t="s">
        <v>294</v>
      </c>
      <c r="C2739" t="s">
        <v>282</v>
      </c>
      <c r="D2739">
        <v>0.54420000000000002</v>
      </c>
      <c r="E2739">
        <v>8</v>
      </c>
      <c r="F2739">
        <v>10012627</v>
      </c>
      <c r="G2739" s="19">
        <v>2.9929999999999999E-12</v>
      </c>
      <c r="H2739" s="19">
        <v>3.7941052117474499E-9</v>
      </c>
      <c r="I2739">
        <v>5.5059999999999998E-2</v>
      </c>
      <c r="J2739" s="19">
        <v>3.4309999999999998E-12</v>
      </c>
      <c r="K2739">
        <v>693939</v>
      </c>
      <c r="L2739" t="s">
        <v>1504</v>
      </c>
    </row>
    <row r="2740" spans="1:12" x14ac:dyDescent="0.25">
      <c r="A2740" t="s">
        <v>747</v>
      </c>
      <c r="B2740" t="s">
        <v>282</v>
      </c>
      <c r="C2740" t="s">
        <v>283</v>
      </c>
      <c r="D2740">
        <v>0.80700000000000005</v>
      </c>
      <c r="E2740">
        <v>8</v>
      </c>
      <c r="F2740">
        <v>10017694</v>
      </c>
      <c r="G2740" s="19">
        <v>7.1750000000000007E-18</v>
      </c>
      <c r="H2740" s="19">
        <v>1.5843542932856399E-14</v>
      </c>
      <c r="I2740">
        <v>0.60129999999999995</v>
      </c>
      <c r="J2740" s="19">
        <v>1.7640000000000001E-15</v>
      </c>
      <c r="K2740">
        <v>687826</v>
      </c>
      <c r="L2740" t="s">
        <v>284</v>
      </c>
    </row>
    <row r="2741" spans="1:12" x14ac:dyDescent="0.25">
      <c r="A2741" t="s">
        <v>3971</v>
      </c>
      <c r="B2741" t="s">
        <v>282</v>
      </c>
      <c r="C2741" t="s">
        <v>283</v>
      </c>
      <c r="D2741">
        <v>0.26829999999999998</v>
      </c>
      <c r="E2741">
        <v>8</v>
      </c>
      <c r="F2741">
        <v>10019795</v>
      </c>
      <c r="G2741" s="19">
        <v>4.4460000000000001E-11</v>
      </c>
      <c r="H2741" s="19">
        <v>4.3332814115239397E-8</v>
      </c>
      <c r="I2741">
        <v>0.11269999999999999</v>
      </c>
      <c r="J2741" s="19">
        <v>7.8149999999999995E-8</v>
      </c>
      <c r="K2741">
        <v>687376</v>
      </c>
      <c r="L2741" t="s">
        <v>3081</v>
      </c>
    </row>
    <row r="2742" spans="1:12" x14ac:dyDescent="0.25">
      <c r="A2742" t="s">
        <v>3971</v>
      </c>
      <c r="B2742" t="s">
        <v>282</v>
      </c>
      <c r="C2742" t="s">
        <v>283</v>
      </c>
      <c r="D2742">
        <v>0.26879999999999998</v>
      </c>
      <c r="E2742">
        <v>8</v>
      </c>
      <c r="F2742">
        <v>10019795</v>
      </c>
      <c r="G2742" s="19">
        <v>2.191E-10</v>
      </c>
      <c r="H2742" s="19">
        <v>1.9614976904108899E-7</v>
      </c>
      <c r="I2742">
        <v>0.54310000000000003</v>
      </c>
      <c r="J2742" s="19">
        <v>7.8149999999999995E-8</v>
      </c>
      <c r="K2742">
        <v>693477</v>
      </c>
      <c r="L2742" t="s">
        <v>4326</v>
      </c>
    </row>
    <row r="2743" spans="1:12" x14ac:dyDescent="0.25">
      <c r="A2743" t="s">
        <v>1559</v>
      </c>
      <c r="B2743" t="s">
        <v>283</v>
      </c>
      <c r="C2743" t="s">
        <v>286</v>
      </c>
      <c r="D2743">
        <v>0.72119999999999995</v>
      </c>
      <c r="E2743">
        <v>8</v>
      </c>
      <c r="F2743">
        <v>10020898</v>
      </c>
      <c r="G2743" s="19">
        <v>1.114E-16</v>
      </c>
      <c r="H2743" s="19">
        <v>2.2463160311042E-13</v>
      </c>
      <c r="I2743">
        <v>7.5670000000000001E-2</v>
      </c>
      <c r="J2743" s="19">
        <v>2.8699999999999998E-16</v>
      </c>
      <c r="K2743">
        <v>693681</v>
      </c>
      <c r="L2743" t="s">
        <v>1504</v>
      </c>
    </row>
    <row r="2744" spans="1:12" x14ac:dyDescent="0.25">
      <c r="A2744" t="s">
        <v>1194</v>
      </c>
      <c r="B2744" t="s">
        <v>283</v>
      </c>
      <c r="C2744" t="s">
        <v>286</v>
      </c>
      <c r="D2744">
        <v>0.3715</v>
      </c>
      <c r="E2744">
        <v>8</v>
      </c>
      <c r="F2744">
        <v>10149354</v>
      </c>
      <c r="G2744" s="19">
        <v>6.4260000000000006E-11</v>
      </c>
      <c r="H2744" s="19">
        <v>6.6835634646180497E-8</v>
      </c>
      <c r="I2744">
        <v>0.93189999999999995</v>
      </c>
      <c r="J2744" s="19">
        <v>2.0920000000000001E-10</v>
      </c>
      <c r="K2744">
        <v>683450</v>
      </c>
      <c r="L2744" t="s">
        <v>284</v>
      </c>
    </row>
    <row r="2745" spans="1:12" x14ac:dyDescent="0.25">
      <c r="A2745" t="s">
        <v>1194</v>
      </c>
      <c r="B2745" t="s">
        <v>283</v>
      </c>
      <c r="C2745" t="s">
        <v>286</v>
      </c>
      <c r="D2745">
        <v>0.36820000000000003</v>
      </c>
      <c r="E2745">
        <v>8</v>
      </c>
      <c r="F2745">
        <v>10149354</v>
      </c>
      <c r="G2745" s="19">
        <v>7.4809999999999998E-11</v>
      </c>
      <c r="H2745" s="19">
        <v>7.8955271729751705E-8</v>
      </c>
      <c r="I2745">
        <v>0.55479999999999996</v>
      </c>
      <c r="J2745" s="19">
        <v>2.0920000000000001E-10</v>
      </c>
      <c r="K2745">
        <v>688645</v>
      </c>
      <c r="L2745" t="s">
        <v>1504</v>
      </c>
    </row>
    <row r="2746" spans="1:12" x14ac:dyDescent="0.25">
      <c r="A2746" t="s">
        <v>1053</v>
      </c>
      <c r="B2746" t="s">
        <v>935</v>
      </c>
      <c r="C2746" t="s">
        <v>283</v>
      </c>
      <c r="D2746">
        <v>0.57509999999999994</v>
      </c>
      <c r="E2746">
        <v>8</v>
      </c>
      <c r="F2746">
        <v>10153518</v>
      </c>
      <c r="G2746" s="19">
        <v>2.681E-12</v>
      </c>
      <c r="H2746" s="19">
        <v>3.35409280510933E-9</v>
      </c>
      <c r="I2746">
        <v>0.28499999999999998</v>
      </c>
      <c r="J2746" s="19">
        <v>2.117E-11</v>
      </c>
      <c r="K2746">
        <v>645490</v>
      </c>
      <c r="L2746" t="s">
        <v>284</v>
      </c>
    </row>
    <row r="2747" spans="1:12" x14ac:dyDescent="0.25">
      <c r="A2747" t="s">
        <v>1655</v>
      </c>
      <c r="B2747" t="s">
        <v>294</v>
      </c>
      <c r="C2747" t="s">
        <v>283</v>
      </c>
      <c r="D2747">
        <v>0.35930000000000001</v>
      </c>
      <c r="E2747">
        <v>8</v>
      </c>
      <c r="F2747">
        <v>10175384</v>
      </c>
      <c r="G2747" s="19">
        <v>1.162E-10</v>
      </c>
      <c r="H2747" s="19">
        <v>1.19179850505051E-7</v>
      </c>
      <c r="I2747">
        <v>0.17330000000000001</v>
      </c>
      <c r="J2747" s="19">
        <v>2.283E-10</v>
      </c>
      <c r="K2747">
        <v>693747</v>
      </c>
      <c r="L2747" t="s">
        <v>1504</v>
      </c>
    </row>
    <row r="2748" spans="1:12" x14ac:dyDescent="0.25">
      <c r="A2748" t="s">
        <v>1224</v>
      </c>
      <c r="B2748" t="s">
        <v>283</v>
      </c>
      <c r="C2748" t="s">
        <v>286</v>
      </c>
      <c r="D2748">
        <v>0.63880000000000003</v>
      </c>
      <c r="E2748">
        <v>8</v>
      </c>
      <c r="F2748">
        <v>10232587</v>
      </c>
      <c r="G2748" s="19">
        <v>1.3580000000000001E-10</v>
      </c>
      <c r="H2748" s="19">
        <v>1.3586669453118001E-7</v>
      </c>
      <c r="I2748">
        <v>0.7036</v>
      </c>
      <c r="J2748" s="19">
        <v>1.4780000000000001E-9</v>
      </c>
      <c r="K2748">
        <v>689474</v>
      </c>
      <c r="L2748" t="s">
        <v>284</v>
      </c>
    </row>
    <row r="2749" spans="1:12" x14ac:dyDescent="0.25">
      <c r="A2749" t="s">
        <v>1224</v>
      </c>
      <c r="B2749" t="s">
        <v>283</v>
      </c>
      <c r="C2749" t="s">
        <v>286</v>
      </c>
      <c r="D2749">
        <v>0.63990000000000002</v>
      </c>
      <c r="E2749">
        <v>8</v>
      </c>
      <c r="F2749">
        <v>10232587</v>
      </c>
      <c r="G2749" s="19">
        <v>8.454E-10</v>
      </c>
      <c r="H2749" s="19">
        <v>7.6571566105483796E-7</v>
      </c>
      <c r="I2749">
        <v>0.83350000000000002</v>
      </c>
      <c r="J2749" s="19">
        <v>1.4780000000000001E-9</v>
      </c>
      <c r="K2749">
        <v>694735</v>
      </c>
      <c r="L2749" t="s">
        <v>1504</v>
      </c>
    </row>
    <row r="2750" spans="1:12" x14ac:dyDescent="0.25">
      <c r="A2750" t="s">
        <v>1596</v>
      </c>
      <c r="B2750" t="s">
        <v>294</v>
      </c>
      <c r="C2750" t="s">
        <v>282</v>
      </c>
      <c r="D2750">
        <v>0.76100000000000001</v>
      </c>
      <c r="E2750">
        <v>8</v>
      </c>
      <c r="F2750">
        <v>10242114</v>
      </c>
      <c r="G2750" s="19">
        <v>4.3550000000000001E-13</v>
      </c>
      <c r="H2750" s="19">
        <v>6.0902201758898196E-10</v>
      </c>
      <c r="I2750">
        <v>0.31590000000000001</v>
      </c>
      <c r="J2750" s="19">
        <v>1.646E-13</v>
      </c>
      <c r="K2750">
        <v>691931</v>
      </c>
      <c r="L2750" t="s">
        <v>1504</v>
      </c>
    </row>
    <row r="2751" spans="1:12" x14ac:dyDescent="0.25">
      <c r="A2751" t="s">
        <v>894</v>
      </c>
      <c r="B2751" t="s">
        <v>294</v>
      </c>
      <c r="C2751" t="s">
        <v>282</v>
      </c>
      <c r="D2751">
        <v>0.59330000000000005</v>
      </c>
      <c r="E2751">
        <v>8</v>
      </c>
      <c r="F2751">
        <v>10260249</v>
      </c>
      <c r="G2751" s="19">
        <v>2.284E-14</v>
      </c>
      <c r="H2751" s="19">
        <v>3.5788639681430797E-11</v>
      </c>
      <c r="I2751">
        <v>2.1690000000000001E-2</v>
      </c>
      <c r="J2751" s="19">
        <v>4.9980000000000003E-12</v>
      </c>
      <c r="K2751">
        <v>680581</v>
      </c>
      <c r="L2751" t="s">
        <v>284</v>
      </c>
    </row>
    <row r="2752" spans="1:12" x14ac:dyDescent="0.25">
      <c r="A2752" t="s">
        <v>1650</v>
      </c>
      <c r="B2752" t="s">
        <v>294</v>
      </c>
      <c r="C2752" t="s">
        <v>286</v>
      </c>
      <c r="D2752">
        <v>0.50949999999999995</v>
      </c>
      <c r="E2752">
        <v>8</v>
      </c>
      <c r="F2752">
        <v>10264125</v>
      </c>
      <c r="G2752" s="19">
        <v>4.311E-11</v>
      </c>
      <c r="H2752" s="19">
        <v>4.6987477510427102E-8</v>
      </c>
      <c r="I2752">
        <v>0.25119999999999998</v>
      </c>
      <c r="J2752" s="19">
        <v>3.9920000000000003E-11</v>
      </c>
      <c r="K2752">
        <v>702766</v>
      </c>
      <c r="L2752" t="s">
        <v>1504</v>
      </c>
    </row>
    <row r="2753" spans="1:12" x14ac:dyDescent="0.25">
      <c r="A2753" t="s">
        <v>990</v>
      </c>
      <c r="B2753" t="s">
        <v>294</v>
      </c>
      <c r="C2753" t="s">
        <v>286</v>
      </c>
      <c r="D2753">
        <v>0.51060000000000005</v>
      </c>
      <c r="E2753">
        <v>8</v>
      </c>
      <c r="F2753">
        <v>10264913</v>
      </c>
      <c r="G2753" s="19">
        <v>4.444E-13</v>
      </c>
      <c r="H2753" s="19">
        <v>6.0970467604599895E-10</v>
      </c>
      <c r="I2753">
        <v>0.22939999999999999</v>
      </c>
      <c r="J2753" s="19">
        <v>1.612E-12</v>
      </c>
      <c r="K2753">
        <v>691889</v>
      </c>
      <c r="L2753" t="s">
        <v>284</v>
      </c>
    </row>
    <row r="2754" spans="1:12" x14ac:dyDescent="0.25">
      <c r="A2754" t="s">
        <v>618</v>
      </c>
      <c r="B2754" t="s">
        <v>294</v>
      </c>
      <c r="C2754" t="s">
        <v>286</v>
      </c>
      <c r="D2754">
        <v>0.74450000000000005</v>
      </c>
      <c r="E2754">
        <v>8</v>
      </c>
      <c r="F2754">
        <v>10348307</v>
      </c>
      <c r="G2754" s="19">
        <v>2.3019999999999999E-22</v>
      </c>
      <c r="H2754" s="19">
        <v>7.1078718364537399E-19</v>
      </c>
      <c r="I2754">
        <v>0.1951</v>
      </c>
      <c r="J2754" s="19">
        <v>4.5440000000000002E-21</v>
      </c>
      <c r="K2754">
        <v>691889</v>
      </c>
      <c r="L2754" t="s">
        <v>284</v>
      </c>
    </row>
    <row r="2755" spans="1:12" x14ac:dyDescent="0.25">
      <c r="A2755" t="s">
        <v>618</v>
      </c>
      <c r="B2755" t="s">
        <v>294</v>
      </c>
      <c r="C2755" t="s">
        <v>286</v>
      </c>
      <c r="D2755">
        <v>0.74260000000000004</v>
      </c>
      <c r="E2755">
        <v>8</v>
      </c>
      <c r="F2755">
        <v>10348307</v>
      </c>
      <c r="G2755" s="19">
        <v>2.6699999999999999E-20</v>
      </c>
      <c r="H2755" s="19">
        <v>7.2592973820469395E-17</v>
      </c>
      <c r="I2755">
        <v>0.50229999999999997</v>
      </c>
      <c r="J2755" s="19">
        <v>4.5440000000000002E-21</v>
      </c>
      <c r="K2755">
        <v>693522</v>
      </c>
      <c r="L2755" t="s">
        <v>1504</v>
      </c>
    </row>
    <row r="2756" spans="1:12" x14ac:dyDescent="0.25">
      <c r="A2756" t="s">
        <v>1051</v>
      </c>
      <c r="B2756" t="s">
        <v>294</v>
      </c>
      <c r="C2756" t="s">
        <v>282</v>
      </c>
      <c r="D2756">
        <v>0.47399999999999998</v>
      </c>
      <c r="E2756">
        <v>8</v>
      </c>
      <c r="F2756">
        <v>10367488</v>
      </c>
      <c r="G2756" s="19">
        <v>2.5690000000000001E-12</v>
      </c>
      <c r="H2756" s="19">
        <v>3.22392442966914E-9</v>
      </c>
      <c r="I2756">
        <v>0.84019999999999995</v>
      </c>
      <c r="J2756" s="19">
        <v>1.9940000000000002E-12</v>
      </c>
      <c r="K2756">
        <v>692081</v>
      </c>
      <c r="L2756" t="s">
        <v>284</v>
      </c>
    </row>
    <row r="2757" spans="1:12" x14ac:dyDescent="0.25">
      <c r="A2757" t="s">
        <v>518</v>
      </c>
      <c r="B2757" t="s">
        <v>282</v>
      </c>
      <c r="C2757" t="s">
        <v>286</v>
      </c>
      <c r="D2757">
        <v>0.442</v>
      </c>
      <c r="E2757">
        <v>8</v>
      </c>
      <c r="F2757">
        <v>10382692</v>
      </c>
      <c r="G2757" s="19">
        <v>6.106E-30</v>
      </c>
      <c r="H2757" s="19">
        <v>2.8623004401560502E-26</v>
      </c>
      <c r="I2757">
        <v>0.18720000000000001</v>
      </c>
      <c r="J2757" s="19">
        <v>6.2710000000000001E-28</v>
      </c>
      <c r="K2757">
        <v>687310</v>
      </c>
      <c r="L2757" t="s">
        <v>284</v>
      </c>
    </row>
    <row r="2758" spans="1:12" x14ac:dyDescent="0.25">
      <c r="A2758" t="s">
        <v>518</v>
      </c>
      <c r="B2758" t="s">
        <v>282</v>
      </c>
      <c r="C2758" t="s">
        <v>286</v>
      </c>
      <c r="D2758">
        <v>0.4405</v>
      </c>
      <c r="E2758">
        <v>8</v>
      </c>
      <c r="F2758">
        <v>10382692</v>
      </c>
      <c r="G2758" s="19">
        <v>1.915E-27</v>
      </c>
      <c r="H2758" s="19">
        <v>8.0735767733866897E-24</v>
      </c>
      <c r="I2758">
        <v>0.74370000000000003</v>
      </c>
      <c r="J2758" s="19">
        <v>6.2710000000000001E-28</v>
      </c>
      <c r="K2758">
        <v>692505</v>
      </c>
      <c r="L2758" t="s">
        <v>1504</v>
      </c>
    </row>
    <row r="2759" spans="1:12" x14ac:dyDescent="0.25">
      <c r="A2759" t="s">
        <v>1641</v>
      </c>
      <c r="B2759" t="s">
        <v>286</v>
      </c>
      <c r="C2759" t="s">
        <v>1642</v>
      </c>
      <c r="D2759">
        <v>0.48470000000000002</v>
      </c>
      <c r="E2759">
        <v>8</v>
      </c>
      <c r="F2759">
        <v>10383570</v>
      </c>
      <c r="G2759" s="19">
        <v>2.4200000000000001E-11</v>
      </c>
      <c r="H2759" s="19">
        <v>2.73584996948255E-8</v>
      </c>
      <c r="I2759">
        <v>0.93769999999999998</v>
      </c>
      <c r="J2759" s="19">
        <v>4.0189999999999997E-12</v>
      </c>
      <c r="K2759">
        <v>638455</v>
      </c>
      <c r="L2759" t="s">
        <v>1504</v>
      </c>
    </row>
    <row r="2760" spans="1:12" x14ac:dyDescent="0.25">
      <c r="A2760" t="s">
        <v>909</v>
      </c>
      <c r="B2760" t="s">
        <v>294</v>
      </c>
      <c r="C2760" t="s">
        <v>286</v>
      </c>
      <c r="D2760">
        <v>0.81079999999999997</v>
      </c>
      <c r="E2760">
        <v>8</v>
      </c>
      <c r="F2760">
        <v>10420468</v>
      </c>
      <c r="G2760" s="19">
        <v>3.5310000000000003E-14</v>
      </c>
      <c r="H2760" s="19">
        <v>5.4264229611273503E-11</v>
      </c>
      <c r="I2760">
        <v>0.97099999999999997</v>
      </c>
      <c r="J2760" s="19">
        <v>1.23E-14</v>
      </c>
      <c r="K2760">
        <v>691889</v>
      </c>
      <c r="L2760" t="s">
        <v>284</v>
      </c>
    </row>
    <row r="2761" spans="1:12" x14ac:dyDescent="0.25">
      <c r="A2761" t="s">
        <v>909</v>
      </c>
      <c r="B2761" t="s">
        <v>294</v>
      </c>
      <c r="C2761" t="s">
        <v>286</v>
      </c>
      <c r="D2761">
        <v>0.80879999999999996</v>
      </c>
      <c r="E2761">
        <v>8</v>
      </c>
      <c r="F2761">
        <v>10420468</v>
      </c>
      <c r="G2761" s="19">
        <v>6.068E-14</v>
      </c>
      <c r="H2761" s="19">
        <v>9.3260495712592295E-11</v>
      </c>
      <c r="I2761">
        <v>0.86960000000000004</v>
      </c>
      <c r="J2761" s="19">
        <v>1.23E-14</v>
      </c>
      <c r="K2761">
        <v>692393</v>
      </c>
      <c r="L2761" t="s">
        <v>1504</v>
      </c>
    </row>
    <row r="2762" spans="1:12" x14ac:dyDescent="0.25">
      <c r="A2762" t="s">
        <v>1264</v>
      </c>
      <c r="B2762" t="s">
        <v>294</v>
      </c>
      <c r="C2762" t="s">
        <v>286</v>
      </c>
      <c r="D2762">
        <v>0.2077</v>
      </c>
      <c r="E2762">
        <v>8</v>
      </c>
      <c r="F2762">
        <v>10426251</v>
      </c>
      <c r="G2762" s="19">
        <v>2.4800000000000002E-10</v>
      </c>
      <c r="H2762" s="19">
        <v>2.3938692029609199E-7</v>
      </c>
      <c r="I2762">
        <v>0.28839999999999999</v>
      </c>
      <c r="J2762" s="19">
        <v>4.0699999999999999E-10</v>
      </c>
      <c r="K2762">
        <v>691398</v>
      </c>
      <c r="L2762" t="s">
        <v>284</v>
      </c>
    </row>
    <row r="2763" spans="1:12" x14ac:dyDescent="0.25">
      <c r="A2763" t="s">
        <v>1264</v>
      </c>
      <c r="B2763" t="s">
        <v>294</v>
      </c>
      <c r="C2763" t="s">
        <v>286</v>
      </c>
      <c r="D2763">
        <v>0.20569999999999999</v>
      </c>
      <c r="E2763">
        <v>8</v>
      </c>
      <c r="F2763">
        <v>10426251</v>
      </c>
      <c r="G2763" s="19">
        <v>2.7430000000000001E-9</v>
      </c>
      <c r="H2763" s="19">
        <v>2.31293733950324E-6</v>
      </c>
      <c r="I2763">
        <v>0.89100000000000001</v>
      </c>
      <c r="J2763" s="19">
        <v>4.0699999999999999E-10</v>
      </c>
      <c r="K2763">
        <v>693190</v>
      </c>
      <c r="L2763" t="s">
        <v>1504</v>
      </c>
    </row>
    <row r="2764" spans="1:12" x14ac:dyDescent="0.25">
      <c r="A2764" t="s">
        <v>799</v>
      </c>
      <c r="B2764" t="s">
        <v>294</v>
      </c>
      <c r="C2764" t="s">
        <v>477</v>
      </c>
      <c r="D2764">
        <v>0.75370000000000004</v>
      </c>
      <c r="E2764">
        <v>8</v>
      </c>
      <c r="F2764">
        <v>10467459</v>
      </c>
      <c r="G2764" s="19">
        <v>2.2110000000000001E-16</v>
      </c>
      <c r="H2764" s="19">
        <v>4.2399573452462399E-13</v>
      </c>
      <c r="I2764">
        <v>0.29220000000000002</v>
      </c>
      <c r="J2764" s="19">
        <v>5.3489999999999997E-16</v>
      </c>
      <c r="K2764">
        <v>636155</v>
      </c>
      <c r="L2764" t="s">
        <v>284</v>
      </c>
    </row>
    <row r="2765" spans="1:12" x14ac:dyDescent="0.25">
      <c r="A2765" t="s">
        <v>799</v>
      </c>
      <c r="B2765" t="s">
        <v>294</v>
      </c>
      <c r="C2765" t="s">
        <v>477</v>
      </c>
      <c r="D2765">
        <v>0.75419999999999998</v>
      </c>
      <c r="E2765">
        <v>8</v>
      </c>
      <c r="F2765">
        <v>10467459</v>
      </c>
      <c r="G2765" s="19">
        <v>1.603E-15</v>
      </c>
      <c r="H2765" s="19">
        <v>2.8797510160405001E-12</v>
      </c>
      <c r="I2765">
        <v>0.49530000000000002</v>
      </c>
      <c r="J2765" s="19">
        <v>5.3489999999999997E-16</v>
      </c>
      <c r="K2765">
        <v>638197</v>
      </c>
      <c r="L2765" t="s">
        <v>1504</v>
      </c>
    </row>
    <row r="2766" spans="1:12" x14ac:dyDescent="0.25">
      <c r="A2766" t="s">
        <v>889</v>
      </c>
      <c r="B2766" t="s">
        <v>294</v>
      </c>
      <c r="C2766" t="s">
        <v>286</v>
      </c>
      <c r="D2766">
        <v>0.81289999999999996</v>
      </c>
      <c r="E2766">
        <v>8</v>
      </c>
      <c r="F2766">
        <v>10480278</v>
      </c>
      <c r="G2766" s="19">
        <v>1.9050000000000002E-14</v>
      </c>
      <c r="H2766" s="19">
        <v>3.0110827378435498E-11</v>
      </c>
      <c r="I2766">
        <v>0.55730000000000002</v>
      </c>
      <c r="J2766" s="19">
        <v>3.5209999999999998E-13</v>
      </c>
      <c r="K2766">
        <v>682996</v>
      </c>
      <c r="L2766" t="s">
        <v>284</v>
      </c>
    </row>
    <row r="2767" spans="1:12" x14ac:dyDescent="0.25">
      <c r="A2767" t="s">
        <v>889</v>
      </c>
      <c r="B2767" t="s">
        <v>294</v>
      </c>
      <c r="C2767" t="s">
        <v>286</v>
      </c>
      <c r="D2767">
        <v>0.8085</v>
      </c>
      <c r="E2767">
        <v>8</v>
      </c>
      <c r="F2767">
        <v>10480278</v>
      </c>
      <c r="G2767" s="19">
        <v>5.1330000000000001E-14</v>
      </c>
      <c r="H2767" s="19">
        <v>7.9572291904718094E-11</v>
      </c>
      <c r="I2767">
        <v>0.50629999999999997</v>
      </c>
      <c r="J2767" s="19">
        <v>3.5209999999999998E-13</v>
      </c>
      <c r="K2767">
        <v>683780</v>
      </c>
      <c r="L2767" t="s">
        <v>1504</v>
      </c>
    </row>
    <row r="2768" spans="1:12" x14ac:dyDescent="0.25">
      <c r="A2768" t="s">
        <v>854</v>
      </c>
      <c r="B2768" t="s">
        <v>283</v>
      </c>
      <c r="C2768" t="s">
        <v>286</v>
      </c>
      <c r="D2768">
        <v>0.4093</v>
      </c>
      <c r="E2768">
        <v>8</v>
      </c>
      <c r="F2768">
        <v>10527189</v>
      </c>
      <c r="G2768" s="19">
        <v>3.3269999999999998E-15</v>
      </c>
      <c r="H2768" s="19">
        <v>5.6571300113716798E-12</v>
      </c>
      <c r="I2768">
        <v>0.94899999999999995</v>
      </c>
      <c r="J2768" s="19">
        <v>1.447E-15</v>
      </c>
      <c r="K2768">
        <v>700974</v>
      </c>
      <c r="L2768" t="s">
        <v>284</v>
      </c>
    </row>
    <row r="2769" spans="1:12" x14ac:dyDescent="0.25">
      <c r="A2769" t="s">
        <v>854</v>
      </c>
      <c r="B2769" t="s">
        <v>283</v>
      </c>
      <c r="C2769" t="s">
        <v>286</v>
      </c>
      <c r="D2769">
        <v>0.4128</v>
      </c>
      <c r="E2769">
        <v>8</v>
      </c>
      <c r="F2769">
        <v>10527189</v>
      </c>
      <c r="G2769" s="19">
        <v>3.8129999999999998E-14</v>
      </c>
      <c r="H2769" s="19">
        <v>5.9933582755630194E-11</v>
      </c>
      <c r="I2769">
        <v>0.48130000000000001</v>
      </c>
      <c r="J2769" s="19">
        <v>1.447E-15</v>
      </c>
      <c r="K2769">
        <v>702766</v>
      </c>
      <c r="L2769" t="s">
        <v>1504</v>
      </c>
    </row>
    <row r="2770" spans="1:12" x14ac:dyDescent="0.25">
      <c r="A2770" t="s">
        <v>904</v>
      </c>
      <c r="B2770" t="s">
        <v>282</v>
      </c>
      <c r="C2770" t="s">
        <v>283</v>
      </c>
      <c r="D2770">
        <v>0.26069999999999999</v>
      </c>
      <c r="E2770">
        <v>8</v>
      </c>
      <c r="F2770">
        <v>10573094</v>
      </c>
      <c r="G2770" s="19">
        <v>2.7069999999999999E-14</v>
      </c>
      <c r="H2770" s="19">
        <v>4.21107851782494E-11</v>
      </c>
      <c r="I2770">
        <v>0.49270000000000003</v>
      </c>
      <c r="J2770" s="19">
        <v>6.0029999999999999E-15</v>
      </c>
      <c r="K2770">
        <v>689139</v>
      </c>
      <c r="L2770" t="s">
        <v>284</v>
      </c>
    </row>
    <row r="2771" spans="1:12" x14ac:dyDescent="0.25">
      <c r="A2771" t="s">
        <v>904</v>
      </c>
      <c r="B2771" t="s">
        <v>282</v>
      </c>
      <c r="C2771" t="s">
        <v>283</v>
      </c>
      <c r="D2771">
        <v>0.25850000000000001</v>
      </c>
      <c r="E2771">
        <v>8</v>
      </c>
      <c r="F2771">
        <v>10573094</v>
      </c>
      <c r="G2771" s="19">
        <v>1.237E-14</v>
      </c>
      <c r="H2771" s="19">
        <v>2.0405337964376599E-11</v>
      </c>
      <c r="I2771">
        <v>0.3513</v>
      </c>
      <c r="J2771" s="19">
        <v>6.0029999999999999E-15</v>
      </c>
      <c r="K2771">
        <v>691120</v>
      </c>
      <c r="L2771" t="s">
        <v>1504</v>
      </c>
    </row>
    <row r="2772" spans="1:12" x14ac:dyDescent="0.25">
      <c r="A2772" t="s">
        <v>1457</v>
      </c>
      <c r="B2772" t="s">
        <v>294</v>
      </c>
      <c r="C2772" t="s">
        <v>286</v>
      </c>
      <c r="D2772">
        <v>0.58489999999999998</v>
      </c>
      <c r="E2772">
        <v>8</v>
      </c>
      <c r="F2772">
        <v>10586669</v>
      </c>
      <c r="G2772" s="19">
        <v>2.9790000000000002E-9</v>
      </c>
      <c r="H2772" s="19">
        <v>2.4643233632898898E-6</v>
      </c>
      <c r="I2772">
        <v>0.74639999999999995</v>
      </c>
      <c r="J2772" s="19">
        <v>1.04E-8</v>
      </c>
      <c r="K2772">
        <v>681767</v>
      </c>
      <c r="L2772" t="s">
        <v>284</v>
      </c>
    </row>
    <row r="2773" spans="1:12" x14ac:dyDescent="0.25">
      <c r="A2773" t="s">
        <v>1118</v>
      </c>
      <c r="B2773" t="s">
        <v>283</v>
      </c>
      <c r="C2773" t="s">
        <v>286</v>
      </c>
      <c r="D2773">
        <v>0.82530000000000003</v>
      </c>
      <c r="E2773">
        <v>8</v>
      </c>
      <c r="F2773">
        <v>10617911</v>
      </c>
      <c r="G2773" s="19">
        <v>1.1500000000000001E-11</v>
      </c>
      <c r="H2773" s="19">
        <v>1.32518297883272E-8</v>
      </c>
      <c r="I2773">
        <v>0.15579999999999999</v>
      </c>
      <c r="J2773" s="19">
        <v>6.317E-10</v>
      </c>
      <c r="K2773">
        <v>677104</v>
      </c>
      <c r="L2773" t="s">
        <v>284</v>
      </c>
    </row>
    <row r="2774" spans="1:12" x14ac:dyDescent="0.25">
      <c r="A2774" t="s">
        <v>1118</v>
      </c>
      <c r="B2774" t="s">
        <v>283</v>
      </c>
      <c r="C2774" t="s">
        <v>286</v>
      </c>
      <c r="D2774">
        <v>0.82320000000000004</v>
      </c>
      <c r="E2774">
        <v>8</v>
      </c>
      <c r="F2774">
        <v>10617911</v>
      </c>
      <c r="G2774" s="19">
        <v>5.4590000000000001E-12</v>
      </c>
      <c r="H2774" s="19">
        <v>6.7126627848987801E-9</v>
      </c>
      <c r="I2774">
        <v>1.6650000000000002E-2</v>
      </c>
      <c r="J2774" s="19">
        <v>6.317E-10</v>
      </c>
      <c r="K2774">
        <v>682110</v>
      </c>
      <c r="L2774" t="s">
        <v>1504</v>
      </c>
    </row>
    <row r="2775" spans="1:12" x14ac:dyDescent="0.25">
      <c r="A2775" t="s">
        <v>1253</v>
      </c>
      <c r="B2775" t="s">
        <v>294</v>
      </c>
      <c r="C2775" t="s">
        <v>286</v>
      </c>
      <c r="D2775">
        <v>0.1535</v>
      </c>
      <c r="E2775">
        <v>8</v>
      </c>
      <c r="F2775">
        <v>10621387</v>
      </c>
      <c r="G2775" s="19">
        <v>2.0920000000000001E-10</v>
      </c>
      <c r="H2775" s="19">
        <v>2.0416033352671599E-7</v>
      </c>
      <c r="I2775">
        <v>0.3014</v>
      </c>
      <c r="J2775" s="19">
        <v>2.6839999999999998E-9</v>
      </c>
      <c r="K2775">
        <v>667659</v>
      </c>
      <c r="L2775" t="s">
        <v>284</v>
      </c>
    </row>
    <row r="2776" spans="1:12" x14ac:dyDescent="0.25">
      <c r="A2776" t="s">
        <v>1253</v>
      </c>
      <c r="B2776" t="s">
        <v>294</v>
      </c>
      <c r="C2776" t="s">
        <v>286</v>
      </c>
      <c r="D2776">
        <v>0.15390000000000001</v>
      </c>
      <c r="E2776">
        <v>8</v>
      </c>
      <c r="F2776">
        <v>10621387</v>
      </c>
      <c r="G2776" s="19">
        <v>8.5960000000000001E-10</v>
      </c>
      <c r="H2776" s="19">
        <v>7.7784575001878998E-7</v>
      </c>
      <c r="I2776">
        <v>0.33029999999999998</v>
      </c>
      <c r="J2776" s="19">
        <v>2.6839999999999998E-9</v>
      </c>
      <c r="K2776">
        <v>670300</v>
      </c>
      <c r="L2776" t="s">
        <v>1504</v>
      </c>
    </row>
    <row r="2777" spans="1:12" x14ac:dyDescent="0.25">
      <c r="A2777" t="s">
        <v>1329</v>
      </c>
      <c r="B2777" t="s">
        <v>294</v>
      </c>
      <c r="C2777" t="s">
        <v>286</v>
      </c>
      <c r="D2777">
        <v>0.1188</v>
      </c>
      <c r="E2777">
        <v>8</v>
      </c>
      <c r="F2777">
        <v>10625108</v>
      </c>
      <c r="G2777" s="19">
        <v>5.6919999999999996E-10</v>
      </c>
      <c r="H2777" s="19">
        <v>5.2227918883979702E-7</v>
      </c>
      <c r="I2777">
        <v>0.1595</v>
      </c>
      <c r="J2777" s="19">
        <v>1.9519999999999999E-9</v>
      </c>
      <c r="K2777">
        <v>674557</v>
      </c>
      <c r="L2777" t="s">
        <v>284</v>
      </c>
    </row>
    <row r="2778" spans="1:12" x14ac:dyDescent="0.25">
      <c r="A2778" t="s">
        <v>1329</v>
      </c>
      <c r="B2778" t="s">
        <v>294</v>
      </c>
      <c r="C2778" t="s">
        <v>286</v>
      </c>
      <c r="D2778">
        <v>0.11459999999999999</v>
      </c>
      <c r="E2778">
        <v>8</v>
      </c>
      <c r="F2778">
        <v>10625108</v>
      </c>
      <c r="G2778" s="19">
        <v>4.4299999999999998E-9</v>
      </c>
      <c r="H2778" s="19">
        <v>3.6189396345659901E-6</v>
      </c>
      <c r="I2778">
        <v>0.57920000000000005</v>
      </c>
      <c r="J2778" s="19">
        <v>1.9519999999999999E-9</v>
      </c>
      <c r="K2778">
        <v>679752</v>
      </c>
      <c r="L2778" t="s">
        <v>1504</v>
      </c>
    </row>
    <row r="2779" spans="1:12" x14ac:dyDescent="0.25">
      <c r="A2779" t="s">
        <v>692</v>
      </c>
      <c r="B2779" t="s">
        <v>283</v>
      </c>
      <c r="C2779" t="s">
        <v>286</v>
      </c>
      <c r="D2779">
        <v>0.25659999999999999</v>
      </c>
      <c r="E2779">
        <v>8</v>
      </c>
      <c r="F2779">
        <v>10634174</v>
      </c>
      <c r="G2779" s="19">
        <v>2.045E-19</v>
      </c>
      <c r="H2779" s="19">
        <v>5.0574087161864205E-16</v>
      </c>
      <c r="I2779">
        <v>1.7739999999999999E-2</v>
      </c>
      <c r="J2779" s="19">
        <v>1.1359999999999999E-19</v>
      </c>
      <c r="K2779">
        <v>668103</v>
      </c>
      <c r="L2779" t="s">
        <v>284</v>
      </c>
    </row>
    <row r="2780" spans="1:12" x14ac:dyDescent="0.25">
      <c r="A2780" t="s">
        <v>692</v>
      </c>
      <c r="B2780" t="s">
        <v>283</v>
      </c>
      <c r="C2780" t="s">
        <v>286</v>
      </c>
      <c r="D2780">
        <v>0.25750000000000001</v>
      </c>
      <c r="E2780">
        <v>8</v>
      </c>
      <c r="F2780">
        <v>10634174</v>
      </c>
      <c r="G2780" s="19">
        <v>1.429E-17</v>
      </c>
      <c r="H2780" s="19">
        <v>3.13197035875431E-14</v>
      </c>
      <c r="I2780">
        <v>0.79659999999999997</v>
      </c>
      <c r="J2780" s="19">
        <v>1.1359999999999999E-19</v>
      </c>
      <c r="K2780">
        <v>673139</v>
      </c>
      <c r="L2780" t="s">
        <v>1504</v>
      </c>
    </row>
    <row r="2781" spans="1:12" x14ac:dyDescent="0.25">
      <c r="A2781" t="s">
        <v>637</v>
      </c>
      <c r="B2781" t="s">
        <v>294</v>
      </c>
      <c r="C2781" t="s">
        <v>286</v>
      </c>
      <c r="D2781">
        <v>0.10589999999999999</v>
      </c>
      <c r="E2781">
        <v>8</v>
      </c>
      <c r="F2781">
        <v>10676587</v>
      </c>
      <c r="G2781" s="19">
        <v>1.4160000000000001E-21</v>
      </c>
      <c r="H2781" s="19">
        <v>4.1508423141936001E-18</v>
      </c>
      <c r="I2781">
        <v>0.31719999999999998</v>
      </c>
      <c r="J2781" s="19">
        <v>2.3080000000000001E-20</v>
      </c>
      <c r="K2781">
        <v>686769</v>
      </c>
      <c r="L2781" t="s">
        <v>284</v>
      </c>
    </row>
    <row r="2782" spans="1:12" x14ac:dyDescent="0.25">
      <c r="A2782" t="s">
        <v>637</v>
      </c>
      <c r="B2782" t="s">
        <v>294</v>
      </c>
      <c r="C2782" t="s">
        <v>286</v>
      </c>
      <c r="D2782">
        <v>0.1066</v>
      </c>
      <c r="E2782">
        <v>8</v>
      </c>
      <c r="F2782">
        <v>10676587</v>
      </c>
      <c r="G2782" s="19">
        <v>8.7800000000000005E-21</v>
      </c>
      <c r="H2782" s="19">
        <v>2.47186784833807E-17</v>
      </c>
      <c r="I2782">
        <v>0.71340000000000003</v>
      </c>
      <c r="J2782" s="19">
        <v>2.3080000000000001E-20</v>
      </c>
      <c r="K2782">
        <v>680359</v>
      </c>
      <c r="L2782" t="s">
        <v>1504</v>
      </c>
    </row>
    <row r="2783" spans="1:12" x14ac:dyDescent="0.25">
      <c r="A2783" t="s">
        <v>1060</v>
      </c>
      <c r="B2783" t="s">
        <v>282</v>
      </c>
      <c r="C2783" t="s">
        <v>283</v>
      </c>
      <c r="D2783">
        <v>0.27810000000000001</v>
      </c>
      <c r="E2783">
        <v>8</v>
      </c>
      <c r="F2783">
        <v>10718954</v>
      </c>
      <c r="G2783" s="19">
        <v>3.07E-12</v>
      </c>
      <c r="H2783" s="19">
        <v>3.8095895194009999E-9</v>
      </c>
      <c r="I2783">
        <v>0.22450000000000001</v>
      </c>
      <c r="J2783" s="19">
        <v>5.1369999999999999E-11</v>
      </c>
      <c r="K2783">
        <v>678225</v>
      </c>
      <c r="L2783" t="s">
        <v>284</v>
      </c>
    </row>
    <row r="2784" spans="1:12" x14ac:dyDescent="0.25">
      <c r="A2784" t="s">
        <v>534</v>
      </c>
      <c r="B2784" t="s">
        <v>282</v>
      </c>
      <c r="C2784" t="s">
        <v>286</v>
      </c>
      <c r="D2784">
        <v>0.6673</v>
      </c>
      <c r="E2784">
        <v>8</v>
      </c>
      <c r="F2784">
        <v>10756765</v>
      </c>
      <c r="G2784" s="19">
        <v>2.2270000000000001E-28</v>
      </c>
      <c r="H2784" s="19">
        <v>9.5408261689800103E-25</v>
      </c>
      <c r="I2784">
        <v>0.87609999999999999</v>
      </c>
      <c r="J2784" s="19">
        <v>3.2850000000000003E-27</v>
      </c>
      <c r="K2784">
        <v>682082</v>
      </c>
      <c r="L2784" t="s">
        <v>284</v>
      </c>
    </row>
    <row r="2785" spans="1:12" x14ac:dyDescent="0.25">
      <c r="A2785" t="s">
        <v>534</v>
      </c>
      <c r="B2785" t="s">
        <v>282</v>
      </c>
      <c r="C2785" t="s">
        <v>286</v>
      </c>
      <c r="D2785">
        <v>0.67020000000000002</v>
      </c>
      <c r="E2785">
        <v>8</v>
      </c>
      <c r="F2785">
        <v>10756765</v>
      </c>
      <c r="G2785" s="19">
        <v>9.3729999999999995E-28</v>
      </c>
      <c r="H2785" s="19">
        <v>4.0057302644016203E-24</v>
      </c>
      <c r="I2785">
        <v>0.60350000000000004</v>
      </c>
      <c r="J2785" s="19">
        <v>3.2850000000000003E-27</v>
      </c>
      <c r="K2785">
        <v>687277</v>
      </c>
      <c r="L2785" t="s">
        <v>1504</v>
      </c>
    </row>
    <row r="2786" spans="1:12" x14ac:dyDescent="0.25">
      <c r="A2786" t="s">
        <v>1624</v>
      </c>
      <c r="B2786" t="s">
        <v>294</v>
      </c>
      <c r="C2786" t="s">
        <v>385</v>
      </c>
      <c r="D2786">
        <v>0.44590000000000002</v>
      </c>
      <c r="E2786">
        <v>8</v>
      </c>
      <c r="F2786">
        <v>10772927</v>
      </c>
      <c r="G2786" s="19">
        <v>6.1920000000000003E-12</v>
      </c>
      <c r="H2786" s="19">
        <v>7.5684452292965899E-9</v>
      </c>
      <c r="I2786">
        <v>0.69520000000000004</v>
      </c>
      <c r="J2786" s="19">
        <v>1.143E-11</v>
      </c>
      <c r="K2786">
        <v>633866</v>
      </c>
      <c r="L2786" t="s">
        <v>1504</v>
      </c>
    </row>
    <row r="2787" spans="1:12" x14ac:dyDescent="0.25">
      <c r="A2787" t="s">
        <v>3780</v>
      </c>
      <c r="B2787" t="s">
        <v>282</v>
      </c>
      <c r="C2787" t="s">
        <v>283</v>
      </c>
      <c r="D2787">
        <v>0.1946</v>
      </c>
      <c r="E2787">
        <v>8</v>
      </c>
      <c r="F2787">
        <v>10785654</v>
      </c>
      <c r="G2787" s="19">
        <v>6.7410000000000003E-13</v>
      </c>
      <c r="H2787" s="19">
        <v>8.0688295279478895E-10</v>
      </c>
      <c r="I2787">
        <v>0.69179999999999997</v>
      </c>
      <c r="J2787" s="19">
        <v>1.035E-8</v>
      </c>
      <c r="K2787">
        <v>686855</v>
      </c>
      <c r="L2787" t="s">
        <v>3081</v>
      </c>
    </row>
    <row r="2788" spans="1:12" x14ac:dyDescent="0.25">
      <c r="A2788" t="s">
        <v>3780</v>
      </c>
      <c r="B2788" t="s">
        <v>282</v>
      </c>
      <c r="C2788" t="s">
        <v>283</v>
      </c>
      <c r="D2788">
        <v>0.19320000000000001</v>
      </c>
      <c r="E2788">
        <v>8</v>
      </c>
      <c r="F2788">
        <v>10785654</v>
      </c>
      <c r="G2788" s="19">
        <v>1.572E-12</v>
      </c>
      <c r="H2788" s="19">
        <v>1.81786363822177E-9</v>
      </c>
      <c r="I2788">
        <v>0.64510000000000001</v>
      </c>
      <c r="J2788" s="19">
        <v>1.035E-8</v>
      </c>
      <c r="K2788">
        <v>692626</v>
      </c>
      <c r="L2788" t="s">
        <v>4326</v>
      </c>
    </row>
    <row r="2789" spans="1:12" x14ac:dyDescent="0.25">
      <c r="A2789" t="s">
        <v>465</v>
      </c>
      <c r="B2789" t="s">
        <v>294</v>
      </c>
      <c r="C2789" t="s">
        <v>282</v>
      </c>
      <c r="D2789">
        <v>0.83179999999999998</v>
      </c>
      <c r="E2789">
        <v>8</v>
      </c>
      <c r="F2789">
        <v>10789534</v>
      </c>
      <c r="G2789" s="19">
        <v>2.3799999999999999E-36</v>
      </c>
      <c r="H2789" s="19">
        <v>1.4116989721438599E-32</v>
      </c>
      <c r="I2789">
        <v>0.89690000000000003</v>
      </c>
      <c r="J2789" s="19">
        <v>7.2549999999999995E-35</v>
      </c>
      <c r="K2789">
        <v>691118</v>
      </c>
      <c r="L2789" t="s">
        <v>284</v>
      </c>
    </row>
    <row r="2790" spans="1:12" x14ac:dyDescent="0.25">
      <c r="A2790" t="s">
        <v>465</v>
      </c>
      <c r="B2790" t="s">
        <v>294</v>
      </c>
      <c r="C2790" t="s">
        <v>282</v>
      </c>
      <c r="D2790">
        <v>0.83169999999999999</v>
      </c>
      <c r="E2790">
        <v>8</v>
      </c>
      <c r="F2790">
        <v>10789534</v>
      </c>
      <c r="G2790" s="19">
        <v>4.369E-36</v>
      </c>
      <c r="H2790" s="19">
        <v>2.6012504374425999E-32</v>
      </c>
      <c r="I2790">
        <v>0.25659999999999999</v>
      </c>
      <c r="J2790" s="19">
        <v>7.2549999999999995E-35</v>
      </c>
      <c r="K2790">
        <v>692673</v>
      </c>
      <c r="L2790" t="s">
        <v>1504</v>
      </c>
    </row>
    <row r="2791" spans="1:12" x14ac:dyDescent="0.25">
      <c r="A2791" t="s">
        <v>3862</v>
      </c>
      <c r="B2791" t="s">
        <v>294</v>
      </c>
      <c r="C2791" t="s">
        <v>282</v>
      </c>
      <c r="D2791">
        <v>0.72219999999999995</v>
      </c>
      <c r="E2791">
        <v>8</v>
      </c>
      <c r="F2791">
        <v>10820823</v>
      </c>
      <c r="G2791" s="19">
        <v>4.1200000000000002E-12</v>
      </c>
      <c r="H2791" s="19">
        <v>4.55250979379759E-9</v>
      </c>
      <c r="I2791">
        <v>6.2309999999999997E-2</v>
      </c>
      <c r="J2791" s="19">
        <v>2.6110000000000001E-10</v>
      </c>
      <c r="K2791">
        <v>685623</v>
      </c>
      <c r="L2791" t="s">
        <v>3081</v>
      </c>
    </row>
    <row r="2792" spans="1:12" x14ac:dyDescent="0.25">
      <c r="A2792" t="s">
        <v>794</v>
      </c>
      <c r="B2792" t="s">
        <v>282</v>
      </c>
      <c r="C2792" t="s">
        <v>286</v>
      </c>
      <c r="D2792">
        <v>0.21640000000000001</v>
      </c>
      <c r="E2792">
        <v>8</v>
      </c>
      <c r="F2792">
        <v>10833494</v>
      </c>
      <c r="G2792" s="19">
        <v>1.6739999999999999E-16</v>
      </c>
      <c r="H2792" s="19">
        <v>3.2537549315385102E-13</v>
      </c>
      <c r="I2792">
        <v>0.21240000000000001</v>
      </c>
      <c r="J2792" s="19">
        <v>2.2030000000000001E-15</v>
      </c>
      <c r="K2792">
        <v>671343</v>
      </c>
      <c r="L2792" t="s">
        <v>284</v>
      </c>
    </row>
    <row r="2793" spans="1:12" x14ac:dyDescent="0.25">
      <c r="A2793" t="s">
        <v>794</v>
      </c>
      <c r="B2793" t="s">
        <v>282</v>
      </c>
      <c r="C2793" t="s">
        <v>286</v>
      </c>
      <c r="D2793">
        <v>0.22270000000000001</v>
      </c>
      <c r="E2793">
        <v>8</v>
      </c>
      <c r="F2793">
        <v>10833494</v>
      </c>
      <c r="G2793" s="19">
        <v>7.6059999999999997E-16</v>
      </c>
      <c r="H2793" s="19">
        <v>1.4051122996054401E-12</v>
      </c>
      <c r="I2793">
        <v>0.2112</v>
      </c>
      <c r="J2793" s="19">
        <v>2.2030000000000001E-15</v>
      </c>
      <c r="K2793">
        <v>673380</v>
      </c>
      <c r="L2793" t="s">
        <v>1504</v>
      </c>
    </row>
    <row r="2794" spans="1:12" x14ac:dyDescent="0.25">
      <c r="A2794" t="s">
        <v>4477</v>
      </c>
      <c r="B2794" t="s">
        <v>282</v>
      </c>
      <c r="C2794" t="s">
        <v>283</v>
      </c>
      <c r="D2794">
        <v>0.85740000000000005</v>
      </c>
      <c r="E2794">
        <v>8</v>
      </c>
      <c r="F2794">
        <v>10871944</v>
      </c>
      <c r="G2794" s="19">
        <v>3.4949999999999998E-10</v>
      </c>
      <c r="H2794" s="19">
        <v>3.0448320704478398E-7</v>
      </c>
      <c r="I2794">
        <v>5.3109999999999997E-3</v>
      </c>
      <c r="J2794" s="19">
        <v>2.3140000000000002E-6</v>
      </c>
      <c r="K2794">
        <v>669395</v>
      </c>
      <c r="L2794" t="s">
        <v>4326</v>
      </c>
    </row>
    <row r="2795" spans="1:12" x14ac:dyDescent="0.25">
      <c r="A2795" t="s">
        <v>4434</v>
      </c>
      <c r="B2795" t="s">
        <v>282</v>
      </c>
      <c r="C2795" t="s">
        <v>286</v>
      </c>
      <c r="D2795">
        <v>0.24199999999999999</v>
      </c>
      <c r="E2795">
        <v>8</v>
      </c>
      <c r="F2795">
        <v>10911457</v>
      </c>
      <c r="G2795" s="19">
        <v>8.2379999999999994E-12</v>
      </c>
      <c r="H2795" s="19">
        <v>8.8069974380373494E-9</v>
      </c>
      <c r="I2795">
        <v>0.36149999999999999</v>
      </c>
      <c r="J2795" s="19">
        <v>2.0730000000000001E-8</v>
      </c>
      <c r="K2795">
        <v>674969</v>
      </c>
      <c r="L2795" t="s">
        <v>4326</v>
      </c>
    </row>
    <row r="2796" spans="1:12" x14ac:dyDescent="0.25">
      <c r="A2796" t="s">
        <v>898</v>
      </c>
      <c r="B2796" t="s">
        <v>282</v>
      </c>
      <c r="C2796" t="s">
        <v>286</v>
      </c>
      <c r="D2796">
        <v>0.8226</v>
      </c>
      <c r="E2796">
        <v>8</v>
      </c>
      <c r="F2796">
        <v>10911573</v>
      </c>
      <c r="G2796" s="19">
        <v>2.4720000000000001E-14</v>
      </c>
      <c r="H2796" s="19">
        <v>3.8617556222139699E-11</v>
      </c>
      <c r="I2796">
        <v>0.77400000000000002</v>
      </c>
      <c r="J2796" s="19">
        <v>4.6410000000000003E-15</v>
      </c>
      <c r="K2796">
        <v>690888</v>
      </c>
      <c r="L2796" t="s">
        <v>284</v>
      </c>
    </row>
    <row r="2797" spans="1:12" x14ac:dyDescent="0.25">
      <c r="A2797" t="s">
        <v>898</v>
      </c>
      <c r="B2797" t="s">
        <v>282</v>
      </c>
      <c r="C2797" t="s">
        <v>286</v>
      </c>
      <c r="D2797">
        <v>0.82479999999999998</v>
      </c>
      <c r="E2797">
        <v>8</v>
      </c>
      <c r="F2797">
        <v>10911573</v>
      </c>
      <c r="G2797" s="19">
        <v>5.022E-14</v>
      </c>
      <c r="H2797" s="19">
        <v>7.7973470515843805E-11</v>
      </c>
      <c r="I2797">
        <v>0.31359999999999999</v>
      </c>
      <c r="J2797" s="19">
        <v>4.6410000000000003E-15</v>
      </c>
      <c r="K2797">
        <v>692521</v>
      </c>
      <c r="L2797" t="s">
        <v>1504</v>
      </c>
    </row>
    <row r="2798" spans="1:12" x14ac:dyDescent="0.25">
      <c r="A2798" t="s">
        <v>915</v>
      </c>
      <c r="B2798" t="s">
        <v>294</v>
      </c>
      <c r="C2798" t="s">
        <v>286</v>
      </c>
      <c r="D2798">
        <v>0.2026</v>
      </c>
      <c r="E2798">
        <v>8</v>
      </c>
      <c r="F2798">
        <v>10946215</v>
      </c>
      <c r="G2798" s="19">
        <v>4.781E-14</v>
      </c>
      <c r="H2798" s="19">
        <v>7.2500516188136694E-11</v>
      </c>
      <c r="I2798">
        <v>0.74490000000000001</v>
      </c>
      <c r="J2798" s="19">
        <v>2.0719999999999999E-13</v>
      </c>
      <c r="K2798">
        <v>679057</v>
      </c>
      <c r="L2798" t="s">
        <v>284</v>
      </c>
    </row>
    <row r="2799" spans="1:12" x14ac:dyDescent="0.25">
      <c r="A2799" t="s">
        <v>915</v>
      </c>
      <c r="B2799" t="s">
        <v>294</v>
      </c>
      <c r="C2799" t="s">
        <v>286</v>
      </c>
      <c r="D2799">
        <v>0.20810000000000001</v>
      </c>
      <c r="E2799">
        <v>8</v>
      </c>
      <c r="F2799">
        <v>10946215</v>
      </c>
      <c r="G2799" s="19">
        <v>4.9379999999999998E-13</v>
      </c>
      <c r="H2799" s="19">
        <v>6.8526381498435699E-10</v>
      </c>
      <c r="I2799">
        <v>0.48209999999999997</v>
      </c>
      <c r="J2799" s="19">
        <v>2.0719999999999999E-13</v>
      </c>
      <c r="K2799">
        <v>684395</v>
      </c>
      <c r="L2799" t="s">
        <v>1504</v>
      </c>
    </row>
    <row r="2800" spans="1:12" x14ac:dyDescent="0.25">
      <c r="A2800" t="s">
        <v>1047</v>
      </c>
      <c r="B2800" t="s">
        <v>282</v>
      </c>
      <c r="C2800" t="s">
        <v>286</v>
      </c>
      <c r="D2800">
        <v>0.156</v>
      </c>
      <c r="E2800">
        <v>8</v>
      </c>
      <c r="F2800">
        <v>10956787</v>
      </c>
      <c r="G2800" s="19">
        <v>2.4329999999999998E-12</v>
      </c>
      <c r="H2800" s="19">
        <v>3.0634233531062898E-9</v>
      </c>
      <c r="I2800">
        <v>0.77070000000000005</v>
      </c>
      <c r="J2800" s="19">
        <v>4.7469999999999999E-12</v>
      </c>
      <c r="K2800">
        <v>691398</v>
      </c>
      <c r="L2800" t="s">
        <v>284</v>
      </c>
    </row>
    <row r="2801" spans="1:12" x14ac:dyDescent="0.25">
      <c r="A2801" t="s">
        <v>1047</v>
      </c>
      <c r="B2801" t="s">
        <v>282</v>
      </c>
      <c r="C2801" t="s">
        <v>286</v>
      </c>
      <c r="D2801">
        <v>0.15409999999999999</v>
      </c>
      <c r="E2801">
        <v>8</v>
      </c>
      <c r="F2801">
        <v>10956787</v>
      </c>
      <c r="G2801" s="19">
        <v>1.591E-12</v>
      </c>
      <c r="H2801" s="19">
        <v>2.0827119195402299E-9</v>
      </c>
      <c r="I2801">
        <v>0.89849999999999997</v>
      </c>
      <c r="J2801" s="19">
        <v>4.7469999999999999E-12</v>
      </c>
      <c r="K2801">
        <v>692423</v>
      </c>
      <c r="L2801" t="s">
        <v>1504</v>
      </c>
    </row>
    <row r="2802" spans="1:12" x14ac:dyDescent="0.25">
      <c r="A2802" t="s">
        <v>533</v>
      </c>
      <c r="B2802" t="s">
        <v>283</v>
      </c>
      <c r="C2802" t="s">
        <v>286</v>
      </c>
      <c r="D2802">
        <v>0.68200000000000005</v>
      </c>
      <c r="E2802">
        <v>8</v>
      </c>
      <c r="F2802">
        <v>10988535</v>
      </c>
      <c r="G2802" s="19">
        <v>1.7609999999999999E-28</v>
      </c>
      <c r="H2802" s="19">
        <v>7.58691636765271E-25</v>
      </c>
      <c r="I2802">
        <v>0.29599999999999999</v>
      </c>
      <c r="J2802" s="19">
        <v>2.752E-26</v>
      </c>
      <c r="K2802">
        <v>685557</v>
      </c>
      <c r="L2802" t="s">
        <v>284</v>
      </c>
    </row>
    <row r="2803" spans="1:12" x14ac:dyDescent="0.25">
      <c r="A2803" t="s">
        <v>533</v>
      </c>
      <c r="B2803" t="s">
        <v>283</v>
      </c>
      <c r="C2803" t="s">
        <v>286</v>
      </c>
      <c r="D2803">
        <v>0.71009999999999995</v>
      </c>
      <c r="E2803">
        <v>8</v>
      </c>
      <c r="F2803">
        <v>10988535</v>
      </c>
      <c r="G2803" s="19">
        <v>2.077E-27</v>
      </c>
      <c r="H2803" s="19">
        <v>8.7379859158866806E-24</v>
      </c>
      <c r="I2803">
        <v>0.77580000000000005</v>
      </c>
      <c r="J2803" s="19">
        <v>2.752E-26</v>
      </c>
      <c r="K2803">
        <v>687431</v>
      </c>
      <c r="L2803" t="s">
        <v>1504</v>
      </c>
    </row>
    <row r="2804" spans="1:12" x14ac:dyDescent="0.25">
      <c r="A2804" t="s">
        <v>1595</v>
      </c>
      <c r="B2804" t="s">
        <v>294</v>
      </c>
      <c r="C2804" t="s">
        <v>286</v>
      </c>
      <c r="D2804">
        <v>0.1784</v>
      </c>
      <c r="E2804">
        <v>8</v>
      </c>
      <c r="F2804">
        <v>11078525</v>
      </c>
      <c r="G2804" s="19">
        <v>4.2159999999999999E-13</v>
      </c>
      <c r="H2804" s="19">
        <v>5.9024476245691298E-10</v>
      </c>
      <c r="I2804">
        <v>0.2863</v>
      </c>
      <c r="J2804" s="19">
        <v>9.1950000000000007E-13</v>
      </c>
      <c r="K2804">
        <v>692914</v>
      </c>
      <c r="L2804" t="s">
        <v>1504</v>
      </c>
    </row>
    <row r="2805" spans="1:12" x14ac:dyDescent="0.25">
      <c r="A2805" t="s">
        <v>980</v>
      </c>
      <c r="B2805" t="s">
        <v>282</v>
      </c>
      <c r="C2805" t="s">
        <v>283</v>
      </c>
      <c r="D2805">
        <v>0.85289999999999999</v>
      </c>
      <c r="E2805">
        <v>8</v>
      </c>
      <c r="F2805">
        <v>11096013</v>
      </c>
      <c r="G2805" s="19">
        <v>3.5970000000000002E-13</v>
      </c>
      <c r="H2805" s="19">
        <v>4.9891046938901701E-10</v>
      </c>
      <c r="I2805">
        <v>0.48720000000000002</v>
      </c>
      <c r="J2805" s="19">
        <v>1.5480000000000001E-14</v>
      </c>
      <c r="K2805">
        <v>691459</v>
      </c>
      <c r="L2805" t="s">
        <v>284</v>
      </c>
    </row>
    <row r="2806" spans="1:12" x14ac:dyDescent="0.25">
      <c r="A2806" t="s">
        <v>873</v>
      </c>
      <c r="B2806" t="s">
        <v>282</v>
      </c>
      <c r="C2806" t="s">
        <v>286</v>
      </c>
      <c r="D2806">
        <v>0.1847</v>
      </c>
      <c r="E2806">
        <v>8</v>
      </c>
      <c r="F2806">
        <v>11106109</v>
      </c>
      <c r="G2806" s="19">
        <v>7.9940000000000001E-15</v>
      </c>
      <c r="H2806" s="19">
        <v>1.3147548832127499E-11</v>
      </c>
      <c r="I2806">
        <v>0.53610000000000002</v>
      </c>
      <c r="J2806" s="19">
        <v>1.4489999999999999E-13</v>
      </c>
      <c r="K2806">
        <v>667599</v>
      </c>
      <c r="L2806" t="s">
        <v>284</v>
      </c>
    </row>
    <row r="2807" spans="1:12" x14ac:dyDescent="0.25">
      <c r="A2807" t="s">
        <v>873</v>
      </c>
      <c r="B2807" t="s">
        <v>282</v>
      </c>
      <c r="C2807" t="s">
        <v>286</v>
      </c>
      <c r="D2807">
        <v>0.17119999999999999</v>
      </c>
      <c r="E2807">
        <v>8</v>
      </c>
      <c r="F2807">
        <v>11106109</v>
      </c>
      <c r="G2807" s="19">
        <v>2.1930000000000001E-14</v>
      </c>
      <c r="H2807" s="19">
        <v>3.53113977340466E-11</v>
      </c>
      <c r="I2807">
        <v>0.51649999999999996</v>
      </c>
      <c r="J2807" s="19">
        <v>1.4489999999999999E-13</v>
      </c>
      <c r="K2807">
        <v>668869</v>
      </c>
      <c r="L2807" t="s">
        <v>1504</v>
      </c>
    </row>
    <row r="2808" spans="1:12" x14ac:dyDescent="0.25">
      <c r="A2808" t="s">
        <v>900</v>
      </c>
      <c r="B2808" t="s">
        <v>820</v>
      </c>
      <c r="C2808" t="s">
        <v>283</v>
      </c>
      <c r="D2808">
        <v>0.58230000000000004</v>
      </c>
      <c r="E2808">
        <v>8</v>
      </c>
      <c r="F2808">
        <v>11145274</v>
      </c>
      <c r="G2808" s="19">
        <v>2.5380000000000001E-14</v>
      </c>
      <c r="H2808" s="19">
        <v>3.9597125333889799E-11</v>
      </c>
      <c r="I2808">
        <v>0.4244</v>
      </c>
      <c r="J2808" s="19">
        <v>3.5709999999999998E-15</v>
      </c>
      <c r="K2808">
        <v>633990</v>
      </c>
      <c r="L2808" t="s">
        <v>284</v>
      </c>
    </row>
    <row r="2809" spans="1:12" x14ac:dyDescent="0.25">
      <c r="A2809" t="s">
        <v>900</v>
      </c>
      <c r="B2809" t="s">
        <v>820</v>
      </c>
      <c r="C2809" t="s">
        <v>283</v>
      </c>
      <c r="D2809">
        <v>0.58189999999999997</v>
      </c>
      <c r="E2809">
        <v>8</v>
      </c>
      <c r="F2809">
        <v>11145274</v>
      </c>
      <c r="G2809" s="19">
        <v>5.025E-14</v>
      </c>
      <c r="H2809" s="19">
        <v>7.8012863498203906E-11</v>
      </c>
      <c r="I2809">
        <v>0.80459999999999998</v>
      </c>
      <c r="J2809" s="19">
        <v>3.5709999999999998E-15</v>
      </c>
      <c r="K2809">
        <v>639251</v>
      </c>
      <c r="L2809" t="s">
        <v>1504</v>
      </c>
    </row>
    <row r="2810" spans="1:12" x14ac:dyDescent="0.25">
      <c r="A2810" t="s">
        <v>1705</v>
      </c>
      <c r="B2810" t="s">
        <v>283</v>
      </c>
      <c r="C2810" t="s">
        <v>286</v>
      </c>
      <c r="D2810">
        <v>0.91990000000000005</v>
      </c>
      <c r="E2810">
        <v>8</v>
      </c>
      <c r="F2810">
        <v>11176747</v>
      </c>
      <c r="G2810" s="19">
        <v>1.488E-9</v>
      </c>
      <c r="H2810" s="19">
        <v>1.3031402472137799E-6</v>
      </c>
      <c r="I2810">
        <v>0.16500000000000001</v>
      </c>
      <c r="J2810" s="19">
        <v>2.0740000000000001E-9</v>
      </c>
      <c r="K2810">
        <v>682272</v>
      </c>
      <c r="L2810" t="s">
        <v>1504</v>
      </c>
    </row>
    <row r="2811" spans="1:12" x14ac:dyDescent="0.25">
      <c r="A2811" t="s">
        <v>1479</v>
      </c>
      <c r="B2811" t="s">
        <v>282</v>
      </c>
      <c r="C2811" t="s">
        <v>283</v>
      </c>
      <c r="D2811">
        <v>0.9637</v>
      </c>
      <c r="E2811">
        <v>8</v>
      </c>
      <c r="F2811">
        <v>11189663</v>
      </c>
      <c r="G2811" s="19">
        <v>3.9469999999999997E-9</v>
      </c>
      <c r="H2811" s="19">
        <v>3.2041056294035298E-6</v>
      </c>
      <c r="I2811">
        <v>0.60819999999999996</v>
      </c>
      <c r="J2811" s="19">
        <v>5.1069999999999998E-9</v>
      </c>
      <c r="K2811">
        <v>661364</v>
      </c>
      <c r="L2811" t="s">
        <v>284</v>
      </c>
    </row>
    <row r="2812" spans="1:12" x14ac:dyDescent="0.25">
      <c r="A2812" t="s">
        <v>1498</v>
      </c>
      <c r="B2812" t="s">
        <v>282</v>
      </c>
      <c r="C2812" t="s">
        <v>283</v>
      </c>
      <c r="D2812">
        <v>0.1067</v>
      </c>
      <c r="E2812">
        <v>8</v>
      </c>
      <c r="F2812">
        <v>11227652</v>
      </c>
      <c r="G2812" s="19">
        <v>4.773E-9</v>
      </c>
      <c r="H2812" s="19">
        <v>3.8298193874168201E-6</v>
      </c>
      <c r="I2812">
        <v>0.27779999999999999</v>
      </c>
      <c r="J2812" s="19">
        <v>4.8149999999999996E-9</v>
      </c>
      <c r="K2812">
        <v>674981</v>
      </c>
      <c r="L2812" t="s">
        <v>284</v>
      </c>
    </row>
    <row r="2813" spans="1:12" x14ac:dyDescent="0.25">
      <c r="A2813" t="s">
        <v>573</v>
      </c>
      <c r="B2813" t="s">
        <v>282</v>
      </c>
      <c r="C2813" t="s">
        <v>283</v>
      </c>
      <c r="D2813">
        <v>0.58399999999999996</v>
      </c>
      <c r="E2813">
        <v>8</v>
      </c>
      <c r="F2813">
        <v>11247568</v>
      </c>
      <c r="G2813" s="19">
        <v>1.443E-25</v>
      </c>
      <c r="H2813" s="19">
        <v>5.2461197476766804E-22</v>
      </c>
      <c r="I2813">
        <v>0.53080000000000005</v>
      </c>
      <c r="J2813" s="19">
        <v>3.305E-24</v>
      </c>
      <c r="K2813">
        <v>678417</v>
      </c>
      <c r="L2813" t="s">
        <v>284</v>
      </c>
    </row>
    <row r="2814" spans="1:12" x14ac:dyDescent="0.25">
      <c r="A2814" t="s">
        <v>573</v>
      </c>
      <c r="B2814" t="s">
        <v>282</v>
      </c>
      <c r="C2814" t="s">
        <v>283</v>
      </c>
      <c r="D2814">
        <v>0.58540000000000003</v>
      </c>
      <c r="E2814">
        <v>8</v>
      </c>
      <c r="F2814">
        <v>11247568</v>
      </c>
      <c r="G2814" s="19">
        <v>9.4260000000000001E-24</v>
      </c>
      <c r="H2814" s="19">
        <v>3.22139780486618E-20</v>
      </c>
      <c r="I2814">
        <v>0.84589999999999999</v>
      </c>
      <c r="J2814" s="19">
        <v>3.305E-24</v>
      </c>
      <c r="K2814">
        <v>683678</v>
      </c>
      <c r="L2814" t="s">
        <v>1504</v>
      </c>
    </row>
    <row r="2815" spans="1:12" x14ac:dyDescent="0.25">
      <c r="A2815" t="s">
        <v>1426</v>
      </c>
      <c r="B2815" t="s">
        <v>294</v>
      </c>
      <c r="C2815" t="s">
        <v>286</v>
      </c>
      <c r="D2815">
        <v>0.13250000000000001</v>
      </c>
      <c r="E2815">
        <v>8</v>
      </c>
      <c r="F2815">
        <v>11252177</v>
      </c>
      <c r="G2815" s="19">
        <v>1.9939999999999999E-9</v>
      </c>
      <c r="H2815" s="19">
        <v>1.6918909714761299E-6</v>
      </c>
      <c r="I2815">
        <v>0.47639999999999999</v>
      </c>
      <c r="J2815" s="19">
        <v>1.361E-9</v>
      </c>
      <c r="K2815">
        <v>685013</v>
      </c>
      <c r="L2815" t="s">
        <v>284</v>
      </c>
    </row>
    <row r="2816" spans="1:12" x14ac:dyDescent="0.25">
      <c r="A2816" t="s">
        <v>1426</v>
      </c>
      <c r="B2816" t="s">
        <v>294</v>
      </c>
      <c r="C2816" t="s">
        <v>286</v>
      </c>
      <c r="D2816">
        <v>0.1201</v>
      </c>
      <c r="E2816">
        <v>8</v>
      </c>
      <c r="F2816">
        <v>11252177</v>
      </c>
      <c r="G2816" s="19">
        <v>2.2969999999999998E-9</v>
      </c>
      <c r="H2816" s="19">
        <v>1.9575759172818302E-6</v>
      </c>
      <c r="I2816">
        <v>0.39829999999999999</v>
      </c>
      <c r="J2816" s="19">
        <v>1.361E-9</v>
      </c>
      <c r="K2816">
        <v>686698</v>
      </c>
      <c r="L2816" t="s">
        <v>1504</v>
      </c>
    </row>
    <row r="2817" spans="1:12" x14ac:dyDescent="0.25">
      <c r="A2817" t="s">
        <v>1098</v>
      </c>
      <c r="B2817" t="s">
        <v>282</v>
      </c>
      <c r="C2817" t="s">
        <v>1099</v>
      </c>
      <c r="D2817">
        <v>0.73480000000000001</v>
      </c>
      <c r="E2817">
        <v>8</v>
      </c>
      <c r="F2817">
        <v>11381790</v>
      </c>
      <c r="G2817" s="19">
        <v>7.2659999999999999E-12</v>
      </c>
      <c r="H2817" s="19">
        <v>8.5978397576674197E-9</v>
      </c>
      <c r="I2817">
        <v>0.55800000000000005</v>
      </c>
      <c r="J2817" s="19">
        <v>2.0260000000000001E-12</v>
      </c>
      <c r="K2817">
        <v>607678</v>
      </c>
      <c r="L2817" t="s">
        <v>284</v>
      </c>
    </row>
    <row r="2818" spans="1:12" x14ac:dyDescent="0.25">
      <c r="A2818" t="s">
        <v>1098</v>
      </c>
      <c r="B2818" t="s">
        <v>282</v>
      </c>
      <c r="C2818" t="s">
        <v>1099</v>
      </c>
      <c r="D2818">
        <v>0.73240000000000005</v>
      </c>
      <c r="E2818">
        <v>8</v>
      </c>
      <c r="F2818">
        <v>11381790</v>
      </c>
      <c r="G2818" s="19">
        <v>8.4860000000000008E-12</v>
      </c>
      <c r="H2818" s="19">
        <v>1.01956825073776E-8</v>
      </c>
      <c r="I2818">
        <v>0.3488</v>
      </c>
      <c r="J2818" s="19">
        <v>2.0260000000000001E-12</v>
      </c>
      <c r="K2818">
        <v>597741</v>
      </c>
      <c r="L2818" t="s">
        <v>1504</v>
      </c>
    </row>
    <row r="2819" spans="1:12" x14ac:dyDescent="0.25">
      <c r="A2819" t="s">
        <v>913</v>
      </c>
      <c r="B2819" t="s">
        <v>286</v>
      </c>
      <c r="C2819" t="s">
        <v>382</v>
      </c>
      <c r="D2819">
        <v>0.3024</v>
      </c>
      <c r="E2819">
        <v>8</v>
      </c>
      <c r="F2819">
        <v>11395032</v>
      </c>
      <c r="G2819" s="19">
        <v>4.7269999999999997E-14</v>
      </c>
      <c r="H2819" s="19">
        <v>7.1730140907040698E-11</v>
      </c>
      <c r="I2819">
        <v>0.65690000000000004</v>
      </c>
      <c r="J2819" s="19">
        <v>2.7020000000000001E-14</v>
      </c>
      <c r="K2819">
        <v>633990</v>
      </c>
      <c r="L2819" t="s">
        <v>284</v>
      </c>
    </row>
    <row r="2820" spans="1:12" x14ac:dyDescent="0.25">
      <c r="A2820" t="s">
        <v>913</v>
      </c>
      <c r="B2820" t="s">
        <v>286</v>
      </c>
      <c r="C2820" t="s">
        <v>382</v>
      </c>
      <c r="D2820">
        <v>0.3039</v>
      </c>
      <c r="E2820">
        <v>8</v>
      </c>
      <c r="F2820">
        <v>11395032</v>
      </c>
      <c r="G2820" s="19">
        <v>7.9989999999999995E-14</v>
      </c>
      <c r="H2820" s="19">
        <v>1.2118703210102901E-10</v>
      </c>
      <c r="I2820">
        <v>0.82730000000000004</v>
      </c>
      <c r="J2820" s="19">
        <v>2.7020000000000001E-14</v>
      </c>
      <c r="K2820">
        <v>636631</v>
      </c>
      <c r="L2820" t="s">
        <v>1504</v>
      </c>
    </row>
    <row r="2821" spans="1:12" x14ac:dyDescent="0.25">
      <c r="A2821" t="s">
        <v>1382</v>
      </c>
      <c r="B2821" t="s">
        <v>282</v>
      </c>
      <c r="C2821" t="s">
        <v>283</v>
      </c>
      <c r="D2821">
        <v>0.77290000000000003</v>
      </c>
      <c r="E2821">
        <v>8</v>
      </c>
      <c r="F2821">
        <v>11436420</v>
      </c>
      <c r="G2821" s="19">
        <v>1.016E-9</v>
      </c>
      <c r="H2821" s="19">
        <v>8.9902451908155995E-7</v>
      </c>
      <c r="I2821">
        <v>0.96719999999999995</v>
      </c>
      <c r="J2821" s="19">
        <v>3.7699999999999999E-10</v>
      </c>
      <c r="K2821">
        <v>643656</v>
      </c>
      <c r="L2821" t="s">
        <v>284</v>
      </c>
    </row>
    <row r="2822" spans="1:12" x14ac:dyDescent="0.25">
      <c r="A2822" t="s">
        <v>1382</v>
      </c>
      <c r="B2822" t="s">
        <v>282</v>
      </c>
      <c r="C2822" t="s">
        <v>283</v>
      </c>
      <c r="D2822">
        <v>0.79469999999999996</v>
      </c>
      <c r="E2822">
        <v>8</v>
      </c>
      <c r="F2822">
        <v>11436420</v>
      </c>
      <c r="G2822" s="19">
        <v>1.951E-9</v>
      </c>
      <c r="H2822" s="19">
        <v>1.67986083142624E-6</v>
      </c>
      <c r="I2822">
        <v>0.15859999999999999</v>
      </c>
      <c r="J2822" s="19">
        <v>3.7699999999999999E-10</v>
      </c>
      <c r="K2822">
        <v>642127</v>
      </c>
      <c r="L2822" t="s">
        <v>1504</v>
      </c>
    </row>
    <row r="2823" spans="1:12" x14ac:dyDescent="0.25">
      <c r="A2823" t="s">
        <v>1013</v>
      </c>
      <c r="B2823" t="s">
        <v>294</v>
      </c>
      <c r="C2823" t="s">
        <v>286</v>
      </c>
      <c r="D2823">
        <v>0.49859999999999999</v>
      </c>
      <c r="E2823">
        <v>8</v>
      </c>
      <c r="F2823">
        <v>11448935</v>
      </c>
      <c r="G2823" s="19">
        <v>9.0369999999999998E-13</v>
      </c>
      <c r="H2823" s="19">
        <v>1.1947830591228801E-9</v>
      </c>
      <c r="I2823">
        <v>0.5282</v>
      </c>
      <c r="J2823" s="19">
        <v>3.131E-13</v>
      </c>
      <c r="K2823">
        <v>700974</v>
      </c>
      <c r="L2823" t="s">
        <v>284</v>
      </c>
    </row>
    <row r="2824" spans="1:12" x14ac:dyDescent="0.25">
      <c r="A2824" t="s">
        <v>1013</v>
      </c>
      <c r="B2824" t="s">
        <v>294</v>
      </c>
      <c r="C2824" t="s">
        <v>286</v>
      </c>
      <c r="D2824">
        <v>0.49780000000000002</v>
      </c>
      <c r="E2824">
        <v>8</v>
      </c>
      <c r="F2824">
        <v>11448935</v>
      </c>
      <c r="G2824" s="19">
        <v>3.5510000000000002E-13</v>
      </c>
      <c r="H2824" s="19">
        <v>5.0137085974199999E-10</v>
      </c>
      <c r="I2824">
        <v>2.4289999999999999E-2</v>
      </c>
      <c r="J2824" s="19">
        <v>3.131E-13</v>
      </c>
      <c r="K2824">
        <v>702766</v>
      </c>
      <c r="L2824" t="s">
        <v>1504</v>
      </c>
    </row>
    <row r="2825" spans="1:12" x14ac:dyDescent="0.25">
      <c r="A2825" t="s">
        <v>1736</v>
      </c>
      <c r="B2825" t="s">
        <v>282</v>
      </c>
      <c r="C2825" t="s">
        <v>283</v>
      </c>
      <c r="D2825">
        <v>0.24640000000000001</v>
      </c>
      <c r="E2825">
        <v>8</v>
      </c>
      <c r="F2825">
        <v>11452340</v>
      </c>
      <c r="G2825" s="19">
        <v>3.2099999999999999E-9</v>
      </c>
      <c r="H2825" s="19">
        <v>2.6806356302021398E-6</v>
      </c>
      <c r="I2825">
        <v>1.6540000000000001E-3</v>
      </c>
      <c r="J2825" s="19">
        <v>4.4460000000000002E-8</v>
      </c>
      <c r="K2825">
        <v>674527</v>
      </c>
      <c r="L2825" t="s">
        <v>1504</v>
      </c>
    </row>
    <row r="2826" spans="1:12" x14ac:dyDescent="0.25">
      <c r="A2826" t="s">
        <v>1386</v>
      </c>
      <c r="B2826" t="s">
        <v>283</v>
      </c>
      <c r="C2826" t="s">
        <v>286</v>
      </c>
      <c r="D2826">
        <v>0.80330000000000001</v>
      </c>
      <c r="E2826">
        <v>8</v>
      </c>
      <c r="F2826">
        <v>11468132</v>
      </c>
      <c r="G2826" s="19">
        <v>1.092E-9</v>
      </c>
      <c r="H2826" s="19">
        <v>9.6162068786808003E-7</v>
      </c>
      <c r="I2826">
        <v>0.65880000000000005</v>
      </c>
      <c r="J2826" s="19">
        <v>9.8370000000000003E-10</v>
      </c>
      <c r="K2826">
        <v>690136</v>
      </c>
      <c r="L2826" t="s">
        <v>284</v>
      </c>
    </row>
    <row r="2827" spans="1:12" x14ac:dyDescent="0.25">
      <c r="A2827" t="s">
        <v>1682</v>
      </c>
      <c r="B2827" t="s">
        <v>294</v>
      </c>
      <c r="C2827" t="s">
        <v>283</v>
      </c>
      <c r="D2827">
        <v>0.80740000000000001</v>
      </c>
      <c r="E2827">
        <v>8</v>
      </c>
      <c r="F2827">
        <v>11468997</v>
      </c>
      <c r="G2827" s="19">
        <v>5.4410000000000001E-10</v>
      </c>
      <c r="H2827" s="19">
        <v>5.0642164209945096E-7</v>
      </c>
      <c r="I2827">
        <v>7.2040000000000007E-2</v>
      </c>
      <c r="J2827" s="19">
        <v>2.3330000000000001E-9</v>
      </c>
      <c r="K2827">
        <v>688366</v>
      </c>
      <c r="L2827" t="s">
        <v>1504</v>
      </c>
    </row>
    <row r="2828" spans="1:12" x14ac:dyDescent="0.25">
      <c r="A2828" t="s">
        <v>1462</v>
      </c>
      <c r="B2828" t="s">
        <v>282</v>
      </c>
      <c r="C2828" t="s">
        <v>283</v>
      </c>
      <c r="D2828">
        <v>0.70960000000000001</v>
      </c>
      <c r="E2828">
        <v>8</v>
      </c>
      <c r="F2828">
        <v>11498471</v>
      </c>
      <c r="G2828" s="19">
        <v>3.3670000000000001E-9</v>
      </c>
      <c r="H2828" s="19">
        <v>2.7616586621727002E-6</v>
      </c>
      <c r="I2828">
        <v>0.6532</v>
      </c>
      <c r="J2828" s="19">
        <v>8.1910000000000004E-9</v>
      </c>
      <c r="K2828">
        <v>682996</v>
      </c>
      <c r="L2828" t="s">
        <v>284</v>
      </c>
    </row>
    <row r="2829" spans="1:12" x14ac:dyDescent="0.25">
      <c r="A2829" t="s">
        <v>987</v>
      </c>
      <c r="B2829" t="s">
        <v>283</v>
      </c>
      <c r="C2829" t="s">
        <v>286</v>
      </c>
      <c r="D2829">
        <v>0.8679</v>
      </c>
      <c r="E2829">
        <v>8</v>
      </c>
      <c r="F2829">
        <v>11575303</v>
      </c>
      <c r="G2829" s="19">
        <v>4.3309999999999999E-13</v>
      </c>
      <c r="H2829" s="19">
        <v>5.9519653390384398E-10</v>
      </c>
      <c r="I2829">
        <v>0.64539999999999997</v>
      </c>
      <c r="J2829" s="19">
        <v>4.3329999999999998E-13</v>
      </c>
      <c r="K2829">
        <v>632412</v>
      </c>
      <c r="L2829" t="s">
        <v>284</v>
      </c>
    </row>
    <row r="2830" spans="1:12" x14ac:dyDescent="0.25">
      <c r="A2830" t="s">
        <v>987</v>
      </c>
      <c r="B2830" t="s">
        <v>283</v>
      </c>
      <c r="C2830" t="s">
        <v>286</v>
      </c>
      <c r="D2830">
        <v>0.86719999999999997</v>
      </c>
      <c r="E2830">
        <v>8</v>
      </c>
      <c r="F2830">
        <v>11575303</v>
      </c>
      <c r="G2830" s="19">
        <v>2.8300000000000001E-13</v>
      </c>
      <c r="H2830" s="19">
        <v>4.0433044187327802E-10</v>
      </c>
      <c r="I2830">
        <v>0.1103</v>
      </c>
      <c r="J2830" s="19">
        <v>4.3329999999999998E-13</v>
      </c>
      <c r="K2830">
        <v>633437</v>
      </c>
      <c r="L2830" t="s">
        <v>1504</v>
      </c>
    </row>
    <row r="2831" spans="1:12" x14ac:dyDescent="0.25">
      <c r="A2831" t="s">
        <v>1445</v>
      </c>
      <c r="B2831" t="s">
        <v>294</v>
      </c>
      <c r="C2831" t="s">
        <v>286</v>
      </c>
      <c r="D2831">
        <v>9.7600000000000006E-2</v>
      </c>
      <c r="E2831">
        <v>8</v>
      </c>
      <c r="F2831">
        <v>11596401</v>
      </c>
      <c r="G2831" s="19">
        <v>2.566E-9</v>
      </c>
      <c r="H2831" s="19">
        <v>2.1431756781112698E-6</v>
      </c>
      <c r="I2831">
        <v>0.50380000000000003</v>
      </c>
      <c r="J2831" s="19">
        <v>3.7479999999999999E-9</v>
      </c>
      <c r="K2831">
        <v>669065</v>
      </c>
      <c r="L2831" t="s">
        <v>284</v>
      </c>
    </row>
    <row r="2832" spans="1:12" x14ac:dyDescent="0.25">
      <c r="A2832" t="s">
        <v>1445</v>
      </c>
      <c r="B2832" t="s">
        <v>294</v>
      </c>
      <c r="C2832" t="s">
        <v>286</v>
      </c>
      <c r="D2832">
        <v>8.9099999999999999E-2</v>
      </c>
      <c r="E2832">
        <v>8</v>
      </c>
      <c r="F2832">
        <v>11596401</v>
      </c>
      <c r="G2832" s="19">
        <v>4.5880000000000003E-9</v>
      </c>
      <c r="H2832" s="19">
        <v>3.73994633625922E-6</v>
      </c>
      <c r="I2832">
        <v>0.4405</v>
      </c>
      <c r="J2832" s="19">
        <v>3.7479999999999999E-9</v>
      </c>
      <c r="K2832">
        <v>671852</v>
      </c>
      <c r="L2832" t="s">
        <v>1504</v>
      </c>
    </row>
    <row r="2833" spans="1:12" x14ac:dyDescent="0.25">
      <c r="A2833" t="s">
        <v>698</v>
      </c>
      <c r="B2833" t="s">
        <v>283</v>
      </c>
      <c r="C2833" t="s">
        <v>286</v>
      </c>
      <c r="D2833">
        <v>0.4299</v>
      </c>
      <c r="E2833">
        <v>8</v>
      </c>
      <c r="F2833">
        <v>11628512</v>
      </c>
      <c r="G2833" s="19">
        <v>4.439E-19</v>
      </c>
      <c r="H2833" s="19">
        <v>1.0681894219655199E-15</v>
      </c>
      <c r="I2833">
        <v>0.31850000000000001</v>
      </c>
      <c r="J2833" s="19">
        <v>6.752E-21</v>
      </c>
      <c r="K2833">
        <v>700974</v>
      </c>
      <c r="L2833" t="s">
        <v>284</v>
      </c>
    </row>
    <row r="2834" spans="1:12" x14ac:dyDescent="0.25">
      <c r="A2834" t="s">
        <v>698</v>
      </c>
      <c r="B2834" t="s">
        <v>283</v>
      </c>
      <c r="C2834" t="s">
        <v>286</v>
      </c>
      <c r="D2834">
        <v>0.43109999999999998</v>
      </c>
      <c r="E2834">
        <v>8</v>
      </c>
      <c r="F2834">
        <v>11628512</v>
      </c>
      <c r="G2834" s="19">
        <v>1.7599999999999999E-18</v>
      </c>
      <c r="H2834" s="19">
        <v>4.13947775901765E-15</v>
      </c>
      <c r="I2834">
        <v>0.16850000000000001</v>
      </c>
      <c r="J2834" s="19">
        <v>6.752E-21</v>
      </c>
      <c r="K2834">
        <v>702832</v>
      </c>
      <c r="L2834" t="s">
        <v>1504</v>
      </c>
    </row>
    <row r="2835" spans="1:12" x14ac:dyDescent="0.25">
      <c r="A2835" t="s">
        <v>870</v>
      </c>
      <c r="B2835" t="s">
        <v>294</v>
      </c>
      <c r="C2835" t="s">
        <v>286</v>
      </c>
      <c r="D2835">
        <v>0.75690000000000002</v>
      </c>
      <c r="E2835">
        <v>8</v>
      </c>
      <c r="F2835">
        <v>11657684</v>
      </c>
      <c r="G2835" s="19">
        <v>5.4029999999999996E-15</v>
      </c>
      <c r="H2835" s="19">
        <v>9.0269608951184407E-12</v>
      </c>
      <c r="I2835">
        <v>0.72660000000000002</v>
      </c>
      <c r="J2835" s="19">
        <v>3.1529999999999998E-13</v>
      </c>
      <c r="K2835">
        <v>690889</v>
      </c>
      <c r="L2835" t="s">
        <v>284</v>
      </c>
    </row>
    <row r="2836" spans="1:12" x14ac:dyDescent="0.25">
      <c r="A2836" t="s">
        <v>870</v>
      </c>
      <c r="B2836" t="s">
        <v>294</v>
      </c>
      <c r="C2836" t="s">
        <v>286</v>
      </c>
      <c r="D2836">
        <v>0.76080000000000003</v>
      </c>
      <c r="E2836">
        <v>8</v>
      </c>
      <c r="F2836">
        <v>11657684</v>
      </c>
      <c r="G2836" s="19">
        <v>1.648E-14</v>
      </c>
      <c r="H2836" s="19">
        <v>2.68526835787133E-11</v>
      </c>
      <c r="I2836">
        <v>0.71919999999999995</v>
      </c>
      <c r="J2836" s="19">
        <v>3.1529999999999998E-13</v>
      </c>
      <c r="K2836">
        <v>692681</v>
      </c>
      <c r="L2836" t="s">
        <v>1504</v>
      </c>
    </row>
    <row r="2837" spans="1:12" x14ac:dyDescent="0.25">
      <c r="A2837" t="s">
        <v>949</v>
      </c>
      <c r="B2837" t="s">
        <v>294</v>
      </c>
      <c r="C2837" t="s">
        <v>286</v>
      </c>
      <c r="D2837">
        <v>0.86780000000000002</v>
      </c>
      <c r="E2837">
        <v>8</v>
      </c>
      <c r="F2837">
        <v>11668954</v>
      </c>
      <c r="G2837" s="19">
        <v>1.384E-13</v>
      </c>
      <c r="H2837" s="19">
        <v>2.0059721161468201E-10</v>
      </c>
      <c r="I2837">
        <v>0.56259999999999999</v>
      </c>
      <c r="J2837" s="19">
        <v>6.1130000000000001E-14</v>
      </c>
      <c r="K2837">
        <v>686627</v>
      </c>
      <c r="L2837" t="s">
        <v>284</v>
      </c>
    </row>
    <row r="2838" spans="1:12" x14ac:dyDescent="0.25">
      <c r="A2838" t="s">
        <v>949</v>
      </c>
      <c r="B2838" t="s">
        <v>294</v>
      </c>
      <c r="C2838" t="s">
        <v>286</v>
      </c>
      <c r="D2838">
        <v>0.87690000000000001</v>
      </c>
      <c r="E2838">
        <v>8</v>
      </c>
      <c r="F2838">
        <v>11668954</v>
      </c>
      <c r="G2838" s="19">
        <v>3.3690000000000001E-13</v>
      </c>
      <c r="H2838" s="19">
        <v>4.7731330490039496E-10</v>
      </c>
      <c r="I2838">
        <v>0.99990000000000001</v>
      </c>
      <c r="J2838" s="19">
        <v>6.1130000000000001E-14</v>
      </c>
      <c r="K2838">
        <v>684774</v>
      </c>
      <c r="L2838" t="s">
        <v>1504</v>
      </c>
    </row>
    <row r="2839" spans="1:12" x14ac:dyDescent="0.25">
      <c r="A2839" t="s">
        <v>542</v>
      </c>
      <c r="B2839" t="s">
        <v>283</v>
      </c>
      <c r="C2839" t="s">
        <v>286</v>
      </c>
      <c r="D2839">
        <v>0.1426</v>
      </c>
      <c r="E2839">
        <v>8</v>
      </c>
      <c r="F2839">
        <v>11670830</v>
      </c>
      <c r="G2839" s="19">
        <v>1.125E-27</v>
      </c>
      <c r="H2839" s="19">
        <v>4.6566134811761801E-24</v>
      </c>
      <c r="I2839">
        <v>0.1128</v>
      </c>
      <c r="J2839" s="19">
        <v>4.1099999999999998E-24</v>
      </c>
      <c r="K2839">
        <v>689253</v>
      </c>
      <c r="L2839" t="s">
        <v>284</v>
      </c>
    </row>
    <row r="2840" spans="1:12" x14ac:dyDescent="0.25">
      <c r="A2840" t="s">
        <v>542</v>
      </c>
      <c r="B2840" t="s">
        <v>283</v>
      </c>
      <c r="C2840" t="s">
        <v>286</v>
      </c>
      <c r="D2840">
        <v>0.1278</v>
      </c>
      <c r="E2840">
        <v>8</v>
      </c>
      <c r="F2840">
        <v>11670830</v>
      </c>
      <c r="G2840" s="19">
        <v>7.1129999999999999E-27</v>
      </c>
      <c r="H2840" s="19">
        <v>2.9064900913454501E-23</v>
      </c>
      <c r="I2840">
        <v>0.78849999999999998</v>
      </c>
      <c r="J2840" s="19">
        <v>4.1099999999999998E-24</v>
      </c>
      <c r="K2840">
        <v>687974</v>
      </c>
      <c r="L2840" t="s">
        <v>1504</v>
      </c>
    </row>
    <row r="2841" spans="1:12" x14ac:dyDescent="0.25">
      <c r="A2841" t="s">
        <v>598</v>
      </c>
      <c r="B2841" t="s">
        <v>294</v>
      </c>
      <c r="C2841" t="s">
        <v>282</v>
      </c>
      <c r="D2841">
        <v>0.64949999999999997</v>
      </c>
      <c r="E2841">
        <v>8</v>
      </c>
      <c r="F2841">
        <v>11726994</v>
      </c>
      <c r="G2841" s="19">
        <v>1.37E-23</v>
      </c>
      <c r="H2841" s="19">
        <v>4.5267742634060101E-20</v>
      </c>
      <c r="I2841">
        <v>0.37419999999999998</v>
      </c>
      <c r="J2841" s="19">
        <v>1.591E-23</v>
      </c>
      <c r="K2841">
        <v>692081</v>
      </c>
      <c r="L2841" t="s">
        <v>284</v>
      </c>
    </row>
    <row r="2842" spans="1:12" x14ac:dyDescent="0.25">
      <c r="A2842" t="s">
        <v>598</v>
      </c>
      <c r="B2842" t="s">
        <v>294</v>
      </c>
      <c r="C2842" t="s">
        <v>282</v>
      </c>
      <c r="D2842">
        <v>0.64939999999999998</v>
      </c>
      <c r="E2842">
        <v>8</v>
      </c>
      <c r="F2842">
        <v>11726994</v>
      </c>
      <c r="G2842" s="19">
        <v>8.1699999999999993E-24</v>
      </c>
      <c r="H2842" s="19">
        <v>2.80380560154739E-20</v>
      </c>
      <c r="I2842">
        <v>0.85709999999999997</v>
      </c>
      <c r="J2842" s="19">
        <v>1.591E-23</v>
      </c>
      <c r="K2842">
        <v>693714</v>
      </c>
      <c r="L2842" t="s">
        <v>1504</v>
      </c>
    </row>
    <row r="2843" spans="1:12" x14ac:dyDescent="0.25">
      <c r="A2843" t="s">
        <v>446</v>
      </c>
      <c r="B2843" t="s">
        <v>286</v>
      </c>
      <c r="C2843" t="s">
        <v>447</v>
      </c>
      <c r="D2843">
        <v>0.63600000000000001</v>
      </c>
      <c r="E2843">
        <v>8</v>
      </c>
      <c r="F2843">
        <v>11729946</v>
      </c>
      <c r="G2843" s="19">
        <v>6.2789999999999999E-39</v>
      </c>
      <c r="H2843" s="19">
        <v>3.94781593505887E-35</v>
      </c>
      <c r="I2843">
        <v>0.93089999999999995</v>
      </c>
      <c r="J2843" s="19">
        <v>2.487E-37</v>
      </c>
      <c r="K2843">
        <v>632682</v>
      </c>
      <c r="L2843" t="s">
        <v>284</v>
      </c>
    </row>
    <row r="2844" spans="1:12" x14ac:dyDescent="0.25">
      <c r="A2844" t="s">
        <v>446</v>
      </c>
      <c r="B2844" t="s">
        <v>286</v>
      </c>
      <c r="C2844" t="s">
        <v>447</v>
      </c>
      <c r="D2844">
        <v>0.63649999999999995</v>
      </c>
      <c r="E2844">
        <v>8</v>
      </c>
      <c r="F2844">
        <v>11729946</v>
      </c>
      <c r="G2844" s="19">
        <v>1.0849999999999999E-37</v>
      </c>
      <c r="H2844" s="19">
        <v>6.6903779257362402E-34</v>
      </c>
      <c r="I2844">
        <v>0.70940000000000003</v>
      </c>
      <c r="J2844" s="19">
        <v>2.487E-37</v>
      </c>
      <c r="K2844">
        <v>633518</v>
      </c>
      <c r="L2844" t="s">
        <v>1504</v>
      </c>
    </row>
    <row r="2845" spans="1:12" x14ac:dyDescent="0.25">
      <c r="A2845" t="s">
        <v>758</v>
      </c>
      <c r="B2845" t="s">
        <v>282</v>
      </c>
      <c r="C2845" t="s">
        <v>283</v>
      </c>
      <c r="D2845">
        <v>0.37580000000000002</v>
      </c>
      <c r="E2845">
        <v>8</v>
      </c>
      <c r="F2845">
        <v>11759007</v>
      </c>
      <c r="G2845" s="19">
        <v>1.343E-17</v>
      </c>
      <c r="H2845" s="19">
        <v>2.9008243865562402E-14</v>
      </c>
      <c r="I2845">
        <v>0.65839999999999999</v>
      </c>
      <c r="J2845" s="19">
        <v>4.1280000000000002E-17</v>
      </c>
      <c r="K2845">
        <v>692081</v>
      </c>
      <c r="L2845" t="s">
        <v>284</v>
      </c>
    </row>
    <row r="2846" spans="1:12" x14ac:dyDescent="0.25">
      <c r="A2846" t="s">
        <v>758</v>
      </c>
      <c r="B2846" t="s">
        <v>282</v>
      </c>
      <c r="C2846" t="s">
        <v>283</v>
      </c>
      <c r="D2846">
        <v>0.37690000000000001</v>
      </c>
      <c r="E2846">
        <v>8</v>
      </c>
      <c r="F2846">
        <v>11759007</v>
      </c>
      <c r="G2846" s="19">
        <v>7.8889999999999999E-17</v>
      </c>
      <c r="H2846" s="19">
        <v>1.6163925679693701E-13</v>
      </c>
      <c r="I2846">
        <v>0.7893</v>
      </c>
      <c r="J2846" s="19">
        <v>4.1280000000000002E-17</v>
      </c>
      <c r="K2846">
        <v>693873</v>
      </c>
      <c r="L2846" t="s">
        <v>1504</v>
      </c>
    </row>
    <row r="2847" spans="1:12" x14ac:dyDescent="0.25">
      <c r="A2847" t="s">
        <v>628</v>
      </c>
      <c r="B2847" t="s">
        <v>294</v>
      </c>
      <c r="C2847" t="s">
        <v>286</v>
      </c>
      <c r="D2847">
        <v>0.71550000000000002</v>
      </c>
      <c r="E2847">
        <v>8</v>
      </c>
      <c r="F2847">
        <v>11765727</v>
      </c>
      <c r="G2847" s="19">
        <v>5.2389999999999996E-22</v>
      </c>
      <c r="H2847" s="19">
        <v>1.58121804149098E-18</v>
      </c>
      <c r="I2847">
        <v>0.59689999999999999</v>
      </c>
      <c r="J2847" s="19">
        <v>2.9979999999999998E-22</v>
      </c>
      <c r="K2847">
        <v>678225</v>
      </c>
      <c r="L2847" t="s">
        <v>284</v>
      </c>
    </row>
    <row r="2848" spans="1:12" x14ac:dyDescent="0.25">
      <c r="A2848" t="s">
        <v>628</v>
      </c>
      <c r="B2848" t="s">
        <v>294</v>
      </c>
      <c r="C2848" t="s">
        <v>286</v>
      </c>
      <c r="D2848">
        <v>0.7157</v>
      </c>
      <c r="E2848">
        <v>8</v>
      </c>
      <c r="F2848">
        <v>11765727</v>
      </c>
      <c r="G2848" s="19">
        <v>6.8690000000000003E-22</v>
      </c>
      <c r="H2848" s="19">
        <v>2.0769573932011801E-18</v>
      </c>
      <c r="I2848">
        <v>0.58560000000000001</v>
      </c>
      <c r="J2848" s="19">
        <v>2.9979999999999998E-22</v>
      </c>
      <c r="K2848">
        <v>683420</v>
      </c>
      <c r="L2848" t="s">
        <v>1504</v>
      </c>
    </row>
    <row r="2849" spans="1:12" x14ac:dyDescent="0.25">
      <c r="A2849" t="s">
        <v>1469</v>
      </c>
      <c r="B2849" t="s">
        <v>283</v>
      </c>
      <c r="C2849" t="s">
        <v>286</v>
      </c>
      <c r="D2849">
        <v>0.58069999999999999</v>
      </c>
      <c r="E2849">
        <v>8</v>
      </c>
      <c r="F2849">
        <v>11791560</v>
      </c>
      <c r="G2849" s="19">
        <v>3.6399999999999998E-9</v>
      </c>
      <c r="H2849" s="19">
        <v>2.9699372993161E-6</v>
      </c>
      <c r="I2849">
        <v>0.77749999999999997</v>
      </c>
      <c r="J2849" s="19">
        <v>3.6820000000000001E-8</v>
      </c>
      <c r="K2849">
        <v>667773</v>
      </c>
      <c r="L2849" t="s">
        <v>284</v>
      </c>
    </row>
    <row r="2850" spans="1:12" x14ac:dyDescent="0.25">
      <c r="A2850" t="s">
        <v>1759</v>
      </c>
      <c r="B2850" t="s">
        <v>294</v>
      </c>
      <c r="C2850" t="s">
        <v>282</v>
      </c>
      <c r="D2850">
        <v>0.42049999999999998</v>
      </c>
      <c r="E2850">
        <v>8</v>
      </c>
      <c r="F2850">
        <v>11791592</v>
      </c>
      <c r="G2850" s="19">
        <v>4.4690000000000002E-9</v>
      </c>
      <c r="H2850" s="19">
        <v>3.6489424508440899E-6</v>
      </c>
      <c r="I2850">
        <v>0.56000000000000005</v>
      </c>
      <c r="J2850" s="19">
        <v>9.5659999999999994E-9</v>
      </c>
      <c r="K2850">
        <v>693939</v>
      </c>
      <c r="L2850" t="s">
        <v>1504</v>
      </c>
    </row>
    <row r="2851" spans="1:12" x14ac:dyDescent="0.25">
      <c r="A2851" t="s">
        <v>462</v>
      </c>
      <c r="B2851" t="s">
        <v>294</v>
      </c>
      <c r="C2851" t="s">
        <v>286</v>
      </c>
      <c r="D2851">
        <v>0.46389999999999998</v>
      </c>
      <c r="E2851">
        <v>8</v>
      </c>
      <c r="F2851">
        <v>11801600</v>
      </c>
      <c r="G2851" s="19">
        <v>1.7139999999999999E-36</v>
      </c>
      <c r="H2851" s="19">
        <v>1.0218852509303601E-32</v>
      </c>
      <c r="I2851">
        <v>0.29399999999999998</v>
      </c>
      <c r="J2851" s="19">
        <v>2.0490000000000001E-31</v>
      </c>
      <c r="K2851">
        <v>680581</v>
      </c>
      <c r="L2851" t="s">
        <v>284</v>
      </c>
    </row>
    <row r="2852" spans="1:12" x14ac:dyDescent="0.25">
      <c r="A2852" t="s">
        <v>462</v>
      </c>
      <c r="B2852" t="s">
        <v>294</v>
      </c>
      <c r="C2852" t="s">
        <v>286</v>
      </c>
      <c r="D2852">
        <v>0.4652</v>
      </c>
      <c r="E2852">
        <v>8</v>
      </c>
      <c r="F2852">
        <v>11801600</v>
      </c>
      <c r="G2852" s="19">
        <v>3.3979999999999998E-35</v>
      </c>
      <c r="H2852" s="19">
        <v>1.96415540219479E-31</v>
      </c>
      <c r="I2852">
        <v>0.48120000000000002</v>
      </c>
      <c r="J2852" s="19">
        <v>2.0490000000000001E-31</v>
      </c>
      <c r="K2852">
        <v>685842</v>
      </c>
      <c r="L2852" t="s">
        <v>1504</v>
      </c>
    </row>
    <row r="2853" spans="1:12" x14ac:dyDescent="0.25">
      <c r="A2853" t="s">
        <v>942</v>
      </c>
      <c r="B2853" t="s">
        <v>282</v>
      </c>
      <c r="C2853" t="s">
        <v>283</v>
      </c>
      <c r="D2853">
        <v>0.28129999999999999</v>
      </c>
      <c r="E2853">
        <v>8</v>
      </c>
      <c r="F2853">
        <v>11823026</v>
      </c>
      <c r="G2853" s="19">
        <v>1.066E-13</v>
      </c>
      <c r="H2853" s="19">
        <v>1.56304149008499E-10</v>
      </c>
      <c r="I2853">
        <v>6.4649999999999999E-2</v>
      </c>
      <c r="J2853" s="19">
        <v>7.0660000000000004E-13</v>
      </c>
      <c r="K2853">
        <v>691889</v>
      </c>
      <c r="L2853" t="s">
        <v>284</v>
      </c>
    </row>
    <row r="2854" spans="1:12" x14ac:dyDescent="0.25">
      <c r="A2854" t="s">
        <v>942</v>
      </c>
      <c r="B2854" t="s">
        <v>282</v>
      </c>
      <c r="C2854" t="s">
        <v>283</v>
      </c>
      <c r="D2854">
        <v>0.28399999999999997</v>
      </c>
      <c r="E2854">
        <v>8</v>
      </c>
      <c r="F2854">
        <v>11823026</v>
      </c>
      <c r="G2854" s="19">
        <v>9.7979999999999992E-13</v>
      </c>
      <c r="H2854" s="19">
        <v>1.3123773198347099E-9</v>
      </c>
      <c r="I2854">
        <v>0.3201</v>
      </c>
      <c r="J2854" s="19">
        <v>7.0660000000000004E-13</v>
      </c>
      <c r="K2854">
        <v>693681</v>
      </c>
      <c r="L2854" t="s">
        <v>1504</v>
      </c>
    </row>
    <row r="2855" spans="1:12" x14ac:dyDescent="0.25">
      <c r="A2855" t="s">
        <v>1221</v>
      </c>
      <c r="B2855" t="s">
        <v>282</v>
      </c>
      <c r="C2855" t="s">
        <v>283</v>
      </c>
      <c r="D2855">
        <v>0.6391</v>
      </c>
      <c r="E2855">
        <v>8</v>
      </c>
      <c r="F2855">
        <v>11836410</v>
      </c>
      <c r="G2855" s="19">
        <v>1.2980000000000001E-10</v>
      </c>
      <c r="H2855" s="19">
        <v>1.3012688837569699E-7</v>
      </c>
      <c r="I2855">
        <v>0.15870000000000001</v>
      </c>
      <c r="J2855" s="19">
        <v>7.4319999999999998E-10</v>
      </c>
      <c r="K2855">
        <v>700974</v>
      </c>
      <c r="L2855" t="s">
        <v>284</v>
      </c>
    </row>
    <row r="2856" spans="1:12" x14ac:dyDescent="0.25">
      <c r="A2856" t="s">
        <v>1221</v>
      </c>
      <c r="B2856" t="s">
        <v>282</v>
      </c>
      <c r="C2856" t="s">
        <v>283</v>
      </c>
      <c r="D2856">
        <v>0.64259999999999995</v>
      </c>
      <c r="E2856">
        <v>8</v>
      </c>
      <c r="F2856">
        <v>11836410</v>
      </c>
      <c r="G2856" s="19">
        <v>4.6170000000000002E-10</v>
      </c>
      <c r="H2856" s="19">
        <v>4.3429626659969898E-7</v>
      </c>
      <c r="I2856">
        <v>0.44640000000000002</v>
      </c>
      <c r="J2856" s="19">
        <v>7.4319999999999998E-10</v>
      </c>
      <c r="K2856">
        <v>702832</v>
      </c>
      <c r="L2856" t="s">
        <v>1504</v>
      </c>
    </row>
    <row r="2857" spans="1:12" x14ac:dyDescent="0.25">
      <c r="A2857" t="s">
        <v>1422</v>
      </c>
      <c r="B2857" t="s">
        <v>294</v>
      </c>
      <c r="C2857" t="s">
        <v>283</v>
      </c>
      <c r="D2857">
        <v>0.14760000000000001</v>
      </c>
      <c r="E2857">
        <v>8</v>
      </c>
      <c r="F2857">
        <v>11912511</v>
      </c>
      <c r="G2857" s="19">
        <v>1.9770000000000001E-9</v>
      </c>
      <c r="H2857" s="19">
        <v>1.67865202420311E-6</v>
      </c>
      <c r="I2857">
        <v>0.75139999999999996</v>
      </c>
      <c r="J2857" s="19">
        <v>3.0050000000000001E-8</v>
      </c>
      <c r="K2857">
        <v>669030</v>
      </c>
      <c r="L2857" t="s">
        <v>284</v>
      </c>
    </row>
    <row r="2858" spans="1:12" x14ac:dyDescent="0.25">
      <c r="A2858" t="s">
        <v>1422</v>
      </c>
      <c r="B2858" t="s">
        <v>294</v>
      </c>
      <c r="C2858" t="s">
        <v>283</v>
      </c>
      <c r="D2858">
        <v>0.15329999999999999</v>
      </c>
      <c r="E2858">
        <v>8</v>
      </c>
      <c r="F2858">
        <v>11912511</v>
      </c>
      <c r="G2858" s="19">
        <v>3.7659999999999996E-9</v>
      </c>
      <c r="H2858" s="19">
        <v>3.1104259102312799E-6</v>
      </c>
      <c r="I2858">
        <v>0.76619999999999999</v>
      </c>
      <c r="J2858" s="19">
        <v>3.0050000000000001E-8</v>
      </c>
      <c r="K2858">
        <v>673346</v>
      </c>
      <c r="L2858" t="s">
        <v>1504</v>
      </c>
    </row>
    <row r="2859" spans="1:12" x14ac:dyDescent="0.25">
      <c r="A2859" t="s">
        <v>1299</v>
      </c>
      <c r="B2859" t="s">
        <v>294</v>
      </c>
      <c r="C2859" t="s">
        <v>282</v>
      </c>
      <c r="D2859">
        <v>7.3200000000000001E-2</v>
      </c>
      <c r="E2859">
        <v>8</v>
      </c>
      <c r="F2859">
        <v>11936712</v>
      </c>
      <c r="G2859" s="19">
        <v>3.7829999999999998E-10</v>
      </c>
      <c r="H2859" s="19">
        <v>3.5569117781286699E-7</v>
      </c>
      <c r="I2859">
        <v>0.77629999999999999</v>
      </c>
      <c r="J2859" s="19">
        <v>1.2420000000000001E-9</v>
      </c>
      <c r="K2859">
        <v>664508</v>
      </c>
      <c r="L2859" t="s">
        <v>284</v>
      </c>
    </row>
    <row r="2860" spans="1:12" x14ac:dyDescent="0.25">
      <c r="A2860" t="s">
        <v>1299</v>
      </c>
      <c r="B2860" t="s">
        <v>294</v>
      </c>
      <c r="C2860" t="s">
        <v>282</v>
      </c>
      <c r="D2860">
        <v>7.3300000000000004E-2</v>
      </c>
      <c r="E2860">
        <v>8</v>
      </c>
      <c r="F2860">
        <v>11936712</v>
      </c>
      <c r="G2860" s="19">
        <v>9.8030000000000002E-10</v>
      </c>
      <c r="H2860" s="19">
        <v>8.7960521217993105E-7</v>
      </c>
      <c r="I2860">
        <v>0.16750000000000001</v>
      </c>
      <c r="J2860" s="19">
        <v>1.2420000000000001E-9</v>
      </c>
      <c r="K2860">
        <v>665990</v>
      </c>
      <c r="L2860" t="s">
        <v>1504</v>
      </c>
    </row>
    <row r="2861" spans="1:12" x14ac:dyDescent="0.25">
      <c r="A2861" t="s">
        <v>751</v>
      </c>
      <c r="B2861" t="s">
        <v>294</v>
      </c>
      <c r="C2861" t="s">
        <v>283</v>
      </c>
      <c r="D2861">
        <v>0.68420000000000003</v>
      </c>
      <c r="E2861">
        <v>8</v>
      </c>
      <c r="F2861">
        <v>11972993</v>
      </c>
      <c r="G2861" s="19">
        <v>9.5029999999999994E-18</v>
      </c>
      <c r="H2861" s="19">
        <v>2.0778210375316799E-14</v>
      </c>
      <c r="I2861">
        <v>0.5716</v>
      </c>
      <c r="J2861" s="19">
        <v>1.1220000000000001E-15</v>
      </c>
      <c r="K2861">
        <v>691889</v>
      </c>
      <c r="L2861" t="s">
        <v>284</v>
      </c>
    </row>
    <row r="2862" spans="1:12" x14ac:dyDescent="0.25">
      <c r="A2862" t="s">
        <v>751</v>
      </c>
      <c r="B2862" t="s">
        <v>294</v>
      </c>
      <c r="C2862" t="s">
        <v>283</v>
      </c>
      <c r="D2862">
        <v>0.67879999999999996</v>
      </c>
      <c r="E2862">
        <v>8</v>
      </c>
      <c r="F2862">
        <v>11972993</v>
      </c>
      <c r="G2862" s="19">
        <v>2.6400000000000001E-17</v>
      </c>
      <c r="H2862" s="19">
        <v>5.6671358940397401E-14</v>
      </c>
      <c r="I2862">
        <v>4.4389999999999999E-2</v>
      </c>
      <c r="J2862" s="19">
        <v>1.1220000000000001E-15</v>
      </c>
      <c r="K2862">
        <v>693747</v>
      </c>
      <c r="L2862" t="s">
        <v>1504</v>
      </c>
    </row>
    <row r="2863" spans="1:12" x14ac:dyDescent="0.25">
      <c r="A2863" t="s">
        <v>3814</v>
      </c>
      <c r="B2863" t="s">
        <v>294</v>
      </c>
      <c r="C2863" t="s">
        <v>286</v>
      </c>
      <c r="D2863">
        <v>0.32640000000000002</v>
      </c>
      <c r="E2863">
        <v>8</v>
      </c>
      <c r="F2863">
        <v>12765954</v>
      </c>
      <c r="G2863" s="19">
        <v>1.5049999999999999E-12</v>
      </c>
      <c r="H2863" s="19">
        <v>1.7403973897058801E-9</v>
      </c>
      <c r="I2863">
        <v>0.51100000000000001</v>
      </c>
      <c r="J2863" s="19">
        <v>2.5880000000000002E-13</v>
      </c>
      <c r="K2863">
        <v>694232</v>
      </c>
      <c r="L2863" t="s">
        <v>3081</v>
      </c>
    </row>
    <row r="2864" spans="1:12" x14ac:dyDescent="0.25">
      <c r="A2864" t="s">
        <v>4424</v>
      </c>
      <c r="B2864" t="s">
        <v>282</v>
      </c>
      <c r="C2864" t="s">
        <v>286</v>
      </c>
      <c r="D2864">
        <v>0.29920000000000002</v>
      </c>
      <c r="E2864">
        <v>8</v>
      </c>
      <c r="F2864">
        <v>12775394</v>
      </c>
      <c r="G2864" s="19">
        <v>2.8299999999999999E-12</v>
      </c>
      <c r="H2864" s="19">
        <v>3.1838953783183598E-9</v>
      </c>
      <c r="I2864">
        <v>0.32400000000000001</v>
      </c>
      <c r="J2864" s="19">
        <v>2.5980000000000001E-13</v>
      </c>
      <c r="K2864">
        <v>690727</v>
      </c>
      <c r="L2864" t="s">
        <v>4326</v>
      </c>
    </row>
    <row r="2865" spans="1:12" x14ac:dyDescent="0.25">
      <c r="A2865" t="s">
        <v>4501</v>
      </c>
      <c r="B2865" t="s">
        <v>283</v>
      </c>
      <c r="C2865" t="s">
        <v>286</v>
      </c>
      <c r="D2865">
        <v>8.0999999999999996E-3</v>
      </c>
      <c r="E2865">
        <v>8</v>
      </c>
      <c r="F2865">
        <v>14739270</v>
      </c>
      <c r="G2865" s="19">
        <v>1.039E-9</v>
      </c>
      <c r="H2865" s="19">
        <v>8.4588631583365304E-7</v>
      </c>
      <c r="I2865">
        <v>0.12620000000000001</v>
      </c>
      <c r="J2865">
        <v>0.89329999999999998</v>
      </c>
      <c r="K2865">
        <v>617899</v>
      </c>
      <c r="L2865" t="s">
        <v>4326</v>
      </c>
    </row>
    <row r="2866" spans="1:12" x14ac:dyDescent="0.25">
      <c r="A2866" t="s">
        <v>1599</v>
      </c>
      <c r="B2866" t="s">
        <v>294</v>
      </c>
      <c r="C2866" t="s">
        <v>283</v>
      </c>
      <c r="D2866">
        <v>0.99170000000000003</v>
      </c>
      <c r="E2866">
        <v>8</v>
      </c>
      <c r="F2866">
        <v>14739325</v>
      </c>
      <c r="G2866" s="19">
        <v>5.0559999999999999E-13</v>
      </c>
      <c r="H2866" s="19">
        <v>7.0074484575093501E-10</v>
      </c>
      <c r="I2866">
        <v>0.41099999999999998</v>
      </c>
      <c r="J2866">
        <v>0.72240000000000004</v>
      </c>
      <c r="K2866">
        <v>624256</v>
      </c>
      <c r="L2866" t="s">
        <v>1504</v>
      </c>
    </row>
    <row r="2867" spans="1:12" x14ac:dyDescent="0.25">
      <c r="A2867" t="s">
        <v>4481</v>
      </c>
      <c r="B2867" t="s">
        <v>294</v>
      </c>
      <c r="C2867" t="s">
        <v>282</v>
      </c>
      <c r="D2867">
        <v>9.2999999999999992E-3</v>
      </c>
      <c r="E2867">
        <v>8</v>
      </c>
      <c r="F2867">
        <v>14798266</v>
      </c>
      <c r="G2867" s="19">
        <v>4.0559999999999997E-10</v>
      </c>
      <c r="H2867" s="19">
        <v>3.5026504311989602E-7</v>
      </c>
      <c r="I2867" s="19">
        <v>4.2830000000000002E-5</v>
      </c>
      <c r="J2867">
        <v>8.8039999999999993E-2</v>
      </c>
      <c r="K2867">
        <v>30981</v>
      </c>
      <c r="L2867" t="s">
        <v>4326</v>
      </c>
    </row>
    <row r="2868" spans="1:12" x14ac:dyDescent="0.25">
      <c r="A2868" t="s">
        <v>4044</v>
      </c>
      <c r="B2868" t="s">
        <v>282</v>
      </c>
      <c r="C2868" t="s">
        <v>283</v>
      </c>
      <c r="D2868">
        <v>1.29E-2</v>
      </c>
      <c r="E2868">
        <v>8</v>
      </c>
      <c r="F2868">
        <v>15316669</v>
      </c>
      <c r="G2868" s="19">
        <v>1.8180000000000001E-10</v>
      </c>
      <c r="H2868" s="19">
        <v>1.6464759168095099E-7</v>
      </c>
      <c r="I2868" s="19">
        <v>3.1949999999999997E-5</v>
      </c>
      <c r="J2868">
        <v>0.75009999999999999</v>
      </c>
      <c r="K2868">
        <v>59951</v>
      </c>
      <c r="L2868" t="s">
        <v>3081</v>
      </c>
    </row>
    <row r="2869" spans="1:12" x14ac:dyDescent="0.25">
      <c r="A2869" t="s">
        <v>1473</v>
      </c>
      <c r="B2869" t="s">
        <v>282</v>
      </c>
      <c r="C2869" t="s">
        <v>283</v>
      </c>
      <c r="D2869">
        <v>0.53420000000000001</v>
      </c>
      <c r="E2869">
        <v>8</v>
      </c>
      <c r="F2869">
        <v>17960929</v>
      </c>
      <c r="G2869" s="19">
        <v>3.724E-9</v>
      </c>
      <c r="H2869" s="19">
        <v>3.0336920956923898E-6</v>
      </c>
      <c r="I2869">
        <v>0.71650000000000003</v>
      </c>
      <c r="J2869" s="19">
        <v>7.7400000000000002E-9</v>
      </c>
      <c r="K2869">
        <v>690852</v>
      </c>
      <c r="L2869" t="s">
        <v>284</v>
      </c>
    </row>
    <row r="2870" spans="1:12" x14ac:dyDescent="0.25">
      <c r="A2870" t="s">
        <v>1737</v>
      </c>
      <c r="B2870" t="s">
        <v>283</v>
      </c>
      <c r="C2870" t="s">
        <v>286</v>
      </c>
      <c r="D2870">
        <v>0.53320000000000001</v>
      </c>
      <c r="E2870">
        <v>8</v>
      </c>
      <c r="F2870">
        <v>17965776</v>
      </c>
      <c r="G2870" s="19">
        <v>3.391E-9</v>
      </c>
      <c r="H2870" s="19">
        <v>2.8219301131106698E-6</v>
      </c>
      <c r="I2870">
        <v>0.48349999999999999</v>
      </c>
      <c r="J2870" s="19">
        <v>7.3110000000000001E-9</v>
      </c>
      <c r="K2870">
        <v>692710</v>
      </c>
      <c r="L2870" t="s">
        <v>1504</v>
      </c>
    </row>
    <row r="2871" spans="1:12" x14ac:dyDescent="0.25">
      <c r="A2871" t="s">
        <v>1103</v>
      </c>
      <c r="B2871" t="s">
        <v>294</v>
      </c>
      <c r="C2871" t="s">
        <v>286</v>
      </c>
      <c r="D2871">
        <v>0.84099999999999997</v>
      </c>
      <c r="E2871">
        <v>8</v>
      </c>
      <c r="F2871">
        <v>18224320</v>
      </c>
      <c r="G2871" s="19">
        <v>8.0699999999999993E-12</v>
      </c>
      <c r="H2871" s="19">
        <v>9.4977669506051896E-9</v>
      </c>
      <c r="I2871">
        <v>0.58520000000000005</v>
      </c>
      <c r="J2871" s="19">
        <v>6.8489999999999994E-14</v>
      </c>
      <c r="K2871">
        <v>669557</v>
      </c>
      <c r="L2871" t="s">
        <v>284</v>
      </c>
    </row>
    <row r="2872" spans="1:12" x14ac:dyDescent="0.25">
      <c r="A2872" t="s">
        <v>1103</v>
      </c>
      <c r="B2872" t="s">
        <v>294</v>
      </c>
      <c r="C2872" t="s">
        <v>286</v>
      </c>
      <c r="D2872">
        <v>0.84109999999999996</v>
      </c>
      <c r="E2872">
        <v>8</v>
      </c>
      <c r="F2872">
        <v>18224320</v>
      </c>
      <c r="G2872" s="19">
        <v>1.047E-11</v>
      </c>
      <c r="H2872" s="19">
        <v>1.24419356260575E-8</v>
      </c>
      <c r="I2872">
        <v>4.6850000000000003E-2</v>
      </c>
      <c r="J2872" s="19">
        <v>6.8489999999999994E-14</v>
      </c>
      <c r="K2872">
        <v>671808</v>
      </c>
      <c r="L2872" t="s">
        <v>1504</v>
      </c>
    </row>
    <row r="2873" spans="1:12" x14ac:dyDescent="0.25">
      <c r="A2873" t="s">
        <v>809</v>
      </c>
      <c r="B2873" t="s">
        <v>294</v>
      </c>
      <c r="C2873" t="s">
        <v>286</v>
      </c>
      <c r="D2873">
        <v>0.22800000000000001</v>
      </c>
      <c r="E2873">
        <v>8</v>
      </c>
      <c r="F2873">
        <v>18355002</v>
      </c>
      <c r="G2873" s="19">
        <v>3.6670000000000002E-16</v>
      </c>
      <c r="H2873" s="19">
        <v>6.8627006455470897E-13</v>
      </c>
      <c r="I2873">
        <v>0.18559999999999999</v>
      </c>
      <c r="J2873" s="19">
        <v>1.033E-16</v>
      </c>
      <c r="K2873">
        <v>687715</v>
      </c>
      <c r="L2873" t="s">
        <v>284</v>
      </c>
    </row>
    <row r="2874" spans="1:12" x14ac:dyDescent="0.25">
      <c r="A2874" t="s">
        <v>809</v>
      </c>
      <c r="B2874" t="s">
        <v>294</v>
      </c>
      <c r="C2874" t="s">
        <v>286</v>
      </c>
      <c r="D2874">
        <v>0.2268</v>
      </c>
      <c r="E2874">
        <v>8</v>
      </c>
      <c r="F2874">
        <v>18355002</v>
      </c>
      <c r="G2874" s="19">
        <v>6.7910000000000003E-16</v>
      </c>
      <c r="H2874" s="19">
        <v>1.2628559783318599E-12</v>
      </c>
      <c r="I2874">
        <v>0.13789999999999999</v>
      </c>
      <c r="J2874" s="19">
        <v>1.033E-16</v>
      </c>
      <c r="K2874">
        <v>692910</v>
      </c>
      <c r="L2874" t="s">
        <v>1504</v>
      </c>
    </row>
    <row r="2875" spans="1:12" x14ac:dyDescent="0.25">
      <c r="A2875" t="s">
        <v>1732</v>
      </c>
      <c r="B2875" t="s">
        <v>294</v>
      </c>
      <c r="C2875" t="s">
        <v>286</v>
      </c>
      <c r="D2875">
        <v>0.2036</v>
      </c>
      <c r="E2875">
        <v>8</v>
      </c>
      <c r="F2875">
        <v>18356334</v>
      </c>
      <c r="G2875" s="19">
        <v>2.768E-9</v>
      </c>
      <c r="H2875" s="19">
        <v>2.3325590864913502E-6</v>
      </c>
      <c r="I2875">
        <v>1</v>
      </c>
      <c r="J2875" s="19">
        <v>1.7760000000000001E-10</v>
      </c>
      <c r="K2875">
        <v>682649</v>
      </c>
      <c r="L2875" t="s">
        <v>1504</v>
      </c>
    </row>
    <row r="2876" spans="1:12" x14ac:dyDescent="0.25">
      <c r="A2876" t="s">
        <v>1442</v>
      </c>
      <c r="B2876" t="s">
        <v>282</v>
      </c>
      <c r="C2876" t="s">
        <v>283</v>
      </c>
      <c r="D2876">
        <v>0.79790000000000005</v>
      </c>
      <c r="E2876">
        <v>8</v>
      </c>
      <c r="F2876">
        <v>18356365</v>
      </c>
      <c r="G2876" s="19">
        <v>2.535E-9</v>
      </c>
      <c r="H2876" s="19">
        <v>2.1191777991054802E-6</v>
      </c>
      <c r="I2876">
        <v>0.37719999999999998</v>
      </c>
      <c r="J2876" s="19">
        <v>4.6790000000000001E-10</v>
      </c>
      <c r="K2876">
        <v>691368</v>
      </c>
      <c r="L2876" t="s">
        <v>284</v>
      </c>
    </row>
    <row r="2877" spans="1:12" x14ac:dyDescent="0.25">
      <c r="A2877" t="s">
        <v>674</v>
      </c>
      <c r="B2877" t="s">
        <v>282</v>
      </c>
      <c r="C2877" t="s">
        <v>283</v>
      </c>
      <c r="D2877">
        <v>6.2799999999999995E-2</v>
      </c>
      <c r="E2877">
        <v>8</v>
      </c>
      <c r="F2877">
        <v>18399145</v>
      </c>
      <c r="G2877" s="19">
        <v>4.3169999999999998E-20</v>
      </c>
      <c r="H2877" s="19">
        <v>1.1204987984493101E-16</v>
      </c>
      <c r="I2877">
        <v>0.77059999999999995</v>
      </c>
      <c r="J2877" s="19">
        <v>3.5330000000000002E-21</v>
      </c>
      <c r="K2877">
        <v>685495</v>
      </c>
      <c r="L2877" t="s">
        <v>284</v>
      </c>
    </row>
    <row r="2878" spans="1:12" x14ac:dyDescent="0.25">
      <c r="A2878" t="s">
        <v>674</v>
      </c>
      <c r="B2878" t="s">
        <v>282</v>
      </c>
      <c r="C2878" t="s">
        <v>283</v>
      </c>
      <c r="D2878">
        <v>6.54E-2</v>
      </c>
      <c r="E2878">
        <v>8</v>
      </c>
      <c r="F2878">
        <v>18399145</v>
      </c>
      <c r="G2878" s="19">
        <v>1.295E-20</v>
      </c>
      <c r="H2878" s="19">
        <v>3.6019454818481803E-17</v>
      </c>
      <c r="I2878">
        <v>2.504E-2</v>
      </c>
      <c r="J2878" s="19">
        <v>3.5330000000000002E-21</v>
      </c>
      <c r="K2878">
        <v>684379</v>
      </c>
      <c r="L2878" t="s">
        <v>1504</v>
      </c>
    </row>
    <row r="2879" spans="1:12" x14ac:dyDescent="0.25">
      <c r="A2879" t="s">
        <v>1022</v>
      </c>
      <c r="B2879" t="s">
        <v>283</v>
      </c>
      <c r="C2879" t="s">
        <v>286</v>
      </c>
      <c r="D2879">
        <v>0.95079999999999998</v>
      </c>
      <c r="E2879">
        <v>8</v>
      </c>
      <c r="F2879">
        <v>18401524</v>
      </c>
      <c r="G2879" s="19">
        <v>1.1010000000000001E-12</v>
      </c>
      <c r="H2879" s="19">
        <v>1.4419210562886799E-9</v>
      </c>
      <c r="I2879">
        <v>0.19450000000000001</v>
      </c>
      <c r="J2879" s="19">
        <v>5.151E-13</v>
      </c>
      <c r="K2879">
        <v>661708</v>
      </c>
      <c r="L2879" t="s">
        <v>284</v>
      </c>
    </row>
    <row r="2880" spans="1:12" x14ac:dyDescent="0.25">
      <c r="A2880" t="s">
        <v>1022</v>
      </c>
      <c r="B2880" t="s">
        <v>283</v>
      </c>
      <c r="C2880" t="s">
        <v>286</v>
      </c>
      <c r="D2880">
        <v>0.95630000000000004</v>
      </c>
      <c r="E2880">
        <v>8</v>
      </c>
      <c r="F2880">
        <v>18401524</v>
      </c>
      <c r="G2880" s="19">
        <v>1.0329999999999999E-12</v>
      </c>
      <c r="H2880" s="19">
        <v>1.3799615920745E-9</v>
      </c>
      <c r="I2880">
        <v>0.92979999999999996</v>
      </c>
      <c r="J2880" s="19">
        <v>5.151E-13</v>
      </c>
      <c r="K2880">
        <v>667098</v>
      </c>
      <c r="L2880" t="s">
        <v>1504</v>
      </c>
    </row>
    <row r="2881" spans="1:12" x14ac:dyDescent="0.25">
      <c r="A2881" t="s">
        <v>753</v>
      </c>
      <c r="B2881" t="s">
        <v>294</v>
      </c>
      <c r="C2881" t="s">
        <v>283</v>
      </c>
      <c r="D2881">
        <v>0.61709999999999998</v>
      </c>
      <c r="E2881">
        <v>8</v>
      </c>
      <c r="F2881">
        <v>18406093</v>
      </c>
      <c r="G2881" s="19">
        <v>1.049E-17</v>
      </c>
      <c r="H2881" s="19">
        <v>2.28590240527236E-14</v>
      </c>
      <c r="I2881">
        <v>8.1189999999999998E-2</v>
      </c>
      <c r="J2881" s="19">
        <v>5.4339999999999999E-17</v>
      </c>
      <c r="K2881">
        <v>691368</v>
      </c>
      <c r="L2881" t="s">
        <v>284</v>
      </c>
    </row>
    <row r="2882" spans="1:12" x14ac:dyDescent="0.25">
      <c r="A2882" t="s">
        <v>753</v>
      </c>
      <c r="B2882" t="s">
        <v>294</v>
      </c>
      <c r="C2882" t="s">
        <v>283</v>
      </c>
      <c r="D2882">
        <v>0.61629999999999996</v>
      </c>
      <c r="E2882">
        <v>8</v>
      </c>
      <c r="F2882">
        <v>18406093</v>
      </c>
      <c r="G2882" s="19">
        <v>1.3849999999999999E-18</v>
      </c>
      <c r="H2882" s="19">
        <v>3.2819877491916198E-15</v>
      </c>
      <c r="I2882">
        <v>5.2269999999999999E-3</v>
      </c>
      <c r="J2882" s="19">
        <v>5.4339999999999999E-17</v>
      </c>
      <c r="K2882">
        <v>693160</v>
      </c>
      <c r="L2882" t="s">
        <v>1504</v>
      </c>
    </row>
    <row r="2883" spans="1:12" x14ac:dyDescent="0.25">
      <c r="A2883" t="s">
        <v>2082</v>
      </c>
      <c r="B2883" t="s">
        <v>282</v>
      </c>
      <c r="C2883" t="s">
        <v>283</v>
      </c>
      <c r="D2883">
        <v>0.69710000000000005</v>
      </c>
      <c r="E2883">
        <v>8</v>
      </c>
      <c r="F2883">
        <v>18414867</v>
      </c>
      <c r="G2883" s="19">
        <v>4.3900000000000004E-25</v>
      </c>
      <c r="H2883" s="19">
        <v>1.5858162252377399E-21</v>
      </c>
      <c r="I2883">
        <v>0.32890000000000003</v>
      </c>
      <c r="J2883" s="19">
        <v>2.1879999999999998E-25</v>
      </c>
      <c r="K2883">
        <v>705109</v>
      </c>
      <c r="L2883" t="s">
        <v>1767</v>
      </c>
    </row>
    <row r="2884" spans="1:12" x14ac:dyDescent="0.25">
      <c r="A2884" t="s">
        <v>2082</v>
      </c>
      <c r="B2884" t="s">
        <v>282</v>
      </c>
      <c r="C2884" t="s">
        <v>283</v>
      </c>
      <c r="D2884">
        <v>0.69569999999999999</v>
      </c>
      <c r="E2884">
        <v>8</v>
      </c>
      <c r="F2884">
        <v>18414867</v>
      </c>
      <c r="G2884" s="19">
        <v>3.892E-25</v>
      </c>
      <c r="H2884" s="19">
        <v>1.4169649564564601E-21</v>
      </c>
      <c r="I2884">
        <v>0.2999</v>
      </c>
      <c r="J2884" s="19">
        <v>2.1879999999999998E-25</v>
      </c>
      <c r="K2884">
        <v>711694</v>
      </c>
      <c r="L2884" t="s">
        <v>2887</v>
      </c>
    </row>
    <row r="2885" spans="1:12" x14ac:dyDescent="0.25">
      <c r="A2885" t="s">
        <v>365</v>
      </c>
      <c r="B2885" t="s">
        <v>294</v>
      </c>
      <c r="C2885" t="s">
        <v>286</v>
      </c>
      <c r="D2885">
        <v>0.6996</v>
      </c>
      <c r="E2885">
        <v>8</v>
      </c>
      <c r="F2885">
        <v>18414956</v>
      </c>
      <c r="G2885" s="19">
        <v>4.6810000000000001E-69</v>
      </c>
      <c r="H2885" s="19">
        <v>5.3804336766313597E-65</v>
      </c>
      <c r="I2885">
        <v>0.41399999999999998</v>
      </c>
      <c r="J2885" s="19">
        <v>1.8329999999999999E-70</v>
      </c>
      <c r="K2885">
        <v>682475</v>
      </c>
      <c r="L2885" t="s">
        <v>284</v>
      </c>
    </row>
    <row r="2886" spans="1:12" x14ac:dyDescent="0.25">
      <c r="A2886" t="s">
        <v>365</v>
      </c>
      <c r="B2886" t="s">
        <v>294</v>
      </c>
      <c r="C2886" t="s">
        <v>286</v>
      </c>
      <c r="D2886">
        <v>0.69969999999999999</v>
      </c>
      <c r="E2886">
        <v>8</v>
      </c>
      <c r="F2886">
        <v>18414956</v>
      </c>
      <c r="G2886" s="19">
        <v>1.029E-69</v>
      </c>
      <c r="H2886" s="19">
        <v>1.18028197645458E-65</v>
      </c>
      <c r="I2886">
        <v>6.0859999999999997E-2</v>
      </c>
      <c r="J2886" s="19">
        <v>1.8329999999999999E-70</v>
      </c>
      <c r="K2886">
        <v>684267</v>
      </c>
      <c r="L2886" t="s">
        <v>1504</v>
      </c>
    </row>
    <row r="2887" spans="1:12" x14ac:dyDescent="0.25">
      <c r="A2887" t="s">
        <v>940</v>
      </c>
      <c r="B2887" t="s">
        <v>294</v>
      </c>
      <c r="C2887" t="s">
        <v>282</v>
      </c>
      <c r="D2887">
        <v>4.5900000000000003E-2</v>
      </c>
      <c r="E2887">
        <v>8</v>
      </c>
      <c r="F2887">
        <v>18416117</v>
      </c>
      <c r="G2887" s="19">
        <v>1.0129999999999999E-13</v>
      </c>
      <c r="H2887" s="19">
        <v>1.48811809863767E-10</v>
      </c>
      <c r="I2887">
        <v>0.53900000000000003</v>
      </c>
      <c r="J2887" s="19">
        <v>3.5159999999999999E-13</v>
      </c>
      <c r="K2887">
        <v>660417</v>
      </c>
      <c r="L2887" t="s">
        <v>284</v>
      </c>
    </row>
    <row r="2888" spans="1:12" x14ac:dyDescent="0.25">
      <c r="A2888" t="s">
        <v>940</v>
      </c>
      <c r="B2888" t="s">
        <v>294</v>
      </c>
      <c r="C2888" t="s">
        <v>282</v>
      </c>
      <c r="D2888">
        <v>3.9E-2</v>
      </c>
      <c r="E2888">
        <v>8</v>
      </c>
      <c r="F2888">
        <v>18416117</v>
      </c>
      <c r="G2888" s="19">
        <v>2.5709999999999998E-13</v>
      </c>
      <c r="H2888" s="19">
        <v>3.6903113306650798E-10</v>
      </c>
      <c r="I2888">
        <v>0.92379999999999995</v>
      </c>
      <c r="J2888" s="19">
        <v>3.5159999999999999E-13</v>
      </c>
      <c r="K2888">
        <v>668858</v>
      </c>
      <c r="L2888" t="s">
        <v>1504</v>
      </c>
    </row>
    <row r="2889" spans="1:12" x14ac:dyDescent="0.25">
      <c r="A2889" t="s">
        <v>1700</v>
      </c>
      <c r="B2889" t="s">
        <v>294</v>
      </c>
      <c r="C2889" t="s">
        <v>283</v>
      </c>
      <c r="D2889">
        <v>0.68979999999999997</v>
      </c>
      <c r="E2889">
        <v>8</v>
      </c>
      <c r="F2889">
        <v>18427066</v>
      </c>
      <c r="G2889" s="19">
        <v>1.3500000000000001E-9</v>
      </c>
      <c r="H2889" s="19">
        <v>1.18880092994096E-6</v>
      </c>
      <c r="I2889">
        <v>3.2730000000000002E-2</v>
      </c>
      <c r="J2889" s="19">
        <v>1.6379999999999999E-9</v>
      </c>
      <c r="K2889">
        <v>683091</v>
      </c>
      <c r="L2889" t="s">
        <v>1504</v>
      </c>
    </row>
    <row r="2890" spans="1:12" x14ac:dyDescent="0.25">
      <c r="A2890" t="s">
        <v>965</v>
      </c>
      <c r="B2890" t="s">
        <v>286</v>
      </c>
      <c r="C2890" t="s">
        <v>382</v>
      </c>
      <c r="D2890">
        <v>0.1318</v>
      </c>
      <c r="E2890">
        <v>8</v>
      </c>
      <c r="F2890">
        <v>19484270</v>
      </c>
      <c r="G2890" s="19">
        <v>2.4170000000000002E-13</v>
      </c>
      <c r="H2890" s="19">
        <v>3.4198156175876901E-10</v>
      </c>
      <c r="I2890">
        <v>0.38800000000000001</v>
      </c>
      <c r="J2890" s="19">
        <v>3.6199999999999999E-12</v>
      </c>
      <c r="K2890">
        <v>633640</v>
      </c>
      <c r="L2890" t="s">
        <v>284</v>
      </c>
    </row>
    <row r="2891" spans="1:12" x14ac:dyDescent="0.25">
      <c r="A2891" t="s">
        <v>965</v>
      </c>
      <c r="B2891" t="s">
        <v>286</v>
      </c>
      <c r="C2891" t="s">
        <v>382</v>
      </c>
      <c r="D2891">
        <v>0.1183</v>
      </c>
      <c r="E2891">
        <v>8</v>
      </c>
      <c r="F2891">
        <v>19484270</v>
      </c>
      <c r="G2891" s="19">
        <v>2.8699999999999999E-13</v>
      </c>
      <c r="H2891" s="19">
        <v>4.0976749243996397E-10</v>
      </c>
      <c r="I2891">
        <v>0.13739999999999999</v>
      </c>
      <c r="J2891" s="19">
        <v>3.6199999999999999E-12</v>
      </c>
      <c r="K2891">
        <v>631922</v>
      </c>
      <c r="L2891" t="s">
        <v>1504</v>
      </c>
    </row>
    <row r="2892" spans="1:12" x14ac:dyDescent="0.25">
      <c r="A2892" t="s">
        <v>1452</v>
      </c>
      <c r="B2892" t="s">
        <v>282</v>
      </c>
      <c r="C2892" t="s">
        <v>283</v>
      </c>
      <c r="D2892">
        <v>1.03E-2</v>
      </c>
      <c r="E2892">
        <v>8</v>
      </c>
      <c r="F2892">
        <v>19621592</v>
      </c>
      <c r="G2892" s="19">
        <v>2.8830000000000001E-9</v>
      </c>
      <c r="H2892" s="19">
        <v>2.3900217762363601E-6</v>
      </c>
      <c r="I2892">
        <v>0.98970000000000002</v>
      </c>
      <c r="J2892" s="19">
        <v>1.8239999999999999E-9</v>
      </c>
      <c r="K2892">
        <v>647790</v>
      </c>
      <c r="L2892" t="s">
        <v>284</v>
      </c>
    </row>
    <row r="2893" spans="1:12" x14ac:dyDescent="0.25">
      <c r="A2893" t="s">
        <v>1452</v>
      </c>
      <c r="B2893" t="s">
        <v>282</v>
      </c>
      <c r="C2893" t="s">
        <v>283</v>
      </c>
      <c r="D2893">
        <v>1.03E-2</v>
      </c>
      <c r="E2893">
        <v>8</v>
      </c>
      <c r="F2893">
        <v>19621592</v>
      </c>
      <c r="G2893" s="19">
        <v>6.4649999999999999E-10</v>
      </c>
      <c r="H2893" s="19">
        <v>5.9556426594523703E-7</v>
      </c>
      <c r="I2893">
        <v>0.70499999999999996</v>
      </c>
      <c r="J2893" s="19">
        <v>1.8239999999999999E-9</v>
      </c>
      <c r="K2893">
        <v>646304</v>
      </c>
      <c r="L2893" t="s">
        <v>1504</v>
      </c>
    </row>
    <row r="2894" spans="1:12" x14ac:dyDescent="0.25">
      <c r="A2894" t="s">
        <v>1452</v>
      </c>
      <c r="B2894" t="s">
        <v>282</v>
      </c>
      <c r="C2894" t="s">
        <v>283</v>
      </c>
      <c r="D2894">
        <v>1.15E-2</v>
      </c>
      <c r="E2894">
        <v>8</v>
      </c>
      <c r="F2894">
        <v>19621592</v>
      </c>
      <c r="G2894" s="19">
        <v>3.4690000000000001E-10</v>
      </c>
      <c r="H2894" s="19">
        <v>3.0285509285843399E-7</v>
      </c>
      <c r="I2894">
        <v>0.18240000000000001</v>
      </c>
      <c r="J2894" s="19">
        <v>5.8649999999999999E-8</v>
      </c>
      <c r="K2894">
        <v>643097</v>
      </c>
      <c r="L2894" t="s">
        <v>3081</v>
      </c>
    </row>
    <row r="2895" spans="1:12" x14ac:dyDescent="0.25">
      <c r="A2895" t="s">
        <v>1452</v>
      </c>
      <c r="B2895" t="s">
        <v>282</v>
      </c>
      <c r="C2895" t="s">
        <v>283</v>
      </c>
      <c r="D2895">
        <v>1.15E-2</v>
      </c>
      <c r="E2895">
        <v>8</v>
      </c>
      <c r="F2895">
        <v>19621592</v>
      </c>
      <c r="G2895" s="19">
        <v>5.2809999999999998E-12</v>
      </c>
      <c r="H2895" s="19">
        <v>5.7696807368607402E-9</v>
      </c>
      <c r="I2895">
        <v>1.354E-2</v>
      </c>
      <c r="J2895" s="19">
        <v>5.8649999999999999E-8</v>
      </c>
      <c r="K2895">
        <v>641601</v>
      </c>
      <c r="L2895" t="s">
        <v>4326</v>
      </c>
    </row>
    <row r="2896" spans="1:12" x14ac:dyDescent="0.25">
      <c r="A2896" t="s">
        <v>1046</v>
      </c>
      <c r="B2896" t="s">
        <v>282</v>
      </c>
      <c r="C2896" t="s">
        <v>283</v>
      </c>
      <c r="D2896">
        <v>0.81769999999999998</v>
      </c>
      <c r="E2896">
        <v>8</v>
      </c>
      <c r="F2896">
        <v>19636275</v>
      </c>
      <c r="G2896" s="19">
        <v>2.3999999999999999E-12</v>
      </c>
      <c r="H2896" s="19">
        <v>3.02481591368847E-9</v>
      </c>
      <c r="I2896">
        <v>9.8150000000000001E-2</v>
      </c>
      <c r="J2896" s="19">
        <v>2.3150000000000001E-12</v>
      </c>
      <c r="K2896">
        <v>674460</v>
      </c>
      <c r="L2896" t="s">
        <v>284</v>
      </c>
    </row>
    <row r="2897" spans="1:12" x14ac:dyDescent="0.25">
      <c r="A2897" t="s">
        <v>1046</v>
      </c>
      <c r="B2897" t="s">
        <v>282</v>
      </c>
      <c r="C2897" t="s">
        <v>283</v>
      </c>
      <c r="D2897">
        <v>0.83399999999999996</v>
      </c>
      <c r="E2897">
        <v>8</v>
      </c>
      <c r="F2897">
        <v>19636275</v>
      </c>
      <c r="G2897" s="19">
        <v>3.0059999999999998E-11</v>
      </c>
      <c r="H2897" s="19">
        <v>3.3515753673557097E-8</v>
      </c>
      <c r="I2897">
        <v>0.92130000000000001</v>
      </c>
      <c r="J2897" s="19">
        <v>2.3150000000000001E-12</v>
      </c>
      <c r="K2897">
        <v>680891</v>
      </c>
      <c r="L2897" t="s">
        <v>1504</v>
      </c>
    </row>
    <row r="2898" spans="1:12" x14ac:dyDescent="0.25">
      <c r="A2898" t="s">
        <v>877</v>
      </c>
      <c r="B2898" t="s">
        <v>282</v>
      </c>
      <c r="C2898" t="s">
        <v>283</v>
      </c>
      <c r="D2898">
        <v>0.95040000000000002</v>
      </c>
      <c r="E2898">
        <v>8</v>
      </c>
      <c r="F2898">
        <v>19636474</v>
      </c>
      <c r="G2898" s="19">
        <v>1.041E-14</v>
      </c>
      <c r="H2898" s="19">
        <v>1.6921727359037499E-11</v>
      </c>
      <c r="I2898">
        <v>0.1038</v>
      </c>
      <c r="J2898" s="19">
        <v>4.7040000000000001E-14</v>
      </c>
      <c r="K2898">
        <v>659173</v>
      </c>
      <c r="L2898" t="s">
        <v>284</v>
      </c>
    </row>
    <row r="2899" spans="1:12" x14ac:dyDescent="0.25">
      <c r="A2899" t="s">
        <v>877</v>
      </c>
      <c r="B2899" t="s">
        <v>282</v>
      </c>
      <c r="C2899" t="s">
        <v>283</v>
      </c>
      <c r="D2899">
        <v>0.95130000000000003</v>
      </c>
      <c r="E2899">
        <v>8</v>
      </c>
      <c r="F2899">
        <v>19636474</v>
      </c>
      <c r="G2899" s="19">
        <v>2.5750000000000001E-14</v>
      </c>
      <c r="H2899" s="19">
        <v>4.1161503817155899E-11</v>
      </c>
      <c r="I2899">
        <v>0.61539999999999995</v>
      </c>
      <c r="J2899" s="19">
        <v>4.7040000000000001E-14</v>
      </c>
      <c r="K2899">
        <v>661469</v>
      </c>
      <c r="L2899" t="s">
        <v>1504</v>
      </c>
    </row>
    <row r="2900" spans="1:12" x14ac:dyDescent="0.25">
      <c r="A2900" t="s">
        <v>877</v>
      </c>
      <c r="B2900" t="s">
        <v>282</v>
      </c>
      <c r="C2900" t="s">
        <v>283</v>
      </c>
      <c r="D2900">
        <v>0.94359999999999999</v>
      </c>
      <c r="E2900">
        <v>8</v>
      </c>
      <c r="F2900">
        <v>19636474</v>
      </c>
      <c r="G2900" s="19">
        <v>1.285E-10</v>
      </c>
      <c r="H2900" s="19">
        <v>1.18713324704243E-7</v>
      </c>
      <c r="I2900">
        <v>0.84619999999999995</v>
      </c>
      <c r="J2900" s="19">
        <v>6.5719999999999996E-8</v>
      </c>
      <c r="K2900">
        <v>660484</v>
      </c>
      <c r="L2900" t="s">
        <v>3081</v>
      </c>
    </row>
    <row r="2901" spans="1:12" x14ac:dyDescent="0.25">
      <c r="A2901" t="s">
        <v>877</v>
      </c>
      <c r="B2901" t="s">
        <v>282</v>
      </c>
      <c r="C2901" t="s">
        <v>283</v>
      </c>
      <c r="D2901">
        <v>0.94340000000000002</v>
      </c>
      <c r="E2901">
        <v>8</v>
      </c>
      <c r="F2901">
        <v>19636474</v>
      </c>
      <c r="G2901" s="19">
        <v>4.1719999999999999E-11</v>
      </c>
      <c r="H2901" s="19">
        <v>4.0915075431906203E-8</v>
      </c>
      <c r="I2901">
        <v>0.40139999999999998</v>
      </c>
      <c r="J2901" s="19">
        <v>6.5719999999999996E-8</v>
      </c>
      <c r="K2901">
        <v>657903</v>
      </c>
      <c r="L2901" t="s">
        <v>4326</v>
      </c>
    </row>
    <row r="2902" spans="1:12" x14ac:dyDescent="0.25">
      <c r="A2902" t="s">
        <v>613</v>
      </c>
      <c r="B2902" t="s">
        <v>294</v>
      </c>
      <c r="C2902" t="s">
        <v>283</v>
      </c>
      <c r="D2902">
        <v>0.45519999999999999</v>
      </c>
      <c r="E2902">
        <v>8</v>
      </c>
      <c r="F2902">
        <v>19655026</v>
      </c>
      <c r="G2902" s="19">
        <v>1.021E-22</v>
      </c>
      <c r="H2902" s="19">
        <v>3.20578897013532E-19</v>
      </c>
      <c r="I2902">
        <v>0.2535</v>
      </c>
      <c r="J2902" s="19">
        <v>4.7620000000000001E-23</v>
      </c>
      <c r="K2902">
        <v>691560</v>
      </c>
      <c r="L2902" t="s">
        <v>284</v>
      </c>
    </row>
    <row r="2903" spans="1:12" x14ac:dyDescent="0.25">
      <c r="A2903" t="s">
        <v>613</v>
      </c>
      <c r="B2903" t="s">
        <v>294</v>
      </c>
      <c r="C2903" t="s">
        <v>283</v>
      </c>
      <c r="D2903">
        <v>0.4597</v>
      </c>
      <c r="E2903">
        <v>8</v>
      </c>
      <c r="F2903">
        <v>19655026</v>
      </c>
      <c r="G2903" s="19">
        <v>3.6940000000000001E-22</v>
      </c>
      <c r="H2903" s="19">
        <v>1.1400527434587599E-18</v>
      </c>
      <c r="I2903">
        <v>0.66190000000000004</v>
      </c>
      <c r="J2903" s="19">
        <v>4.7620000000000001E-23</v>
      </c>
      <c r="K2903">
        <v>693418</v>
      </c>
      <c r="L2903" t="s">
        <v>1504</v>
      </c>
    </row>
    <row r="2904" spans="1:12" x14ac:dyDescent="0.25">
      <c r="A2904" t="s">
        <v>613</v>
      </c>
      <c r="B2904" t="s">
        <v>294</v>
      </c>
      <c r="C2904" t="s">
        <v>283</v>
      </c>
      <c r="D2904">
        <v>0.43590000000000001</v>
      </c>
      <c r="E2904">
        <v>8</v>
      </c>
      <c r="F2904">
        <v>19655026</v>
      </c>
      <c r="G2904" s="19">
        <v>2.5640000000000001E-25</v>
      </c>
      <c r="H2904" s="19">
        <v>6.6516531640325297E-22</v>
      </c>
      <c r="I2904">
        <v>0.20619999999999999</v>
      </c>
      <c r="J2904" s="19">
        <v>2.1390000000000001E-16</v>
      </c>
      <c r="K2904">
        <v>686221</v>
      </c>
      <c r="L2904" t="s">
        <v>3081</v>
      </c>
    </row>
    <row r="2905" spans="1:12" x14ac:dyDescent="0.25">
      <c r="A2905" t="s">
        <v>613</v>
      </c>
      <c r="B2905" t="s">
        <v>294</v>
      </c>
      <c r="C2905" t="s">
        <v>283</v>
      </c>
      <c r="D2905">
        <v>0.43780000000000002</v>
      </c>
      <c r="E2905">
        <v>8</v>
      </c>
      <c r="F2905">
        <v>19655026</v>
      </c>
      <c r="G2905" s="19">
        <v>1.8310000000000001E-24</v>
      </c>
      <c r="H2905" s="19">
        <v>4.5959365886571998E-21</v>
      </c>
      <c r="I2905">
        <v>0.58899999999999997</v>
      </c>
      <c r="J2905" s="19">
        <v>2.1390000000000001E-16</v>
      </c>
      <c r="K2905">
        <v>692382</v>
      </c>
      <c r="L2905" t="s">
        <v>4326</v>
      </c>
    </row>
    <row r="2906" spans="1:12" x14ac:dyDescent="0.25">
      <c r="A2906" t="s">
        <v>3496</v>
      </c>
      <c r="B2906" t="s">
        <v>283</v>
      </c>
      <c r="C2906" t="s">
        <v>286</v>
      </c>
      <c r="D2906">
        <v>0.78839999999999999</v>
      </c>
      <c r="E2906">
        <v>8</v>
      </c>
      <c r="F2906">
        <v>19657785</v>
      </c>
      <c r="G2906" s="19">
        <v>2.3289999999999998E-19</v>
      </c>
      <c r="H2906" s="19">
        <v>4.4653827463710601E-16</v>
      </c>
      <c r="I2906">
        <v>0.56510000000000005</v>
      </c>
      <c r="J2906" s="19">
        <v>4.8029999999999998E-13</v>
      </c>
      <c r="K2906">
        <v>663123</v>
      </c>
      <c r="L2906" t="s">
        <v>3081</v>
      </c>
    </row>
    <row r="2907" spans="1:12" x14ac:dyDescent="0.25">
      <c r="A2907" t="s">
        <v>3496</v>
      </c>
      <c r="B2907" t="s">
        <v>283</v>
      </c>
      <c r="C2907" t="s">
        <v>286</v>
      </c>
      <c r="D2907">
        <v>0.78949999999999998</v>
      </c>
      <c r="E2907">
        <v>8</v>
      </c>
      <c r="F2907">
        <v>19657785</v>
      </c>
      <c r="G2907" s="19">
        <v>3.5290000000000002E-19</v>
      </c>
      <c r="H2907" s="19">
        <v>6.6731312151849396E-16</v>
      </c>
      <c r="I2907">
        <v>0.1968</v>
      </c>
      <c r="J2907" s="19">
        <v>4.8029999999999998E-13</v>
      </c>
      <c r="K2907">
        <v>667327</v>
      </c>
      <c r="L2907" t="s">
        <v>4326</v>
      </c>
    </row>
    <row r="2908" spans="1:12" x14ac:dyDescent="0.25">
      <c r="A2908" t="s">
        <v>1338</v>
      </c>
      <c r="B2908" t="s">
        <v>294</v>
      </c>
      <c r="C2908" t="s">
        <v>286</v>
      </c>
      <c r="D2908">
        <v>4.0099999999999997E-2</v>
      </c>
      <c r="E2908">
        <v>8</v>
      </c>
      <c r="F2908">
        <v>19663369</v>
      </c>
      <c r="G2908" s="19">
        <v>6.1839999999999995E-10</v>
      </c>
      <c r="H2908" s="19">
        <v>5.6442173777162904E-7</v>
      </c>
      <c r="I2908">
        <v>0.82079999999999997</v>
      </c>
      <c r="J2908" s="19">
        <v>5.5879999999999997E-10</v>
      </c>
      <c r="K2908">
        <v>672580</v>
      </c>
      <c r="L2908" t="s">
        <v>284</v>
      </c>
    </row>
    <row r="2909" spans="1:12" x14ac:dyDescent="0.25">
      <c r="A2909" t="s">
        <v>1338</v>
      </c>
      <c r="B2909" t="s">
        <v>294</v>
      </c>
      <c r="C2909" t="s">
        <v>286</v>
      </c>
      <c r="D2909">
        <v>3.9899999999999998E-2</v>
      </c>
      <c r="E2909">
        <v>8</v>
      </c>
      <c r="F2909">
        <v>19663369</v>
      </c>
      <c r="G2909" s="19">
        <v>3.0419999999999999E-10</v>
      </c>
      <c r="H2909" s="19">
        <v>2.9365005619380302E-7</v>
      </c>
      <c r="I2909">
        <v>0.97870000000000001</v>
      </c>
      <c r="J2909" s="19">
        <v>5.5879999999999997E-10</v>
      </c>
      <c r="K2909">
        <v>674709</v>
      </c>
      <c r="L2909" t="s">
        <v>1504</v>
      </c>
    </row>
    <row r="2910" spans="1:12" x14ac:dyDescent="0.25">
      <c r="A2910" t="s">
        <v>3880</v>
      </c>
      <c r="B2910" t="s">
        <v>294</v>
      </c>
      <c r="C2910" t="s">
        <v>286</v>
      </c>
      <c r="D2910">
        <v>0.89329999999999998</v>
      </c>
      <c r="E2910">
        <v>8</v>
      </c>
      <c r="F2910">
        <v>19664845</v>
      </c>
      <c r="G2910" s="19">
        <v>5.9350000000000001E-12</v>
      </c>
      <c r="H2910" s="19">
        <v>6.4447392891550803E-9</v>
      </c>
      <c r="I2910">
        <v>0.92520000000000002</v>
      </c>
      <c r="J2910" s="19">
        <v>1.806E-10</v>
      </c>
      <c r="K2910">
        <v>673114</v>
      </c>
      <c r="L2910" t="s">
        <v>3081</v>
      </c>
    </row>
    <row r="2911" spans="1:12" x14ac:dyDescent="0.25">
      <c r="A2911" t="s">
        <v>3880</v>
      </c>
      <c r="B2911" t="s">
        <v>294</v>
      </c>
      <c r="C2911" t="s">
        <v>286</v>
      </c>
      <c r="D2911">
        <v>0.89359999999999995</v>
      </c>
      <c r="E2911">
        <v>8</v>
      </c>
      <c r="F2911">
        <v>19664845</v>
      </c>
      <c r="G2911" s="19">
        <v>7.2609999999999999E-12</v>
      </c>
      <c r="H2911" s="19">
        <v>7.8139480305287893E-9</v>
      </c>
      <c r="I2911">
        <v>0.64429999999999998</v>
      </c>
      <c r="J2911" s="19">
        <v>1.806E-10</v>
      </c>
      <c r="K2911">
        <v>675095</v>
      </c>
      <c r="L2911" t="s">
        <v>4326</v>
      </c>
    </row>
    <row r="2912" spans="1:12" x14ac:dyDescent="0.25">
      <c r="A2912" t="s">
        <v>3397</v>
      </c>
      <c r="B2912" t="s">
        <v>282</v>
      </c>
      <c r="C2912" t="s">
        <v>286</v>
      </c>
      <c r="D2912">
        <v>0.62760000000000005</v>
      </c>
      <c r="E2912">
        <v>8</v>
      </c>
      <c r="F2912">
        <v>19666401</v>
      </c>
      <c r="G2912" s="19">
        <v>1.94E-24</v>
      </c>
      <c r="H2912" s="19">
        <v>4.8319139584561E-21</v>
      </c>
      <c r="I2912">
        <v>0.41899999999999998</v>
      </c>
      <c r="J2912" s="19">
        <v>5.6310000000000002E-15</v>
      </c>
      <c r="K2912">
        <v>683441</v>
      </c>
      <c r="L2912" t="s">
        <v>3081</v>
      </c>
    </row>
    <row r="2913" spans="1:12" x14ac:dyDescent="0.25">
      <c r="A2913" t="s">
        <v>3397</v>
      </c>
      <c r="B2913" t="s">
        <v>282</v>
      </c>
      <c r="C2913" t="s">
        <v>286</v>
      </c>
      <c r="D2913">
        <v>0.62870000000000004</v>
      </c>
      <c r="E2913">
        <v>8</v>
      </c>
      <c r="F2913">
        <v>19666401</v>
      </c>
      <c r="G2913" s="19">
        <v>2.131E-24</v>
      </c>
      <c r="H2913" s="19">
        <v>5.33554351121109E-21</v>
      </c>
      <c r="I2913">
        <v>0.30230000000000001</v>
      </c>
      <c r="J2913" s="19">
        <v>5.6310000000000002E-15</v>
      </c>
      <c r="K2913">
        <v>689602</v>
      </c>
      <c r="L2913" t="s">
        <v>4326</v>
      </c>
    </row>
    <row r="2914" spans="1:12" x14ac:dyDescent="0.25">
      <c r="A2914" t="s">
        <v>4300</v>
      </c>
      <c r="B2914" t="s">
        <v>294</v>
      </c>
      <c r="C2914" t="s">
        <v>286</v>
      </c>
      <c r="D2914">
        <v>0.2</v>
      </c>
      <c r="E2914">
        <v>8</v>
      </c>
      <c r="F2914">
        <v>19666608</v>
      </c>
      <c r="G2914" s="19">
        <v>3.9510000000000001E-9</v>
      </c>
      <c r="H2914" s="19">
        <v>2.9113051425178198E-6</v>
      </c>
      <c r="I2914">
        <v>6.7210000000000006E-2</v>
      </c>
      <c r="J2914" s="19">
        <v>4.668E-6</v>
      </c>
      <c r="K2914">
        <v>664256</v>
      </c>
      <c r="L2914" t="s">
        <v>3081</v>
      </c>
    </row>
    <row r="2915" spans="1:12" x14ac:dyDescent="0.25">
      <c r="A2915" t="s">
        <v>781</v>
      </c>
      <c r="B2915" t="s">
        <v>283</v>
      </c>
      <c r="C2915" t="s">
        <v>286</v>
      </c>
      <c r="D2915">
        <v>0.76359999999999995</v>
      </c>
      <c r="E2915">
        <v>8</v>
      </c>
      <c r="F2915">
        <v>19682795</v>
      </c>
      <c r="G2915" s="19">
        <v>5.4460000000000001E-17</v>
      </c>
      <c r="H2915" s="19">
        <v>1.11347664958979E-13</v>
      </c>
      <c r="I2915">
        <v>0.2727</v>
      </c>
      <c r="J2915" s="19">
        <v>5.7270000000000004E-17</v>
      </c>
      <c r="K2915">
        <v>691036</v>
      </c>
      <c r="L2915" t="s">
        <v>284</v>
      </c>
    </row>
    <row r="2916" spans="1:12" x14ac:dyDescent="0.25">
      <c r="A2916" t="s">
        <v>781</v>
      </c>
      <c r="B2916" t="s">
        <v>283</v>
      </c>
      <c r="C2916" t="s">
        <v>286</v>
      </c>
      <c r="D2916">
        <v>0.76480000000000004</v>
      </c>
      <c r="E2916">
        <v>8</v>
      </c>
      <c r="F2916">
        <v>19682795</v>
      </c>
      <c r="G2916" s="19">
        <v>1.9330000000000001E-16</v>
      </c>
      <c r="H2916" s="19">
        <v>3.8067014590489502E-13</v>
      </c>
      <c r="I2916">
        <v>0.44940000000000002</v>
      </c>
      <c r="J2916" s="19">
        <v>5.7270000000000004E-17</v>
      </c>
      <c r="K2916">
        <v>692393</v>
      </c>
      <c r="L2916" t="s">
        <v>1504</v>
      </c>
    </row>
    <row r="2917" spans="1:12" x14ac:dyDescent="0.25">
      <c r="A2917" t="s">
        <v>604</v>
      </c>
      <c r="B2917" t="s">
        <v>294</v>
      </c>
      <c r="C2917" t="s">
        <v>286</v>
      </c>
      <c r="D2917">
        <v>9.5799999999999996E-2</v>
      </c>
      <c r="E2917">
        <v>8</v>
      </c>
      <c r="F2917">
        <v>19693627</v>
      </c>
      <c r="G2917" s="19">
        <v>3.9799999999999998E-23</v>
      </c>
      <c r="H2917" s="19">
        <v>1.28208722424358E-19</v>
      </c>
      <c r="I2917">
        <v>0.94410000000000005</v>
      </c>
      <c r="J2917" s="19">
        <v>5.3859999999999998E-24</v>
      </c>
      <c r="K2917">
        <v>663349</v>
      </c>
      <c r="L2917" t="s">
        <v>284</v>
      </c>
    </row>
    <row r="2918" spans="1:12" x14ac:dyDescent="0.25">
      <c r="A2918" t="s">
        <v>604</v>
      </c>
      <c r="B2918" t="s">
        <v>294</v>
      </c>
      <c r="C2918" t="s">
        <v>286</v>
      </c>
      <c r="D2918">
        <v>9.2999999999999999E-2</v>
      </c>
      <c r="E2918">
        <v>8</v>
      </c>
      <c r="F2918">
        <v>19693627</v>
      </c>
      <c r="G2918" s="19">
        <v>3.3829999999999999E-23</v>
      </c>
      <c r="H2918" s="19">
        <v>1.1248040238287799E-19</v>
      </c>
      <c r="I2918">
        <v>0.56940000000000002</v>
      </c>
      <c r="J2918" s="19">
        <v>5.3859999999999998E-24</v>
      </c>
      <c r="K2918">
        <v>668250</v>
      </c>
      <c r="L2918" t="s">
        <v>1504</v>
      </c>
    </row>
    <row r="2919" spans="1:12" x14ac:dyDescent="0.25">
      <c r="A2919" t="s">
        <v>3561</v>
      </c>
      <c r="B2919" t="s">
        <v>282</v>
      </c>
      <c r="C2919" t="s">
        <v>283</v>
      </c>
      <c r="D2919">
        <v>4.5600000000000002E-2</v>
      </c>
      <c r="E2919">
        <v>8</v>
      </c>
      <c r="F2919">
        <v>19709906</v>
      </c>
      <c r="G2919" s="19">
        <v>6.6280000000000002E-17</v>
      </c>
      <c r="H2919" s="19">
        <v>1.1002231083947E-13</v>
      </c>
      <c r="I2919">
        <v>0.12540000000000001</v>
      </c>
      <c r="J2919" s="19">
        <v>4.8339999999999998E-11</v>
      </c>
      <c r="K2919">
        <v>663707</v>
      </c>
      <c r="L2919" t="s">
        <v>3081</v>
      </c>
    </row>
    <row r="2920" spans="1:12" x14ac:dyDescent="0.25">
      <c r="A2920" t="s">
        <v>3561</v>
      </c>
      <c r="B2920" t="s">
        <v>282</v>
      </c>
      <c r="C2920" t="s">
        <v>283</v>
      </c>
      <c r="D2920">
        <v>4.5400000000000003E-2</v>
      </c>
      <c r="E2920">
        <v>8</v>
      </c>
      <c r="F2920">
        <v>19709906</v>
      </c>
      <c r="G2920" s="19">
        <v>9.6139999999999995E-17</v>
      </c>
      <c r="H2920" s="19">
        <v>1.5655690609709301E-13</v>
      </c>
      <c r="I2920">
        <v>0.2107</v>
      </c>
      <c r="J2920" s="19">
        <v>4.8339999999999998E-11</v>
      </c>
      <c r="K2920">
        <v>666454</v>
      </c>
      <c r="L2920" t="s">
        <v>4326</v>
      </c>
    </row>
    <row r="2921" spans="1:12" x14ac:dyDescent="0.25">
      <c r="A2921" t="s">
        <v>3277</v>
      </c>
      <c r="B2921" t="s">
        <v>294</v>
      </c>
      <c r="C2921" t="s">
        <v>282</v>
      </c>
      <c r="D2921">
        <v>0.76070000000000004</v>
      </c>
      <c r="E2921">
        <v>8</v>
      </c>
      <c r="F2921">
        <v>19709909</v>
      </c>
      <c r="G2921" s="19">
        <v>5.8350000000000002E-35</v>
      </c>
      <c r="H2921" s="19">
        <v>2.3022332931738602E-31</v>
      </c>
      <c r="I2921">
        <v>0.6552</v>
      </c>
      <c r="J2921" s="19">
        <v>2.8660000000000001E-21</v>
      </c>
      <c r="K2921">
        <v>686855</v>
      </c>
      <c r="L2921" t="s">
        <v>3081</v>
      </c>
    </row>
    <row r="2922" spans="1:12" x14ac:dyDescent="0.25">
      <c r="A2922" t="s">
        <v>3277</v>
      </c>
      <c r="B2922" t="s">
        <v>294</v>
      </c>
      <c r="C2922" t="s">
        <v>282</v>
      </c>
      <c r="D2922">
        <v>0.7611</v>
      </c>
      <c r="E2922">
        <v>8</v>
      </c>
      <c r="F2922">
        <v>19709909</v>
      </c>
      <c r="G2922" s="19">
        <v>2.081E-35</v>
      </c>
      <c r="H2922" s="19">
        <v>8.3540669554162704E-32</v>
      </c>
      <c r="I2922">
        <v>0.53120000000000001</v>
      </c>
      <c r="J2922" s="19">
        <v>2.8660000000000001E-21</v>
      </c>
      <c r="K2922">
        <v>693016</v>
      </c>
      <c r="L2922" t="s">
        <v>4326</v>
      </c>
    </row>
    <row r="2923" spans="1:12" x14ac:dyDescent="0.25">
      <c r="A2923" t="s">
        <v>429</v>
      </c>
      <c r="B2923" t="s">
        <v>282</v>
      </c>
      <c r="C2923" t="s">
        <v>283</v>
      </c>
      <c r="D2923">
        <v>0.44280000000000003</v>
      </c>
      <c r="E2923">
        <v>8</v>
      </c>
      <c r="F2923">
        <v>19718937</v>
      </c>
      <c r="G2923" s="19">
        <v>1.6620000000000001E-43</v>
      </c>
      <c r="H2923" s="19">
        <v>1.1392730629584399E-39</v>
      </c>
      <c r="I2923">
        <v>0.89790000000000003</v>
      </c>
      <c r="J2923" s="19">
        <v>8.8030000000000005E-41</v>
      </c>
      <c r="K2923">
        <v>700453</v>
      </c>
      <c r="L2923" t="s">
        <v>284</v>
      </c>
    </row>
    <row r="2924" spans="1:12" x14ac:dyDescent="0.25">
      <c r="A2924" t="s">
        <v>429</v>
      </c>
      <c r="B2924" t="s">
        <v>282</v>
      </c>
      <c r="C2924" t="s">
        <v>283</v>
      </c>
      <c r="D2924">
        <v>0.44190000000000002</v>
      </c>
      <c r="E2924">
        <v>8</v>
      </c>
      <c r="F2924">
        <v>19718937</v>
      </c>
      <c r="G2924" s="19">
        <v>6.7389999999999997E-42</v>
      </c>
      <c r="H2924" s="19">
        <v>4.5057034194367302E-38</v>
      </c>
      <c r="I2924">
        <v>0.65959999999999996</v>
      </c>
      <c r="J2924" s="19">
        <v>8.8030000000000005E-41</v>
      </c>
      <c r="K2924">
        <v>702311</v>
      </c>
      <c r="L2924" t="s">
        <v>1504</v>
      </c>
    </row>
    <row r="2925" spans="1:12" x14ac:dyDescent="0.25">
      <c r="A2925" t="s">
        <v>3403</v>
      </c>
      <c r="B2925" t="s">
        <v>282</v>
      </c>
      <c r="C2925" t="s">
        <v>283</v>
      </c>
      <c r="D2925">
        <v>0.7238</v>
      </c>
      <c r="E2925">
        <v>8</v>
      </c>
      <c r="F2925">
        <v>19719372</v>
      </c>
      <c r="G2925" s="19">
        <v>3.9670000000000003E-24</v>
      </c>
      <c r="H2925" s="19">
        <v>9.7173208233120795E-21</v>
      </c>
      <c r="I2925">
        <v>0.14680000000000001</v>
      </c>
      <c r="J2925" s="19">
        <v>6.0419999999999999E-18</v>
      </c>
      <c r="K2925">
        <v>669040</v>
      </c>
      <c r="L2925" t="s">
        <v>3081</v>
      </c>
    </row>
    <row r="2926" spans="1:12" x14ac:dyDescent="0.25">
      <c r="A2926" t="s">
        <v>3403</v>
      </c>
      <c r="B2926" t="s">
        <v>282</v>
      </c>
      <c r="C2926" t="s">
        <v>283</v>
      </c>
      <c r="D2926">
        <v>0.72499999999999998</v>
      </c>
      <c r="E2926">
        <v>8</v>
      </c>
      <c r="F2926">
        <v>19719372</v>
      </c>
      <c r="G2926" s="19">
        <v>1.282E-23</v>
      </c>
      <c r="H2926" s="19">
        <v>3.0862347599460998E-20</v>
      </c>
      <c r="I2926">
        <v>0.40229999999999999</v>
      </c>
      <c r="J2926" s="19">
        <v>6.0419999999999999E-18</v>
      </c>
      <c r="K2926">
        <v>675201</v>
      </c>
      <c r="L2926" t="s">
        <v>4326</v>
      </c>
    </row>
    <row r="2927" spans="1:12" x14ac:dyDescent="0.25">
      <c r="A2927" t="s">
        <v>864</v>
      </c>
      <c r="B2927" t="s">
        <v>282</v>
      </c>
      <c r="C2927" t="s">
        <v>283</v>
      </c>
      <c r="D2927">
        <v>0.29970000000000002</v>
      </c>
      <c r="E2927">
        <v>8</v>
      </c>
      <c r="F2927">
        <v>19727716</v>
      </c>
      <c r="G2927" s="19">
        <v>4.93E-15</v>
      </c>
      <c r="H2927" s="19">
        <v>8.2666730936004798E-12</v>
      </c>
      <c r="I2927">
        <v>0.64149999999999996</v>
      </c>
      <c r="J2927" s="19">
        <v>1.4839999999999999E-12</v>
      </c>
      <c r="K2927">
        <v>691560</v>
      </c>
      <c r="L2927" t="s">
        <v>284</v>
      </c>
    </row>
    <row r="2928" spans="1:12" x14ac:dyDescent="0.25">
      <c r="A2928" t="s">
        <v>864</v>
      </c>
      <c r="B2928" t="s">
        <v>282</v>
      </c>
      <c r="C2928" t="s">
        <v>283</v>
      </c>
      <c r="D2928">
        <v>0.3</v>
      </c>
      <c r="E2928">
        <v>8</v>
      </c>
      <c r="F2928">
        <v>19727716</v>
      </c>
      <c r="G2928" s="19">
        <v>8.5239999999999998E-14</v>
      </c>
      <c r="H2928" s="19">
        <v>1.28735931601631E-10</v>
      </c>
      <c r="I2928">
        <v>0.68440000000000001</v>
      </c>
      <c r="J2928" s="19">
        <v>1.4839999999999999E-12</v>
      </c>
      <c r="K2928">
        <v>693352</v>
      </c>
      <c r="L2928" t="s">
        <v>1504</v>
      </c>
    </row>
    <row r="2929" spans="1:12" x14ac:dyDescent="0.25">
      <c r="A2929" t="s">
        <v>3761</v>
      </c>
      <c r="B2929" t="s">
        <v>283</v>
      </c>
      <c r="C2929" t="s">
        <v>286</v>
      </c>
      <c r="D2929">
        <v>0.98380000000000001</v>
      </c>
      <c r="E2929">
        <v>8</v>
      </c>
      <c r="F2929">
        <v>19728627</v>
      </c>
      <c r="G2929" s="19">
        <v>2.9179999999999998E-13</v>
      </c>
      <c r="H2929" s="19">
        <v>3.6108912472095199E-10</v>
      </c>
      <c r="I2929">
        <v>0.69359999999999999</v>
      </c>
      <c r="J2929" s="19">
        <v>2.1659999999999999E-11</v>
      </c>
      <c r="K2929">
        <v>642528</v>
      </c>
      <c r="L2929" t="s">
        <v>3081</v>
      </c>
    </row>
    <row r="2930" spans="1:12" x14ac:dyDescent="0.25">
      <c r="A2930" t="s">
        <v>3761</v>
      </c>
      <c r="B2930" t="s">
        <v>283</v>
      </c>
      <c r="C2930" t="s">
        <v>286</v>
      </c>
      <c r="D2930">
        <v>0.98399999999999999</v>
      </c>
      <c r="E2930">
        <v>8</v>
      </c>
      <c r="F2930">
        <v>19728627</v>
      </c>
      <c r="G2930" s="19">
        <v>1.8890000000000001E-13</v>
      </c>
      <c r="H2930" s="19">
        <v>2.3873538561057299E-10</v>
      </c>
      <c r="I2930">
        <v>0.67300000000000004</v>
      </c>
      <c r="J2930" s="19">
        <v>2.1659999999999999E-11</v>
      </c>
      <c r="K2930">
        <v>658675</v>
      </c>
      <c r="L2930" t="s">
        <v>4326</v>
      </c>
    </row>
    <row r="2931" spans="1:12" x14ac:dyDescent="0.25">
      <c r="A2931" t="s">
        <v>648</v>
      </c>
      <c r="B2931" t="s">
        <v>294</v>
      </c>
      <c r="C2931" t="s">
        <v>286</v>
      </c>
      <c r="D2931">
        <v>2.47E-2</v>
      </c>
      <c r="E2931">
        <v>8</v>
      </c>
      <c r="F2931">
        <v>19734750</v>
      </c>
      <c r="G2931" s="19">
        <v>5.4730000000000003E-21</v>
      </c>
      <c r="H2931" s="19">
        <v>1.5288189770425099E-17</v>
      </c>
      <c r="I2931">
        <v>0.59799999999999998</v>
      </c>
      <c r="J2931" s="19">
        <v>3.248E-19</v>
      </c>
      <c r="K2931">
        <v>660182</v>
      </c>
      <c r="L2931" t="s">
        <v>284</v>
      </c>
    </row>
    <row r="2932" spans="1:12" x14ac:dyDescent="0.25">
      <c r="A2932" t="s">
        <v>648</v>
      </c>
      <c r="B2932" t="s">
        <v>294</v>
      </c>
      <c r="C2932" t="s">
        <v>286</v>
      </c>
      <c r="D2932">
        <v>2.47E-2</v>
      </c>
      <c r="E2932">
        <v>8</v>
      </c>
      <c r="F2932">
        <v>19734750</v>
      </c>
      <c r="G2932" s="19">
        <v>4.0920000000000002E-21</v>
      </c>
      <c r="H2932" s="19">
        <v>1.17710460127997E-17</v>
      </c>
      <c r="I2932">
        <v>0.5585</v>
      </c>
      <c r="J2932" s="19">
        <v>3.248E-19</v>
      </c>
      <c r="K2932">
        <v>657659</v>
      </c>
      <c r="L2932" t="s">
        <v>1504</v>
      </c>
    </row>
    <row r="2933" spans="1:12" x14ac:dyDescent="0.25">
      <c r="A2933" t="s">
        <v>648</v>
      </c>
      <c r="B2933" t="s">
        <v>294</v>
      </c>
      <c r="C2933" t="s">
        <v>286</v>
      </c>
      <c r="D2933">
        <v>2.7699999999999999E-2</v>
      </c>
      <c r="E2933">
        <v>8</v>
      </c>
      <c r="F2933">
        <v>19734750</v>
      </c>
      <c r="G2933" s="19">
        <v>1.439E-20</v>
      </c>
      <c r="H2933" s="19">
        <v>2.98146648069853E-17</v>
      </c>
      <c r="I2933">
        <v>0.76819999999999999</v>
      </c>
      <c r="J2933" s="19">
        <v>6.7849999999999999E-12</v>
      </c>
      <c r="K2933">
        <v>655809</v>
      </c>
      <c r="L2933" t="s">
        <v>3081</v>
      </c>
    </row>
    <row r="2934" spans="1:12" x14ac:dyDescent="0.25">
      <c r="A2934" t="s">
        <v>648</v>
      </c>
      <c r="B2934" t="s">
        <v>294</v>
      </c>
      <c r="C2934" t="s">
        <v>286</v>
      </c>
      <c r="D2934">
        <v>2.75E-2</v>
      </c>
      <c r="E2934">
        <v>8</v>
      </c>
      <c r="F2934">
        <v>19734750</v>
      </c>
      <c r="G2934" s="19">
        <v>8.7660000000000002E-20</v>
      </c>
      <c r="H2934" s="19">
        <v>1.72176225221316E-16</v>
      </c>
      <c r="I2934">
        <v>0.35499999999999998</v>
      </c>
      <c r="J2934" s="19">
        <v>6.7849999999999999E-12</v>
      </c>
      <c r="K2934">
        <v>660045</v>
      </c>
      <c r="L2934" t="s">
        <v>4326</v>
      </c>
    </row>
    <row r="2935" spans="1:12" x14ac:dyDescent="0.25">
      <c r="A2935" t="s">
        <v>3331</v>
      </c>
      <c r="B2935" t="s">
        <v>294</v>
      </c>
      <c r="C2935" t="s">
        <v>762</v>
      </c>
      <c r="D2935">
        <v>0.19189999999999999</v>
      </c>
      <c r="E2935">
        <v>8</v>
      </c>
      <c r="F2935">
        <v>19735523</v>
      </c>
      <c r="G2935" s="19">
        <v>1.0940000000000001E-29</v>
      </c>
      <c r="H2935" s="19">
        <v>3.4112779315750698E-26</v>
      </c>
      <c r="I2935">
        <v>0.55979999999999996</v>
      </c>
      <c r="J2935" s="19">
        <v>1.0069999999999999E-18</v>
      </c>
      <c r="K2935">
        <v>613201</v>
      </c>
      <c r="L2935" t="s">
        <v>3081</v>
      </c>
    </row>
    <row r="2936" spans="1:12" x14ac:dyDescent="0.25">
      <c r="A2936" t="s">
        <v>3331</v>
      </c>
      <c r="B2936" t="s">
        <v>294</v>
      </c>
      <c r="C2936" t="s">
        <v>762</v>
      </c>
      <c r="D2936">
        <v>0.19220000000000001</v>
      </c>
      <c r="E2936">
        <v>8</v>
      </c>
      <c r="F2936">
        <v>19735523</v>
      </c>
      <c r="G2936" s="19">
        <v>1.048E-29</v>
      </c>
      <c r="H2936" s="19">
        <v>3.2450598741220502E-26</v>
      </c>
      <c r="I2936">
        <v>0.51629999999999998</v>
      </c>
      <c r="J2936" s="19">
        <v>1.0069999999999999E-18</v>
      </c>
      <c r="K2936">
        <v>618751</v>
      </c>
      <c r="L2936" t="s">
        <v>4326</v>
      </c>
    </row>
    <row r="2937" spans="1:12" x14ac:dyDescent="0.25">
      <c r="A2937" t="s">
        <v>1044</v>
      </c>
      <c r="B2937" t="s">
        <v>282</v>
      </c>
      <c r="C2937" t="s">
        <v>286</v>
      </c>
      <c r="D2937">
        <v>3.1099999999999999E-2</v>
      </c>
      <c r="E2937">
        <v>8</v>
      </c>
      <c r="F2937">
        <v>19738458</v>
      </c>
      <c r="G2937" s="19">
        <v>2.36E-12</v>
      </c>
      <c r="H2937" s="19">
        <v>2.9771905733248301E-9</v>
      </c>
      <c r="I2937">
        <v>0.23200000000000001</v>
      </c>
      <c r="J2937" s="19">
        <v>3.1500000000000001E-12</v>
      </c>
      <c r="K2937">
        <v>660669</v>
      </c>
      <c r="L2937" t="s">
        <v>284</v>
      </c>
    </row>
    <row r="2938" spans="1:12" x14ac:dyDescent="0.25">
      <c r="A2938" t="s">
        <v>1044</v>
      </c>
      <c r="B2938" t="s">
        <v>282</v>
      </c>
      <c r="C2938" t="s">
        <v>286</v>
      </c>
      <c r="D2938">
        <v>2.87E-2</v>
      </c>
      <c r="E2938">
        <v>8</v>
      </c>
      <c r="F2938">
        <v>19738458</v>
      </c>
      <c r="G2938" s="19">
        <v>1.228E-11</v>
      </c>
      <c r="H2938" s="19">
        <v>1.44603013888501E-8</v>
      </c>
      <c r="I2938">
        <v>0.19570000000000001</v>
      </c>
      <c r="J2938" s="19">
        <v>3.1500000000000001E-12</v>
      </c>
      <c r="K2938">
        <v>666086</v>
      </c>
      <c r="L2938" t="s">
        <v>1504</v>
      </c>
    </row>
    <row r="2939" spans="1:12" x14ac:dyDescent="0.25">
      <c r="A2939" t="s">
        <v>1044</v>
      </c>
      <c r="B2939" t="s">
        <v>282</v>
      </c>
      <c r="C2939" t="s">
        <v>286</v>
      </c>
      <c r="D2939">
        <v>3.4099999999999998E-2</v>
      </c>
      <c r="E2939">
        <v>8</v>
      </c>
      <c r="F2939">
        <v>19738458</v>
      </c>
      <c r="G2939" s="19">
        <v>3.6570000000000003E-12</v>
      </c>
      <c r="H2939" s="19">
        <v>4.06561669554496E-9</v>
      </c>
      <c r="I2939">
        <v>0.1106</v>
      </c>
      <c r="J2939" s="19">
        <v>2.9410000000000001E-9</v>
      </c>
      <c r="K2939">
        <v>657211</v>
      </c>
      <c r="L2939" t="s">
        <v>3081</v>
      </c>
    </row>
    <row r="2940" spans="1:12" x14ac:dyDescent="0.25">
      <c r="A2940" t="s">
        <v>1044</v>
      </c>
      <c r="B2940" t="s">
        <v>282</v>
      </c>
      <c r="C2940" t="s">
        <v>286</v>
      </c>
      <c r="D2940">
        <v>3.39E-2</v>
      </c>
      <c r="E2940">
        <v>8</v>
      </c>
      <c r="F2940">
        <v>19738458</v>
      </c>
      <c r="G2940" s="19">
        <v>6.8570000000000004E-12</v>
      </c>
      <c r="H2940" s="19">
        <v>7.4007669456632299E-9</v>
      </c>
      <c r="I2940">
        <v>0.49990000000000001</v>
      </c>
      <c r="J2940" s="19">
        <v>2.9410000000000001E-9</v>
      </c>
      <c r="K2940">
        <v>661745</v>
      </c>
      <c r="L2940" t="s">
        <v>4326</v>
      </c>
    </row>
    <row r="2941" spans="1:12" x14ac:dyDescent="0.25">
      <c r="A2941" t="s">
        <v>539</v>
      </c>
      <c r="B2941" t="s">
        <v>282</v>
      </c>
      <c r="C2941" t="s">
        <v>283</v>
      </c>
      <c r="D2941">
        <v>2.01E-2</v>
      </c>
      <c r="E2941">
        <v>8</v>
      </c>
      <c r="F2941">
        <v>19742145</v>
      </c>
      <c r="G2941" s="19">
        <v>8.6520000000000004E-28</v>
      </c>
      <c r="H2941" s="19">
        <v>3.5998477835765503E-24</v>
      </c>
      <c r="I2941">
        <v>0.90790000000000004</v>
      </c>
      <c r="J2941" s="19">
        <v>1.0609999999999999E-24</v>
      </c>
      <c r="K2941">
        <v>655405</v>
      </c>
      <c r="L2941" t="s">
        <v>284</v>
      </c>
    </row>
    <row r="2942" spans="1:12" x14ac:dyDescent="0.25">
      <c r="A2942" t="s">
        <v>539</v>
      </c>
      <c r="B2942" t="s">
        <v>282</v>
      </c>
      <c r="C2942" t="s">
        <v>283</v>
      </c>
      <c r="D2942">
        <v>2.0199999999999999E-2</v>
      </c>
      <c r="E2942">
        <v>8</v>
      </c>
      <c r="F2942">
        <v>19742145</v>
      </c>
      <c r="G2942" s="19">
        <v>3.175E-27</v>
      </c>
      <c r="H2942" s="19">
        <v>1.32448977354288E-23</v>
      </c>
      <c r="I2942">
        <v>0.27550000000000002</v>
      </c>
      <c r="J2942" s="19">
        <v>1.0609999999999999E-24</v>
      </c>
      <c r="K2942">
        <v>656004</v>
      </c>
      <c r="L2942" t="s">
        <v>1504</v>
      </c>
    </row>
    <row r="2943" spans="1:12" x14ac:dyDescent="0.25">
      <c r="A2943" t="s">
        <v>539</v>
      </c>
      <c r="B2943" t="s">
        <v>282</v>
      </c>
      <c r="C2943" t="s">
        <v>283</v>
      </c>
      <c r="D2943">
        <v>1.9900000000000001E-2</v>
      </c>
      <c r="E2943">
        <v>8</v>
      </c>
      <c r="F2943">
        <v>19742145</v>
      </c>
      <c r="G2943" s="19">
        <v>2.087E-22</v>
      </c>
      <c r="H2943" s="19">
        <v>4.7687957051628598E-19</v>
      </c>
      <c r="I2943">
        <v>0.32679999999999998</v>
      </c>
      <c r="J2943" s="19">
        <v>2.1169999999999999E-16</v>
      </c>
      <c r="K2943">
        <v>650966</v>
      </c>
      <c r="L2943" t="s">
        <v>3081</v>
      </c>
    </row>
    <row r="2944" spans="1:12" x14ac:dyDescent="0.25">
      <c r="A2944" t="s">
        <v>539</v>
      </c>
      <c r="B2944" t="s">
        <v>282</v>
      </c>
      <c r="C2944" t="s">
        <v>283</v>
      </c>
      <c r="D2944">
        <v>1.9800000000000002E-2</v>
      </c>
      <c r="E2944">
        <v>8</v>
      </c>
      <c r="F2944">
        <v>19742145</v>
      </c>
      <c r="G2944" s="19">
        <v>3.611E-22</v>
      </c>
      <c r="H2944" s="19">
        <v>8.17415563650307E-19</v>
      </c>
      <c r="I2944">
        <v>0.29149999999999998</v>
      </c>
      <c r="J2944" s="19">
        <v>2.1169999999999999E-16</v>
      </c>
      <c r="K2944">
        <v>653155</v>
      </c>
      <c r="L2944" t="s">
        <v>4326</v>
      </c>
    </row>
    <row r="2945" spans="1:12" x14ac:dyDescent="0.25">
      <c r="A2945" t="s">
        <v>461</v>
      </c>
      <c r="B2945" t="s">
        <v>294</v>
      </c>
      <c r="C2945" t="s">
        <v>286</v>
      </c>
      <c r="D2945">
        <v>0.78669999999999995</v>
      </c>
      <c r="E2945">
        <v>8</v>
      </c>
      <c r="F2945">
        <v>19748455</v>
      </c>
      <c r="G2945" s="19">
        <v>1.4180000000000001E-36</v>
      </c>
      <c r="H2945" s="19">
        <v>8.47512955587138E-33</v>
      </c>
      <c r="I2945">
        <v>0.56020000000000003</v>
      </c>
      <c r="J2945" s="19">
        <v>1.634E-35</v>
      </c>
      <c r="K2945">
        <v>691368</v>
      </c>
      <c r="L2945" t="s">
        <v>284</v>
      </c>
    </row>
    <row r="2946" spans="1:12" x14ac:dyDescent="0.25">
      <c r="A2946" t="s">
        <v>461</v>
      </c>
      <c r="B2946" t="s">
        <v>294</v>
      </c>
      <c r="C2946" t="s">
        <v>286</v>
      </c>
      <c r="D2946">
        <v>0.78849999999999998</v>
      </c>
      <c r="E2946">
        <v>8</v>
      </c>
      <c r="F2946">
        <v>19748455</v>
      </c>
      <c r="G2946" s="19">
        <v>4.0689999999999998E-35</v>
      </c>
      <c r="H2946" s="19">
        <v>2.3475875092931701E-31</v>
      </c>
      <c r="I2946">
        <v>0.73950000000000005</v>
      </c>
      <c r="J2946" s="19">
        <v>1.634E-35</v>
      </c>
      <c r="K2946">
        <v>692910</v>
      </c>
      <c r="L2946" t="s">
        <v>1504</v>
      </c>
    </row>
    <row r="2947" spans="1:12" x14ac:dyDescent="0.25">
      <c r="A2947" t="s">
        <v>410</v>
      </c>
      <c r="B2947" t="s">
        <v>294</v>
      </c>
      <c r="C2947" t="s">
        <v>286</v>
      </c>
      <c r="D2947">
        <v>9.9900000000000003E-2</v>
      </c>
      <c r="E2947">
        <v>8</v>
      </c>
      <c r="F2947">
        <v>19757030</v>
      </c>
      <c r="G2947" s="19">
        <v>3.6030000000000001E-50</v>
      </c>
      <c r="H2947" s="19">
        <v>2.9075937765651201E-46</v>
      </c>
      <c r="I2947">
        <v>6.914E-3</v>
      </c>
      <c r="J2947" s="19">
        <v>7.0379999999999995E-42</v>
      </c>
      <c r="K2947">
        <v>640586</v>
      </c>
      <c r="L2947" t="s">
        <v>284</v>
      </c>
    </row>
    <row r="2948" spans="1:12" x14ac:dyDescent="0.25">
      <c r="A2948" t="s">
        <v>410</v>
      </c>
      <c r="B2948" t="s">
        <v>294</v>
      </c>
      <c r="C2948" t="s">
        <v>286</v>
      </c>
      <c r="D2948">
        <v>0.10059999999999999</v>
      </c>
      <c r="E2948">
        <v>8</v>
      </c>
      <c r="F2948">
        <v>19757030</v>
      </c>
      <c r="G2948" s="19">
        <v>5.368E-48</v>
      </c>
      <c r="H2948" s="19">
        <v>4.1542690747474801E-44</v>
      </c>
      <c r="I2948">
        <v>0.73350000000000004</v>
      </c>
      <c r="J2948" s="19">
        <v>7.0379999999999995E-42</v>
      </c>
      <c r="K2948">
        <v>640047</v>
      </c>
      <c r="L2948" t="s">
        <v>1504</v>
      </c>
    </row>
    <row r="2949" spans="1:12" x14ac:dyDescent="0.25">
      <c r="A2949" t="s">
        <v>3255</v>
      </c>
      <c r="B2949" t="s">
        <v>283</v>
      </c>
      <c r="C2949" t="s">
        <v>286</v>
      </c>
      <c r="D2949">
        <v>0.2424</v>
      </c>
      <c r="E2949">
        <v>8</v>
      </c>
      <c r="F2949">
        <v>19759070</v>
      </c>
      <c r="G2949" s="19">
        <v>3.063E-38</v>
      </c>
      <c r="H2949" s="19">
        <v>1.3948895812121201E-34</v>
      </c>
      <c r="I2949">
        <v>0.64019999999999999</v>
      </c>
      <c r="J2949" s="19">
        <v>2.7710000000000001E-24</v>
      </c>
      <c r="K2949">
        <v>664637</v>
      </c>
      <c r="L2949" t="s">
        <v>3081</v>
      </c>
    </row>
    <row r="2950" spans="1:12" x14ac:dyDescent="0.25">
      <c r="A2950" t="s">
        <v>3255</v>
      </c>
      <c r="B2950" t="s">
        <v>283</v>
      </c>
      <c r="C2950" t="s">
        <v>286</v>
      </c>
      <c r="D2950">
        <v>0.24329999999999999</v>
      </c>
      <c r="E2950">
        <v>8</v>
      </c>
      <c r="F2950">
        <v>19759070</v>
      </c>
      <c r="G2950" s="19">
        <v>7.3840000000000004E-39</v>
      </c>
      <c r="H2950" s="19">
        <v>3.4061496969696998E-35</v>
      </c>
      <c r="I2950">
        <v>0.28149999999999997</v>
      </c>
      <c r="J2950" s="19">
        <v>2.7710000000000001E-24</v>
      </c>
      <c r="K2950">
        <v>670798</v>
      </c>
      <c r="L2950" t="s">
        <v>4326</v>
      </c>
    </row>
    <row r="2951" spans="1:12" x14ac:dyDescent="0.25">
      <c r="A2951" t="s">
        <v>434</v>
      </c>
      <c r="B2951" t="s">
        <v>282</v>
      </c>
      <c r="C2951" t="s">
        <v>283</v>
      </c>
      <c r="D2951">
        <v>0.24129999999999999</v>
      </c>
      <c r="E2951">
        <v>8</v>
      </c>
      <c r="F2951">
        <v>19759656</v>
      </c>
      <c r="G2951" s="19">
        <v>9.6620000000000004E-42</v>
      </c>
      <c r="H2951" s="19">
        <v>6.3988905891732299E-38</v>
      </c>
      <c r="I2951">
        <v>0.73850000000000005</v>
      </c>
      <c r="J2951" s="19">
        <v>9.1370000000000003E-42</v>
      </c>
      <c r="K2951">
        <v>669975</v>
      </c>
      <c r="L2951" t="s">
        <v>284</v>
      </c>
    </row>
    <row r="2952" spans="1:12" x14ac:dyDescent="0.25">
      <c r="A2952" t="s">
        <v>434</v>
      </c>
      <c r="B2952" t="s">
        <v>282</v>
      </c>
      <c r="C2952" t="s">
        <v>283</v>
      </c>
      <c r="D2952">
        <v>0.24490000000000001</v>
      </c>
      <c r="E2952">
        <v>8</v>
      </c>
      <c r="F2952">
        <v>19759656</v>
      </c>
      <c r="G2952" s="19">
        <v>3.1910000000000003E-42</v>
      </c>
      <c r="H2952" s="19">
        <v>2.1479910653354599E-38</v>
      </c>
      <c r="I2952">
        <v>0.28189999999999998</v>
      </c>
      <c r="J2952" s="19">
        <v>9.1370000000000003E-42</v>
      </c>
      <c r="K2952">
        <v>675170</v>
      </c>
      <c r="L2952" t="s">
        <v>1504</v>
      </c>
    </row>
    <row r="2953" spans="1:12" x14ac:dyDescent="0.25">
      <c r="A2953" t="s">
        <v>1410</v>
      </c>
      <c r="B2953" t="s">
        <v>294</v>
      </c>
      <c r="C2953" t="s">
        <v>283</v>
      </c>
      <c r="D2953">
        <v>5.3600000000000002E-2</v>
      </c>
      <c r="E2953">
        <v>8</v>
      </c>
      <c r="F2953">
        <v>19761105</v>
      </c>
      <c r="G2953" s="19">
        <v>1.4929999999999999E-9</v>
      </c>
      <c r="H2953" s="19">
        <v>1.28933127714462E-6</v>
      </c>
      <c r="I2953">
        <v>0.93489999999999995</v>
      </c>
      <c r="J2953" s="19">
        <v>7.9150000000000001E-10</v>
      </c>
      <c r="K2953">
        <v>672461</v>
      </c>
      <c r="L2953" t="s">
        <v>284</v>
      </c>
    </row>
    <row r="2954" spans="1:12" x14ac:dyDescent="0.25">
      <c r="A2954" t="s">
        <v>1410</v>
      </c>
      <c r="B2954" t="s">
        <v>294</v>
      </c>
      <c r="C2954" t="s">
        <v>283</v>
      </c>
      <c r="D2954">
        <v>2.3900000000000001E-2</v>
      </c>
      <c r="E2954">
        <v>8</v>
      </c>
      <c r="F2954">
        <v>19761105</v>
      </c>
      <c r="G2954" s="19">
        <v>1.1589999999999999E-14</v>
      </c>
      <c r="H2954" s="19">
        <v>1.6232353545541201E-11</v>
      </c>
      <c r="I2954">
        <v>0.24110000000000001</v>
      </c>
      <c r="J2954" s="19">
        <v>1.459E-9</v>
      </c>
      <c r="K2954">
        <v>667426</v>
      </c>
      <c r="L2954" t="s">
        <v>3081</v>
      </c>
    </row>
    <row r="2955" spans="1:12" x14ac:dyDescent="0.25">
      <c r="A2955" t="s">
        <v>1410</v>
      </c>
      <c r="B2955" t="s">
        <v>294</v>
      </c>
      <c r="C2955" t="s">
        <v>283</v>
      </c>
      <c r="D2955">
        <v>2.52E-2</v>
      </c>
      <c r="E2955">
        <v>8</v>
      </c>
      <c r="F2955">
        <v>19761105</v>
      </c>
      <c r="G2955" s="19">
        <v>1.295E-13</v>
      </c>
      <c r="H2955" s="19">
        <v>1.6594427022385001E-10</v>
      </c>
      <c r="I2955">
        <v>0.77910000000000001</v>
      </c>
      <c r="J2955" s="19">
        <v>1.459E-9</v>
      </c>
      <c r="K2955">
        <v>675478</v>
      </c>
      <c r="L2955" t="s">
        <v>4326</v>
      </c>
    </row>
    <row r="2956" spans="1:12" x14ac:dyDescent="0.25">
      <c r="A2956" t="s">
        <v>3229</v>
      </c>
      <c r="B2956" t="s">
        <v>294</v>
      </c>
      <c r="C2956" t="s">
        <v>286</v>
      </c>
      <c r="D2956">
        <v>0.35410000000000003</v>
      </c>
      <c r="E2956">
        <v>8</v>
      </c>
      <c r="F2956">
        <v>19766891</v>
      </c>
      <c r="G2956" s="19">
        <v>7.4439999999999997E-43</v>
      </c>
      <c r="H2956" s="19">
        <v>4.2056342546365898E-39</v>
      </c>
      <c r="I2956">
        <v>0.96150000000000002</v>
      </c>
      <c r="J2956" s="19">
        <v>1.7070000000000001E-24</v>
      </c>
      <c r="K2956">
        <v>694940</v>
      </c>
      <c r="L2956" t="s">
        <v>3081</v>
      </c>
    </row>
    <row r="2957" spans="1:12" x14ac:dyDescent="0.25">
      <c r="A2957" t="s">
        <v>3229</v>
      </c>
      <c r="B2957" t="s">
        <v>294</v>
      </c>
      <c r="C2957" t="s">
        <v>286</v>
      </c>
      <c r="D2957">
        <v>0.35399999999999998</v>
      </c>
      <c r="E2957">
        <v>8</v>
      </c>
      <c r="F2957">
        <v>19766891</v>
      </c>
      <c r="G2957" s="19">
        <v>5.4730000000000002E-43</v>
      </c>
      <c r="H2957" s="19">
        <v>3.1114958260760298E-39</v>
      </c>
      <c r="I2957">
        <v>0.25900000000000001</v>
      </c>
      <c r="J2957" s="19">
        <v>1.7070000000000001E-24</v>
      </c>
      <c r="K2957">
        <v>701101</v>
      </c>
      <c r="L2957" t="s">
        <v>4326</v>
      </c>
    </row>
    <row r="2958" spans="1:12" x14ac:dyDescent="0.25">
      <c r="A2958" t="s">
        <v>3187</v>
      </c>
      <c r="B2958" t="s">
        <v>294</v>
      </c>
      <c r="C2958" t="s">
        <v>282</v>
      </c>
      <c r="D2958">
        <v>0.38819999999999999</v>
      </c>
      <c r="E2958">
        <v>8</v>
      </c>
      <c r="F2958">
        <v>19776674</v>
      </c>
      <c r="G2958" s="19">
        <v>2.855E-56</v>
      </c>
      <c r="H2958" s="19">
        <v>2.5819031004279202E-52</v>
      </c>
      <c r="I2958">
        <v>0.54500000000000004</v>
      </c>
      <c r="J2958" s="19">
        <v>1.091E-29</v>
      </c>
      <c r="K2958">
        <v>687844</v>
      </c>
      <c r="L2958" t="s">
        <v>3081</v>
      </c>
    </row>
    <row r="2959" spans="1:12" x14ac:dyDescent="0.25">
      <c r="A2959" t="s">
        <v>3187</v>
      </c>
      <c r="B2959" t="s">
        <v>294</v>
      </c>
      <c r="C2959" t="s">
        <v>282</v>
      </c>
      <c r="D2959">
        <v>0.3886</v>
      </c>
      <c r="E2959">
        <v>8</v>
      </c>
      <c r="F2959">
        <v>19776674</v>
      </c>
      <c r="G2959" s="19">
        <v>1.3419999999999999E-54</v>
      </c>
      <c r="H2959" s="19">
        <v>1.1466339504153001E-50</v>
      </c>
      <c r="I2959">
        <v>0.74319999999999997</v>
      </c>
      <c r="J2959" s="19">
        <v>1.091E-29</v>
      </c>
      <c r="K2959">
        <v>694005</v>
      </c>
      <c r="L2959" t="s">
        <v>4326</v>
      </c>
    </row>
    <row r="2960" spans="1:12" x14ac:dyDescent="0.25">
      <c r="A2960" t="s">
        <v>381</v>
      </c>
      <c r="B2960" t="s">
        <v>286</v>
      </c>
      <c r="C2960" t="s">
        <v>382</v>
      </c>
      <c r="D2960">
        <v>0.71609999999999996</v>
      </c>
      <c r="E2960">
        <v>8</v>
      </c>
      <c r="F2960">
        <v>19778190</v>
      </c>
      <c r="G2960" s="19">
        <v>6.5520000000000003E-60</v>
      </c>
      <c r="H2960" s="19">
        <v>6.4510480035118497E-56</v>
      </c>
      <c r="I2960">
        <v>0.76170000000000004</v>
      </c>
      <c r="J2960" s="19">
        <v>4.6739999999999998E-56</v>
      </c>
      <c r="K2960">
        <v>644969</v>
      </c>
      <c r="L2960" t="s">
        <v>284</v>
      </c>
    </row>
    <row r="2961" spans="1:12" x14ac:dyDescent="0.25">
      <c r="A2961" t="s">
        <v>381</v>
      </c>
      <c r="B2961" t="s">
        <v>286</v>
      </c>
      <c r="C2961" t="s">
        <v>382</v>
      </c>
      <c r="D2961">
        <v>0.71509999999999996</v>
      </c>
      <c r="E2961">
        <v>8</v>
      </c>
      <c r="F2961">
        <v>19778190</v>
      </c>
      <c r="G2961" s="19">
        <v>1.262E-59</v>
      </c>
      <c r="H2961" s="19">
        <v>1.23456530655833E-55</v>
      </c>
      <c r="I2961">
        <v>0.86450000000000005</v>
      </c>
      <c r="J2961" s="19">
        <v>4.6739999999999998E-56</v>
      </c>
      <c r="K2961">
        <v>646761</v>
      </c>
      <c r="L2961" t="s">
        <v>1504</v>
      </c>
    </row>
    <row r="2962" spans="1:12" x14ac:dyDescent="0.25">
      <c r="A2962" t="s">
        <v>3964</v>
      </c>
      <c r="B2962" t="s">
        <v>294</v>
      </c>
      <c r="C2962" t="s">
        <v>286</v>
      </c>
      <c r="D2962">
        <v>0.1338</v>
      </c>
      <c r="E2962">
        <v>8</v>
      </c>
      <c r="F2962">
        <v>19779135</v>
      </c>
      <c r="G2962" s="19">
        <v>3.7260000000000002E-11</v>
      </c>
      <c r="H2962" s="19">
        <v>3.6650238192343498E-8</v>
      </c>
      <c r="I2962">
        <v>0.1012</v>
      </c>
      <c r="J2962" s="19">
        <v>1.3170000000000001E-6</v>
      </c>
      <c r="K2962">
        <v>683281</v>
      </c>
      <c r="L2962" t="s">
        <v>3081</v>
      </c>
    </row>
    <row r="2963" spans="1:12" x14ac:dyDescent="0.25">
      <c r="A2963" t="s">
        <v>3964</v>
      </c>
      <c r="B2963" t="s">
        <v>294</v>
      </c>
      <c r="C2963" t="s">
        <v>286</v>
      </c>
      <c r="D2963">
        <v>0.13350000000000001</v>
      </c>
      <c r="E2963">
        <v>8</v>
      </c>
      <c r="F2963">
        <v>19779135</v>
      </c>
      <c r="G2963" s="19">
        <v>9.6410000000000006E-11</v>
      </c>
      <c r="H2963" s="19">
        <v>9.0525011250795205E-8</v>
      </c>
      <c r="I2963">
        <v>0.94530000000000003</v>
      </c>
      <c r="J2963" s="19">
        <v>1.3170000000000001E-6</v>
      </c>
      <c r="K2963">
        <v>685875</v>
      </c>
      <c r="L2963" t="s">
        <v>4326</v>
      </c>
    </row>
    <row r="2964" spans="1:12" x14ac:dyDescent="0.25">
      <c r="A2964" t="s">
        <v>931</v>
      </c>
      <c r="B2964" t="s">
        <v>294</v>
      </c>
      <c r="C2964" t="s">
        <v>286</v>
      </c>
      <c r="D2964">
        <v>1.26E-2</v>
      </c>
      <c r="E2964">
        <v>8</v>
      </c>
      <c r="F2964">
        <v>19783236</v>
      </c>
      <c r="G2964" s="19">
        <v>8.7100000000000002E-14</v>
      </c>
      <c r="H2964" s="19">
        <v>1.28738694161321E-10</v>
      </c>
      <c r="I2964">
        <v>0.36399999999999999</v>
      </c>
      <c r="J2964" s="19">
        <v>6.9880000000000001E-13</v>
      </c>
      <c r="K2964">
        <v>653308</v>
      </c>
      <c r="L2964" t="s">
        <v>284</v>
      </c>
    </row>
    <row r="2965" spans="1:12" x14ac:dyDescent="0.25">
      <c r="A2965" t="s">
        <v>931</v>
      </c>
      <c r="B2965" t="s">
        <v>294</v>
      </c>
      <c r="C2965" t="s">
        <v>286</v>
      </c>
      <c r="D2965">
        <v>1.2500000000000001E-2</v>
      </c>
      <c r="E2965">
        <v>8</v>
      </c>
      <c r="F2965">
        <v>19783236</v>
      </c>
      <c r="G2965" s="19">
        <v>7.7850000000000004E-14</v>
      </c>
      <c r="H2965" s="19">
        <v>1.18072226805237E-10</v>
      </c>
      <c r="I2965">
        <v>0.95099999999999996</v>
      </c>
      <c r="J2965" s="19">
        <v>6.9880000000000001E-13</v>
      </c>
      <c r="K2965">
        <v>652283</v>
      </c>
      <c r="L2965" t="s">
        <v>1504</v>
      </c>
    </row>
    <row r="2966" spans="1:12" x14ac:dyDescent="0.25">
      <c r="A2966" t="s">
        <v>931</v>
      </c>
      <c r="B2966" t="s">
        <v>294</v>
      </c>
      <c r="C2966" t="s">
        <v>286</v>
      </c>
      <c r="D2966">
        <v>1.29E-2</v>
      </c>
      <c r="E2966">
        <v>8</v>
      </c>
      <c r="F2966">
        <v>19783236</v>
      </c>
      <c r="G2966" s="19">
        <v>3.5600000000000002E-12</v>
      </c>
      <c r="H2966" s="19">
        <v>3.9622075836871697E-9</v>
      </c>
      <c r="I2966">
        <v>0.31180000000000002</v>
      </c>
      <c r="J2966" s="19">
        <v>2.642E-7</v>
      </c>
      <c r="K2966">
        <v>650961</v>
      </c>
      <c r="L2966" t="s">
        <v>3081</v>
      </c>
    </row>
    <row r="2967" spans="1:12" x14ac:dyDescent="0.25">
      <c r="A2967" t="s">
        <v>931</v>
      </c>
      <c r="B2967" t="s">
        <v>294</v>
      </c>
      <c r="C2967" t="s">
        <v>286</v>
      </c>
      <c r="D2967">
        <v>1.29E-2</v>
      </c>
      <c r="E2967">
        <v>8</v>
      </c>
      <c r="F2967">
        <v>19783236</v>
      </c>
      <c r="G2967" s="19">
        <v>8.7129999999999997E-12</v>
      </c>
      <c r="H2967" s="19">
        <v>9.29373205891595E-9</v>
      </c>
      <c r="I2967">
        <v>0.1552</v>
      </c>
      <c r="J2967" s="19">
        <v>2.642E-7</v>
      </c>
      <c r="K2967">
        <v>649454</v>
      </c>
      <c r="L2967" t="s">
        <v>4326</v>
      </c>
    </row>
    <row r="2968" spans="1:12" x14ac:dyDescent="0.25">
      <c r="A2968" t="s">
        <v>3323</v>
      </c>
      <c r="B2968" t="s">
        <v>283</v>
      </c>
      <c r="C2968" t="s">
        <v>286</v>
      </c>
      <c r="D2968">
        <v>3.7000000000000002E-3</v>
      </c>
      <c r="E2968">
        <v>8</v>
      </c>
      <c r="F2968">
        <v>19802233</v>
      </c>
      <c r="G2968" s="19">
        <v>1.4929999999999999E-30</v>
      </c>
      <c r="H2968" s="19">
        <v>4.7878849065819397E-27</v>
      </c>
      <c r="I2968">
        <v>0.27150000000000002</v>
      </c>
      <c r="J2968" s="19">
        <v>4.2609999999999999E-25</v>
      </c>
      <c r="K2968">
        <v>580781</v>
      </c>
      <c r="L2968" t="s">
        <v>3081</v>
      </c>
    </row>
    <row r="2969" spans="1:12" x14ac:dyDescent="0.25">
      <c r="A2969" t="s">
        <v>347</v>
      </c>
      <c r="B2969" t="s">
        <v>282</v>
      </c>
      <c r="C2969" t="s">
        <v>283</v>
      </c>
      <c r="D2969">
        <v>0.13189999999999999</v>
      </c>
      <c r="E2969">
        <v>8</v>
      </c>
      <c r="F2969">
        <v>19811196</v>
      </c>
      <c r="G2969" s="19">
        <v>2.564E-87</v>
      </c>
      <c r="H2969" s="19">
        <v>3.6366767478920703E-83</v>
      </c>
      <c r="I2969">
        <v>0.28770000000000001</v>
      </c>
      <c r="J2969" s="19">
        <v>1.6649999999999999E-77</v>
      </c>
      <c r="K2969">
        <v>675271</v>
      </c>
      <c r="L2969" t="s">
        <v>284</v>
      </c>
    </row>
    <row r="2970" spans="1:12" x14ac:dyDescent="0.25">
      <c r="A2970" t="s">
        <v>347</v>
      </c>
      <c r="B2970" t="s">
        <v>282</v>
      </c>
      <c r="C2970" t="s">
        <v>283</v>
      </c>
      <c r="D2970">
        <v>0.1202</v>
      </c>
      <c r="E2970">
        <v>8</v>
      </c>
      <c r="F2970">
        <v>19811196</v>
      </c>
      <c r="G2970" s="19">
        <v>3.1189999999999999E-86</v>
      </c>
      <c r="H2970" s="19">
        <v>4.3974993629443798E-82</v>
      </c>
      <c r="I2970">
        <v>0.36080000000000001</v>
      </c>
      <c r="J2970" s="19">
        <v>1.6649999999999999E-77</v>
      </c>
      <c r="K2970">
        <v>676421</v>
      </c>
      <c r="L2970" t="s">
        <v>1504</v>
      </c>
    </row>
    <row r="2971" spans="1:12" x14ac:dyDescent="0.25">
      <c r="A2971" t="s">
        <v>347</v>
      </c>
      <c r="B2971" t="s">
        <v>282</v>
      </c>
      <c r="C2971" t="s">
        <v>283</v>
      </c>
      <c r="D2971">
        <v>0.13600000000000001</v>
      </c>
      <c r="E2971">
        <v>8</v>
      </c>
      <c r="F2971">
        <v>19811196</v>
      </c>
      <c r="G2971" s="19">
        <v>6.1120000000000002E-79</v>
      </c>
      <c r="H2971" s="19">
        <v>8.9933731383811995E-75</v>
      </c>
      <c r="I2971">
        <v>0.30220000000000002</v>
      </c>
      <c r="J2971" s="19">
        <v>7.6070000000000002E-61</v>
      </c>
      <c r="K2971">
        <v>670751</v>
      </c>
      <c r="L2971" t="s">
        <v>3081</v>
      </c>
    </row>
    <row r="2972" spans="1:12" x14ac:dyDescent="0.25">
      <c r="A2972" t="s">
        <v>347</v>
      </c>
      <c r="B2972" t="s">
        <v>282</v>
      </c>
      <c r="C2972" t="s">
        <v>283</v>
      </c>
      <c r="D2972">
        <v>0.1356</v>
      </c>
      <c r="E2972">
        <v>8</v>
      </c>
      <c r="F2972">
        <v>19811196</v>
      </c>
      <c r="G2972" s="19">
        <v>5.6380000000000002E-79</v>
      </c>
      <c r="H2972" s="19">
        <v>8.2888061779991301E-75</v>
      </c>
      <c r="I2972">
        <v>0.87009999999999998</v>
      </c>
      <c r="J2972" s="19">
        <v>7.6070000000000002E-61</v>
      </c>
      <c r="K2972">
        <v>672681</v>
      </c>
      <c r="L2972" t="s">
        <v>4326</v>
      </c>
    </row>
    <row r="2973" spans="1:12" x14ac:dyDescent="0.25">
      <c r="A2973" t="s">
        <v>504</v>
      </c>
      <c r="B2973" t="s">
        <v>282</v>
      </c>
      <c r="C2973" t="s">
        <v>283</v>
      </c>
      <c r="D2973">
        <v>0.97860000000000003</v>
      </c>
      <c r="E2973">
        <v>8</v>
      </c>
      <c r="F2973">
        <v>19816462</v>
      </c>
      <c r="G2973" s="19">
        <v>2.8279999999999999E-31</v>
      </c>
      <c r="H2973" s="19">
        <v>1.41625276004763E-27</v>
      </c>
      <c r="I2973">
        <v>2.6040000000000001E-2</v>
      </c>
      <c r="J2973" s="19">
        <v>2.23E-28</v>
      </c>
      <c r="K2973">
        <v>664124</v>
      </c>
      <c r="L2973" t="s">
        <v>284</v>
      </c>
    </row>
    <row r="2974" spans="1:12" x14ac:dyDescent="0.25">
      <c r="A2974" t="s">
        <v>504</v>
      </c>
      <c r="B2974" t="s">
        <v>282</v>
      </c>
      <c r="C2974" t="s">
        <v>283</v>
      </c>
      <c r="D2974">
        <v>0.97799999999999998</v>
      </c>
      <c r="E2974">
        <v>8</v>
      </c>
      <c r="F2974">
        <v>19816462</v>
      </c>
      <c r="G2974" s="19">
        <v>9.3719999999999996E-27</v>
      </c>
      <c r="H2974" s="19">
        <v>3.8060268929526599E-23</v>
      </c>
      <c r="I2974">
        <v>0.58140000000000003</v>
      </c>
      <c r="J2974" s="19">
        <v>2.23E-28</v>
      </c>
      <c r="K2974">
        <v>664725</v>
      </c>
      <c r="L2974" t="s">
        <v>1504</v>
      </c>
    </row>
    <row r="2975" spans="1:12" x14ac:dyDescent="0.25">
      <c r="A2975" t="s">
        <v>504</v>
      </c>
      <c r="B2975" t="s">
        <v>282</v>
      </c>
      <c r="C2975" t="s">
        <v>283</v>
      </c>
      <c r="D2975">
        <v>0.9889</v>
      </c>
      <c r="E2975">
        <v>8</v>
      </c>
      <c r="F2975">
        <v>19816462</v>
      </c>
      <c r="G2975" s="19">
        <v>9.4539999999999995E-41</v>
      </c>
      <c r="H2975" s="19">
        <v>4.8143405796686696E-37</v>
      </c>
      <c r="I2975">
        <v>5.47E-3</v>
      </c>
      <c r="J2975" s="19">
        <v>7.4470000000000005E-26</v>
      </c>
      <c r="K2975">
        <v>658221</v>
      </c>
      <c r="L2975" t="s">
        <v>3081</v>
      </c>
    </row>
    <row r="2976" spans="1:12" x14ac:dyDescent="0.25">
      <c r="A2976" t="s">
        <v>504</v>
      </c>
      <c r="B2976" t="s">
        <v>282</v>
      </c>
      <c r="C2976" t="s">
        <v>283</v>
      </c>
      <c r="D2976">
        <v>0.98829999999999996</v>
      </c>
      <c r="E2976">
        <v>8</v>
      </c>
      <c r="F2976">
        <v>19816462</v>
      </c>
      <c r="G2976" s="19">
        <v>8.153E-36</v>
      </c>
      <c r="H2976" s="19">
        <v>3.3373105604124001E-32</v>
      </c>
      <c r="I2976">
        <v>0.27950000000000003</v>
      </c>
      <c r="J2976" s="19">
        <v>7.4470000000000005E-26</v>
      </c>
      <c r="K2976">
        <v>661941</v>
      </c>
      <c r="L2976" t="s">
        <v>4326</v>
      </c>
    </row>
    <row r="2977" spans="1:12" x14ac:dyDescent="0.25">
      <c r="A2977" t="s">
        <v>522</v>
      </c>
      <c r="B2977" t="s">
        <v>294</v>
      </c>
      <c r="C2977" t="s">
        <v>286</v>
      </c>
      <c r="D2977">
        <v>0.70809999999999995</v>
      </c>
      <c r="E2977">
        <v>8</v>
      </c>
      <c r="F2977">
        <v>19824422</v>
      </c>
      <c r="G2977" s="19">
        <v>1.3429999999999999E-29</v>
      </c>
      <c r="H2977" s="19">
        <v>6.1742608151134197E-26</v>
      </c>
      <c r="I2977">
        <v>0.99139999999999995</v>
      </c>
      <c r="J2977" s="19">
        <v>2.808E-28</v>
      </c>
      <c r="K2977">
        <v>682475</v>
      </c>
      <c r="L2977" t="s">
        <v>284</v>
      </c>
    </row>
    <row r="2978" spans="1:12" x14ac:dyDescent="0.25">
      <c r="A2978" t="s">
        <v>522</v>
      </c>
      <c r="B2978" t="s">
        <v>294</v>
      </c>
      <c r="C2978" t="s">
        <v>286</v>
      </c>
      <c r="D2978">
        <v>0.70950000000000002</v>
      </c>
      <c r="E2978">
        <v>8</v>
      </c>
      <c r="F2978">
        <v>19824422</v>
      </c>
      <c r="G2978" s="19">
        <v>8.0900000000000008E-28</v>
      </c>
      <c r="H2978" s="19">
        <v>3.4684084252829701E-24</v>
      </c>
      <c r="I2978">
        <v>0.91239999999999999</v>
      </c>
      <c r="J2978" s="19">
        <v>2.808E-28</v>
      </c>
      <c r="K2978">
        <v>684267</v>
      </c>
      <c r="L2978" t="s">
        <v>1504</v>
      </c>
    </row>
    <row r="2979" spans="1:12" x14ac:dyDescent="0.25">
      <c r="A2979" t="s">
        <v>3962</v>
      </c>
      <c r="B2979" t="s">
        <v>294</v>
      </c>
      <c r="C2979" t="s">
        <v>286</v>
      </c>
      <c r="D2979">
        <v>5.6800000000000003E-2</v>
      </c>
      <c r="E2979">
        <v>8</v>
      </c>
      <c r="F2979">
        <v>19825066</v>
      </c>
      <c r="G2979" s="19">
        <v>3.5309999999999999E-11</v>
      </c>
      <c r="H2979" s="19">
        <v>3.4868068157525801E-8</v>
      </c>
      <c r="I2979">
        <v>0.68069999999999997</v>
      </c>
      <c r="J2979" s="19">
        <v>1.132E-8</v>
      </c>
      <c r="K2979">
        <v>685301</v>
      </c>
      <c r="L2979" t="s">
        <v>3081</v>
      </c>
    </row>
    <row r="2980" spans="1:12" x14ac:dyDescent="0.25">
      <c r="A2980" t="s">
        <v>3962</v>
      </c>
      <c r="B2980" t="s">
        <v>294</v>
      </c>
      <c r="C2980" t="s">
        <v>286</v>
      </c>
      <c r="D2980">
        <v>5.7700000000000001E-2</v>
      </c>
      <c r="E2980">
        <v>8</v>
      </c>
      <c r="F2980">
        <v>19825066</v>
      </c>
      <c r="G2980" s="19">
        <v>1.742E-10</v>
      </c>
      <c r="H2980" s="19">
        <v>1.5801575728829899E-7</v>
      </c>
      <c r="I2980">
        <v>0.4632</v>
      </c>
      <c r="J2980" s="19">
        <v>1.132E-8</v>
      </c>
      <c r="K2980">
        <v>691565</v>
      </c>
      <c r="L2980" t="s">
        <v>4326</v>
      </c>
    </row>
    <row r="2981" spans="1:12" x14ac:dyDescent="0.25">
      <c r="A2981" t="s">
        <v>4027</v>
      </c>
      <c r="B2981" t="s">
        <v>283</v>
      </c>
      <c r="C2981" t="s">
        <v>286</v>
      </c>
      <c r="D2981">
        <v>4.1000000000000003E-3</v>
      </c>
      <c r="E2981">
        <v>8</v>
      </c>
      <c r="F2981">
        <v>19825611</v>
      </c>
      <c r="G2981" s="19">
        <v>1.3630000000000001E-10</v>
      </c>
      <c r="H2981" s="19">
        <v>1.2553170971564E-7</v>
      </c>
      <c r="I2981">
        <v>4.9369999999999997E-2</v>
      </c>
      <c r="J2981" s="19">
        <v>1.5209999999999999E-7</v>
      </c>
      <c r="K2981">
        <v>568532</v>
      </c>
      <c r="L2981" t="s">
        <v>3081</v>
      </c>
    </row>
    <row r="2982" spans="1:12" x14ac:dyDescent="0.25">
      <c r="A2982" t="s">
        <v>4027</v>
      </c>
      <c r="B2982" t="s">
        <v>283</v>
      </c>
      <c r="C2982" t="s">
        <v>286</v>
      </c>
      <c r="D2982">
        <v>4.1000000000000003E-3</v>
      </c>
      <c r="E2982">
        <v>8</v>
      </c>
      <c r="F2982">
        <v>19825611</v>
      </c>
      <c r="G2982" s="19">
        <v>2.196E-10</v>
      </c>
      <c r="H2982" s="19">
        <v>1.9658184198728899E-7</v>
      </c>
      <c r="I2982">
        <v>0.99929999999999997</v>
      </c>
      <c r="J2982" s="19">
        <v>1.5209999999999999E-7</v>
      </c>
      <c r="K2982">
        <v>589735</v>
      </c>
      <c r="L2982" t="s">
        <v>4326</v>
      </c>
    </row>
    <row r="2983" spans="1:12" x14ac:dyDescent="0.25">
      <c r="A2983" t="s">
        <v>3265</v>
      </c>
      <c r="B2983" t="s">
        <v>294</v>
      </c>
      <c r="C2983" t="s">
        <v>286</v>
      </c>
      <c r="D2983">
        <v>0.88060000000000005</v>
      </c>
      <c r="E2983">
        <v>8</v>
      </c>
      <c r="F2983">
        <v>19828804</v>
      </c>
      <c r="G2983" s="19">
        <v>6.8110000000000002E-37</v>
      </c>
      <c r="H2983" s="19">
        <v>2.94317323686901E-33</v>
      </c>
      <c r="I2983">
        <v>0.69510000000000005</v>
      </c>
      <c r="J2983" s="19">
        <v>2.5150000000000001E-20</v>
      </c>
      <c r="K2983">
        <v>682878</v>
      </c>
      <c r="L2983" t="s">
        <v>3081</v>
      </c>
    </row>
    <row r="2984" spans="1:12" x14ac:dyDescent="0.25">
      <c r="A2984" t="s">
        <v>3265</v>
      </c>
      <c r="B2984" t="s">
        <v>294</v>
      </c>
      <c r="C2984" t="s">
        <v>286</v>
      </c>
      <c r="D2984">
        <v>0.88019999999999998</v>
      </c>
      <c r="E2984">
        <v>8</v>
      </c>
      <c r="F2984">
        <v>19828804</v>
      </c>
      <c r="G2984" s="19">
        <v>2.7229999999999999E-35</v>
      </c>
      <c r="H2984" s="19">
        <v>1.08670861186222E-31</v>
      </c>
      <c r="I2984">
        <v>0.47670000000000001</v>
      </c>
      <c r="J2984" s="19">
        <v>2.5150000000000001E-20</v>
      </c>
      <c r="K2984">
        <v>690289</v>
      </c>
      <c r="L2984" t="s">
        <v>4326</v>
      </c>
    </row>
    <row r="2985" spans="1:12" x14ac:dyDescent="0.25">
      <c r="A2985" t="s">
        <v>3292</v>
      </c>
      <c r="B2985" t="s">
        <v>294</v>
      </c>
      <c r="C2985" t="s">
        <v>282</v>
      </c>
      <c r="D2985">
        <v>0.36080000000000001</v>
      </c>
      <c r="E2985">
        <v>8</v>
      </c>
      <c r="F2985">
        <v>19841725</v>
      </c>
      <c r="G2985" s="19">
        <v>3.4010000000000001E-33</v>
      </c>
      <c r="H2985" s="19">
        <v>1.21358687668848E-29</v>
      </c>
      <c r="I2985">
        <v>0.4456</v>
      </c>
      <c r="J2985" s="19">
        <v>3.1590000000000003E-20</v>
      </c>
      <c r="K2985">
        <v>695608</v>
      </c>
      <c r="L2985" t="s">
        <v>3081</v>
      </c>
    </row>
    <row r="2986" spans="1:12" x14ac:dyDescent="0.25">
      <c r="A2986" t="s">
        <v>3292</v>
      </c>
      <c r="B2986" t="s">
        <v>294</v>
      </c>
      <c r="C2986" t="s">
        <v>282</v>
      </c>
      <c r="D2986">
        <v>0.3609</v>
      </c>
      <c r="E2986">
        <v>8</v>
      </c>
      <c r="F2986">
        <v>19841725</v>
      </c>
      <c r="G2986" s="19">
        <v>7.1779999999999998E-32</v>
      </c>
      <c r="H2986" s="19">
        <v>2.42864192315359E-28</v>
      </c>
      <c r="I2986">
        <v>0.40489999999999998</v>
      </c>
      <c r="J2986" s="19">
        <v>3.1590000000000003E-20</v>
      </c>
      <c r="K2986">
        <v>702101</v>
      </c>
      <c r="L2986" t="s">
        <v>4326</v>
      </c>
    </row>
    <row r="2987" spans="1:12" x14ac:dyDescent="0.25">
      <c r="A2987" t="s">
        <v>1576</v>
      </c>
      <c r="B2987" t="s">
        <v>294</v>
      </c>
      <c r="C2987" t="s">
        <v>286</v>
      </c>
      <c r="D2987">
        <v>7.0000000000000001E-3</v>
      </c>
      <c r="E2987">
        <v>8</v>
      </c>
      <c r="F2987">
        <v>19848598</v>
      </c>
      <c r="G2987" s="19">
        <v>2.4930000000000001E-14</v>
      </c>
      <c r="H2987" s="19">
        <v>3.9898026916065302E-11</v>
      </c>
      <c r="I2987">
        <v>0.36680000000000001</v>
      </c>
      <c r="J2987" s="19">
        <v>1.3059999999999999E-13</v>
      </c>
      <c r="K2987">
        <v>624473</v>
      </c>
      <c r="L2987" t="s">
        <v>1504</v>
      </c>
    </row>
    <row r="2988" spans="1:12" x14ac:dyDescent="0.25">
      <c r="A2988" t="s">
        <v>1490</v>
      </c>
      <c r="B2988" t="s">
        <v>294</v>
      </c>
      <c r="C2988" t="s">
        <v>286</v>
      </c>
      <c r="D2988">
        <v>0.109</v>
      </c>
      <c r="E2988">
        <v>8</v>
      </c>
      <c r="F2988">
        <v>19857326</v>
      </c>
      <c r="G2988" s="19">
        <v>4.4459999999999997E-9</v>
      </c>
      <c r="H2988" s="19">
        <v>3.5826463483509399E-6</v>
      </c>
      <c r="I2988">
        <v>0.62239999999999995</v>
      </c>
      <c r="J2988" s="19">
        <v>2.0929999999999999E-10</v>
      </c>
      <c r="K2988">
        <v>677624</v>
      </c>
      <c r="L2988" t="s">
        <v>284</v>
      </c>
    </row>
    <row r="2989" spans="1:12" x14ac:dyDescent="0.25">
      <c r="A2989" t="s">
        <v>1490</v>
      </c>
      <c r="B2989" t="s">
        <v>294</v>
      </c>
      <c r="C2989" t="s">
        <v>286</v>
      </c>
      <c r="D2989">
        <v>0.10489999999999999</v>
      </c>
      <c r="E2989">
        <v>8</v>
      </c>
      <c r="F2989">
        <v>19857326</v>
      </c>
      <c r="G2989" s="19">
        <v>3.1079999999999999E-16</v>
      </c>
      <c r="H2989" s="19">
        <v>4.9311259374999999E-13</v>
      </c>
      <c r="I2989">
        <v>0.38250000000000001</v>
      </c>
      <c r="J2989" s="19">
        <v>2.5729999999999998E-10</v>
      </c>
      <c r="K2989">
        <v>673114</v>
      </c>
      <c r="L2989" t="s">
        <v>3081</v>
      </c>
    </row>
    <row r="2990" spans="1:12" x14ac:dyDescent="0.25">
      <c r="A2990" t="s">
        <v>1490</v>
      </c>
      <c r="B2990" t="s">
        <v>294</v>
      </c>
      <c r="C2990" t="s">
        <v>286</v>
      </c>
      <c r="D2990">
        <v>0.1046</v>
      </c>
      <c r="E2990">
        <v>8</v>
      </c>
      <c r="F2990">
        <v>19857326</v>
      </c>
      <c r="G2990" s="19">
        <v>6.0189999999999998E-16</v>
      </c>
      <c r="H2990" s="19">
        <v>9.2007937733597491E-13</v>
      </c>
      <c r="I2990">
        <v>0.68049999999999999</v>
      </c>
      <c r="J2990" s="19">
        <v>2.5729999999999998E-10</v>
      </c>
      <c r="K2990">
        <v>675187</v>
      </c>
      <c r="L2990" t="s">
        <v>4326</v>
      </c>
    </row>
    <row r="2991" spans="1:12" x14ac:dyDescent="0.25">
      <c r="A2991" t="s">
        <v>361</v>
      </c>
      <c r="B2991" t="s">
        <v>294</v>
      </c>
      <c r="C2991" t="s">
        <v>286</v>
      </c>
      <c r="D2991">
        <v>0.21659999999999999</v>
      </c>
      <c r="E2991">
        <v>8</v>
      </c>
      <c r="F2991">
        <v>19857725</v>
      </c>
      <c r="G2991" s="19">
        <v>8.1040000000000001E-72</v>
      </c>
      <c r="H2991" s="19">
        <v>9.6923940831852106E-68</v>
      </c>
      <c r="I2991">
        <v>0.9627</v>
      </c>
      <c r="J2991" s="19">
        <v>5.9769999999999998E-61</v>
      </c>
      <c r="K2991">
        <v>670975</v>
      </c>
      <c r="L2991" t="s">
        <v>284</v>
      </c>
    </row>
    <row r="2992" spans="1:12" x14ac:dyDescent="0.25">
      <c r="A2992" t="s">
        <v>361</v>
      </c>
      <c r="B2992" t="s">
        <v>294</v>
      </c>
      <c r="C2992" t="s">
        <v>286</v>
      </c>
      <c r="D2992">
        <v>0.21840000000000001</v>
      </c>
      <c r="E2992">
        <v>8</v>
      </c>
      <c r="F2992">
        <v>19857725</v>
      </c>
      <c r="G2992" s="19">
        <v>3.0529999999999998E-72</v>
      </c>
      <c r="H2992" s="19">
        <v>3.6405833822426601E-68</v>
      </c>
      <c r="I2992">
        <v>0.44350000000000001</v>
      </c>
      <c r="J2992" s="19">
        <v>5.9769999999999998E-61</v>
      </c>
      <c r="K2992">
        <v>675649</v>
      </c>
      <c r="L2992" t="s">
        <v>1504</v>
      </c>
    </row>
    <row r="2993" spans="1:12" x14ac:dyDescent="0.25">
      <c r="A2993" t="s">
        <v>361</v>
      </c>
      <c r="B2993" t="s">
        <v>294</v>
      </c>
      <c r="C2993" t="s">
        <v>286</v>
      </c>
      <c r="D2993">
        <v>0.23780000000000001</v>
      </c>
      <c r="E2993">
        <v>8</v>
      </c>
      <c r="F2993">
        <v>19857725</v>
      </c>
      <c r="G2993" s="19">
        <v>3.6439999999999998E-85</v>
      </c>
      <c r="H2993" s="19">
        <v>6.4630293956476103E-81</v>
      </c>
      <c r="I2993">
        <v>0.43269999999999997</v>
      </c>
      <c r="J2993" s="19">
        <v>4.3549999999999996E-53</v>
      </c>
      <c r="K2993">
        <v>665637</v>
      </c>
      <c r="L2993" t="s">
        <v>3081</v>
      </c>
    </row>
    <row r="2994" spans="1:12" x14ac:dyDescent="0.25">
      <c r="A2994" t="s">
        <v>361</v>
      </c>
      <c r="B2994" t="s">
        <v>294</v>
      </c>
      <c r="C2994" t="s">
        <v>286</v>
      </c>
      <c r="D2994">
        <v>0.23780000000000001</v>
      </c>
      <c r="E2994">
        <v>8</v>
      </c>
      <c r="F2994">
        <v>19857725</v>
      </c>
      <c r="G2994" s="19">
        <v>4.8229999999999999E-85</v>
      </c>
      <c r="H2994" s="19">
        <v>8.6169685276315803E-81</v>
      </c>
      <c r="I2994">
        <v>0.35709999999999997</v>
      </c>
      <c r="J2994" s="19">
        <v>4.3549999999999996E-53</v>
      </c>
      <c r="K2994">
        <v>671277</v>
      </c>
      <c r="L2994" t="s">
        <v>4326</v>
      </c>
    </row>
    <row r="2995" spans="1:12" x14ac:dyDescent="0.25">
      <c r="A2995" t="s">
        <v>726</v>
      </c>
      <c r="B2995" t="s">
        <v>282</v>
      </c>
      <c r="C2995" t="s">
        <v>283</v>
      </c>
      <c r="D2995">
        <v>0.66669999999999996</v>
      </c>
      <c r="E2995">
        <v>8</v>
      </c>
      <c r="F2995">
        <v>19865992</v>
      </c>
      <c r="G2995" s="19">
        <v>3.371E-18</v>
      </c>
      <c r="H2995" s="19">
        <v>7.6115630244966393E-15</v>
      </c>
      <c r="I2995">
        <v>0.87729999999999997</v>
      </c>
      <c r="J2995" s="19">
        <v>1.416E-14</v>
      </c>
      <c r="K2995">
        <v>679868</v>
      </c>
      <c r="L2995" t="s">
        <v>284</v>
      </c>
    </row>
    <row r="2996" spans="1:12" x14ac:dyDescent="0.25">
      <c r="A2996" t="s">
        <v>726</v>
      </c>
      <c r="B2996" t="s">
        <v>282</v>
      </c>
      <c r="C2996" t="s">
        <v>283</v>
      </c>
      <c r="D2996">
        <v>0.66579999999999995</v>
      </c>
      <c r="E2996">
        <v>8</v>
      </c>
      <c r="F2996">
        <v>19865992</v>
      </c>
      <c r="G2996" s="19">
        <v>1.703E-17</v>
      </c>
      <c r="H2996" s="19">
        <v>3.7112686673993097E-14</v>
      </c>
      <c r="I2996">
        <v>0.22140000000000001</v>
      </c>
      <c r="J2996" s="19">
        <v>1.416E-14</v>
      </c>
      <c r="K2996">
        <v>685063</v>
      </c>
      <c r="L2996" t="s">
        <v>1504</v>
      </c>
    </row>
    <row r="2997" spans="1:12" x14ac:dyDescent="0.25">
      <c r="A2997" t="s">
        <v>335</v>
      </c>
      <c r="B2997" t="s">
        <v>282</v>
      </c>
      <c r="C2997" t="s">
        <v>283</v>
      </c>
      <c r="D2997">
        <v>0.82809999999999995</v>
      </c>
      <c r="E2997">
        <v>8</v>
      </c>
      <c r="F2997">
        <v>19869536</v>
      </c>
      <c r="G2997" s="19">
        <v>4.9399999999999999E-108</v>
      </c>
      <c r="H2997" s="19">
        <v>8.2195333382789301E-104</v>
      </c>
      <c r="I2997">
        <v>0.63070000000000004</v>
      </c>
      <c r="J2997" s="19">
        <v>1.69E-106</v>
      </c>
      <c r="K2997">
        <v>669734</v>
      </c>
      <c r="L2997" t="s">
        <v>284</v>
      </c>
    </row>
    <row r="2998" spans="1:12" x14ac:dyDescent="0.25">
      <c r="A2998" t="s">
        <v>335</v>
      </c>
      <c r="B2998" t="s">
        <v>282</v>
      </c>
      <c r="C2998" t="s">
        <v>283</v>
      </c>
      <c r="D2998">
        <v>0.82579999999999998</v>
      </c>
      <c r="E2998">
        <v>8</v>
      </c>
      <c r="F2998">
        <v>19869536</v>
      </c>
      <c r="G2998" s="19">
        <v>9.7999999999999996E-108</v>
      </c>
      <c r="H2998" s="19">
        <v>1.62581961417323E-103</v>
      </c>
      <c r="I2998">
        <v>0.44690000000000002</v>
      </c>
      <c r="J2998" s="19">
        <v>1.69E-106</v>
      </c>
      <c r="K2998">
        <v>674920</v>
      </c>
      <c r="L2998" t="s">
        <v>1504</v>
      </c>
    </row>
    <row r="2999" spans="1:12" x14ac:dyDescent="0.25">
      <c r="A2999" t="s">
        <v>335</v>
      </c>
      <c r="B2999" t="s">
        <v>282</v>
      </c>
      <c r="C2999" t="s">
        <v>283</v>
      </c>
      <c r="D2999">
        <v>0.83550000000000002</v>
      </c>
      <c r="E2999">
        <v>8</v>
      </c>
      <c r="F2999">
        <v>19869536</v>
      </c>
      <c r="G2999" s="19">
        <v>2.5200000000000001E-113</v>
      </c>
      <c r="H2999" s="19">
        <v>7.1907051645569597E-109</v>
      </c>
      <c r="I2999">
        <v>0.95860000000000001</v>
      </c>
      <c r="J2999" s="19">
        <v>8.3780000000000006E-71</v>
      </c>
      <c r="K2999">
        <v>664397</v>
      </c>
      <c r="L2999" t="s">
        <v>3081</v>
      </c>
    </row>
    <row r="3000" spans="1:12" x14ac:dyDescent="0.25">
      <c r="A3000" t="s">
        <v>335</v>
      </c>
      <c r="B3000" t="s">
        <v>282</v>
      </c>
      <c r="C3000" t="s">
        <v>283</v>
      </c>
      <c r="D3000">
        <v>0.83540000000000003</v>
      </c>
      <c r="E3000">
        <v>8</v>
      </c>
      <c r="F3000">
        <v>19869536</v>
      </c>
      <c r="G3000" s="19">
        <v>2.8700000000000002E-113</v>
      </c>
      <c r="H3000" s="19">
        <v>8.1732820679530198E-109</v>
      </c>
      <c r="I3000">
        <v>0.93920000000000003</v>
      </c>
      <c r="J3000" s="19">
        <v>8.3780000000000006E-71</v>
      </c>
      <c r="K3000">
        <v>670549</v>
      </c>
      <c r="L3000" t="s">
        <v>4326</v>
      </c>
    </row>
    <row r="3001" spans="1:12" x14ac:dyDescent="0.25">
      <c r="A3001" t="s">
        <v>402</v>
      </c>
      <c r="B3001" t="s">
        <v>294</v>
      </c>
      <c r="C3001" t="s">
        <v>286</v>
      </c>
      <c r="D3001">
        <v>0.51149999999999995</v>
      </c>
      <c r="E3001">
        <v>8</v>
      </c>
      <c r="F3001">
        <v>19871904</v>
      </c>
      <c r="G3001" s="19">
        <v>2.6459999999999998E-53</v>
      </c>
      <c r="H3001" s="19">
        <v>2.2808286110684099E-49</v>
      </c>
      <c r="I3001">
        <v>0.54149999999999998</v>
      </c>
      <c r="J3001" s="19">
        <v>1.0840000000000001E-52</v>
      </c>
      <c r="K3001">
        <v>691560</v>
      </c>
      <c r="L3001" t="s">
        <v>284</v>
      </c>
    </row>
    <row r="3002" spans="1:12" x14ac:dyDescent="0.25">
      <c r="A3002" t="s">
        <v>402</v>
      </c>
      <c r="B3002" t="s">
        <v>294</v>
      </c>
      <c r="C3002" t="s">
        <v>286</v>
      </c>
      <c r="D3002">
        <v>0.51649999999999996</v>
      </c>
      <c r="E3002">
        <v>8</v>
      </c>
      <c r="F3002">
        <v>19871904</v>
      </c>
      <c r="G3002" s="19">
        <v>7.9589999999999998E-54</v>
      </c>
      <c r="H3002" s="19">
        <v>6.9365261180972097E-50</v>
      </c>
      <c r="I3002">
        <v>0.86509999999999998</v>
      </c>
      <c r="J3002" s="19">
        <v>1.0840000000000001E-52</v>
      </c>
      <c r="K3002">
        <v>693352</v>
      </c>
      <c r="L3002" t="s">
        <v>1504</v>
      </c>
    </row>
    <row r="3003" spans="1:12" x14ac:dyDescent="0.25">
      <c r="A3003" t="s">
        <v>1095</v>
      </c>
      <c r="B3003" t="s">
        <v>282</v>
      </c>
      <c r="C3003" t="s">
        <v>283</v>
      </c>
      <c r="D3003">
        <v>0.74429999999999996</v>
      </c>
      <c r="E3003">
        <v>8</v>
      </c>
      <c r="F3003">
        <v>19878113</v>
      </c>
      <c r="G3003" s="19">
        <v>6.8479999999999999E-12</v>
      </c>
      <c r="H3003" s="19">
        <v>8.1323964249911796E-9</v>
      </c>
      <c r="I3003">
        <v>0.53810000000000002</v>
      </c>
      <c r="J3003" s="19">
        <v>1.618E-12</v>
      </c>
      <c r="K3003">
        <v>691368</v>
      </c>
      <c r="L3003" t="s">
        <v>284</v>
      </c>
    </row>
    <row r="3004" spans="1:12" x14ac:dyDescent="0.25">
      <c r="A3004" t="s">
        <v>1095</v>
      </c>
      <c r="B3004" t="s">
        <v>282</v>
      </c>
      <c r="C3004" t="s">
        <v>283</v>
      </c>
      <c r="D3004">
        <v>0.74790000000000001</v>
      </c>
      <c r="E3004">
        <v>8</v>
      </c>
      <c r="F3004">
        <v>19878113</v>
      </c>
      <c r="G3004" s="19">
        <v>8.6140000000000005E-13</v>
      </c>
      <c r="H3004" s="19">
        <v>1.1621926335067601E-9</v>
      </c>
      <c r="I3004">
        <v>0.11650000000000001</v>
      </c>
      <c r="J3004" s="19">
        <v>1.618E-12</v>
      </c>
      <c r="K3004">
        <v>692910</v>
      </c>
      <c r="L3004" t="s">
        <v>1504</v>
      </c>
    </row>
    <row r="3005" spans="1:12" x14ac:dyDescent="0.25">
      <c r="A3005" t="s">
        <v>689</v>
      </c>
      <c r="B3005" t="s">
        <v>282</v>
      </c>
      <c r="C3005" t="s">
        <v>283</v>
      </c>
      <c r="D3005">
        <v>3.2500000000000001E-2</v>
      </c>
      <c r="E3005">
        <v>8</v>
      </c>
      <c r="F3005">
        <v>19880351</v>
      </c>
      <c r="G3005" s="19">
        <v>1.575E-19</v>
      </c>
      <c r="H3005" s="19">
        <v>3.9265310207484299E-16</v>
      </c>
      <c r="I3005">
        <v>0.64570000000000005</v>
      </c>
      <c r="J3005" s="19">
        <v>1.9519999999999999E-20</v>
      </c>
      <c r="K3005">
        <v>676838</v>
      </c>
      <c r="L3005" t="s">
        <v>284</v>
      </c>
    </row>
    <row r="3006" spans="1:12" x14ac:dyDescent="0.25">
      <c r="A3006" t="s">
        <v>689</v>
      </c>
      <c r="B3006" t="s">
        <v>282</v>
      </c>
      <c r="C3006" t="s">
        <v>283</v>
      </c>
      <c r="D3006">
        <v>2.8500000000000001E-2</v>
      </c>
      <c r="E3006">
        <v>8</v>
      </c>
      <c r="F3006">
        <v>19880351</v>
      </c>
      <c r="G3006" s="19">
        <v>1.7199999999999999E-20</v>
      </c>
      <c r="H3006" s="19">
        <v>4.7417975008178001E-17</v>
      </c>
      <c r="I3006">
        <v>0.6956</v>
      </c>
      <c r="J3006" s="19">
        <v>1.9519999999999999E-20</v>
      </c>
      <c r="K3006">
        <v>675591</v>
      </c>
      <c r="L3006" t="s">
        <v>1504</v>
      </c>
    </row>
    <row r="3007" spans="1:12" x14ac:dyDescent="0.25">
      <c r="A3007" t="s">
        <v>689</v>
      </c>
      <c r="B3007" t="s">
        <v>282</v>
      </c>
      <c r="C3007" t="s">
        <v>283</v>
      </c>
      <c r="D3007">
        <v>2.06E-2</v>
      </c>
      <c r="E3007">
        <v>8</v>
      </c>
      <c r="F3007">
        <v>19880351</v>
      </c>
      <c r="G3007" s="19">
        <v>1.1569999999999999E-25</v>
      </c>
      <c r="H3007" s="19">
        <v>3.0461842478392898E-22</v>
      </c>
      <c r="I3007">
        <v>0.36799999999999999</v>
      </c>
      <c r="J3007" s="19">
        <v>3.2380000000000001E-19</v>
      </c>
      <c r="K3007">
        <v>674469</v>
      </c>
      <c r="L3007" t="s">
        <v>3081</v>
      </c>
    </row>
    <row r="3008" spans="1:12" x14ac:dyDescent="0.25">
      <c r="A3008" t="s">
        <v>689</v>
      </c>
      <c r="B3008" t="s">
        <v>282</v>
      </c>
      <c r="C3008" t="s">
        <v>283</v>
      </c>
      <c r="D3008">
        <v>2.06E-2</v>
      </c>
      <c r="E3008">
        <v>8</v>
      </c>
      <c r="F3008">
        <v>19880351</v>
      </c>
      <c r="G3008" s="19">
        <v>4.1370000000000002E-25</v>
      </c>
      <c r="H3008" s="19">
        <v>1.06568011818941E-21</v>
      </c>
      <c r="I3008">
        <v>0.40260000000000001</v>
      </c>
      <c r="J3008" s="19">
        <v>3.2380000000000001E-19</v>
      </c>
      <c r="K3008">
        <v>680821</v>
      </c>
      <c r="L3008" t="s">
        <v>4326</v>
      </c>
    </row>
    <row r="3009" spans="1:12" x14ac:dyDescent="0.25">
      <c r="A3009" t="s">
        <v>4335</v>
      </c>
      <c r="B3009" t="s">
        <v>294</v>
      </c>
      <c r="C3009" t="s">
        <v>286</v>
      </c>
      <c r="D3009">
        <v>0.50560000000000005</v>
      </c>
      <c r="E3009">
        <v>8</v>
      </c>
      <c r="F3009">
        <v>19889987</v>
      </c>
      <c r="G3009" s="19">
        <v>9.1860000000000005E-63</v>
      </c>
      <c r="H3009" s="19">
        <v>1.01805277032321E-58</v>
      </c>
      <c r="I3009">
        <v>0.1731</v>
      </c>
      <c r="J3009" s="19">
        <v>6.8720000000000005E-35</v>
      </c>
      <c r="K3009">
        <v>692382</v>
      </c>
      <c r="L3009" t="s">
        <v>4326</v>
      </c>
    </row>
    <row r="3010" spans="1:12" x14ac:dyDescent="0.25">
      <c r="A3010" t="s">
        <v>3176</v>
      </c>
      <c r="B3010" t="s">
        <v>282</v>
      </c>
      <c r="C3010" t="s">
        <v>283</v>
      </c>
      <c r="D3010">
        <v>0.48620000000000002</v>
      </c>
      <c r="E3010">
        <v>8</v>
      </c>
      <c r="F3010">
        <v>19891345</v>
      </c>
      <c r="G3010" s="19">
        <v>6.2190000000000002E-61</v>
      </c>
      <c r="H3010" s="19">
        <v>6.6378078366477295E-57</v>
      </c>
      <c r="I3010">
        <v>0.19089999999999999</v>
      </c>
      <c r="J3010" s="19">
        <v>6.8930000000000002E-35</v>
      </c>
      <c r="K3010">
        <v>662463</v>
      </c>
      <c r="L3010" t="s">
        <v>3081</v>
      </c>
    </row>
    <row r="3011" spans="1:12" x14ac:dyDescent="0.25">
      <c r="A3011" t="s">
        <v>394</v>
      </c>
      <c r="B3011" t="s">
        <v>282</v>
      </c>
      <c r="C3011" t="s">
        <v>283</v>
      </c>
      <c r="D3011">
        <v>0.50629999999999997</v>
      </c>
      <c r="E3011">
        <v>8</v>
      </c>
      <c r="F3011">
        <v>19891879</v>
      </c>
      <c r="G3011" s="19">
        <v>2.958E-54</v>
      </c>
      <c r="H3011" s="19">
        <v>2.6017651599999999E-50</v>
      </c>
      <c r="I3011">
        <v>0.48370000000000002</v>
      </c>
      <c r="J3011" s="19">
        <v>2.0540000000000001E-51</v>
      </c>
      <c r="K3011">
        <v>676704</v>
      </c>
      <c r="L3011" t="s">
        <v>284</v>
      </c>
    </row>
    <row r="3012" spans="1:12" x14ac:dyDescent="0.25">
      <c r="A3012" t="s">
        <v>394</v>
      </c>
      <c r="B3012" t="s">
        <v>282</v>
      </c>
      <c r="C3012" t="s">
        <v>283</v>
      </c>
      <c r="D3012">
        <v>0.50480000000000003</v>
      </c>
      <c r="E3012">
        <v>8</v>
      </c>
      <c r="F3012">
        <v>19891879</v>
      </c>
      <c r="G3012" s="19">
        <v>9.8699999999999999E-54</v>
      </c>
      <c r="H3012" s="19">
        <v>8.5887017718120794E-50</v>
      </c>
      <c r="I3012">
        <v>0.71199999999999997</v>
      </c>
      <c r="J3012" s="19">
        <v>2.0540000000000001E-51</v>
      </c>
      <c r="K3012">
        <v>681899</v>
      </c>
      <c r="L3012" t="s">
        <v>1504</v>
      </c>
    </row>
    <row r="3013" spans="1:12" x14ac:dyDescent="0.25">
      <c r="A3013" t="s">
        <v>394</v>
      </c>
      <c r="B3013" t="s">
        <v>282</v>
      </c>
      <c r="C3013" t="s">
        <v>283</v>
      </c>
      <c r="D3013">
        <v>0.4864</v>
      </c>
      <c r="E3013">
        <v>8</v>
      </c>
      <c r="F3013">
        <v>19891879</v>
      </c>
      <c r="G3013" s="19">
        <v>2.4380000000000001E-48</v>
      </c>
      <c r="H3013" s="19">
        <v>1.7249875398619001E-44</v>
      </c>
      <c r="I3013">
        <v>0.4168</v>
      </c>
      <c r="J3013" s="19">
        <v>1.746E-37</v>
      </c>
      <c r="K3013">
        <v>672182</v>
      </c>
      <c r="L3013" t="s">
        <v>3081</v>
      </c>
    </row>
    <row r="3014" spans="1:12" x14ac:dyDescent="0.25">
      <c r="A3014" t="s">
        <v>394</v>
      </c>
      <c r="B3014" t="s">
        <v>282</v>
      </c>
      <c r="C3014" t="s">
        <v>283</v>
      </c>
      <c r="D3014">
        <v>0.48699999999999999</v>
      </c>
      <c r="E3014">
        <v>8</v>
      </c>
      <c r="F3014">
        <v>19891879</v>
      </c>
      <c r="G3014" s="19">
        <v>1.7570000000000001E-47</v>
      </c>
      <c r="H3014" s="19">
        <v>1.2122648267276399E-43</v>
      </c>
      <c r="I3014">
        <v>8.7319999999999995E-2</v>
      </c>
      <c r="J3014" s="19">
        <v>1.746E-37</v>
      </c>
      <c r="K3014">
        <v>678343</v>
      </c>
      <c r="L3014" t="s">
        <v>4326</v>
      </c>
    </row>
    <row r="3015" spans="1:12" x14ac:dyDescent="0.25">
      <c r="A3015" t="s">
        <v>401</v>
      </c>
      <c r="B3015" t="s">
        <v>283</v>
      </c>
      <c r="C3015" t="s">
        <v>286</v>
      </c>
      <c r="D3015">
        <v>0.94810000000000005</v>
      </c>
      <c r="E3015">
        <v>8</v>
      </c>
      <c r="F3015">
        <v>19892533</v>
      </c>
      <c r="G3015" s="19">
        <v>2.305E-53</v>
      </c>
      <c r="H3015" s="19">
        <v>1.9884180019230801E-49</v>
      </c>
      <c r="I3015">
        <v>0.22209999999999999</v>
      </c>
      <c r="J3015" s="19">
        <v>5.2800000000000001E-52</v>
      </c>
      <c r="K3015">
        <v>670021</v>
      </c>
      <c r="L3015" t="s">
        <v>284</v>
      </c>
    </row>
    <row r="3016" spans="1:12" x14ac:dyDescent="0.25">
      <c r="A3016" t="s">
        <v>401</v>
      </c>
      <c r="B3016" t="s">
        <v>283</v>
      </c>
      <c r="C3016" t="s">
        <v>286</v>
      </c>
      <c r="D3016">
        <v>0.95150000000000001</v>
      </c>
      <c r="E3016">
        <v>8</v>
      </c>
      <c r="F3016">
        <v>19892533</v>
      </c>
      <c r="G3016" s="19">
        <v>1.023E-51</v>
      </c>
      <c r="H3016" s="19">
        <v>8.4816089660600095E-48</v>
      </c>
      <c r="I3016">
        <v>0.95440000000000003</v>
      </c>
      <c r="J3016" s="19">
        <v>5.2800000000000001E-52</v>
      </c>
      <c r="K3016">
        <v>675657</v>
      </c>
      <c r="L3016" t="s">
        <v>1504</v>
      </c>
    </row>
    <row r="3017" spans="1:12" x14ac:dyDescent="0.25">
      <c r="A3017" t="s">
        <v>401</v>
      </c>
      <c r="B3017" t="s">
        <v>283</v>
      </c>
      <c r="C3017" t="s">
        <v>286</v>
      </c>
      <c r="D3017">
        <v>0.95350000000000001</v>
      </c>
      <c r="E3017">
        <v>8</v>
      </c>
      <c r="F3017">
        <v>19892533</v>
      </c>
      <c r="G3017" s="19">
        <v>9.9180000000000005E-80</v>
      </c>
      <c r="H3017" s="19">
        <v>1.4767135549537699E-75</v>
      </c>
      <c r="I3017">
        <v>0.26079999999999998</v>
      </c>
      <c r="J3017" s="19">
        <v>1.412E-63</v>
      </c>
      <c r="K3017">
        <v>665977</v>
      </c>
      <c r="L3017" t="s">
        <v>3081</v>
      </c>
    </row>
    <row r="3018" spans="1:12" x14ac:dyDescent="0.25">
      <c r="A3018" t="s">
        <v>401</v>
      </c>
      <c r="B3018" t="s">
        <v>283</v>
      </c>
      <c r="C3018" t="s">
        <v>286</v>
      </c>
      <c r="D3018">
        <v>0.95309999999999995</v>
      </c>
      <c r="E3018">
        <v>8</v>
      </c>
      <c r="F3018">
        <v>19892533</v>
      </c>
      <c r="G3018" s="19">
        <v>2.3659999999999999E-79</v>
      </c>
      <c r="H3018" s="19">
        <v>3.4920282630434801E-75</v>
      </c>
      <c r="I3018">
        <v>0.38679999999999998</v>
      </c>
      <c r="J3018" s="19">
        <v>1.412E-63</v>
      </c>
      <c r="K3018">
        <v>672138</v>
      </c>
      <c r="L3018" t="s">
        <v>4326</v>
      </c>
    </row>
    <row r="3019" spans="1:12" x14ac:dyDescent="0.25">
      <c r="A3019" t="s">
        <v>310</v>
      </c>
      <c r="B3019" t="s">
        <v>282</v>
      </c>
      <c r="C3019" t="s">
        <v>283</v>
      </c>
      <c r="D3019">
        <v>0.15629999999999999</v>
      </c>
      <c r="E3019">
        <v>8</v>
      </c>
      <c r="F3019">
        <v>19899789</v>
      </c>
      <c r="G3019" s="19">
        <v>9.4800000000000006E-243</v>
      </c>
      <c r="H3019" s="19">
        <v>3.0995191661807597E-238</v>
      </c>
      <c r="I3019">
        <v>0.43159999999999998</v>
      </c>
      <c r="J3019" s="19">
        <v>9.67E-219</v>
      </c>
      <c r="K3019">
        <v>676942</v>
      </c>
      <c r="L3019" t="s">
        <v>284</v>
      </c>
    </row>
    <row r="3020" spans="1:12" x14ac:dyDescent="0.25">
      <c r="A3020" t="s">
        <v>310</v>
      </c>
      <c r="B3020" t="s">
        <v>282</v>
      </c>
      <c r="C3020" t="s">
        <v>283</v>
      </c>
      <c r="D3020">
        <v>0.159</v>
      </c>
      <c r="E3020">
        <v>8</v>
      </c>
      <c r="F3020">
        <v>19899789</v>
      </c>
      <c r="G3020" s="19">
        <v>3.6400000000000002E-241</v>
      </c>
      <c r="H3020" s="19">
        <v>1.1832938676952799E-236</v>
      </c>
      <c r="I3020">
        <v>0.38129999999999997</v>
      </c>
      <c r="J3020" s="19">
        <v>9.67E-219</v>
      </c>
      <c r="K3020">
        <v>682219</v>
      </c>
      <c r="L3020" t="s">
        <v>1504</v>
      </c>
    </row>
    <row r="3021" spans="1:12" x14ac:dyDescent="0.25">
      <c r="A3021" t="s">
        <v>310</v>
      </c>
      <c r="B3021" t="s">
        <v>282</v>
      </c>
      <c r="C3021" t="s">
        <v>283</v>
      </c>
      <c r="D3021">
        <v>0.17899999999999999</v>
      </c>
      <c r="E3021">
        <v>8</v>
      </c>
      <c r="F3021">
        <v>19899789</v>
      </c>
      <c r="G3021" s="19">
        <v>4.2900000000000001E-233</v>
      </c>
      <c r="H3021" s="19">
        <v>3.13303749784017E-228</v>
      </c>
      <c r="I3021">
        <v>1.303E-2</v>
      </c>
      <c r="J3021" s="19">
        <v>1.3299999999999999E-140</v>
      </c>
      <c r="K3021">
        <v>672421</v>
      </c>
      <c r="L3021" t="s">
        <v>3081</v>
      </c>
    </row>
    <row r="3022" spans="1:12" x14ac:dyDescent="0.25">
      <c r="A3022" t="s">
        <v>310</v>
      </c>
      <c r="B3022" t="s">
        <v>282</v>
      </c>
      <c r="C3022" t="s">
        <v>283</v>
      </c>
      <c r="D3022">
        <v>0.1784</v>
      </c>
      <c r="E3022">
        <v>8</v>
      </c>
      <c r="F3022">
        <v>19899789</v>
      </c>
      <c r="G3022" s="19">
        <v>5.4599999999999998E-232</v>
      </c>
      <c r="H3022" s="19">
        <v>3.9185225264270599E-227</v>
      </c>
      <c r="I3022">
        <v>0.3478</v>
      </c>
      <c r="J3022" s="19">
        <v>1.3299999999999999E-140</v>
      </c>
      <c r="K3022">
        <v>678822</v>
      </c>
      <c r="L3022" t="s">
        <v>4326</v>
      </c>
    </row>
    <row r="3023" spans="1:12" x14ac:dyDescent="0.25">
      <c r="A3023" t="s">
        <v>1114</v>
      </c>
      <c r="B3023" t="s">
        <v>282</v>
      </c>
      <c r="C3023" t="s">
        <v>283</v>
      </c>
      <c r="D3023">
        <v>0.23480000000000001</v>
      </c>
      <c r="E3023">
        <v>8</v>
      </c>
      <c r="F3023">
        <v>19900134</v>
      </c>
      <c r="G3023" s="19">
        <v>1.034E-11</v>
      </c>
      <c r="H3023" s="19">
        <v>1.19869730574412E-8</v>
      </c>
      <c r="I3023">
        <v>0.68210000000000004</v>
      </c>
      <c r="J3023" s="19">
        <v>1.9059999999999999E-13</v>
      </c>
      <c r="K3023">
        <v>689615</v>
      </c>
      <c r="L3023" t="s">
        <v>284</v>
      </c>
    </row>
    <row r="3024" spans="1:12" x14ac:dyDescent="0.25">
      <c r="A3024" t="s">
        <v>1114</v>
      </c>
      <c r="B3024" t="s">
        <v>282</v>
      </c>
      <c r="C3024" t="s">
        <v>283</v>
      </c>
      <c r="D3024">
        <v>0.2102</v>
      </c>
      <c r="E3024">
        <v>8</v>
      </c>
      <c r="F3024">
        <v>19900134</v>
      </c>
      <c r="G3024" s="19">
        <v>4.8270000000000003E-12</v>
      </c>
      <c r="H3024" s="19">
        <v>5.9762883481710004E-9</v>
      </c>
      <c r="I3024">
        <v>0.77190000000000003</v>
      </c>
      <c r="J3024" s="19">
        <v>1.9059999999999999E-13</v>
      </c>
      <c r="K3024">
        <v>687845</v>
      </c>
      <c r="L3024" t="s">
        <v>1504</v>
      </c>
    </row>
    <row r="3025" spans="1:12" x14ac:dyDescent="0.25">
      <c r="A3025" t="s">
        <v>832</v>
      </c>
      <c r="B3025" t="s">
        <v>282</v>
      </c>
      <c r="C3025" t="s">
        <v>286</v>
      </c>
      <c r="D3025">
        <v>5.7000000000000002E-3</v>
      </c>
      <c r="E3025">
        <v>8</v>
      </c>
      <c r="F3025">
        <v>19901798</v>
      </c>
      <c r="G3025" s="19">
        <v>1.0720000000000001E-15</v>
      </c>
      <c r="H3025" s="19">
        <v>1.91982583200256E-12</v>
      </c>
      <c r="I3025">
        <v>0.33610000000000001</v>
      </c>
      <c r="J3025" s="19">
        <v>3.219E-15</v>
      </c>
      <c r="K3025">
        <v>614329</v>
      </c>
      <c r="L3025" t="s">
        <v>284</v>
      </c>
    </row>
    <row r="3026" spans="1:12" x14ac:dyDescent="0.25">
      <c r="A3026" t="s">
        <v>832</v>
      </c>
      <c r="B3026" t="s">
        <v>282</v>
      </c>
      <c r="C3026" t="s">
        <v>286</v>
      </c>
      <c r="D3026">
        <v>5.7000000000000002E-3</v>
      </c>
      <c r="E3026">
        <v>8</v>
      </c>
      <c r="F3026">
        <v>19901798</v>
      </c>
      <c r="G3026" s="19">
        <v>9.9329999999999999E-16</v>
      </c>
      <c r="H3026" s="19">
        <v>1.8151024044666101E-12</v>
      </c>
      <c r="I3026">
        <v>0.47410000000000002</v>
      </c>
      <c r="J3026" s="19">
        <v>3.219E-15</v>
      </c>
      <c r="K3026">
        <v>618550</v>
      </c>
      <c r="L3026" t="s">
        <v>1504</v>
      </c>
    </row>
    <row r="3027" spans="1:12" x14ac:dyDescent="0.25">
      <c r="A3027" t="s">
        <v>832</v>
      </c>
      <c r="B3027" t="s">
        <v>282</v>
      </c>
      <c r="C3027" t="s">
        <v>286</v>
      </c>
      <c r="D3027">
        <v>6.4999999999999997E-3</v>
      </c>
      <c r="E3027">
        <v>8</v>
      </c>
      <c r="F3027">
        <v>19901798</v>
      </c>
      <c r="G3027" s="19">
        <v>2.8619999999999998E-13</v>
      </c>
      <c r="H3027" s="19">
        <v>3.5444475321393301E-10</v>
      </c>
      <c r="I3027">
        <v>0.93130000000000002</v>
      </c>
      <c r="J3027" s="19">
        <v>7.6119999999999996E-8</v>
      </c>
      <c r="K3027">
        <v>594834</v>
      </c>
      <c r="L3027" t="s">
        <v>3081</v>
      </c>
    </row>
    <row r="3028" spans="1:12" x14ac:dyDescent="0.25">
      <c r="A3028" t="s">
        <v>832</v>
      </c>
      <c r="B3028" t="s">
        <v>282</v>
      </c>
      <c r="C3028" t="s">
        <v>286</v>
      </c>
      <c r="D3028">
        <v>6.4000000000000003E-3</v>
      </c>
      <c r="E3028">
        <v>8</v>
      </c>
      <c r="F3028">
        <v>19901798</v>
      </c>
      <c r="G3028" s="19">
        <v>5.2150000000000005E-13</v>
      </c>
      <c r="H3028" s="19">
        <v>6.3258639494372003E-10</v>
      </c>
      <c r="I3028">
        <v>0.4461</v>
      </c>
      <c r="J3028" s="19">
        <v>7.6119999999999996E-8</v>
      </c>
      <c r="K3028">
        <v>630791</v>
      </c>
      <c r="L3028" t="s">
        <v>4326</v>
      </c>
    </row>
    <row r="3029" spans="1:12" x14ac:dyDescent="0.25">
      <c r="A3029" t="s">
        <v>427</v>
      </c>
      <c r="B3029" t="s">
        <v>282</v>
      </c>
      <c r="C3029" t="s">
        <v>286</v>
      </c>
      <c r="D3029">
        <v>4.2900000000000001E-2</v>
      </c>
      <c r="E3029">
        <v>8</v>
      </c>
      <c r="F3029">
        <v>19906936</v>
      </c>
      <c r="G3029" s="19">
        <v>6.401E-44</v>
      </c>
      <c r="H3029" s="19">
        <v>4.42019990794335E-40</v>
      </c>
      <c r="I3029">
        <v>0.67030000000000001</v>
      </c>
      <c r="J3029" s="19">
        <v>7.0529999999999995E-42</v>
      </c>
      <c r="K3029">
        <v>661746</v>
      </c>
      <c r="L3029" t="s">
        <v>284</v>
      </c>
    </row>
    <row r="3030" spans="1:12" x14ac:dyDescent="0.25">
      <c r="A3030" t="s">
        <v>427</v>
      </c>
      <c r="B3030" t="s">
        <v>282</v>
      </c>
      <c r="C3030" t="s">
        <v>286</v>
      </c>
      <c r="D3030">
        <v>3.7499999999999999E-2</v>
      </c>
      <c r="E3030">
        <v>8</v>
      </c>
      <c r="F3030">
        <v>19906936</v>
      </c>
      <c r="G3030" s="19">
        <v>5.7390000000000005E-45</v>
      </c>
      <c r="H3030" s="19">
        <v>4.1400961782152801E-41</v>
      </c>
      <c r="I3030">
        <v>0.36149999999999999</v>
      </c>
      <c r="J3030" s="19">
        <v>7.0529999999999995E-42</v>
      </c>
      <c r="K3030">
        <v>668268</v>
      </c>
      <c r="L3030" t="s">
        <v>1504</v>
      </c>
    </row>
    <row r="3031" spans="1:12" x14ac:dyDescent="0.25">
      <c r="A3031" t="s">
        <v>427</v>
      </c>
      <c r="B3031" t="s">
        <v>282</v>
      </c>
      <c r="C3031" t="s">
        <v>286</v>
      </c>
      <c r="D3031">
        <v>4.4900000000000002E-2</v>
      </c>
      <c r="E3031">
        <v>8</v>
      </c>
      <c r="F3031">
        <v>19906936</v>
      </c>
      <c r="G3031" s="19">
        <v>3.0360000000000003E-39</v>
      </c>
      <c r="H3031" s="19">
        <v>1.44141517354676E-35</v>
      </c>
      <c r="I3031">
        <v>0.49130000000000001</v>
      </c>
      <c r="J3031" s="19">
        <v>1.098E-29</v>
      </c>
      <c r="K3031">
        <v>657920</v>
      </c>
      <c r="L3031" t="s">
        <v>3081</v>
      </c>
    </row>
    <row r="3032" spans="1:12" x14ac:dyDescent="0.25">
      <c r="A3032" t="s">
        <v>427</v>
      </c>
      <c r="B3032" t="s">
        <v>282</v>
      </c>
      <c r="C3032" t="s">
        <v>286</v>
      </c>
      <c r="D3032">
        <v>4.4499999999999998E-2</v>
      </c>
      <c r="E3032">
        <v>8</v>
      </c>
      <c r="F3032">
        <v>19906936</v>
      </c>
      <c r="G3032" s="19">
        <v>3.0379999999999998E-39</v>
      </c>
      <c r="H3032" s="19">
        <v>1.42639667565698E-35</v>
      </c>
      <c r="I3032">
        <v>0.2366</v>
      </c>
      <c r="J3032" s="19">
        <v>1.098E-29</v>
      </c>
      <c r="K3032">
        <v>664224</v>
      </c>
      <c r="L3032" t="s">
        <v>4326</v>
      </c>
    </row>
    <row r="3033" spans="1:12" x14ac:dyDescent="0.25">
      <c r="A3033" t="s">
        <v>336</v>
      </c>
      <c r="B3033" t="s">
        <v>294</v>
      </c>
      <c r="C3033" t="s">
        <v>286</v>
      </c>
      <c r="D3033">
        <v>1.4999999999999999E-2</v>
      </c>
      <c r="E3033">
        <v>8</v>
      </c>
      <c r="F3033">
        <v>19909196</v>
      </c>
      <c r="G3033" s="19">
        <v>6.0300000000000002E-107</v>
      </c>
      <c r="H3033" s="19">
        <v>9.9009465812591497E-103</v>
      </c>
      <c r="I3033">
        <v>0.26279999999999998</v>
      </c>
      <c r="J3033" s="19">
        <v>2.19E-107</v>
      </c>
      <c r="K3033">
        <v>651127</v>
      </c>
      <c r="L3033" t="s">
        <v>284</v>
      </c>
    </row>
    <row r="3034" spans="1:12" x14ac:dyDescent="0.25">
      <c r="A3034" t="s">
        <v>336</v>
      </c>
      <c r="B3034" t="s">
        <v>294</v>
      </c>
      <c r="C3034" t="s">
        <v>286</v>
      </c>
      <c r="D3034">
        <v>1.4200000000000001E-2</v>
      </c>
      <c r="E3034">
        <v>8</v>
      </c>
      <c r="F3034">
        <v>19909196</v>
      </c>
      <c r="G3034" s="19">
        <v>5.1600000000000003E-108</v>
      </c>
      <c r="H3034" s="19">
        <v>8.5730950970921594E-104</v>
      </c>
      <c r="I3034">
        <v>0.52949999999999997</v>
      </c>
      <c r="J3034" s="19">
        <v>2.19E-107</v>
      </c>
      <c r="K3034">
        <v>658190</v>
      </c>
      <c r="L3034" t="s">
        <v>1504</v>
      </c>
    </row>
    <row r="3035" spans="1:12" x14ac:dyDescent="0.25">
      <c r="A3035" t="s">
        <v>336</v>
      </c>
      <c r="B3035" t="s">
        <v>294</v>
      </c>
      <c r="C3035" t="s">
        <v>286</v>
      </c>
      <c r="D3035">
        <v>1.5800000000000002E-2</v>
      </c>
      <c r="E3035">
        <v>8</v>
      </c>
      <c r="F3035">
        <v>19909196</v>
      </c>
      <c r="G3035" s="19">
        <v>1.3499999999999999E-148</v>
      </c>
      <c r="H3035" s="19">
        <v>5.2979579479768803E-144</v>
      </c>
      <c r="I3035">
        <v>0.1318</v>
      </c>
      <c r="J3035" s="19">
        <v>4.4999999999999997E-108</v>
      </c>
      <c r="K3035">
        <v>653893</v>
      </c>
      <c r="L3035" t="s">
        <v>4326</v>
      </c>
    </row>
    <row r="3036" spans="1:12" x14ac:dyDescent="0.25">
      <c r="A3036" t="s">
        <v>3394</v>
      </c>
      <c r="B3036" t="s">
        <v>294</v>
      </c>
      <c r="C3036" t="s">
        <v>286</v>
      </c>
      <c r="D3036">
        <v>4.3E-3</v>
      </c>
      <c r="E3036">
        <v>8</v>
      </c>
      <c r="F3036">
        <v>19912833</v>
      </c>
      <c r="G3036" s="19">
        <v>1.5350000000000001E-24</v>
      </c>
      <c r="H3036" s="19">
        <v>3.83732239575632E-21</v>
      </c>
      <c r="I3036">
        <v>0.51749999999999996</v>
      </c>
      <c r="J3036" s="19">
        <v>4.8799999999999999E-17</v>
      </c>
      <c r="K3036">
        <v>560840</v>
      </c>
      <c r="L3036" t="s">
        <v>3081</v>
      </c>
    </row>
    <row r="3037" spans="1:12" x14ac:dyDescent="0.25">
      <c r="A3037" t="s">
        <v>3394</v>
      </c>
      <c r="B3037" t="s">
        <v>294</v>
      </c>
      <c r="C3037" t="s">
        <v>286</v>
      </c>
      <c r="D3037">
        <v>4.3E-3</v>
      </c>
      <c r="E3037">
        <v>8</v>
      </c>
      <c r="F3037">
        <v>19912833</v>
      </c>
      <c r="G3037" s="19">
        <v>3.8709999999999998E-26</v>
      </c>
      <c r="H3037" s="19">
        <v>1.03820528897053E-22</v>
      </c>
      <c r="I3037">
        <v>0.3281</v>
      </c>
      <c r="J3037" s="19">
        <v>4.8799999999999999E-17</v>
      </c>
      <c r="K3037">
        <v>565408</v>
      </c>
      <c r="L3037" t="s">
        <v>4326</v>
      </c>
    </row>
    <row r="3038" spans="1:12" x14ac:dyDescent="0.25">
      <c r="A3038" t="s">
        <v>3307</v>
      </c>
      <c r="B3038" t="s">
        <v>282</v>
      </c>
      <c r="C3038" t="s">
        <v>283</v>
      </c>
      <c r="D3038">
        <v>8.8599999999999998E-2</v>
      </c>
      <c r="E3038">
        <v>8</v>
      </c>
      <c r="F3038">
        <v>19920631</v>
      </c>
      <c r="G3038" s="19">
        <v>1.649E-31</v>
      </c>
      <c r="H3038" s="19">
        <v>5.4923516858746996E-28</v>
      </c>
      <c r="I3038">
        <v>0.9073</v>
      </c>
      <c r="J3038" s="19">
        <v>2.5619999999999998E-19</v>
      </c>
      <c r="K3038">
        <v>668349</v>
      </c>
      <c r="L3038" t="s">
        <v>3081</v>
      </c>
    </row>
    <row r="3039" spans="1:12" x14ac:dyDescent="0.25">
      <c r="A3039" t="s">
        <v>3307</v>
      </c>
      <c r="B3039" t="s">
        <v>282</v>
      </c>
      <c r="C3039" t="s">
        <v>283</v>
      </c>
      <c r="D3039">
        <v>8.8599999999999998E-2</v>
      </c>
      <c r="E3039">
        <v>8</v>
      </c>
      <c r="F3039">
        <v>19920631</v>
      </c>
      <c r="G3039" s="19">
        <v>1.0809999999999999E-31</v>
      </c>
      <c r="H3039" s="19">
        <v>3.6310919429052E-28</v>
      </c>
      <c r="I3039">
        <v>0.55079999999999996</v>
      </c>
      <c r="J3039" s="19">
        <v>2.5619999999999998E-19</v>
      </c>
      <c r="K3039">
        <v>668349</v>
      </c>
      <c r="L3039" t="s">
        <v>4326</v>
      </c>
    </row>
    <row r="3040" spans="1:12" x14ac:dyDescent="0.25">
      <c r="A3040" t="s">
        <v>3324</v>
      </c>
      <c r="B3040" t="s">
        <v>294</v>
      </c>
      <c r="C3040" t="s">
        <v>286</v>
      </c>
      <c r="D3040">
        <v>0.41870000000000002</v>
      </c>
      <c r="E3040">
        <v>8</v>
      </c>
      <c r="F3040">
        <v>19936095</v>
      </c>
      <c r="G3040" s="19">
        <v>1.521E-30</v>
      </c>
      <c r="H3040" s="19">
        <v>4.8758280844709902E-27</v>
      </c>
      <c r="I3040">
        <v>0.31609999999999999</v>
      </c>
      <c r="J3040" s="19">
        <v>9.666E-23</v>
      </c>
      <c r="K3040">
        <v>625428</v>
      </c>
      <c r="L3040" t="s">
        <v>3081</v>
      </c>
    </row>
    <row r="3041" spans="1:12" x14ac:dyDescent="0.25">
      <c r="A3041" t="s">
        <v>3324</v>
      </c>
      <c r="B3041" t="s">
        <v>294</v>
      </c>
      <c r="C3041" t="s">
        <v>286</v>
      </c>
      <c r="D3041">
        <v>0.42009999999999997</v>
      </c>
      <c r="E3041">
        <v>8</v>
      </c>
      <c r="F3041">
        <v>19936095</v>
      </c>
      <c r="G3041" s="19">
        <v>3.6139999999999998E-31</v>
      </c>
      <c r="H3041" s="19">
        <v>1.1883134100154999E-27</v>
      </c>
      <c r="I3041">
        <v>1.6129999999999999E-2</v>
      </c>
      <c r="J3041" s="19">
        <v>9.666E-23</v>
      </c>
      <c r="K3041">
        <v>631400</v>
      </c>
      <c r="L3041" t="s">
        <v>4326</v>
      </c>
    </row>
    <row r="3042" spans="1:12" x14ac:dyDescent="0.25">
      <c r="A3042" t="s">
        <v>4329</v>
      </c>
      <c r="B3042" t="s">
        <v>282</v>
      </c>
      <c r="C3042" t="s">
        <v>283</v>
      </c>
      <c r="D3042">
        <v>3.04E-2</v>
      </c>
      <c r="E3042">
        <v>8</v>
      </c>
      <c r="F3042">
        <v>19944623</v>
      </c>
      <c r="G3042" s="19">
        <v>4.9700000000000002E-129</v>
      </c>
      <c r="H3042" s="19">
        <v>1.66055600147638E-124</v>
      </c>
      <c r="I3042">
        <v>0.18</v>
      </c>
      <c r="J3042" s="19">
        <v>8.3000000000000003E-96</v>
      </c>
      <c r="K3042">
        <v>672415</v>
      </c>
      <c r="L3042" t="s">
        <v>4326</v>
      </c>
    </row>
    <row r="3043" spans="1:12" x14ac:dyDescent="0.25">
      <c r="A3043" t="s">
        <v>655</v>
      </c>
      <c r="B3043" t="s">
        <v>294</v>
      </c>
      <c r="C3043" t="s">
        <v>286</v>
      </c>
      <c r="D3043">
        <v>7.1000000000000004E-3</v>
      </c>
      <c r="E3043">
        <v>8</v>
      </c>
      <c r="F3043">
        <v>19946586</v>
      </c>
      <c r="G3043" s="19">
        <v>8.1549999999999993E-21</v>
      </c>
      <c r="H3043" s="19">
        <v>2.2442770128834401E-17</v>
      </c>
      <c r="I3043">
        <v>0.96640000000000004</v>
      </c>
      <c r="J3043" s="19">
        <v>2.7030000000000002E-19</v>
      </c>
      <c r="K3043">
        <v>608429</v>
      </c>
      <c r="L3043" t="s">
        <v>284</v>
      </c>
    </row>
    <row r="3044" spans="1:12" x14ac:dyDescent="0.25">
      <c r="A3044" t="s">
        <v>655</v>
      </c>
      <c r="B3044" t="s">
        <v>294</v>
      </c>
      <c r="C3044" t="s">
        <v>286</v>
      </c>
      <c r="D3044">
        <v>7.4000000000000003E-3</v>
      </c>
      <c r="E3044">
        <v>8</v>
      </c>
      <c r="F3044">
        <v>19946586</v>
      </c>
      <c r="G3044" s="19">
        <v>1.5169999999999999E-24</v>
      </c>
      <c r="H3044" s="19">
        <v>3.7931657838497398E-21</v>
      </c>
      <c r="I3044">
        <v>8.9469999999999994E-2</v>
      </c>
      <c r="J3044" s="19">
        <v>8.3050000000000001E-20</v>
      </c>
      <c r="K3044">
        <v>627620</v>
      </c>
      <c r="L3044" t="s">
        <v>3081</v>
      </c>
    </row>
    <row r="3045" spans="1:12" x14ac:dyDescent="0.25">
      <c r="A3045" t="s">
        <v>655</v>
      </c>
      <c r="B3045" t="s">
        <v>294</v>
      </c>
      <c r="C3045" t="s">
        <v>286</v>
      </c>
      <c r="D3045">
        <v>7.4000000000000003E-3</v>
      </c>
      <c r="E3045">
        <v>8</v>
      </c>
      <c r="F3045">
        <v>19946586</v>
      </c>
      <c r="G3045" s="19">
        <v>2.586E-24</v>
      </c>
      <c r="H3045" s="19">
        <v>6.4542907543562997E-21</v>
      </c>
      <c r="I3045">
        <v>0.88009999999999999</v>
      </c>
      <c r="J3045" s="19">
        <v>8.3050000000000001E-20</v>
      </c>
      <c r="K3045">
        <v>631276</v>
      </c>
      <c r="L3045" t="s">
        <v>4326</v>
      </c>
    </row>
    <row r="3046" spans="1:12" x14ac:dyDescent="0.25">
      <c r="A3046" t="s">
        <v>296</v>
      </c>
      <c r="B3046" t="s">
        <v>294</v>
      </c>
      <c r="C3046" t="s">
        <v>283</v>
      </c>
      <c r="D3046">
        <v>0.09</v>
      </c>
      <c r="E3046">
        <v>8</v>
      </c>
      <c r="F3046">
        <v>19953276</v>
      </c>
      <c r="G3046">
        <v>0</v>
      </c>
      <c r="H3046">
        <v>0</v>
      </c>
      <c r="I3046">
        <v>0.16259999999999999</v>
      </c>
      <c r="J3046" s="19">
        <v>0</v>
      </c>
      <c r="K3046">
        <v>675338</v>
      </c>
      <c r="L3046" t="s">
        <v>284</v>
      </c>
    </row>
    <row r="3047" spans="1:12" x14ac:dyDescent="0.25">
      <c r="A3047" t="s">
        <v>296</v>
      </c>
      <c r="B3047" t="s">
        <v>294</v>
      </c>
      <c r="C3047" t="s">
        <v>283</v>
      </c>
      <c r="D3047">
        <v>8.8900000000000007E-2</v>
      </c>
      <c r="E3047">
        <v>8</v>
      </c>
      <c r="F3047">
        <v>19953276</v>
      </c>
      <c r="G3047">
        <v>0</v>
      </c>
      <c r="H3047">
        <v>0</v>
      </c>
      <c r="I3047">
        <v>0.93400000000000005</v>
      </c>
      <c r="J3047" s="19">
        <v>0</v>
      </c>
      <c r="K3047">
        <v>681585</v>
      </c>
      <c r="L3047" t="s">
        <v>1504</v>
      </c>
    </row>
    <row r="3048" spans="1:12" x14ac:dyDescent="0.25">
      <c r="A3048" t="s">
        <v>3089</v>
      </c>
      <c r="B3048" t="s">
        <v>283</v>
      </c>
      <c r="C3048" t="s">
        <v>286</v>
      </c>
      <c r="D3048">
        <v>0.84419999999999995</v>
      </c>
      <c r="E3048">
        <v>8</v>
      </c>
      <c r="F3048">
        <v>19954386</v>
      </c>
      <c r="G3048">
        <v>0</v>
      </c>
      <c r="H3048">
        <v>0</v>
      </c>
      <c r="I3048">
        <v>0.12740000000000001</v>
      </c>
      <c r="J3048" s="19">
        <v>8.8400000000000004E-206</v>
      </c>
      <c r="K3048">
        <v>686606</v>
      </c>
      <c r="L3048" t="s">
        <v>3081</v>
      </c>
    </row>
    <row r="3049" spans="1:12" x14ac:dyDescent="0.25">
      <c r="A3049" t="s">
        <v>3089</v>
      </c>
      <c r="B3049" t="s">
        <v>283</v>
      </c>
      <c r="C3049" t="s">
        <v>286</v>
      </c>
      <c r="D3049">
        <v>0.84379999999999999</v>
      </c>
      <c r="E3049">
        <v>8</v>
      </c>
      <c r="F3049">
        <v>19954386</v>
      </c>
      <c r="G3049">
        <v>0</v>
      </c>
      <c r="H3049">
        <v>0</v>
      </c>
      <c r="I3049">
        <v>0.21529999999999999</v>
      </c>
      <c r="J3049" s="19">
        <v>8.8400000000000004E-206</v>
      </c>
      <c r="K3049">
        <v>692767</v>
      </c>
      <c r="L3049" t="s">
        <v>4326</v>
      </c>
    </row>
    <row r="3050" spans="1:12" x14ac:dyDescent="0.25">
      <c r="A3050" t="s">
        <v>3111</v>
      </c>
      <c r="B3050" t="s">
        <v>282</v>
      </c>
      <c r="C3050" t="s">
        <v>283</v>
      </c>
      <c r="D3050">
        <v>0.97230000000000005</v>
      </c>
      <c r="E3050">
        <v>8</v>
      </c>
      <c r="F3050">
        <v>19956778</v>
      </c>
      <c r="G3050" s="19">
        <v>9.0800000000000008E-149</v>
      </c>
      <c r="H3050" s="19">
        <v>3.6205895023584901E-144</v>
      </c>
      <c r="I3050">
        <v>0.93179999999999996</v>
      </c>
      <c r="J3050" s="19">
        <v>5.0900000000000002E-108</v>
      </c>
      <c r="K3050">
        <v>673200</v>
      </c>
      <c r="L3050" t="s">
        <v>3081</v>
      </c>
    </row>
    <row r="3051" spans="1:12" x14ac:dyDescent="0.25">
      <c r="A3051" t="s">
        <v>424</v>
      </c>
      <c r="B3051" t="s">
        <v>294</v>
      </c>
      <c r="C3051" t="s">
        <v>282</v>
      </c>
      <c r="D3051">
        <v>0.70350000000000001</v>
      </c>
      <c r="E3051">
        <v>8</v>
      </c>
      <c r="F3051">
        <v>19957512</v>
      </c>
      <c r="G3051" s="19">
        <v>1.5749999999999999E-44</v>
      </c>
      <c r="H3051" s="19">
        <v>1.10530947277847E-40</v>
      </c>
      <c r="I3051">
        <v>0.96479999999999999</v>
      </c>
      <c r="J3051" s="19">
        <v>2.519E-45</v>
      </c>
      <c r="K3051">
        <v>687965</v>
      </c>
      <c r="L3051" t="s">
        <v>284</v>
      </c>
    </row>
    <row r="3052" spans="1:12" x14ac:dyDescent="0.25">
      <c r="A3052" t="s">
        <v>424</v>
      </c>
      <c r="B3052" t="s">
        <v>294</v>
      </c>
      <c r="C3052" t="s">
        <v>282</v>
      </c>
      <c r="D3052">
        <v>0.71009999999999995</v>
      </c>
      <c r="E3052">
        <v>8</v>
      </c>
      <c r="F3052">
        <v>19957512</v>
      </c>
      <c r="G3052" s="19">
        <v>3.5629999999999998E-43</v>
      </c>
      <c r="H3052" s="19">
        <v>2.4517623379465201E-39</v>
      </c>
      <c r="I3052">
        <v>0.96489999999999998</v>
      </c>
      <c r="J3052" s="19">
        <v>2.519E-45</v>
      </c>
      <c r="K3052">
        <v>693160</v>
      </c>
      <c r="L3052" t="s">
        <v>1504</v>
      </c>
    </row>
    <row r="3053" spans="1:12" x14ac:dyDescent="0.25">
      <c r="A3053" t="s">
        <v>424</v>
      </c>
      <c r="B3053" t="s">
        <v>294</v>
      </c>
      <c r="C3053" t="s">
        <v>282</v>
      </c>
      <c r="D3053">
        <v>0.71360000000000001</v>
      </c>
      <c r="E3053">
        <v>8</v>
      </c>
      <c r="F3053">
        <v>19957512</v>
      </c>
      <c r="G3053" s="19">
        <v>1.3609999999999999E-46</v>
      </c>
      <c r="H3053" s="19">
        <v>9.1545822627809806E-43</v>
      </c>
      <c r="I3053">
        <v>0.50900000000000001</v>
      </c>
      <c r="J3053" s="19">
        <v>5.6330000000000003E-35</v>
      </c>
      <c r="K3053">
        <v>683452</v>
      </c>
      <c r="L3053" t="s">
        <v>3081</v>
      </c>
    </row>
    <row r="3054" spans="1:12" x14ac:dyDescent="0.25">
      <c r="A3054" t="s">
        <v>424</v>
      </c>
      <c r="B3054" t="s">
        <v>294</v>
      </c>
      <c r="C3054" t="s">
        <v>282</v>
      </c>
      <c r="D3054">
        <v>0.71450000000000002</v>
      </c>
      <c r="E3054">
        <v>8</v>
      </c>
      <c r="F3054">
        <v>19957512</v>
      </c>
      <c r="G3054" s="19">
        <v>6.3720000000000001E-46</v>
      </c>
      <c r="H3054" s="19">
        <v>4.1240233956148699E-42</v>
      </c>
      <c r="I3054">
        <v>0.15129999999999999</v>
      </c>
      <c r="J3054" s="19">
        <v>5.6330000000000003E-35</v>
      </c>
      <c r="K3054">
        <v>689613</v>
      </c>
      <c r="L3054" t="s">
        <v>4326</v>
      </c>
    </row>
    <row r="3055" spans="1:12" x14ac:dyDescent="0.25">
      <c r="A3055" t="s">
        <v>3090</v>
      </c>
      <c r="B3055" t="s">
        <v>294</v>
      </c>
      <c r="C3055" t="s">
        <v>282</v>
      </c>
      <c r="D3055">
        <v>0.92049999999999998</v>
      </c>
      <c r="E3055">
        <v>8</v>
      </c>
      <c r="F3055">
        <v>19957745</v>
      </c>
      <c r="G3055">
        <v>0</v>
      </c>
      <c r="H3055">
        <v>0</v>
      </c>
      <c r="I3055">
        <v>0.11269999999999999</v>
      </c>
      <c r="J3055">
        <v>0</v>
      </c>
      <c r="K3055">
        <v>679848</v>
      </c>
      <c r="L3055" t="s">
        <v>3081</v>
      </c>
    </row>
    <row r="3056" spans="1:12" x14ac:dyDescent="0.25">
      <c r="A3056" t="s">
        <v>3090</v>
      </c>
      <c r="B3056" t="s">
        <v>294</v>
      </c>
      <c r="C3056" t="s">
        <v>282</v>
      </c>
      <c r="D3056">
        <v>0.92049999999999998</v>
      </c>
      <c r="E3056">
        <v>8</v>
      </c>
      <c r="F3056">
        <v>19957745</v>
      </c>
      <c r="G3056">
        <v>0</v>
      </c>
      <c r="H3056">
        <v>0</v>
      </c>
      <c r="I3056">
        <v>0.99919999999999998</v>
      </c>
      <c r="J3056">
        <v>0</v>
      </c>
      <c r="K3056">
        <v>679970</v>
      </c>
      <c r="L3056" t="s">
        <v>4326</v>
      </c>
    </row>
    <row r="3057" spans="1:12" x14ac:dyDescent="0.25">
      <c r="A3057" t="s">
        <v>555</v>
      </c>
      <c r="B3057" t="s">
        <v>294</v>
      </c>
      <c r="C3057" t="s">
        <v>282</v>
      </c>
      <c r="D3057">
        <v>0.96099999999999997</v>
      </c>
      <c r="E3057">
        <v>8</v>
      </c>
      <c r="F3057">
        <v>19958433</v>
      </c>
      <c r="G3057" s="19">
        <v>1.054E-26</v>
      </c>
      <c r="H3057" s="19">
        <v>4.1590739866291402E-23</v>
      </c>
      <c r="I3057">
        <v>0.31819999999999998</v>
      </c>
      <c r="J3057" s="19">
        <v>3.406E-26</v>
      </c>
      <c r="K3057">
        <v>658582</v>
      </c>
      <c r="L3057" t="s">
        <v>284</v>
      </c>
    </row>
    <row r="3058" spans="1:12" x14ac:dyDescent="0.25">
      <c r="A3058" t="s">
        <v>555</v>
      </c>
      <c r="B3058" t="s">
        <v>294</v>
      </c>
      <c r="C3058" t="s">
        <v>282</v>
      </c>
      <c r="D3058">
        <v>0.96650000000000003</v>
      </c>
      <c r="E3058">
        <v>8</v>
      </c>
      <c r="F3058">
        <v>19958433</v>
      </c>
      <c r="G3058" s="19">
        <v>1.1400000000000001E-27</v>
      </c>
      <c r="H3058" s="19">
        <v>4.8529352291956103E-24</v>
      </c>
      <c r="I3058">
        <v>0.38</v>
      </c>
      <c r="J3058" s="19">
        <v>3.406E-26</v>
      </c>
      <c r="K3058">
        <v>667102</v>
      </c>
      <c r="L3058" t="s">
        <v>1504</v>
      </c>
    </row>
    <row r="3059" spans="1:12" x14ac:dyDescent="0.25">
      <c r="A3059" t="s">
        <v>555</v>
      </c>
      <c r="B3059" t="s">
        <v>294</v>
      </c>
      <c r="C3059" t="s">
        <v>282</v>
      </c>
      <c r="D3059">
        <v>0.95879999999999999</v>
      </c>
      <c r="E3059">
        <v>8</v>
      </c>
      <c r="F3059">
        <v>19958433</v>
      </c>
      <c r="G3059" s="19">
        <v>7.9630000000000004E-27</v>
      </c>
      <c r="H3059" s="19">
        <v>2.1855869301827299E-23</v>
      </c>
      <c r="I3059">
        <v>0.23480000000000001</v>
      </c>
      <c r="J3059" s="19">
        <v>8.6649999999999997E-18</v>
      </c>
      <c r="K3059">
        <v>663992</v>
      </c>
      <c r="L3059" t="s">
        <v>4326</v>
      </c>
    </row>
    <row r="3060" spans="1:12" x14ac:dyDescent="0.25">
      <c r="A3060" t="s">
        <v>324</v>
      </c>
      <c r="B3060" t="s">
        <v>282</v>
      </c>
      <c r="C3060" t="s">
        <v>286</v>
      </c>
      <c r="D3060">
        <v>0.97499999999999998</v>
      </c>
      <c r="E3060">
        <v>8</v>
      </c>
      <c r="F3060">
        <v>19959965</v>
      </c>
      <c r="G3060" s="19">
        <v>8.7500000000000001E-144</v>
      </c>
      <c r="H3060" s="19">
        <v>1.7617041068222602E-139</v>
      </c>
      <c r="I3060">
        <v>7.6160000000000005E-2</v>
      </c>
      <c r="J3060" s="19">
        <v>6.4000000000000006E-129</v>
      </c>
      <c r="K3060">
        <v>658516</v>
      </c>
      <c r="L3060" t="s">
        <v>284</v>
      </c>
    </row>
    <row r="3061" spans="1:12" x14ac:dyDescent="0.25">
      <c r="A3061" t="s">
        <v>324</v>
      </c>
      <c r="B3061" t="s">
        <v>282</v>
      </c>
      <c r="C3061" t="s">
        <v>286</v>
      </c>
      <c r="D3061">
        <v>0.97199999999999998</v>
      </c>
      <c r="E3061">
        <v>8</v>
      </c>
      <c r="F3061">
        <v>19959965</v>
      </c>
      <c r="G3061" s="19">
        <v>9.0999999999999998E-144</v>
      </c>
      <c r="H3061" s="19">
        <v>1.8314563295522399E-139</v>
      </c>
      <c r="I3061">
        <v>0.70040000000000002</v>
      </c>
      <c r="J3061" s="19">
        <v>6.4000000000000006E-129</v>
      </c>
      <c r="K3061">
        <v>664281</v>
      </c>
      <c r="L3061" t="s">
        <v>1504</v>
      </c>
    </row>
    <row r="3062" spans="1:12" x14ac:dyDescent="0.25">
      <c r="A3062" t="s">
        <v>324</v>
      </c>
      <c r="B3062" t="s">
        <v>282</v>
      </c>
      <c r="C3062" t="s">
        <v>286</v>
      </c>
      <c r="D3062">
        <v>0.97899999999999998</v>
      </c>
      <c r="E3062">
        <v>8</v>
      </c>
      <c r="F3062">
        <v>19959965</v>
      </c>
      <c r="G3062" s="19">
        <v>9.9400000000000005E-88</v>
      </c>
      <c r="H3062" s="19">
        <v>1.9086061550255501E-83</v>
      </c>
      <c r="I3062">
        <v>0.1192</v>
      </c>
      <c r="J3062" s="19">
        <v>1.348E-59</v>
      </c>
      <c r="K3062">
        <v>654072</v>
      </c>
      <c r="L3062" t="s">
        <v>3081</v>
      </c>
    </row>
    <row r="3063" spans="1:12" x14ac:dyDescent="0.25">
      <c r="A3063" t="s">
        <v>324</v>
      </c>
      <c r="B3063" t="s">
        <v>282</v>
      </c>
      <c r="C3063" t="s">
        <v>286</v>
      </c>
      <c r="D3063">
        <v>0.97829999999999995</v>
      </c>
      <c r="E3063">
        <v>8</v>
      </c>
      <c r="F3063">
        <v>19959965</v>
      </c>
      <c r="G3063" s="19">
        <v>4.93E-91</v>
      </c>
      <c r="H3063" s="19">
        <v>1.00032661536163E-86</v>
      </c>
      <c r="I3063">
        <v>8.2919999999999994E-2</v>
      </c>
      <c r="J3063" s="19">
        <v>1.348E-59</v>
      </c>
      <c r="K3063">
        <v>661740</v>
      </c>
      <c r="L3063" t="s">
        <v>4326</v>
      </c>
    </row>
    <row r="3064" spans="1:12" x14ac:dyDescent="0.25">
      <c r="A3064" t="s">
        <v>297</v>
      </c>
      <c r="B3064" t="s">
        <v>294</v>
      </c>
      <c r="C3064" t="s">
        <v>286</v>
      </c>
      <c r="D3064">
        <v>0.32450000000000001</v>
      </c>
      <c r="E3064">
        <v>8</v>
      </c>
      <c r="F3064">
        <v>19960531</v>
      </c>
      <c r="G3064">
        <v>0</v>
      </c>
      <c r="H3064">
        <v>0</v>
      </c>
      <c r="I3064">
        <v>6.0299999999999998E-3</v>
      </c>
      <c r="J3064">
        <v>0</v>
      </c>
      <c r="K3064">
        <v>695746</v>
      </c>
      <c r="L3064" t="s">
        <v>284</v>
      </c>
    </row>
    <row r="3065" spans="1:12" x14ac:dyDescent="0.25">
      <c r="A3065" t="s">
        <v>297</v>
      </c>
      <c r="B3065" t="s">
        <v>294</v>
      </c>
      <c r="C3065" t="s">
        <v>286</v>
      </c>
      <c r="D3065">
        <v>0.32740000000000002</v>
      </c>
      <c r="E3065">
        <v>8</v>
      </c>
      <c r="F3065">
        <v>19960531</v>
      </c>
      <c r="G3065">
        <v>0</v>
      </c>
      <c r="H3065">
        <v>0</v>
      </c>
      <c r="I3065">
        <v>0.15240000000000001</v>
      </c>
      <c r="J3065">
        <v>0</v>
      </c>
      <c r="K3065">
        <v>697538</v>
      </c>
      <c r="L3065" t="s">
        <v>1504</v>
      </c>
    </row>
    <row r="3066" spans="1:12" x14ac:dyDescent="0.25">
      <c r="A3066" t="s">
        <v>3523</v>
      </c>
      <c r="B3066" t="s">
        <v>282</v>
      </c>
      <c r="C3066" t="s">
        <v>283</v>
      </c>
      <c r="D3066">
        <v>0.9768</v>
      </c>
      <c r="E3066">
        <v>8</v>
      </c>
      <c r="F3066">
        <v>19961643</v>
      </c>
      <c r="G3066" s="19">
        <v>3.062E-18</v>
      </c>
      <c r="H3066" s="19">
        <v>5.5037602578141604E-15</v>
      </c>
      <c r="I3066">
        <v>0.623</v>
      </c>
      <c r="J3066" s="19">
        <v>8.9649999999999995E-11</v>
      </c>
      <c r="K3066">
        <v>661611</v>
      </c>
      <c r="L3066" t="s">
        <v>3081</v>
      </c>
    </row>
    <row r="3067" spans="1:12" x14ac:dyDescent="0.25">
      <c r="A3067" t="s">
        <v>3523</v>
      </c>
      <c r="B3067" t="s">
        <v>282</v>
      </c>
      <c r="C3067" t="s">
        <v>283</v>
      </c>
      <c r="D3067">
        <v>0.97689999999999999</v>
      </c>
      <c r="E3067">
        <v>8</v>
      </c>
      <c r="F3067">
        <v>19961643</v>
      </c>
      <c r="G3067" s="19">
        <v>7.2890000000000003E-18</v>
      </c>
      <c r="H3067" s="19">
        <v>1.27549703373885E-14</v>
      </c>
      <c r="I3067">
        <v>0.14910000000000001</v>
      </c>
      <c r="J3067" s="19">
        <v>8.9649999999999995E-11</v>
      </c>
      <c r="K3067">
        <v>662358</v>
      </c>
      <c r="L3067" t="s">
        <v>4326</v>
      </c>
    </row>
    <row r="3068" spans="1:12" x14ac:dyDescent="0.25">
      <c r="A3068" t="s">
        <v>4157</v>
      </c>
      <c r="B3068" t="s">
        <v>294</v>
      </c>
      <c r="C3068" t="s">
        <v>286</v>
      </c>
      <c r="D3068">
        <v>7.1000000000000004E-3</v>
      </c>
      <c r="E3068">
        <v>8</v>
      </c>
      <c r="F3068">
        <v>19963097</v>
      </c>
      <c r="G3068" s="19">
        <v>7.4130000000000001E-10</v>
      </c>
      <c r="H3068" s="19">
        <v>6.1443557704375495E-7</v>
      </c>
      <c r="I3068">
        <v>0.74219999999999997</v>
      </c>
      <c r="J3068" s="19">
        <v>1.357E-9</v>
      </c>
      <c r="K3068">
        <v>625108</v>
      </c>
      <c r="L3068" t="s">
        <v>3081</v>
      </c>
    </row>
    <row r="3069" spans="1:12" x14ac:dyDescent="0.25">
      <c r="A3069" t="s">
        <v>4157</v>
      </c>
      <c r="B3069" t="s">
        <v>294</v>
      </c>
      <c r="C3069" t="s">
        <v>286</v>
      </c>
      <c r="D3069">
        <v>7.3000000000000001E-3</v>
      </c>
      <c r="E3069">
        <v>8</v>
      </c>
      <c r="F3069">
        <v>19963097</v>
      </c>
      <c r="G3069" s="19">
        <v>3.681E-9</v>
      </c>
      <c r="H3069" s="19">
        <v>2.7410417481957598E-6</v>
      </c>
      <c r="I3069">
        <v>0.97460000000000002</v>
      </c>
      <c r="J3069" s="19">
        <v>1.357E-9</v>
      </c>
      <c r="K3069">
        <v>593592</v>
      </c>
      <c r="L3069" t="s">
        <v>4326</v>
      </c>
    </row>
    <row r="3070" spans="1:12" x14ac:dyDescent="0.25">
      <c r="A3070" t="s">
        <v>3137</v>
      </c>
      <c r="B3070" t="s">
        <v>282</v>
      </c>
      <c r="C3070" t="s">
        <v>286</v>
      </c>
      <c r="D3070">
        <v>0.7379</v>
      </c>
      <c r="E3070">
        <v>8</v>
      </c>
      <c r="F3070">
        <v>19967385</v>
      </c>
      <c r="G3070" s="19">
        <v>1.9100000000000001E-89</v>
      </c>
      <c r="H3070" s="19">
        <v>3.7834599209138898E-85</v>
      </c>
      <c r="I3070">
        <v>0.85550000000000004</v>
      </c>
      <c r="J3070" s="19">
        <v>3.1010000000000001E-57</v>
      </c>
      <c r="K3070">
        <v>675024</v>
      </c>
      <c r="L3070" t="s">
        <v>3081</v>
      </c>
    </row>
    <row r="3071" spans="1:12" x14ac:dyDescent="0.25">
      <c r="A3071" t="s">
        <v>3137</v>
      </c>
      <c r="B3071" t="s">
        <v>282</v>
      </c>
      <c r="C3071" t="s">
        <v>286</v>
      </c>
      <c r="D3071">
        <v>0.73839999999999995</v>
      </c>
      <c r="E3071">
        <v>8</v>
      </c>
      <c r="F3071">
        <v>19967385</v>
      </c>
      <c r="G3071" s="19">
        <v>1.0099999999999999E-90</v>
      </c>
      <c r="H3071" s="19">
        <v>2.0408117113095199E-86</v>
      </c>
      <c r="I3071">
        <v>0.5383</v>
      </c>
      <c r="J3071" s="19">
        <v>3.1010000000000001E-57</v>
      </c>
      <c r="K3071">
        <v>680996</v>
      </c>
      <c r="L3071" t="s">
        <v>4326</v>
      </c>
    </row>
    <row r="3072" spans="1:12" x14ac:dyDescent="0.25">
      <c r="A3072" t="s">
        <v>569</v>
      </c>
      <c r="B3072" t="s">
        <v>282</v>
      </c>
      <c r="C3072" t="s">
        <v>286</v>
      </c>
      <c r="D3072">
        <v>3.9E-2</v>
      </c>
      <c r="E3072">
        <v>8</v>
      </c>
      <c r="F3072">
        <v>19971461</v>
      </c>
      <c r="G3072" s="19">
        <v>8.9680000000000001E-26</v>
      </c>
      <c r="H3072" s="19">
        <v>3.30682861157387E-22</v>
      </c>
      <c r="I3072">
        <v>0.20069999999999999</v>
      </c>
      <c r="J3072" s="19">
        <v>7.4450000000000004E-24</v>
      </c>
      <c r="K3072">
        <v>683118</v>
      </c>
      <c r="L3072" t="s">
        <v>284</v>
      </c>
    </row>
    <row r="3073" spans="1:12" x14ac:dyDescent="0.25">
      <c r="A3073" t="s">
        <v>569</v>
      </c>
      <c r="B3073" t="s">
        <v>282</v>
      </c>
      <c r="C3073" t="s">
        <v>286</v>
      </c>
      <c r="D3073">
        <v>3.9100000000000003E-2</v>
      </c>
      <c r="E3073">
        <v>8</v>
      </c>
      <c r="F3073">
        <v>19971461</v>
      </c>
      <c r="G3073" s="19">
        <v>8.873E-24</v>
      </c>
      <c r="H3073" s="19">
        <v>3.0385673227956102E-20</v>
      </c>
      <c r="I3073">
        <v>0.90039999999999998</v>
      </c>
      <c r="J3073" s="19">
        <v>7.4450000000000004E-24</v>
      </c>
      <c r="K3073">
        <v>680273</v>
      </c>
      <c r="L3073" t="s">
        <v>1504</v>
      </c>
    </row>
    <row r="3074" spans="1:12" x14ac:dyDescent="0.25">
      <c r="A3074" t="s">
        <v>3091</v>
      </c>
      <c r="B3074" t="s">
        <v>282</v>
      </c>
      <c r="C3074" t="s">
        <v>283</v>
      </c>
      <c r="D3074">
        <v>0.1482</v>
      </c>
      <c r="E3074">
        <v>8</v>
      </c>
      <c r="F3074">
        <v>19973410</v>
      </c>
      <c r="G3074">
        <v>0</v>
      </c>
      <c r="H3074">
        <v>0</v>
      </c>
      <c r="I3074">
        <v>1.014E-2</v>
      </c>
      <c r="J3074">
        <v>0</v>
      </c>
      <c r="K3074">
        <v>682963</v>
      </c>
      <c r="L3074" t="s">
        <v>3081</v>
      </c>
    </row>
    <row r="3075" spans="1:12" x14ac:dyDescent="0.25">
      <c r="A3075" t="s">
        <v>3091</v>
      </c>
      <c r="B3075" t="s">
        <v>282</v>
      </c>
      <c r="C3075" t="s">
        <v>283</v>
      </c>
      <c r="D3075">
        <v>0.14799999999999999</v>
      </c>
      <c r="E3075">
        <v>8</v>
      </c>
      <c r="F3075">
        <v>19973410</v>
      </c>
      <c r="G3075">
        <v>0</v>
      </c>
      <c r="H3075">
        <v>0</v>
      </c>
      <c r="I3075">
        <v>0.12889999999999999</v>
      </c>
      <c r="J3075">
        <v>0</v>
      </c>
      <c r="K3075">
        <v>689364</v>
      </c>
      <c r="L3075" t="s">
        <v>4326</v>
      </c>
    </row>
    <row r="3076" spans="1:12" x14ac:dyDescent="0.25">
      <c r="A3076" t="s">
        <v>4427</v>
      </c>
      <c r="B3076" t="s">
        <v>294</v>
      </c>
      <c r="C3076" t="s">
        <v>286</v>
      </c>
      <c r="D3076">
        <v>4.8999999999999998E-3</v>
      </c>
      <c r="E3076">
        <v>8</v>
      </c>
      <c r="F3076">
        <v>19975189</v>
      </c>
      <c r="G3076" s="19">
        <v>3.884E-12</v>
      </c>
      <c r="H3076" s="19">
        <v>4.3018350908675701E-9</v>
      </c>
      <c r="I3076">
        <v>0.89329999999999998</v>
      </c>
      <c r="J3076" s="19">
        <v>7.8009999999999998E-9</v>
      </c>
      <c r="K3076">
        <v>563228</v>
      </c>
      <c r="L3076" t="s">
        <v>4326</v>
      </c>
    </row>
    <row r="3077" spans="1:12" x14ac:dyDescent="0.25">
      <c r="A3077" t="s">
        <v>3119</v>
      </c>
      <c r="B3077" t="s">
        <v>294</v>
      </c>
      <c r="C3077" t="s">
        <v>282</v>
      </c>
      <c r="D3077">
        <v>0.8014</v>
      </c>
      <c r="E3077">
        <v>8</v>
      </c>
      <c r="F3077">
        <v>19977539</v>
      </c>
      <c r="G3077" s="19">
        <v>3.9100000000000001E-122</v>
      </c>
      <c r="H3077" s="19">
        <v>1.2129406499999999E-117</v>
      </c>
      <c r="I3077">
        <v>0.68010000000000004</v>
      </c>
      <c r="J3077" s="19">
        <v>3.4299999999999999E-90</v>
      </c>
      <c r="K3077">
        <v>683452</v>
      </c>
      <c r="L3077" t="s">
        <v>3081</v>
      </c>
    </row>
    <row r="3078" spans="1:12" x14ac:dyDescent="0.25">
      <c r="A3078" t="s">
        <v>3119</v>
      </c>
      <c r="B3078" t="s">
        <v>294</v>
      </c>
      <c r="C3078" t="s">
        <v>282</v>
      </c>
      <c r="D3078">
        <v>0.80249999999999999</v>
      </c>
      <c r="E3078">
        <v>8</v>
      </c>
      <c r="F3078">
        <v>19977539</v>
      </c>
      <c r="G3078" s="19">
        <v>2.36E-122</v>
      </c>
      <c r="H3078" s="19">
        <v>7.4178678703703703E-118</v>
      </c>
      <c r="I3078">
        <v>1.8790000000000001E-2</v>
      </c>
      <c r="J3078" s="19">
        <v>3.4299999999999999E-90</v>
      </c>
      <c r="K3078">
        <v>689364</v>
      </c>
      <c r="L3078" t="s">
        <v>4326</v>
      </c>
    </row>
    <row r="3079" spans="1:12" x14ac:dyDescent="0.25">
      <c r="A3079" t="s">
        <v>4195</v>
      </c>
      <c r="B3079" t="s">
        <v>294</v>
      </c>
      <c r="C3079" t="s">
        <v>286</v>
      </c>
      <c r="D3079">
        <v>2.3999999999999998E-3</v>
      </c>
      <c r="E3079">
        <v>8</v>
      </c>
      <c r="F3079">
        <v>19977677</v>
      </c>
      <c r="G3079" s="19">
        <v>1.322E-9</v>
      </c>
      <c r="H3079" s="19">
        <v>1.0534078253799901E-6</v>
      </c>
      <c r="I3079">
        <v>4.993E-3</v>
      </c>
      <c r="J3079" s="19">
        <v>8.3440000000000001E-6</v>
      </c>
      <c r="K3079">
        <v>515830</v>
      </c>
      <c r="L3079" t="s">
        <v>3081</v>
      </c>
    </row>
    <row r="3080" spans="1:12" x14ac:dyDescent="0.25">
      <c r="A3080" t="s">
        <v>957</v>
      </c>
      <c r="B3080" t="s">
        <v>283</v>
      </c>
      <c r="C3080" t="s">
        <v>286</v>
      </c>
      <c r="D3080">
        <v>2.3999999999999998E-3</v>
      </c>
      <c r="E3080">
        <v>8</v>
      </c>
      <c r="F3080">
        <v>19978171</v>
      </c>
      <c r="G3080" s="19">
        <v>1.849E-13</v>
      </c>
      <c r="H3080" s="19">
        <v>2.6471003929787202E-10</v>
      </c>
      <c r="I3080">
        <v>4.7559999999999998E-2</v>
      </c>
      <c r="J3080" s="19">
        <v>6.1439999999999997E-12</v>
      </c>
      <c r="K3080">
        <v>536046</v>
      </c>
      <c r="L3080" t="s">
        <v>284</v>
      </c>
    </row>
    <row r="3081" spans="1:12" x14ac:dyDescent="0.25">
      <c r="A3081" t="s">
        <v>957</v>
      </c>
      <c r="B3081" t="s">
        <v>283</v>
      </c>
      <c r="C3081" t="s">
        <v>286</v>
      </c>
      <c r="D3081">
        <v>2.3999999999999998E-3</v>
      </c>
      <c r="E3081">
        <v>8</v>
      </c>
      <c r="F3081">
        <v>19978171</v>
      </c>
      <c r="G3081" s="19">
        <v>1.6819999999999999E-12</v>
      </c>
      <c r="H3081" s="19">
        <v>2.19527224065972E-9</v>
      </c>
      <c r="I3081">
        <v>0.67279999999999995</v>
      </c>
      <c r="J3081" s="19">
        <v>6.1439999999999997E-12</v>
      </c>
      <c r="K3081">
        <v>553843</v>
      </c>
      <c r="L3081" t="s">
        <v>1504</v>
      </c>
    </row>
    <row r="3082" spans="1:12" x14ac:dyDescent="0.25">
      <c r="A3082" t="s">
        <v>690</v>
      </c>
      <c r="B3082" t="s">
        <v>282</v>
      </c>
      <c r="C3082" t="s">
        <v>283</v>
      </c>
      <c r="D3082">
        <v>4.36E-2</v>
      </c>
      <c r="E3082">
        <v>8</v>
      </c>
      <c r="F3082">
        <v>19979758</v>
      </c>
      <c r="G3082" s="19">
        <v>1.6289999999999999E-19</v>
      </c>
      <c r="H3082" s="19">
        <v>4.0572465157684298E-16</v>
      </c>
      <c r="I3082">
        <v>5.543E-2</v>
      </c>
      <c r="J3082" s="19">
        <v>1.8290000000000001E-18</v>
      </c>
      <c r="K3082">
        <v>665984</v>
      </c>
      <c r="L3082" t="s">
        <v>284</v>
      </c>
    </row>
    <row r="3083" spans="1:12" x14ac:dyDescent="0.25">
      <c r="A3083" t="s">
        <v>690</v>
      </c>
      <c r="B3083" t="s">
        <v>282</v>
      </c>
      <c r="C3083" t="s">
        <v>283</v>
      </c>
      <c r="D3083">
        <v>3.9100000000000003E-2</v>
      </c>
      <c r="E3083">
        <v>8</v>
      </c>
      <c r="F3083">
        <v>19979758</v>
      </c>
      <c r="G3083" s="19">
        <v>1.2279999999999999E-18</v>
      </c>
      <c r="H3083" s="19">
        <v>2.92145030458716E-15</v>
      </c>
      <c r="I3083">
        <v>0.30740000000000001</v>
      </c>
      <c r="J3083" s="19">
        <v>1.8290000000000001E-18</v>
      </c>
      <c r="K3083">
        <v>668315</v>
      </c>
      <c r="L3083" t="s">
        <v>1504</v>
      </c>
    </row>
    <row r="3084" spans="1:12" x14ac:dyDescent="0.25">
      <c r="A3084" t="s">
        <v>690</v>
      </c>
      <c r="B3084" t="s">
        <v>282</v>
      </c>
      <c r="C3084" t="s">
        <v>283</v>
      </c>
      <c r="D3084">
        <v>4.9599999999999998E-2</v>
      </c>
      <c r="E3084">
        <v>8</v>
      </c>
      <c r="F3084">
        <v>19979758</v>
      </c>
      <c r="G3084" s="19">
        <v>2.4679999999999999E-23</v>
      </c>
      <c r="H3084" s="19">
        <v>5.8603621896067405E-20</v>
      </c>
      <c r="I3084">
        <v>0.1489</v>
      </c>
      <c r="J3084" s="19">
        <v>3.5839999999999999E-15</v>
      </c>
      <c r="K3084">
        <v>661614</v>
      </c>
      <c r="L3084" t="s">
        <v>3081</v>
      </c>
    </row>
    <row r="3085" spans="1:12" x14ac:dyDescent="0.25">
      <c r="A3085" t="s">
        <v>690</v>
      </c>
      <c r="B3085" t="s">
        <v>282</v>
      </c>
      <c r="C3085" t="s">
        <v>283</v>
      </c>
      <c r="D3085">
        <v>4.9200000000000001E-2</v>
      </c>
      <c r="E3085">
        <v>8</v>
      </c>
      <c r="F3085">
        <v>19979758</v>
      </c>
      <c r="G3085" s="19">
        <v>6.9380000000000004E-23</v>
      </c>
      <c r="H3085" s="19">
        <v>1.6171282762290599E-19</v>
      </c>
      <c r="I3085">
        <v>0.97209999999999996</v>
      </c>
      <c r="J3085" s="19">
        <v>3.5839999999999999E-15</v>
      </c>
      <c r="K3085">
        <v>668659</v>
      </c>
      <c r="L3085" t="s">
        <v>4326</v>
      </c>
    </row>
    <row r="3086" spans="1:12" x14ac:dyDescent="0.25">
      <c r="A3086" t="s">
        <v>298</v>
      </c>
      <c r="B3086" t="s">
        <v>282</v>
      </c>
      <c r="C3086" t="s">
        <v>283</v>
      </c>
      <c r="D3086">
        <v>5.8999999999999997E-2</v>
      </c>
      <c r="E3086">
        <v>8</v>
      </c>
      <c r="F3086">
        <v>19982198</v>
      </c>
      <c r="G3086">
        <v>0</v>
      </c>
      <c r="H3086">
        <v>0</v>
      </c>
      <c r="I3086">
        <v>0.1426</v>
      </c>
      <c r="J3086">
        <v>0</v>
      </c>
      <c r="K3086">
        <v>683350</v>
      </c>
      <c r="L3086" t="s">
        <v>284</v>
      </c>
    </row>
    <row r="3087" spans="1:12" x14ac:dyDescent="0.25">
      <c r="A3087" t="s">
        <v>298</v>
      </c>
      <c r="B3087" t="s">
        <v>282</v>
      </c>
      <c r="C3087" t="s">
        <v>283</v>
      </c>
      <c r="D3087">
        <v>5.9200000000000003E-2</v>
      </c>
      <c r="E3087">
        <v>8</v>
      </c>
      <c r="F3087">
        <v>19982198</v>
      </c>
      <c r="G3087">
        <v>0</v>
      </c>
      <c r="H3087">
        <v>0</v>
      </c>
      <c r="I3087">
        <v>0.25979999999999998</v>
      </c>
      <c r="J3087">
        <v>0</v>
      </c>
      <c r="K3087">
        <v>677365</v>
      </c>
      <c r="L3087" t="s">
        <v>1504</v>
      </c>
    </row>
    <row r="3088" spans="1:12" x14ac:dyDescent="0.25">
      <c r="A3088" t="s">
        <v>3104</v>
      </c>
      <c r="B3088" t="s">
        <v>283</v>
      </c>
      <c r="C3088" t="s">
        <v>286</v>
      </c>
      <c r="D3088">
        <v>0.97409999999999997</v>
      </c>
      <c r="E3088">
        <v>8</v>
      </c>
      <c r="F3088">
        <v>19985032</v>
      </c>
      <c r="G3088" s="19">
        <v>4.1899999999999996E-177</v>
      </c>
      <c r="H3088" s="19">
        <v>2.2137233226562501E-172</v>
      </c>
      <c r="I3088">
        <v>0.82279999999999998</v>
      </c>
      <c r="J3088" s="19">
        <v>1.6E-124</v>
      </c>
      <c r="K3088">
        <v>660060</v>
      </c>
      <c r="L3088" t="s">
        <v>3081</v>
      </c>
    </row>
    <row r="3089" spans="1:12" x14ac:dyDescent="0.25">
      <c r="A3089" t="s">
        <v>1337</v>
      </c>
      <c r="B3089" t="s">
        <v>294</v>
      </c>
      <c r="C3089" t="s">
        <v>286</v>
      </c>
      <c r="D3089">
        <v>2.1600000000000001E-2</v>
      </c>
      <c r="E3089">
        <v>8</v>
      </c>
      <c r="F3089">
        <v>19986237</v>
      </c>
      <c r="G3089" s="19">
        <v>6.1109999999999999E-10</v>
      </c>
      <c r="H3089" s="19">
        <v>5.5819808906657304E-7</v>
      </c>
      <c r="I3089">
        <v>0.47589999999999999</v>
      </c>
      <c r="J3089" s="19">
        <v>1.4659999999999999E-9</v>
      </c>
      <c r="K3089">
        <v>652407</v>
      </c>
      <c r="L3089" t="s">
        <v>284</v>
      </c>
    </row>
    <row r="3090" spans="1:12" x14ac:dyDescent="0.25">
      <c r="A3090" t="s">
        <v>1337</v>
      </c>
      <c r="B3090" t="s">
        <v>294</v>
      </c>
      <c r="C3090" t="s">
        <v>286</v>
      </c>
      <c r="D3090">
        <v>2.07E-2</v>
      </c>
      <c r="E3090">
        <v>8</v>
      </c>
      <c r="F3090">
        <v>19986237</v>
      </c>
      <c r="G3090" s="19">
        <v>2.5899999999999999E-9</v>
      </c>
      <c r="H3090" s="19">
        <v>2.19160015261427E-6</v>
      </c>
      <c r="I3090">
        <v>0.65780000000000005</v>
      </c>
      <c r="J3090" s="19">
        <v>1.4659999999999999E-9</v>
      </c>
      <c r="K3090">
        <v>653810</v>
      </c>
      <c r="L3090" t="s">
        <v>1504</v>
      </c>
    </row>
    <row r="3091" spans="1:12" x14ac:dyDescent="0.25">
      <c r="A3091" t="s">
        <v>4065</v>
      </c>
      <c r="B3091" t="s">
        <v>294</v>
      </c>
      <c r="C3091" t="s">
        <v>283</v>
      </c>
      <c r="D3091">
        <v>1.1299999999999999E-2</v>
      </c>
      <c r="E3091">
        <v>8</v>
      </c>
      <c r="F3091">
        <v>19986731</v>
      </c>
      <c r="G3091" s="19">
        <v>2.4179999999999998E-10</v>
      </c>
      <c r="H3091" s="19">
        <v>2.15409647565602E-7</v>
      </c>
      <c r="I3091">
        <v>0.57330000000000003</v>
      </c>
      <c r="J3091" s="19">
        <v>3.142E-11</v>
      </c>
      <c r="K3091">
        <v>54430</v>
      </c>
      <c r="L3091" t="s">
        <v>3081</v>
      </c>
    </row>
    <row r="3092" spans="1:12" x14ac:dyDescent="0.25">
      <c r="A3092" t="s">
        <v>4065</v>
      </c>
      <c r="B3092" t="s">
        <v>294</v>
      </c>
      <c r="C3092" t="s">
        <v>283</v>
      </c>
      <c r="D3092">
        <v>1.1299999999999999E-2</v>
      </c>
      <c r="E3092">
        <v>8</v>
      </c>
      <c r="F3092">
        <v>19986731</v>
      </c>
      <c r="G3092" s="19">
        <v>7.0530000000000001E-11</v>
      </c>
      <c r="H3092" s="19">
        <v>6.7374598231370997E-8</v>
      </c>
      <c r="I3092">
        <v>0.1069</v>
      </c>
      <c r="J3092" s="19">
        <v>3.142E-11</v>
      </c>
      <c r="K3092">
        <v>54430</v>
      </c>
      <c r="L3092" t="s">
        <v>4326</v>
      </c>
    </row>
    <row r="3093" spans="1:12" x14ac:dyDescent="0.25">
      <c r="A3093" t="s">
        <v>371</v>
      </c>
      <c r="B3093" t="s">
        <v>294</v>
      </c>
      <c r="C3093" t="s">
        <v>372</v>
      </c>
      <c r="D3093">
        <v>7.7000000000000002E-3</v>
      </c>
      <c r="E3093">
        <v>8</v>
      </c>
      <c r="F3093">
        <v>19988401</v>
      </c>
      <c r="G3093" s="19">
        <v>3.7490000000000002E-65</v>
      </c>
      <c r="H3093" s="19">
        <v>4.0964448760961403E-61</v>
      </c>
      <c r="I3093">
        <v>0.91579999999999995</v>
      </c>
      <c r="J3093" s="19">
        <v>6.2429999999999999E-59</v>
      </c>
      <c r="K3093">
        <v>595682</v>
      </c>
      <c r="L3093" t="s">
        <v>284</v>
      </c>
    </row>
    <row r="3094" spans="1:12" x14ac:dyDescent="0.25">
      <c r="A3094" t="s">
        <v>371</v>
      </c>
      <c r="B3094" t="s">
        <v>294</v>
      </c>
      <c r="C3094" t="s">
        <v>372</v>
      </c>
      <c r="D3094">
        <v>7.4999999999999997E-3</v>
      </c>
      <c r="E3094">
        <v>8</v>
      </c>
      <c r="F3094">
        <v>19988401</v>
      </c>
      <c r="G3094" s="19">
        <v>3.285E-68</v>
      </c>
      <c r="H3094" s="19">
        <v>3.6938030193462298E-64</v>
      </c>
      <c r="I3094">
        <v>0.95720000000000005</v>
      </c>
      <c r="J3094" s="19">
        <v>6.2429999999999999E-59</v>
      </c>
      <c r="K3094">
        <v>602821</v>
      </c>
      <c r="L3094" t="s">
        <v>1504</v>
      </c>
    </row>
    <row r="3095" spans="1:12" x14ac:dyDescent="0.25">
      <c r="A3095" t="s">
        <v>371</v>
      </c>
      <c r="B3095" t="s">
        <v>294</v>
      </c>
      <c r="C3095" t="s">
        <v>372</v>
      </c>
      <c r="D3095">
        <v>8.2000000000000007E-3</v>
      </c>
      <c r="E3095">
        <v>8</v>
      </c>
      <c r="F3095">
        <v>19988401</v>
      </c>
      <c r="G3095" s="19">
        <v>2.185E-46</v>
      </c>
      <c r="H3095" s="19">
        <v>1.45839627862219E-42</v>
      </c>
      <c r="I3095">
        <v>0.44359999999999999</v>
      </c>
      <c r="J3095" s="19">
        <v>1.003E-29</v>
      </c>
      <c r="K3095">
        <v>586366</v>
      </c>
      <c r="L3095" t="s">
        <v>3081</v>
      </c>
    </row>
    <row r="3096" spans="1:12" x14ac:dyDescent="0.25">
      <c r="A3096" t="s">
        <v>371</v>
      </c>
      <c r="B3096" t="s">
        <v>294</v>
      </c>
      <c r="C3096" t="s">
        <v>372</v>
      </c>
      <c r="D3096">
        <v>8.2000000000000007E-3</v>
      </c>
      <c r="E3096">
        <v>8</v>
      </c>
      <c r="F3096">
        <v>19988401</v>
      </c>
      <c r="G3096" s="19">
        <v>9.9689999999999997E-49</v>
      </c>
      <c r="H3096" s="19">
        <v>7.1184143579091304E-45</v>
      </c>
      <c r="I3096">
        <v>0.78359999999999996</v>
      </c>
      <c r="J3096" s="19">
        <v>1.003E-29</v>
      </c>
      <c r="K3096">
        <v>593444</v>
      </c>
      <c r="L3096" t="s">
        <v>4326</v>
      </c>
    </row>
    <row r="3097" spans="1:12" x14ac:dyDescent="0.25">
      <c r="A3097" t="s">
        <v>905</v>
      </c>
      <c r="B3097" t="s">
        <v>294</v>
      </c>
      <c r="C3097" t="s">
        <v>283</v>
      </c>
      <c r="D3097">
        <v>1.24E-2</v>
      </c>
      <c r="E3097">
        <v>8</v>
      </c>
      <c r="F3097">
        <v>19990606</v>
      </c>
      <c r="G3097" s="19">
        <v>3.1160000000000003E-14</v>
      </c>
      <c r="H3097" s="19">
        <v>4.8183661690490401E-11</v>
      </c>
      <c r="I3097">
        <v>0.93359999999999999</v>
      </c>
      <c r="J3097" s="19">
        <v>2.6179999999999999E-14</v>
      </c>
      <c r="K3097">
        <v>653241</v>
      </c>
      <c r="L3097" t="s">
        <v>284</v>
      </c>
    </row>
    <row r="3098" spans="1:12" x14ac:dyDescent="0.25">
      <c r="A3098" t="s">
        <v>905</v>
      </c>
      <c r="B3098" t="s">
        <v>294</v>
      </c>
      <c r="C3098" t="s">
        <v>283</v>
      </c>
      <c r="D3098">
        <v>1.24E-2</v>
      </c>
      <c r="E3098">
        <v>8</v>
      </c>
      <c r="F3098">
        <v>19990606</v>
      </c>
      <c r="G3098" s="19">
        <v>8.1090000000000001E-13</v>
      </c>
      <c r="H3098" s="19">
        <v>1.0976608619017E-9</v>
      </c>
      <c r="I3098">
        <v>7.4230000000000004E-2</v>
      </c>
      <c r="J3098" s="19">
        <v>2.6179999999999999E-14</v>
      </c>
      <c r="K3098">
        <v>653273</v>
      </c>
      <c r="L3098" t="s">
        <v>1504</v>
      </c>
    </row>
    <row r="3099" spans="1:12" x14ac:dyDescent="0.25">
      <c r="A3099" t="s">
        <v>302</v>
      </c>
      <c r="B3099" t="s">
        <v>282</v>
      </c>
      <c r="C3099" t="s">
        <v>303</v>
      </c>
      <c r="D3099">
        <v>0.1749</v>
      </c>
      <c r="E3099">
        <v>8</v>
      </c>
      <c r="F3099">
        <v>19998342</v>
      </c>
      <c r="G3099" s="19">
        <v>0</v>
      </c>
      <c r="H3099" s="19">
        <v>0</v>
      </c>
      <c r="I3099">
        <v>0.13350000000000001</v>
      </c>
      <c r="J3099" s="19">
        <v>2.0200000000000001E-264</v>
      </c>
      <c r="K3099">
        <v>403709</v>
      </c>
      <c r="L3099" t="s">
        <v>284</v>
      </c>
    </row>
    <row r="3100" spans="1:12" x14ac:dyDescent="0.25">
      <c r="A3100" t="s">
        <v>302</v>
      </c>
      <c r="B3100" t="s">
        <v>282</v>
      </c>
      <c r="C3100" t="s">
        <v>303</v>
      </c>
      <c r="D3100">
        <v>0.16880000000000001</v>
      </c>
      <c r="E3100">
        <v>8</v>
      </c>
      <c r="F3100">
        <v>19998342</v>
      </c>
      <c r="G3100" s="19">
        <v>0</v>
      </c>
      <c r="H3100" s="19">
        <v>3.4479716449122801E-305</v>
      </c>
      <c r="I3100">
        <v>0.17929999999999999</v>
      </c>
      <c r="J3100" s="19">
        <v>2.0200000000000001E-264</v>
      </c>
      <c r="K3100">
        <v>419746</v>
      </c>
      <c r="L3100" t="s">
        <v>1504</v>
      </c>
    </row>
    <row r="3101" spans="1:12" x14ac:dyDescent="0.25">
      <c r="A3101" t="s">
        <v>302</v>
      </c>
      <c r="B3101" t="s">
        <v>282</v>
      </c>
      <c r="C3101" t="s">
        <v>303</v>
      </c>
      <c r="D3101">
        <v>0.1741</v>
      </c>
      <c r="E3101">
        <v>8</v>
      </c>
      <c r="F3101">
        <v>19998342</v>
      </c>
      <c r="G3101" s="19">
        <v>1.541E-15</v>
      </c>
      <c r="H3101" s="19">
        <v>2.9559106149219901E-12</v>
      </c>
      <c r="I3101">
        <v>0.9345</v>
      </c>
      <c r="J3101" s="19">
        <v>7.1310000000000001E-15</v>
      </c>
      <c r="K3101">
        <v>405655</v>
      </c>
      <c r="L3101" t="s">
        <v>1767</v>
      </c>
    </row>
    <row r="3102" spans="1:12" x14ac:dyDescent="0.25">
      <c r="A3102" t="s">
        <v>302</v>
      </c>
      <c r="B3102" t="s">
        <v>282</v>
      </c>
      <c r="C3102" t="s">
        <v>303</v>
      </c>
      <c r="D3102">
        <v>0.16800000000000001</v>
      </c>
      <c r="E3102">
        <v>8</v>
      </c>
      <c r="F3102">
        <v>19998342</v>
      </c>
      <c r="G3102" s="19">
        <v>1.029E-15</v>
      </c>
      <c r="H3102" s="19">
        <v>2.01432609739923E-12</v>
      </c>
      <c r="I3102">
        <v>8.4870000000000001E-2</v>
      </c>
      <c r="J3102" s="19">
        <v>7.1310000000000001E-15</v>
      </c>
      <c r="K3102">
        <v>421498</v>
      </c>
      <c r="L3102" t="s">
        <v>2887</v>
      </c>
    </row>
    <row r="3103" spans="1:12" x14ac:dyDescent="0.25">
      <c r="A3103" t="s">
        <v>302</v>
      </c>
      <c r="B3103" t="s">
        <v>282</v>
      </c>
      <c r="C3103" t="s">
        <v>303</v>
      </c>
      <c r="D3103">
        <v>0.1721</v>
      </c>
      <c r="E3103">
        <v>8</v>
      </c>
      <c r="F3103">
        <v>19998342</v>
      </c>
      <c r="G3103" s="19">
        <v>8.5999999999999998E-301</v>
      </c>
      <c r="H3103" s="19">
        <v>7.6124487172774905E-296</v>
      </c>
      <c r="I3103">
        <v>0.25290000000000001</v>
      </c>
      <c r="J3103" s="19">
        <v>1.4E-275</v>
      </c>
      <c r="K3103">
        <v>376467</v>
      </c>
      <c r="L3103" t="s">
        <v>3081</v>
      </c>
    </row>
    <row r="3104" spans="1:12" x14ac:dyDescent="0.25">
      <c r="A3104" t="s">
        <v>302</v>
      </c>
      <c r="B3104" t="s">
        <v>282</v>
      </c>
      <c r="C3104" t="s">
        <v>303</v>
      </c>
      <c r="D3104">
        <v>0.16550000000000001</v>
      </c>
      <c r="E3104">
        <v>8</v>
      </c>
      <c r="F3104">
        <v>19998342</v>
      </c>
      <c r="G3104" s="19">
        <v>5.6699999999999997E-299</v>
      </c>
      <c r="H3104" s="19">
        <v>4.8727800569620301E-294</v>
      </c>
      <c r="I3104">
        <v>5.5960000000000003E-2</v>
      </c>
      <c r="J3104" s="19">
        <v>1.4E-275</v>
      </c>
      <c r="K3104">
        <v>392074</v>
      </c>
      <c r="L3104" t="s">
        <v>4326</v>
      </c>
    </row>
    <row r="3105" spans="1:12" x14ac:dyDescent="0.25">
      <c r="A3105" t="s">
        <v>2775</v>
      </c>
      <c r="B3105" t="s">
        <v>294</v>
      </c>
      <c r="C3105" t="s">
        <v>286</v>
      </c>
      <c r="D3105">
        <v>0.28260000000000002</v>
      </c>
      <c r="E3105">
        <v>8</v>
      </c>
      <c r="F3105">
        <v>20002028</v>
      </c>
      <c r="G3105" s="19">
        <v>1.3000000000000001E-9</v>
      </c>
      <c r="H3105" s="19">
        <v>1.3153631341094801E-6</v>
      </c>
      <c r="I3105">
        <v>0.79830000000000001</v>
      </c>
      <c r="J3105" s="19">
        <v>6.8880000000000002E-9</v>
      </c>
      <c r="K3105">
        <v>710853</v>
      </c>
      <c r="L3105" t="s">
        <v>1767</v>
      </c>
    </row>
    <row r="3106" spans="1:12" x14ac:dyDescent="0.25">
      <c r="A3106" t="s">
        <v>2775</v>
      </c>
      <c r="B3106" t="s">
        <v>294</v>
      </c>
      <c r="C3106" t="s">
        <v>286</v>
      </c>
      <c r="D3106">
        <v>0.2853</v>
      </c>
      <c r="E3106">
        <v>8</v>
      </c>
      <c r="F3106">
        <v>20002028</v>
      </c>
      <c r="G3106" s="19">
        <v>4.1519999999999997E-9</v>
      </c>
      <c r="H3106" s="19">
        <v>3.9018817130834403E-6</v>
      </c>
      <c r="I3106">
        <v>0.8075</v>
      </c>
      <c r="J3106" s="19">
        <v>6.8880000000000002E-9</v>
      </c>
      <c r="K3106">
        <v>717199</v>
      </c>
      <c r="L3106" t="s">
        <v>2887</v>
      </c>
    </row>
    <row r="3107" spans="1:12" x14ac:dyDescent="0.25">
      <c r="A3107" t="s">
        <v>1542</v>
      </c>
      <c r="B3107" t="s">
        <v>294</v>
      </c>
      <c r="C3107" t="s">
        <v>286</v>
      </c>
      <c r="D3107">
        <v>0.98919999999999997</v>
      </c>
      <c r="E3107">
        <v>8</v>
      </c>
      <c r="F3107">
        <v>20002490</v>
      </c>
      <c r="G3107" s="19">
        <v>9.1050000000000007E-21</v>
      </c>
      <c r="H3107" s="19">
        <v>2.5597322121591199E-17</v>
      </c>
      <c r="I3107">
        <v>0.61699999999999999</v>
      </c>
      <c r="J3107" s="19">
        <v>4.5109999999999998E-20</v>
      </c>
      <c r="K3107">
        <v>651801</v>
      </c>
      <c r="L3107" t="s">
        <v>1504</v>
      </c>
    </row>
    <row r="3108" spans="1:12" x14ac:dyDescent="0.25">
      <c r="A3108" t="s">
        <v>326</v>
      </c>
      <c r="B3108" t="s">
        <v>282</v>
      </c>
      <c r="C3108" t="s">
        <v>283</v>
      </c>
      <c r="D3108">
        <v>0.96560000000000001</v>
      </c>
      <c r="E3108">
        <v>8</v>
      </c>
      <c r="F3108">
        <v>20002650</v>
      </c>
      <c r="G3108" s="19">
        <v>1.7999999999999999E-136</v>
      </c>
      <c r="H3108" s="19">
        <v>3.5004813294797702E-132</v>
      </c>
      <c r="I3108">
        <v>0.85650000000000004</v>
      </c>
      <c r="J3108" s="19">
        <v>1.48E-142</v>
      </c>
      <c r="K3108">
        <v>684588</v>
      </c>
      <c r="L3108" t="s">
        <v>284</v>
      </c>
    </row>
    <row r="3109" spans="1:12" x14ac:dyDescent="0.25">
      <c r="A3109" t="s">
        <v>326</v>
      </c>
      <c r="B3109" t="s">
        <v>282</v>
      </c>
      <c r="C3109" t="s">
        <v>283</v>
      </c>
      <c r="D3109">
        <v>0.96560000000000001</v>
      </c>
      <c r="E3109">
        <v>8</v>
      </c>
      <c r="F3109">
        <v>20002650</v>
      </c>
      <c r="G3109" s="19">
        <v>1.7200000000000001E-138</v>
      </c>
      <c r="H3109" s="19">
        <v>3.3789452121212102E-134</v>
      </c>
      <c r="I3109">
        <v>0.98099999999999998</v>
      </c>
      <c r="J3109" s="19">
        <v>1.48E-142</v>
      </c>
      <c r="K3109">
        <v>681185</v>
      </c>
      <c r="L3109" t="s">
        <v>1504</v>
      </c>
    </row>
    <row r="3110" spans="1:12" x14ac:dyDescent="0.25">
      <c r="A3110" t="s">
        <v>326</v>
      </c>
      <c r="B3110" t="s">
        <v>282</v>
      </c>
      <c r="C3110" t="s">
        <v>283</v>
      </c>
      <c r="D3110">
        <v>0.9698</v>
      </c>
      <c r="E3110">
        <v>8</v>
      </c>
      <c r="F3110">
        <v>20002650</v>
      </c>
      <c r="G3110" s="19">
        <v>1.1799999999999999E-177</v>
      </c>
      <c r="H3110" s="19">
        <v>6.2103079844961204E-173</v>
      </c>
      <c r="I3110">
        <v>5.4350000000000002E-2</v>
      </c>
      <c r="J3110" s="19">
        <v>1.8500000000000001E-131</v>
      </c>
      <c r="K3110">
        <v>679925</v>
      </c>
      <c r="L3110" t="s">
        <v>4326</v>
      </c>
    </row>
    <row r="3111" spans="1:12" x14ac:dyDescent="0.25">
      <c r="A3111" t="s">
        <v>577</v>
      </c>
      <c r="B3111" t="s">
        <v>283</v>
      </c>
      <c r="C3111" t="s">
        <v>286</v>
      </c>
      <c r="D3111">
        <v>8.7099999999999997E-2</v>
      </c>
      <c r="E3111">
        <v>8</v>
      </c>
      <c r="F3111">
        <v>20008044</v>
      </c>
      <c r="G3111" s="19">
        <v>2.3810000000000001E-25</v>
      </c>
      <c r="H3111" s="19">
        <v>8.5418222664747297E-22</v>
      </c>
      <c r="I3111">
        <v>0.4042</v>
      </c>
      <c r="J3111" s="19">
        <v>7.8940000000000001E-26</v>
      </c>
      <c r="K3111">
        <v>662858</v>
      </c>
      <c r="L3111" t="s">
        <v>284</v>
      </c>
    </row>
    <row r="3112" spans="1:12" x14ac:dyDescent="0.25">
      <c r="A3112" t="s">
        <v>577</v>
      </c>
      <c r="B3112" t="s">
        <v>283</v>
      </c>
      <c r="C3112" t="s">
        <v>286</v>
      </c>
      <c r="D3112">
        <v>8.2600000000000007E-2</v>
      </c>
      <c r="E3112">
        <v>8</v>
      </c>
      <c r="F3112">
        <v>20008044</v>
      </c>
      <c r="G3112" s="19">
        <v>1.174E-24</v>
      </c>
      <c r="H3112" s="19">
        <v>4.2170019955247701E-21</v>
      </c>
      <c r="I3112">
        <v>0.62719999999999998</v>
      </c>
      <c r="J3112" s="19">
        <v>7.8940000000000001E-26</v>
      </c>
      <c r="K3112">
        <v>665545</v>
      </c>
      <c r="L3112" t="s">
        <v>1504</v>
      </c>
    </row>
    <row r="3113" spans="1:12" x14ac:dyDescent="0.25">
      <c r="A3113" t="s">
        <v>600</v>
      </c>
      <c r="B3113" t="s">
        <v>294</v>
      </c>
      <c r="C3113" t="s">
        <v>282</v>
      </c>
      <c r="D3113">
        <v>4.0000000000000001E-3</v>
      </c>
      <c r="E3113">
        <v>8</v>
      </c>
      <c r="F3113">
        <v>20008132</v>
      </c>
      <c r="G3113" s="19">
        <v>1.703E-23</v>
      </c>
      <c r="H3113" s="19">
        <v>5.6012226068041905E-20</v>
      </c>
      <c r="I3113">
        <v>0.49730000000000002</v>
      </c>
      <c r="J3113" s="19">
        <v>9.5349999999999997E-22</v>
      </c>
      <c r="K3113">
        <v>523074</v>
      </c>
      <c r="L3113" t="s">
        <v>284</v>
      </c>
    </row>
    <row r="3114" spans="1:12" x14ac:dyDescent="0.25">
      <c r="A3114" t="s">
        <v>600</v>
      </c>
      <c r="B3114" t="s">
        <v>294</v>
      </c>
      <c r="C3114" t="s">
        <v>282</v>
      </c>
      <c r="D3114">
        <v>4.0000000000000001E-3</v>
      </c>
      <c r="E3114">
        <v>8</v>
      </c>
      <c r="F3114">
        <v>20008132</v>
      </c>
      <c r="G3114" s="19">
        <v>5.4489999999999997E-23</v>
      </c>
      <c r="H3114" s="19">
        <v>1.78913549749683E-19</v>
      </c>
      <c r="I3114">
        <v>0.34200000000000003</v>
      </c>
      <c r="J3114" s="19">
        <v>9.5349999999999997E-22</v>
      </c>
      <c r="K3114">
        <v>529782</v>
      </c>
      <c r="L3114" t="s">
        <v>1504</v>
      </c>
    </row>
    <row r="3115" spans="1:12" x14ac:dyDescent="0.25">
      <c r="A3115" t="s">
        <v>600</v>
      </c>
      <c r="B3115" t="s">
        <v>294</v>
      </c>
      <c r="C3115" t="s">
        <v>282</v>
      </c>
      <c r="D3115">
        <v>4.0000000000000001E-3</v>
      </c>
      <c r="E3115">
        <v>8</v>
      </c>
      <c r="F3115">
        <v>20008132</v>
      </c>
      <c r="G3115" s="19">
        <v>3.6199999999999998E-19</v>
      </c>
      <c r="H3115" s="19">
        <v>6.8635547101042896E-16</v>
      </c>
      <c r="I3115">
        <v>0.86770000000000003</v>
      </c>
      <c r="J3115" s="19">
        <v>1.019E-12</v>
      </c>
      <c r="K3115">
        <v>502485</v>
      </c>
      <c r="L3115" t="s">
        <v>3081</v>
      </c>
    </row>
    <row r="3116" spans="1:12" x14ac:dyDescent="0.25">
      <c r="A3116" t="s">
        <v>600</v>
      </c>
      <c r="B3116" t="s">
        <v>294</v>
      </c>
      <c r="C3116" t="s">
        <v>282</v>
      </c>
      <c r="D3116">
        <v>4.0000000000000001E-3</v>
      </c>
      <c r="E3116">
        <v>8</v>
      </c>
      <c r="F3116">
        <v>20008132</v>
      </c>
      <c r="G3116" s="19">
        <v>1.0170000000000001E-19</v>
      </c>
      <c r="H3116" s="19">
        <v>1.9900426547728799E-16</v>
      </c>
      <c r="I3116">
        <v>0.62280000000000002</v>
      </c>
      <c r="J3116" s="19">
        <v>1.019E-12</v>
      </c>
      <c r="K3116">
        <v>510019</v>
      </c>
      <c r="L3116" t="s">
        <v>4326</v>
      </c>
    </row>
    <row r="3117" spans="1:12" x14ac:dyDescent="0.25">
      <c r="A3117" t="s">
        <v>374</v>
      </c>
      <c r="B3117" t="s">
        <v>294</v>
      </c>
      <c r="C3117" t="s">
        <v>283</v>
      </c>
      <c r="D3117">
        <v>0.99160000000000004</v>
      </c>
      <c r="E3117">
        <v>8</v>
      </c>
      <c r="F3117">
        <v>20010209</v>
      </c>
      <c r="G3117" s="19">
        <v>5.1179999999999999E-65</v>
      </c>
      <c r="H3117" s="19">
        <v>5.5850635669802102E-61</v>
      </c>
      <c r="I3117">
        <v>0.27629999999999999</v>
      </c>
      <c r="J3117" s="19">
        <v>1.228E-55</v>
      </c>
      <c r="K3117">
        <v>611469</v>
      </c>
      <c r="L3117" t="s">
        <v>284</v>
      </c>
    </row>
    <row r="3118" spans="1:12" x14ac:dyDescent="0.25">
      <c r="A3118" t="s">
        <v>374</v>
      </c>
      <c r="B3118" t="s">
        <v>294</v>
      </c>
      <c r="C3118" t="s">
        <v>283</v>
      </c>
      <c r="D3118">
        <v>0.99160000000000004</v>
      </c>
      <c r="E3118">
        <v>8</v>
      </c>
      <c r="F3118">
        <v>20010209</v>
      </c>
      <c r="G3118" s="19">
        <v>1.695E-65</v>
      </c>
      <c r="H3118" s="19">
        <v>1.8533872215374599E-61</v>
      </c>
      <c r="I3118">
        <v>0.91979999999999995</v>
      </c>
      <c r="J3118" s="19">
        <v>1.228E-55</v>
      </c>
      <c r="K3118">
        <v>610593</v>
      </c>
      <c r="L3118" t="s">
        <v>1504</v>
      </c>
    </row>
    <row r="3119" spans="1:12" x14ac:dyDescent="0.25">
      <c r="A3119" t="s">
        <v>374</v>
      </c>
      <c r="B3119" t="s">
        <v>294</v>
      </c>
      <c r="C3119" t="s">
        <v>283</v>
      </c>
      <c r="D3119">
        <v>0.99229999999999996</v>
      </c>
      <c r="E3119">
        <v>8</v>
      </c>
      <c r="F3119">
        <v>20010209</v>
      </c>
      <c r="G3119" s="19">
        <v>1.469E-57</v>
      </c>
      <c r="H3119" s="19">
        <v>1.3937131317340101E-53</v>
      </c>
      <c r="I3119">
        <v>0.43180000000000002</v>
      </c>
      <c r="J3119" s="19">
        <v>1.5719999999999999E-36</v>
      </c>
      <c r="K3119">
        <v>634646</v>
      </c>
      <c r="L3119" t="s">
        <v>3081</v>
      </c>
    </row>
    <row r="3120" spans="1:12" x14ac:dyDescent="0.25">
      <c r="A3120" t="s">
        <v>374</v>
      </c>
      <c r="B3120" t="s">
        <v>294</v>
      </c>
      <c r="C3120" t="s">
        <v>283</v>
      </c>
      <c r="D3120">
        <v>0.99229999999999996</v>
      </c>
      <c r="E3120">
        <v>8</v>
      </c>
      <c r="F3120">
        <v>20010209</v>
      </c>
      <c r="G3120" s="19">
        <v>5.2170000000000001E-58</v>
      </c>
      <c r="H3120" s="19">
        <v>5.0440670741953899E-54</v>
      </c>
      <c r="I3120">
        <v>0.9758</v>
      </c>
      <c r="J3120" s="19">
        <v>1.5719999999999999E-36</v>
      </c>
      <c r="K3120">
        <v>630351</v>
      </c>
      <c r="L3120" t="s">
        <v>4326</v>
      </c>
    </row>
    <row r="3121" spans="1:12" x14ac:dyDescent="0.25">
      <c r="A3121" t="s">
        <v>560</v>
      </c>
      <c r="B3121" t="s">
        <v>282</v>
      </c>
      <c r="C3121" t="s">
        <v>283</v>
      </c>
      <c r="D3121">
        <v>2.35E-2</v>
      </c>
      <c r="E3121">
        <v>8</v>
      </c>
      <c r="F3121">
        <v>20011000</v>
      </c>
      <c r="G3121" s="19">
        <v>2.364E-26</v>
      </c>
      <c r="H3121" s="19">
        <v>9.1145163259225303E-23</v>
      </c>
      <c r="I3121">
        <v>9.103E-3</v>
      </c>
      <c r="J3121" s="19">
        <v>3.559E-23</v>
      </c>
      <c r="K3121">
        <v>665159</v>
      </c>
      <c r="L3121" t="s">
        <v>284</v>
      </c>
    </row>
    <row r="3122" spans="1:12" x14ac:dyDescent="0.25">
      <c r="A3122" t="s">
        <v>560</v>
      </c>
      <c r="B3122" t="s">
        <v>282</v>
      </c>
      <c r="C3122" t="s">
        <v>283</v>
      </c>
      <c r="D3122">
        <v>2.0899999999999998E-2</v>
      </c>
      <c r="E3122">
        <v>8</v>
      </c>
      <c r="F3122">
        <v>20011000</v>
      </c>
      <c r="G3122" s="19">
        <v>2.8009999999999999E-25</v>
      </c>
      <c r="H3122" s="19">
        <v>1.04037188708682E-21</v>
      </c>
      <c r="I3122">
        <v>0.3478</v>
      </c>
      <c r="J3122" s="19">
        <v>3.559E-23</v>
      </c>
      <c r="K3122">
        <v>665625</v>
      </c>
      <c r="L3122" t="s">
        <v>1504</v>
      </c>
    </row>
    <row r="3123" spans="1:12" x14ac:dyDescent="0.25">
      <c r="A3123" t="s">
        <v>314</v>
      </c>
      <c r="B3123" t="s">
        <v>294</v>
      </c>
      <c r="C3123" t="s">
        <v>286</v>
      </c>
      <c r="D3123">
        <v>0.76700000000000002</v>
      </c>
      <c r="E3123">
        <v>8</v>
      </c>
      <c r="F3123">
        <v>20013182</v>
      </c>
      <c r="G3123" s="19">
        <v>2.1699999999999999E-201</v>
      </c>
      <c r="H3123" s="19">
        <v>5.5560447146118706E-197</v>
      </c>
      <c r="I3123">
        <v>0.49540000000000001</v>
      </c>
      <c r="J3123" s="19">
        <v>1.2599999999999999E-184</v>
      </c>
      <c r="K3123">
        <v>678868</v>
      </c>
      <c r="L3123" t="s">
        <v>284</v>
      </c>
    </row>
    <row r="3124" spans="1:12" x14ac:dyDescent="0.25">
      <c r="A3124" t="s">
        <v>314</v>
      </c>
      <c r="B3124" t="s">
        <v>294</v>
      </c>
      <c r="C3124" t="s">
        <v>286</v>
      </c>
      <c r="D3124">
        <v>0.76190000000000002</v>
      </c>
      <c r="E3124">
        <v>8</v>
      </c>
      <c r="F3124">
        <v>20013182</v>
      </c>
      <c r="G3124" s="19">
        <v>3.4199999999999999E-199</v>
      </c>
      <c r="H3124" s="19">
        <v>8.6881071770911799E-195</v>
      </c>
      <c r="I3124">
        <v>0.70230000000000004</v>
      </c>
      <c r="J3124" s="19">
        <v>1.2599999999999999E-184</v>
      </c>
      <c r="K3124">
        <v>683813</v>
      </c>
      <c r="L3124" t="s">
        <v>1504</v>
      </c>
    </row>
    <row r="3125" spans="1:12" x14ac:dyDescent="0.25">
      <c r="A3125" t="s">
        <v>308</v>
      </c>
      <c r="B3125" t="s">
        <v>282</v>
      </c>
      <c r="C3125" t="s">
        <v>283</v>
      </c>
      <c r="D3125">
        <v>0.62609999999999999</v>
      </c>
      <c r="E3125">
        <v>8</v>
      </c>
      <c r="F3125">
        <v>20020845</v>
      </c>
      <c r="G3125" s="19">
        <v>3.6100000000000001E-249</v>
      </c>
      <c r="H3125" s="19">
        <v>1.20848844925373E-244</v>
      </c>
      <c r="I3125">
        <v>0.1045</v>
      </c>
      <c r="J3125" s="19">
        <v>2.9899999999999998E-240</v>
      </c>
      <c r="K3125">
        <v>686789</v>
      </c>
      <c r="L3125" t="s">
        <v>284</v>
      </c>
    </row>
    <row r="3126" spans="1:12" x14ac:dyDescent="0.25">
      <c r="A3126" t="s">
        <v>308</v>
      </c>
      <c r="B3126" t="s">
        <v>282</v>
      </c>
      <c r="C3126" t="s">
        <v>283</v>
      </c>
      <c r="D3126">
        <v>0.62380000000000002</v>
      </c>
      <c r="E3126">
        <v>8</v>
      </c>
      <c r="F3126">
        <v>20020845</v>
      </c>
      <c r="G3126" s="19">
        <v>1.71E-250</v>
      </c>
      <c r="H3126" s="19">
        <v>5.7588003116883098E-246</v>
      </c>
      <c r="I3126">
        <v>0.96130000000000004</v>
      </c>
      <c r="J3126" s="19">
        <v>2.9899999999999998E-240</v>
      </c>
      <c r="K3126">
        <v>692050</v>
      </c>
      <c r="L3126" t="s">
        <v>1504</v>
      </c>
    </row>
    <row r="3127" spans="1:12" x14ac:dyDescent="0.25">
      <c r="A3127" t="s">
        <v>308</v>
      </c>
      <c r="B3127" t="s">
        <v>282</v>
      </c>
      <c r="C3127" t="s">
        <v>283</v>
      </c>
      <c r="D3127">
        <v>0.5665</v>
      </c>
      <c r="E3127">
        <v>8</v>
      </c>
      <c r="F3127">
        <v>20020845</v>
      </c>
      <c r="G3127" s="19">
        <v>1.52E-221</v>
      </c>
      <c r="H3127" s="19">
        <v>1.01977026190476E-216</v>
      </c>
      <c r="I3127">
        <v>0.39140000000000003</v>
      </c>
      <c r="J3127" s="19">
        <v>1.3400000000000001E-124</v>
      </c>
      <c r="K3127">
        <v>682267</v>
      </c>
      <c r="L3127" t="s">
        <v>3081</v>
      </c>
    </row>
    <row r="3128" spans="1:12" x14ac:dyDescent="0.25">
      <c r="A3128" t="s">
        <v>308</v>
      </c>
      <c r="B3128" t="s">
        <v>282</v>
      </c>
      <c r="C3128" t="s">
        <v>283</v>
      </c>
      <c r="D3128">
        <v>0.56859999999999999</v>
      </c>
      <c r="E3128">
        <v>8</v>
      </c>
      <c r="F3128">
        <v>20020845</v>
      </c>
      <c r="G3128" s="19">
        <v>8.8100000000000006E-226</v>
      </c>
      <c r="H3128" s="19">
        <v>6.0785732063008099E-221</v>
      </c>
      <c r="I3128">
        <v>0.39190000000000003</v>
      </c>
      <c r="J3128" s="19">
        <v>1.3400000000000001E-124</v>
      </c>
      <c r="K3128">
        <v>688428</v>
      </c>
      <c r="L3128" t="s">
        <v>4326</v>
      </c>
    </row>
    <row r="3129" spans="1:12" x14ac:dyDescent="0.25">
      <c r="A3129" t="s">
        <v>3348</v>
      </c>
      <c r="B3129" t="s">
        <v>282</v>
      </c>
      <c r="C3129" t="s">
        <v>283</v>
      </c>
      <c r="D3129">
        <v>1.61E-2</v>
      </c>
      <c r="E3129">
        <v>8</v>
      </c>
      <c r="F3129">
        <v>20022500</v>
      </c>
      <c r="G3129" s="19">
        <v>1.0850000000000001E-27</v>
      </c>
      <c r="H3129" s="19">
        <v>3.1109621788349E-24</v>
      </c>
      <c r="I3129">
        <v>0.1166</v>
      </c>
      <c r="J3129" s="19">
        <v>3.6719999999999999E-23</v>
      </c>
      <c r="K3129">
        <v>662781</v>
      </c>
      <c r="L3129" t="s">
        <v>3081</v>
      </c>
    </row>
    <row r="3130" spans="1:12" x14ac:dyDescent="0.25">
      <c r="A3130" t="s">
        <v>3348</v>
      </c>
      <c r="B3130" t="s">
        <v>282</v>
      </c>
      <c r="C3130" t="s">
        <v>283</v>
      </c>
      <c r="D3130">
        <v>1.6E-2</v>
      </c>
      <c r="E3130">
        <v>8</v>
      </c>
      <c r="F3130">
        <v>20022500</v>
      </c>
      <c r="G3130" s="19">
        <v>2.3339999999999999E-27</v>
      </c>
      <c r="H3130" s="19">
        <v>6.5393176337074902E-24</v>
      </c>
      <c r="I3130">
        <v>0.18110000000000001</v>
      </c>
      <c r="J3130" s="19">
        <v>3.6719999999999999E-23</v>
      </c>
      <c r="K3130">
        <v>660508</v>
      </c>
      <c r="L3130" t="s">
        <v>4326</v>
      </c>
    </row>
    <row r="3131" spans="1:12" x14ac:dyDescent="0.25">
      <c r="A3131" t="s">
        <v>982</v>
      </c>
      <c r="B3131" t="s">
        <v>283</v>
      </c>
      <c r="C3131" t="s">
        <v>286</v>
      </c>
      <c r="D3131">
        <v>0.98499999999999999</v>
      </c>
      <c r="E3131">
        <v>8</v>
      </c>
      <c r="F3131">
        <v>20033130</v>
      </c>
      <c r="G3131" s="19">
        <v>3.6559999999999998E-13</v>
      </c>
      <c r="H3131" s="19">
        <v>5.06655232689377E-10</v>
      </c>
      <c r="I3131">
        <v>0.34370000000000001</v>
      </c>
      <c r="J3131" s="19">
        <v>3.6439999999999999E-13</v>
      </c>
      <c r="K3131">
        <v>649820</v>
      </c>
      <c r="L3131" t="s">
        <v>284</v>
      </c>
    </row>
    <row r="3132" spans="1:12" x14ac:dyDescent="0.25">
      <c r="A3132" t="s">
        <v>982</v>
      </c>
      <c r="B3132" t="s">
        <v>283</v>
      </c>
      <c r="C3132" t="s">
        <v>286</v>
      </c>
      <c r="D3132">
        <v>0.98360000000000003</v>
      </c>
      <c r="E3132">
        <v>8</v>
      </c>
      <c r="F3132">
        <v>20033130</v>
      </c>
      <c r="G3132" s="19">
        <v>9.0550000000000003E-13</v>
      </c>
      <c r="H3132" s="19">
        <v>1.21842472342634E-9</v>
      </c>
      <c r="I3132">
        <v>0.84</v>
      </c>
      <c r="J3132" s="19">
        <v>3.6439999999999999E-13</v>
      </c>
      <c r="K3132">
        <v>654833</v>
      </c>
      <c r="L3132" t="s">
        <v>1504</v>
      </c>
    </row>
    <row r="3133" spans="1:12" x14ac:dyDescent="0.25">
      <c r="A3133" t="s">
        <v>982</v>
      </c>
      <c r="B3133" t="s">
        <v>283</v>
      </c>
      <c r="C3133" t="s">
        <v>286</v>
      </c>
      <c r="D3133">
        <v>0.98460000000000003</v>
      </c>
      <c r="E3133">
        <v>8</v>
      </c>
      <c r="F3133">
        <v>20033130</v>
      </c>
      <c r="G3133" s="19">
        <v>1.844E-11</v>
      </c>
      <c r="H3133" s="19">
        <v>1.8868236440113799E-8</v>
      </c>
      <c r="I3133">
        <v>0.61929999999999996</v>
      </c>
      <c r="J3133" s="19">
        <v>4.8850000000000004E-9</v>
      </c>
      <c r="K3133">
        <v>645319</v>
      </c>
      <c r="L3133" t="s">
        <v>3081</v>
      </c>
    </row>
    <row r="3134" spans="1:12" x14ac:dyDescent="0.25">
      <c r="A3134" t="s">
        <v>982</v>
      </c>
      <c r="B3134" t="s">
        <v>283</v>
      </c>
      <c r="C3134" t="s">
        <v>286</v>
      </c>
      <c r="D3134">
        <v>0.98450000000000004</v>
      </c>
      <c r="E3134">
        <v>8</v>
      </c>
      <c r="F3134">
        <v>20033130</v>
      </c>
      <c r="G3134" s="19">
        <v>5.243E-11</v>
      </c>
      <c r="H3134" s="19">
        <v>5.0817975480398601E-8</v>
      </c>
      <c r="I3134">
        <v>0.89639999999999997</v>
      </c>
      <c r="J3134" s="19">
        <v>4.8850000000000004E-9</v>
      </c>
      <c r="K3134">
        <v>651910</v>
      </c>
      <c r="L3134" t="s">
        <v>4326</v>
      </c>
    </row>
    <row r="3135" spans="1:12" x14ac:dyDescent="0.25">
      <c r="A3135" t="s">
        <v>349</v>
      </c>
      <c r="B3135" t="s">
        <v>282</v>
      </c>
      <c r="C3135" t="s">
        <v>283</v>
      </c>
      <c r="D3135">
        <v>0.89419999999999999</v>
      </c>
      <c r="E3135">
        <v>8</v>
      </c>
      <c r="F3135">
        <v>20033143</v>
      </c>
      <c r="G3135" s="19">
        <v>2.4260000000000001E-81</v>
      </c>
      <c r="H3135" s="19">
        <v>3.31515708326564E-77</v>
      </c>
      <c r="I3135">
        <v>0.77929999999999999</v>
      </c>
      <c r="J3135" s="19">
        <v>6.1320000000000001E-79</v>
      </c>
      <c r="K3135">
        <v>671341</v>
      </c>
      <c r="L3135" t="s">
        <v>284</v>
      </c>
    </row>
    <row r="3136" spans="1:12" x14ac:dyDescent="0.25">
      <c r="A3136" t="s">
        <v>349</v>
      </c>
      <c r="B3136" t="s">
        <v>282</v>
      </c>
      <c r="C3136" t="s">
        <v>283</v>
      </c>
      <c r="D3136">
        <v>0.89370000000000005</v>
      </c>
      <c r="E3136">
        <v>8</v>
      </c>
      <c r="F3136">
        <v>20033143</v>
      </c>
      <c r="G3136" s="19">
        <v>2.339E-82</v>
      </c>
      <c r="H3136" s="19">
        <v>3.21967046173949E-78</v>
      </c>
      <c r="I3136">
        <v>0.77290000000000003</v>
      </c>
      <c r="J3136" s="19">
        <v>6.1320000000000001E-79</v>
      </c>
      <c r="K3136">
        <v>673828</v>
      </c>
      <c r="L3136" t="s">
        <v>1504</v>
      </c>
    </row>
    <row r="3137" spans="1:12" x14ac:dyDescent="0.25">
      <c r="A3137" t="s">
        <v>4513</v>
      </c>
      <c r="B3137" t="s">
        <v>282</v>
      </c>
      <c r="C3137" t="s">
        <v>283</v>
      </c>
      <c r="D3137">
        <v>1.0500000000000001E-2</v>
      </c>
      <c r="E3137">
        <v>8</v>
      </c>
      <c r="F3137">
        <v>20036392</v>
      </c>
      <c r="G3137" s="19">
        <v>1.5050000000000001E-9</v>
      </c>
      <c r="H3137" s="19">
        <v>1.19733280308889E-6</v>
      </c>
      <c r="I3137">
        <v>0.64970000000000006</v>
      </c>
      <c r="J3137" s="19">
        <v>5.0490000000000003E-6</v>
      </c>
      <c r="K3137">
        <v>635731</v>
      </c>
      <c r="L3137" t="s">
        <v>4326</v>
      </c>
    </row>
    <row r="3138" spans="1:12" x14ac:dyDescent="0.25">
      <c r="A3138" t="s">
        <v>1501</v>
      </c>
      <c r="B3138" t="s">
        <v>283</v>
      </c>
      <c r="C3138" t="s">
        <v>286</v>
      </c>
      <c r="D3138">
        <v>4.5600000000000002E-2</v>
      </c>
      <c r="E3138">
        <v>8</v>
      </c>
      <c r="F3138">
        <v>20036778</v>
      </c>
      <c r="G3138" s="19">
        <v>4.8680000000000001E-9</v>
      </c>
      <c r="H3138" s="19">
        <v>3.9009296641577703E-6</v>
      </c>
      <c r="I3138">
        <v>0.84079999999999999</v>
      </c>
      <c r="J3138" s="19">
        <v>2.1350000000000002E-9</v>
      </c>
      <c r="K3138">
        <v>73572</v>
      </c>
      <c r="L3138" t="s">
        <v>284</v>
      </c>
    </row>
    <row r="3139" spans="1:12" x14ac:dyDescent="0.25">
      <c r="A3139" t="s">
        <v>1501</v>
      </c>
      <c r="B3139" t="s">
        <v>283</v>
      </c>
      <c r="C3139" t="s">
        <v>286</v>
      </c>
      <c r="D3139">
        <v>4.6899999999999997E-2</v>
      </c>
      <c r="E3139">
        <v>8</v>
      </c>
      <c r="F3139">
        <v>20036778</v>
      </c>
      <c r="G3139" s="19">
        <v>4.0460000000000003E-9</v>
      </c>
      <c r="H3139" s="19">
        <v>3.32522765888147E-6</v>
      </c>
      <c r="I3139">
        <v>0.56589999999999996</v>
      </c>
      <c r="J3139" s="19">
        <v>2.1350000000000002E-9</v>
      </c>
      <c r="K3139">
        <v>70169</v>
      </c>
      <c r="L3139" t="s">
        <v>1504</v>
      </c>
    </row>
    <row r="3140" spans="1:12" x14ac:dyDescent="0.25">
      <c r="A3140" t="s">
        <v>1501</v>
      </c>
      <c r="B3140" t="s">
        <v>283</v>
      </c>
      <c r="C3140" t="s">
        <v>286</v>
      </c>
      <c r="D3140">
        <v>4.8899999999999999E-2</v>
      </c>
      <c r="E3140">
        <v>8</v>
      </c>
      <c r="F3140">
        <v>20036778</v>
      </c>
      <c r="G3140" s="19">
        <v>1.677E-10</v>
      </c>
      <c r="H3140" s="19">
        <v>1.52584911054005E-7</v>
      </c>
      <c r="I3140">
        <v>0.63719999999999999</v>
      </c>
      <c r="J3140" s="19">
        <v>6.1109999999999996E-11</v>
      </c>
      <c r="K3140">
        <v>75422</v>
      </c>
      <c r="L3140" t="s">
        <v>3081</v>
      </c>
    </row>
    <row r="3141" spans="1:12" x14ac:dyDescent="0.25">
      <c r="A3141" t="s">
        <v>1501</v>
      </c>
      <c r="B3141" t="s">
        <v>283</v>
      </c>
      <c r="C3141" t="s">
        <v>286</v>
      </c>
      <c r="D3141">
        <v>4.8899999999999999E-2</v>
      </c>
      <c r="E3141">
        <v>8</v>
      </c>
      <c r="F3141">
        <v>20036778</v>
      </c>
      <c r="G3141" s="19">
        <v>2.4229999999999998E-10</v>
      </c>
      <c r="H3141" s="19">
        <v>2.1559482588923E-7</v>
      </c>
      <c r="I3141">
        <v>0.34410000000000002</v>
      </c>
      <c r="J3141" s="19">
        <v>6.1109999999999996E-11</v>
      </c>
      <c r="K3141">
        <v>75422</v>
      </c>
      <c r="L3141" t="s">
        <v>4326</v>
      </c>
    </row>
    <row r="3142" spans="1:12" x14ac:dyDescent="0.25">
      <c r="A3142" t="s">
        <v>3143</v>
      </c>
      <c r="B3142" t="s">
        <v>282</v>
      </c>
      <c r="C3142" t="s">
        <v>283</v>
      </c>
      <c r="D3142">
        <v>0.12180000000000001</v>
      </c>
      <c r="E3142">
        <v>8</v>
      </c>
      <c r="F3142">
        <v>20042963</v>
      </c>
      <c r="G3142" s="19">
        <v>2.6139999999999999E-84</v>
      </c>
      <c r="H3142" s="19">
        <v>4.4912763765243902E-80</v>
      </c>
      <c r="I3142">
        <v>0.91549999999999998</v>
      </c>
      <c r="J3142" s="19">
        <v>1.962E-57</v>
      </c>
      <c r="K3142">
        <v>667838</v>
      </c>
      <c r="L3142" t="s">
        <v>3081</v>
      </c>
    </row>
    <row r="3143" spans="1:12" x14ac:dyDescent="0.25">
      <c r="A3143" t="s">
        <v>3143</v>
      </c>
      <c r="B3143" t="s">
        <v>282</v>
      </c>
      <c r="C3143" t="s">
        <v>283</v>
      </c>
      <c r="D3143">
        <v>0.12139999999999999</v>
      </c>
      <c r="E3143">
        <v>8</v>
      </c>
      <c r="F3143">
        <v>20042963</v>
      </c>
      <c r="G3143" s="19">
        <v>1.1449999999999999E-84</v>
      </c>
      <c r="H3143" s="19">
        <v>2.01286226696012E-80</v>
      </c>
      <c r="I3143">
        <v>0.30509999999999998</v>
      </c>
      <c r="J3143" s="19">
        <v>1.962E-57</v>
      </c>
      <c r="K3143">
        <v>671044</v>
      </c>
      <c r="L3143" t="s">
        <v>4326</v>
      </c>
    </row>
    <row r="3144" spans="1:12" x14ac:dyDescent="0.25">
      <c r="A3144" t="s">
        <v>1263</v>
      </c>
      <c r="B3144" t="s">
        <v>282</v>
      </c>
      <c r="C3144" t="s">
        <v>283</v>
      </c>
      <c r="D3144">
        <v>1.9099999999999999E-2</v>
      </c>
      <c r="E3144">
        <v>8</v>
      </c>
      <c r="F3144">
        <v>20056322</v>
      </c>
      <c r="G3144" s="19">
        <v>2.469E-10</v>
      </c>
      <c r="H3144" s="19">
        <v>2.3839352122316599E-7</v>
      </c>
      <c r="I3144">
        <v>6.5009999999999998E-2</v>
      </c>
      <c r="J3144" s="19">
        <v>1.101E-10</v>
      </c>
      <c r="K3144">
        <v>652129</v>
      </c>
      <c r="L3144" t="s">
        <v>284</v>
      </c>
    </row>
    <row r="3145" spans="1:12" x14ac:dyDescent="0.25">
      <c r="A3145" t="s">
        <v>1263</v>
      </c>
      <c r="B3145" t="s">
        <v>282</v>
      </c>
      <c r="C3145" t="s">
        <v>283</v>
      </c>
      <c r="D3145">
        <v>1.9099999999999999E-2</v>
      </c>
      <c r="E3145">
        <v>8</v>
      </c>
      <c r="F3145">
        <v>20056322</v>
      </c>
      <c r="G3145" s="19">
        <v>2.3879999999999999E-10</v>
      </c>
      <c r="H3145" s="19">
        <v>2.3370365887476101E-7</v>
      </c>
      <c r="I3145">
        <v>0.30620000000000003</v>
      </c>
      <c r="J3145" s="19">
        <v>1.101E-10</v>
      </c>
      <c r="K3145">
        <v>651495</v>
      </c>
      <c r="L3145" t="s">
        <v>1504</v>
      </c>
    </row>
    <row r="3146" spans="1:12" x14ac:dyDescent="0.25">
      <c r="A3146" t="s">
        <v>3284</v>
      </c>
      <c r="B3146" t="s">
        <v>282</v>
      </c>
      <c r="C3146" t="s">
        <v>283</v>
      </c>
      <c r="D3146">
        <v>0.97109999999999996</v>
      </c>
      <c r="E3146">
        <v>8</v>
      </c>
      <c r="F3146">
        <v>20059264</v>
      </c>
      <c r="G3146" s="19">
        <v>8.539E-34</v>
      </c>
      <c r="H3146" s="19">
        <v>3.14284229307717E-30</v>
      </c>
      <c r="I3146">
        <v>0.1993</v>
      </c>
      <c r="J3146" s="19">
        <v>7.6820000000000007E-24</v>
      </c>
      <c r="K3146">
        <v>667537</v>
      </c>
      <c r="L3146" t="s">
        <v>3081</v>
      </c>
    </row>
    <row r="3147" spans="1:12" x14ac:dyDescent="0.25">
      <c r="A3147" t="s">
        <v>3284</v>
      </c>
      <c r="B3147" t="s">
        <v>282</v>
      </c>
      <c r="C3147" t="s">
        <v>283</v>
      </c>
      <c r="D3147">
        <v>0.97130000000000005</v>
      </c>
      <c r="E3147">
        <v>8</v>
      </c>
      <c r="F3147">
        <v>20059264</v>
      </c>
      <c r="G3147" s="19">
        <v>2.379E-33</v>
      </c>
      <c r="H3147" s="19">
        <v>8.5277666657866999E-30</v>
      </c>
      <c r="I3147">
        <v>0.94950000000000001</v>
      </c>
      <c r="J3147" s="19">
        <v>7.6820000000000007E-24</v>
      </c>
      <c r="K3147">
        <v>673597</v>
      </c>
      <c r="L3147" t="s">
        <v>4326</v>
      </c>
    </row>
    <row r="3148" spans="1:12" x14ac:dyDescent="0.25">
      <c r="A3148" t="s">
        <v>299</v>
      </c>
      <c r="B3148" t="s">
        <v>294</v>
      </c>
      <c r="C3148" t="s">
        <v>282</v>
      </c>
      <c r="D3148">
        <v>0.31730000000000003</v>
      </c>
      <c r="E3148">
        <v>8</v>
      </c>
      <c r="F3148">
        <v>20070502</v>
      </c>
      <c r="G3148" s="19">
        <v>0</v>
      </c>
      <c r="H3148" s="19">
        <v>0</v>
      </c>
      <c r="I3148">
        <v>0.46389999999999998</v>
      </c>
      <c r="J3148" s="19">
        <v>1.49E-294</v>
      </c>
      <c r="K3148">
        <v>694225</v>
      </c>
      <c r="L3148" t="s">
        <v>284</v>
      </c>
    </row>
    <row r="3149" spans="1:12" x14ac:dyDescent="0.25">
      <c r="A3149" t="s">
        <v>299</v>
      </c>
      <c r="B3149" t="s">
        <v>294</v>
      </c>
      <c r="C3149" t="s">
        <v>282</v>
      </c>
      <c r="D3149">
        <v>0.3175</v>
      </c>
      <c r="E3149">
        <v>8</v>
      </c>
      <c r="F3149">
        <v>20070502</v>
      </c>
      <c r="G3149" s="19">
        <v>0</v>
      </c>
      <c r="H3149" s="19">
        <v>0</v>
      </c>
      <c r="I3149">
        <v>0.56110000000000004</v>
      </c>
      <c r="J3149" s="19">
        <v>1.49E-294</v>
      </c>
      <c r="K3149">
        <v>696017</v>
      </c>
      <c r="L3149" t="s">
        <v>1504</v>
      </c>
    </row>
    <row r="3150" spans="1:12" x14ac:dyDescent="0.25">
      <c r="A3150" t="s">
        <v>3094</v>
      </c>
      <c r="B3150" t="s">
        <v>294</v>
      </c>
      <c r="C3150" t="s">
        <v>286</v>
      </c>
      <c r="D3150">
        <v>0.27989999999999998</v>
      </c>
      <c r="E3150">
        <v>8</v>
      </c>
      <c r="F3150">
        <v>20070649</v>
      </c>
      <c r="G3150" s="19">
        <v>1.6199999999999999E-268</v>
      </c>
      <c r="H3150" s="19">
        <v>1.29805129620853E-263</v>
      </c>
      <c r="I3150">
        <v>0.20449999999999999</v>
      </c>
      <c r="J3150" s="19">
        <v>2.47E-191</v>
      </c>
      <c r="K3150">
        <v>685855</v>
      </c>
      <c r="L3150" t="s">
        <v>3081</v>
      </c>
    </row>
    <row r="3151" spans="1:12" x14ac:dyDescent="0.25">
      <c r="A3151" t="s">
        <v>3094</v>
      </c>
      <c r="B3151" t="s">
        <v>294</v>
      </c>
      <c r="C3151" t="s">
        <v>286</v>
      </c>
      <c r="D3151">
        <v>0.27950000000000003</v>
      </c>
      <c r="E3151">
        <v>8</v>
      </c>
      <c r="F3151">
        <v>20070649</v>
      </c>
      <c r="G3151" s="19">
        <v>6.8800000000000006E-272</v>
      </c>
      <c r="H3151" s="19">
        <v>5.5474984323040401E-267</v>
      </c>
      <c r="I3151">
        <v>0.46189999999999998</v>
      </c>
      <c r="J3151" s="19">
        <v>2.47E-191</v>
      </c>
      <c r="K3151">
        <v>692016</v>
      </c>
      <c r="L3151" t="s">
        <v>4326</v>
      </c>
    </row>
    <row r="3152" spans="1:12" x14ac:dyDescent="0.25">
      <c r="A3152" t="s">
        <v>686</v>
      </c>
      <c r="B3152" t="s">
        <v>283</v>
      </c>
      <c r="C3152" t="s">
        <v>286</v>
      </c>
      <c r="D3152">
        <v>0.98829999999999996</v>
      </c>
      <c r="E3152">
        <v>8</v>
      </c>
      <c r="F3152">
        <v>20073328</v>
      </c>
      <c r="G3152" s="19">
        <v>1.4629999999999999E-19</v>
      </c>
      <c r="H3152" s="19">
        <v>3.6551657838259301E-16</v>
      </c>
      <c r="I3152">
        <v>0.83340000000000003</v>
      </c>
      <c r="J3152" s="19">
        <v>4.35E-19</v>
      </c>
      <c r="K3152">
        <v>657760</v>
      </c>
      <c r="L3152" t="s">
        <v>284</v>
      </c>
    </row>
    <row r="3153" spans="1:12" x14ac:dyDescent="0.25">
      <c r="A3153" t="s">
        <v>351</v>
      </c>
      <c r="B3153" t="s">
        <v>283</v>
      </c>
      <c r="C3153" t="s">
        <v>286</v>
      </c>
      <c r="D3153">
        <v>6.7999999999999996E-3</v>
      </c>
      <c r="E3153">
        <v>8</v>
      </c>
      <c r="F3153">
        <v>20082094</v>
      </c>
      <c r="G3153" s="19">
        <v>5.807E-80</v>
      </c>
      <c r="H3153" s="19">
        <v>7.8492523746484494E-76</v>
      </c>
      <c r="I3153">
        <v>0.70430000000000004</v>
      </c>
      <c r="J3153" s="19">
        <v>9.7719999999999998E-84</v>
      </c>
      <c r="K3153">
        <v>643713</v>
      </c>
      <c r="L3153" t="s">
        <v>284</v>
      </c>
    </row>
    <row r="3154" spans="1:12" x14ac:dyDescent="0.25">
      <c r="A3154" t="s">
        <v>351</v>
      </c>
      <c r="B3154" t="s">
        <v>283</v>
      </c>
      <c r="C3154" t="s">
        <v>286</v>
      </c>
      <c r="D3154">
        <v>6.8999999999999999E-3</v>
      </c>
      <c r="E3154">
        <v>8</v>
      </c>
      <c r="F3154">
        <v>20082094</v>
      </c>
      <c r="G3154" s="19">
        <v>3.7879999999999998E-77</v>
      </c>
      <c r="H3154" s="19">
        <v>4.9322820832754003E-73</v>
      </c>
      <c r="I3154">
        <v>0.73150000000000004</v>
      </c>
      <c r="J3154" s="19">
        <v>9.7719999999999998E-84</v>
      </c>
      <c r="K3154">
        <v>641206</v>
      </c>
      <c r="L3154" t="s">
        <v>1504</v>
      </c>
    </row>
    <row r="3155" spans="1:12" x14ac:dyDescent="0.25">
      <c r="A3155" t="s">
        <v>351</v>
      </c>
      <c r="B3155" t="s">
        <v>283</v>
      </c>
      <c r="C3155" t="s">
        <v>286</v>
      </c>
      <c r="D3155">
        <v>8.0000000000000002E-3</v>
      </c>
      <c r="E3155">
        <v>8</v>
      </c>
      <c r="F3155">
        <v>20082094</v>
      </c>
      <c r="G3155" s="19">
        <v>2.26E-103</v>
      </c>
      <c r="H3155" s="19">
        <v>5.7328104351087798E-99</v>
      </c>
      <c r="I3155">
        <v>0.16159999999999999</v>
      </c>
      <c r="J3155" s="19">
        <v>3.015E-81</v>
      </c>
      <c r="K3155">
        <v>636998</v>
      </c>
      <c r="L3155" t="s">
        <v>3081</v>
      </c>
    </row>
    <row r="3156" spans="1:12" x14ac:dyDescent="0.25">
      <c r="A3156" t="s">
        <v>351</v>
      </c>
      <c r="B3156" t="s">
        <v>283</v>
      </c>
      <c r="C3156" t="s">
        <v>286</v>
      </c>
      <c r="D3156">
        <v>8.0000000000000002E-3</v>
      </c>
      <c r="E3156">
        <v>8</v>
      </c>
      <c r="F3156">
        <v>20082094</v>
      </c>
      <c r="G3156" s="19">
        <v>7.6100000000000002E-106</v>
      </c>
      <c r="H3156" s="19">
        <v>1.9917532131842701E-101</v>
      </c>
      <c r="I3156">
        <v>0.41249999999999998</v>
      </c>
      <c r="J3156" s="19">
        <v>3.015E-81</v>
      </c>
      <c r="K3156">
        <v>638227</v>
      </c>
      <c r="L3156" t="s">
        <v>4326</v>
      </c>
    </row>
    <row r="3157" spans="1:12" x14ac:dyDescent="0.25">
      <c r="A3157" t="s">
        <v>3398</v>
      </c>
      <c r="B3157" t="s">
        <v>294</v>
      </c>
      <c r="C3157" t="s">
        <v>283</v>
      </c>
      <c r="D3157">
        <v>1.5100000000000001E-2</v>
      </c>
      <c r="E3157">
        <v>8</v>
      </c>
      <c r="F3157">
        <v>20083686</v>
      </c>
      <c r="G3157" s="19">
        <v>2.8999999999999999E-24</v>
      </c>
      <c r="H3157" s="19">
        <v>7.1523677242888396E-21</v>
      </c>
      <c r="I3157">
        <v>0.53029999999999999</v>
      </c>
      <c r="J3157" s="19">
        <v>8.6659999999999998E-19</v>
      </c>
      <c r="K3157">
        <v>652195</v>
      </c>
      <c r="L3157" t="s">
        <v>3081</v>
      </c>
    </row>
    <row r="3158" spans="1:12" x14ac:dyDescent="0.25">
      <c r="A3158" t="s">
        <v>3398</v>
      </c>
      <c r="B3158" t="s">
        <v>294</v>
      </c>
      <c r="C3158" t="s">
        <v>283</v>
      </c>
      <c r="D3158">
        <v>1.5100000000000001E-2</v>
      </c>
      <c r="E3158">
        <v>8</v>
      </c>
      <c r="F3158">
        <v>20083686</v>
      </c>
      <c r="G3158" s="19">
        <v>1.6630000000000001E-23</v>
      </c>
      <c r="H3158" s="19">
        <v>3.9811346279971802E-20</v>
      </c>
      <c r="I3158">
        <v>0.39679999999999999</v>
      </c>
      <c r="J3158" s="19">
        <v>8.6659999999999998E-19</v>
      </c>
      <c r="K3158">
        <v>650041</v>
      </c>
      <c r="L3158" t="s">
        <v>4326</v>
      </c>
    </row>
    <row r="3159" spans="1:12" x14ac:dyDescent="0.25">
      <c r="A3159" t="s">
        <v>3095</v>
      </c>
      <c r="B3159" t="s">
        <v>282</v>
      </c>
      <c r="C3159" t="s">
        <v>286</v>
      </c>
      <c r="D3159">
        <v>0.5494</v>
      </c>
      <c r="E3159">
        <v>8</v>
      </c>
      <c r="F3159">
        <v>20084670</v>
      </c>
      <c r="G3159" s="19">
        <v>4.37E-247</v>
      </c>
      <c r="H3159" s="19">
        <v>3.3056982315436198E-242</v>
      </c>
      <c r="I3159">
        <v>0.84050000000000002</v>
      </c>
      <c r="J3159" s="19">
        <v>1.9299999999999999E-148</v>
      </c>
      <c r="K3159">
        <v>671548</v>
      </c>
      <c r="L3159" t="s">
        <v>3081</v>
      </c>
    </row>
    <row r="3160" spans="1:12" x14ac:dyDescent="0.25">
      <c r="A3160" t="s">
        <v>3095</v>
      </c>
      <c r="B3160" t="s">
        <v>282</v>
      </c>
      <c r="C3160" t="s">
        <v>286</v>
      </c>
      <c r="D3160">
        <v>0.54610000000000003</v>
      </c>
      <c r="E3160">
        <v>8</v>
      </c>
      <c r="F3160">
        <v>20084670</v>
      </c>
      <c r="G3160" s="19">
        <v>3.1E-246</v>
      </c>
      <c r="H3160" s="19">
        <v>2.33851427777778E-241</v>
      </c>
      <c r="I3160">
        <v>8.6730000000000002E-2</v>
      </c>
      <c r="J3160" s="19">
        <v>1.9299999999999999E-148</v>
      </c>
      <c r="K3160">
        <v>677709</v>
      </c>
      <c r="L3160" t="s">
        <v>4326</v>
      </c>
    </row>
    <row r="3161" spans="1:12" x14ac:dyDescent="0.25">
      <c r="A3161" t="s">
        <v>467</v>
      </c>
      <c r="B3161" t="s">
        <v>282</v>
      </c>
      <c r="C3161" t="s">
        <v>283</v>
      </c>
      <c r="D3161">
        <v>3.8999999999999998E-3</v>
      </c>
      <c r="E3161">
        <v>8</v>
      </c>
      <c r="F3161">
        <v>20084672</v>
      </c>
      <c r="G3161" s="19">
        <v>4.4109999999999997E-36</v>
      </c>
      <c r="H3161" s="19">
        <v>2.5989762638353801E-32</v>
      </c>
      <c r="I3161">
        <v>0.56389999999999996</v>
      </c>
      <c r="J3161" s="19">
        <v>1.4159999999999999E-31</v>
      </c>
      <c r="K3161">
        <v>541054</v>
      </c>
      <c r="L3161" t="s">
        <v>284</v>
      </c>
    </row>
    <row r="3162" spans="1:12" x14ac:dyDescent="0.25">
      <c r="A3162" t="s">
        <v>467</v>
      </c>
      <c r="B3162" t="s">
        <v>282</v>
      </c>
      <c r="C3162" t="s">
        <v>283</v>
      </c>
      <c r="D3162">
        <v>3.8999999999999998E-3</v>
      </c>
      <c r="E3162">
        <v>8</v>
      </c>
      <c r="F3162">
        <v>20084672</v>
      </c>
      <c r="G3162" s="19">
        <v>1.374E-36</v>
      </c>
      <c r="H3162" s="19">
        <v>8.2756366139003002E-33</v>
      </c>
      <c r="I3162">
        <v>0.62470000000000003</v>
      </c>
      <c r="J3162" s="19">
        <v>1.4159999999999999E-31</v>
      </c>
      <c r="K3162">
        <v>544038</v>
      </c>
      <c r="L3162" t="s">
        <v>1504</v>
      </c>
    </row>
    <row r="3163" spans="1:12" x14ac:dyDescent="0.25">
      <c r="A3163" t="s">
        <v>538</v>
      </c>
      <c r="B3163" t="s">
        <v>283</v>
      </c>
      <c r="C3163" t="s">
        <v>286</v>
      </c>
      <c r="D3163">
        <v>0.9526</v>
      </c>
      <c r="E3163">
        <v>8</v>
      </c>
      <c r="F3163">
        <v>20084692</v>
      </c>
      <c r="G3163" s="19">
        <v>7.2769999999999998E-28</v>
      </c>
      <c r="H3163" s="19">
        <v>3.0412901696273299E-24</v>
      </c>
      <c r="I3163">
        <v>0.58579999999999999</v>
      </c>
      <c r="J3163" s="19">
        <v>2.616E-28</v>
      </c>
      <c r="K3163">
        <v>683662</v>
      </c>
      <c r="L3163" t="s">
        <v>284</v>
      </c>
    </row>
    <row r="3164" spans="1:12" x14ac:dyDescent="0.25">
      <c r="A3164" t="s">
        <v>538</v>
      </c>
      <c r="B3164" t="s">
        <v>283</v>
      </c>
      <c r="C3164" t="s">
        <v>286</v>
      </c>
      <c r="D3164">
        <v>0.95250000000000001</v>
      </c>
      <c r="E3164">
        <v>8</v>
      </c>
      <c r="F3164">
        <v>20084692</v>
      </c>
      <c r="G3164" s="19">
        <v>1.011E-27</v>
      </c>
      <c r="H3164" s="19">
        <v>4.3119549078947398E-24</v>
      </c>
      <c r="I3164">
        <v>0.39929999999999999</v>
      </c>
      <c r="J3164" s="19">
        <v>2.616E-28</v>
      </c>
      <c r="K3164">
        <v>684345</v>
      </c>
      <c r="L3164" t="s">
        <v>1504</v>
      </c>
    </row>
    <row r="3165" spans="1:12" x14ac:dyDescent="0.25">
      <c r="A3165" t="s">
        <v>538</v>
      </c>
      <c r="B3165" t="s">
        <v>283</v>
      </c>
      <c r="C3165" t="s">
        <v>286</v>
      </c>
      <c r="D3165">
        <v>0.95130000000000003</v>
      </c>
      <c r="E3165">
        <v>8</v>
      </c>
      <c r="F3165">
        <v>20084692</v>
      </c>
      <c r="G3165" s="19">
        <v>3.6409999999999999E-36</v>
      </c>
      <c r="H3165" s="19">
        <v>1.5191845611426499E-32</v>
      </c>
      <c r="I3165">
        <v>0.1711</v>
      </c>
      <c r="J3165" s="19">
        <v>3.2860000000000002E-27</v>
      </c>
      <c r="K3165">
        <v>678775</v>
      </c>
      <c r="L3165" t="s">
        <v>3081</v>
      </c>
    </row>
    <row r="3166" spans="1:12" x14ac:dyDescent="0.25">
      <c r="A3166" t="s">
        <v>538</v>
      </c>
      <c r="B3166" t="s">
        <v>283</v>
      </c>
      <c r="C3166" t="s">
        <v>286</v>
      </c>
      <c r="D3166">
        <v>0.95099999999999996</v>
      </c>
      <c r="E3166">
        <v>8</v>
      </c>
      <c r="F3166">
        <v>20084692</v>
      </c>
      <c r="G3166" s="19">
        <v>7.4359999999999998E-36</v>
      </c>
      <c r="H3166" s="19">
        <v>3.0500695662155599E-32</v>
      </c>
      <c r="I3166">
        <v>6.6170000000000007E-2</v>
      </c>
      <c r="J3166" s="19">
        <v>3.2860000000000002E-27</v>
      </c>
      <c r="K3166">
        <v>684181</v>
      </c>
      <c r="L3166" t="s">
        <v>4326</v>
      </c>
    </row>
    <row r="3167" spans="1:12" x14ac:dyDescent="0.25">
      <c r="A3167" t="s">
        <v>316</v>
      </c>
      <c r="B3167" t="s">
        <v>282</v>
      </c>
      <c r="C3167" t="s">
        <v>283</v>
      </c>
      <c r="D3167">
        <v>0.3695</v>
      </c>
      <c r="E3167">
        <v>8</v>
      </c>
      <c r="F3167">
        <v>20085853</v>
      </c>
      <c r="G3167" s="19">
        <v>6.69E-197</v>
      </c>
      <c r="H3167" s="19">
        <v>1.66598901073279E-192</v>
      </c>
      <c r="I3167">
        <v>0.71719999999999995</v>
      </c>
      <c r="J3167" s="19">
        <v>9.5200000000000002E-185</v>
      </c>
      <c r="K3167">
        <v>700453</v>
      </c>
      <c r="L3167" t="s">
        <v>284</v>
      </c>
    </row>
    <row r="3168" spans="1:12" x14ac:dyDescent="0.25">
      <c r="A3168" t="s">
        <v>316</v>
      </c>
      <c r="B3168" t="s">
        <v>282</v>
      </c>
      <c r="C3168" t="s">
        <v>283</v>
      </c>
      <c r="D3168">
        <v>0.37030000000000002</v>
      </c>
      <c r="E3168">
        <v>8</v>
      </c>
      <c r="F3168">
        <v>20085853</v>
      </c>
      <c r="G3168" s="19">
        <v>1.6400000000000001E-193</v>
      </c>
      <c r="H3168" s="19">
        <v>4.0681258337012496E-189</v>
      </c>
      <c r="I3168">
        <v>0.42259999999999998</v>
      </c>
      <c r="J3168" s="19">
        <v>9.5200000000000002E-185</v>
      </c>
      <c r="K3168">
        <v>702311</v>
      </c>
      <c r="L3168" t="s">
        <v>1504</v>
      </c>
    </row>
    <row r="3169" spans="1:12" x14ac:dyDescent="0.25">
      <c r="A3169" t="s">
        <v>3357</v>
      </c>
      <c r="B3169" t="s">
        <v>282</v>
      </c>
      <c r="C3169" t="s">
        <v>286</v>
      </c>
      <c r="D3169">
        <v>5.2200000000000003E-2</v>
      </c>
      <c r="E3169">
        <v>8</v>
      </c>
      <c r="F3169">
        <v>20091687</v>
      </c>
      <c r="G3169" s="19">
        <v>6.3819999999999998E-27</v>
      </c>
      <c r="H3169" s="19">
        <v>1.7662247681289899E-23</v>
      </c>
      <c r="I3169">
        <v>0.46779999999999999</v>
      </c>
      <c r="J3169" s="19">
        <v>8.3619999999999998E-15</v>
      </c>
      <c r="K3169">
        <v>658107</v>
      </c>
      <c r="L3169" t="s">
        <v>3081</v>
      </c>
    </row>
    <row r="3170" spans="1:12" x14ac:dyDescent="0.25">
      <c r="A3170" t="s">
        <v>405</v>
      </c>
      <c r="B3170" t="s">
        <v>282</v>
      </c>
      <c r="C3170" t="s">
        <v>283</v>
      </c>
      <c r="D3170">
        <v>0.95909999999999995</v>
      </c>
      <c r="E3170">
        <v>8</v>
      </c>
      <c r="F3170">
        <v>20094241</v>
      </c>
      <c r="G3170" s="19">
        <v>2.2739999999999998E-52</v>
      </c>
      <c r="H3170" s="19">
        <v>1.9159868046581499E-48</v>
      </c>
      <c r="I3170">
        <v>0.41649999999999998</v>
      </c>
      <c r="J3170" s="19">
        <v>4.6470000000000001E-53</v>
      </c>
      <c r="K3170">
        <v>683230</v>
      </c>
      <c r="L3170" t="s">
        <v>284</v>
      </c>
    </row>
    <row r="3171" spans="1:12" x14ac:dyDescent="0.25">
      <c r="A3171" t="s">
        <v>405</v>
      </c>
      <c r="B3171" t="s">
        <v>282</v>
      </c>
      <c r="C3171" t="s">
        <v>283</v>
      </c>
      <c r="D3171">
        <v>0.96279999999999999</v>
      </c>
      <c r="E3171">
        <v>8</v>
      </c>
      <c r="F3171">
        <v>20094241</v>
      </c>
      <c r="G3171" s="19">
        <v>4.0240000000000002E-52</v>
      </c>
      <c r="H3171" s="19">
        <v>3.3685758363049402E-48</v>
      </c>
      <c r="I3171">
        <v>0.95679999999999998</v>
      </c>
      <c r="J3171" s="19">
        <v>4.6470000000000001E-53</v>
      </c>
      <c r="K3171">
        <v>684324</v>
      </c>
      <c r="L3171" t="s">
        <v>1504</v>
      </c>
    </row>
    <row r="3172" spans="1:12" x14ac:dyDescent="0.25">
      <c r="A3172" t="s">
        <v>405</v>
      </c>
      <c r="B3172" t="s">
        <v>282</v>
      </c>
      <c r="C3172" t="s">
        <v>283</v>
      </c>
      <c r="D3172">
        <v>0.96479999999999999</v>
      </c>
      <c r="E3172">
        <v>8</v>
      </c>
      <c r="F3172">
        <v>20094241</v>
      </c>
      <c r="G3172" s="19">
        <v>2.1990000000000001E-68</v>
      </c>
      <c r="H3172" s="19">
        <v>2.7565597793574601E-64</v>
      </c>
      <c r="I3172">
        <v>0.26269999999999999</v>
      </c>
      <c r="J3172" s="19">
        <v>3.0590000000000002E-47</v>
      </c>
      <c r="K3172">
        <v>683016</v>
      </c>
      <c r="L3172" t="s">
        <v>4326</v>
      </c>
    </row>
    <row r="3173" spans="1:12" x14ac:dyDescent="0.25">
      <c r="A3173" t="s">
        <v>3228</v>
      </c>
      <c r="B3173" t="s">
        <v>283</v>
      </c>
      <c r="C3173" t="s">
        <v>286</v>
      </c>
      <c r="D3173">
        <v>0.52829999999999999</v>
      </c>
      <c r="E3173">
        <v>8</v>
      </c>
      <c r="F3173">
        <v>20096076</v>
      </c>
      <c r="G3173" s="19">
        <v>6.7160000000000003E-43</v>
      </c>
      <c r="H3173" s="19">
        <v>3.8051445955093799E-39</v>
      </c>
      <c r="I3173">
        <v>0.26989999999999997</v>
      </c>
      <c r="J3173" s="19">
        <v>4.6250000000000003E-24</v>
      </c>
      <c r="K3173">
        <v>693276</v>
      </c>
      <c r="L3173" t="s">
        <v>3081</v>
      </c>
    </row>
    <row r="3174" spans="1:12" x14ac:dyDescent="0.25">
      <c r="A3174" t="s">
        <v>3228</v>
      </c>
      <c r="B3174" t="s">
        <v>283</v>
      </c>
      <c r="C3174" t="s">
        <v>286</v>
      </c>
      <c r="D3174">
        <v>0.53</v>
      </c>
      <c r="E3174">
        <v>8</v>
      </c>
      <c r="F3174">
        <v>20096076</v>
      </c>
      <c r="G3174" s="19">
        <v>1.7210000000000001E-42</v>
      </c>
      <c r="H3174" s="19">
        <v>9.5694295126945098E-39</v>
      </c>
      <c r="I3174">
        <v>0.5948</v>
      </c>
      <c r="J3174" s="19">
        <v>4.6250000000000003E-24</v>
      </c>
      <c r="K3174">
        <v>699377</v>
      </c>
      <c r="L3174" t="s">
        <v>4326</v>
      </c>
    </row>
    <row r="3175" spans="1:12" x14ac:dyDescent="0.25">
      <c r="A3175" t="s">
        <v>578</v>
      </c>
      <c r="B3175" t="s">
        <v>294</v>
      </c>
      <c r="C3175" t="s">
        <v>283</v>
      </c>
      <c r="D3175">
        <v>0.51959999999999995</v>
      </c>
      <c r="E3175">
        <v>8</v>
      </c>
      <c r="F3175">
        <v>20096873</v>
      </c>
      <c r="G3175" s="19">
        <v>4.3749999999999996E-25</v>
      </c>
      <c r="H3175" s="19">
        <v>1.55198627293336E-21</v>
      </c>
      <c r="I3175">
        <v>0.2417</v>
      </c>
      <c r="J3175" s="19">
        <v>3.8740000000000001E-26</v>
      </c>
      <c r="K3175">
        <v>699453</v>
      </c>
      <c r="L3175" t="s">
        <v>284</v>
      </c>
    </row>
    <row r="3176" spans="1:12" x14ac:dyDescent="0.25">
      <c r="A3176" t="s">
        <v>578</v>
      </c>
      <c r="B3176" t="s">
        <v>294</v>
      </c>
      <c r="C3176" t="s">
        <v>283</v>
      </c>
      <c r="D3176">
        <v>0.52239999999999998</v>
      </c>
      <c r="E3176">
        <v>8</v>
      </c>
      <c r="F3176">
        <v>20096873</v>
      </c>
      <c r="G3176" s="19">
        <v>6.3360000000000004E-25</v>
      </c>
      <c r="H3176" s="19">
        <v>2.30835496587053E-21</v>
      </c>
      <c r="I3176">
        <v>0.13220000000000001</v>
      </c>
      <c r="J3176" s="19">
        <v>3.8740000000000001E-26</v>
      </c>
      <c r="K3176">
        <v>701245</v>
      </c>
      <c r="L3176" t="s">
        <v>1504</v>
      </c>
    </row>
    <row r="3177" spans="1:12" x14ac:dyDescent="0.25">
      <c r="A3177" t="s">
        <v>3174</v>
      </c>
      <c r="B3177" t="s">
        <v>294</v>
      </c>
      <c r="C3177" t="s">
        <v>286</v>
      </c>
      <c r="D3177">
        <v>3.3599999999999998E-2</v>
      </c>
      <c r="E3177">
        <v>8</v>
      </c>
      <c r="F3177">
        <v>20097787</v>
      </c>
      <c r="G3177" s="19">
        <v>2.7650000000000002E-62</v>
      </c>
      <c r="H3177" s="19">
        <v>3.0315871522373498E-58</v>
      </c>
      <c r="I3177">
        <v>0.67759999999999998</v>
      </c>
      <c r="J3177" s="19">
        <v>8.5870000000000003E-46</v>
      </c>
      <c r="K3177">
        <v>678572</v>
      </c>
      <c r="L3177" t="s">
        <v>3081</v>
      </c>
    </row>
    <row r="3178" spans="1:12" x14ac:dyDescent="0.25">
      <c r="A3178" t="s">
        <v>4318</v>
      </c>
      <c r="B3178" t="s">
        <v>283</v>
      </c>
      <c r="C3178" t="s">
        <v>286</v>
      </c>
      <c r="D3178">
        <v>0.98309999999999997</v>
      </c>
      <c r="E3178">
        <v>8</v>
      </c>
      <c r="F3178">
        <v>20101119</v>
      </c>
      <c r="G3178" s="19">
        <v>4.5889999999999998E-9</v>
      </c>
      <c r="H3178" s="19">
        <v>3.3404342808705801E-6</v>
      </c>
      <c r="I3178">
        <v>0.84389999999999998</v>
      </c>
      <c r="J3178" s="19">
        <v>5.4160000000000003E-5</v>
      </c>
      <c r="K3178">
        <v>639737</v>
      </c>
      <c r="L3178" t="s">
        <v>3081</v>
      </c>
    </row>
    <row r="3179" spans="1:12" x14ac:dyDescent="0.25">
      <c r="A3179" t="s">
        <v>1179</v>
      </c>
      <c r="B3179" t="s">
        <v>282</v>
      </c>
      <c r="C3179" t="s">
        <v>283</v>
      </c>
      <c r="D3179">
        <v>0.41039999999999999</v>
      </c>
      <c r="E3179">
        <v>8</v>
      </c>
      <c r="F3179">
        <v>20103378</v>
      </c>
      <c r="G3179" s="19">
        <v>4.5459999999999997E-11</v>
      </c>
      <c r="H3179" s="19">
        <v>4.8234962529960903E-8</v>
      </c>
      <c r="I3179">
        <v>0.95589999999999997</v>
      </c>
      <c r="J3179" s="19">
        <v>3.346E-11</v>
      </c>
      <c r="K3179">
        <v>698371</v>
      </c>
      <c r="L3179" t="s">
        <v>284</v>
      </c>
    </row>
    <row r="3180" spans="1:12" x14ac:dyDescent="0.25">
      <c r="A3180" t="s">
        <v>1179</v>
      </c>
      <c r="B3180" t="s">
        <v>282</v>
      </c>
      <c r="C3180" t="s">
        <v>283</v>
      </c>
      <c r="D3180">
        <v>0.40699999999999997</v>
      </c>
      <c r="E3180">
        <v>8</v>
      </c>
      <c r="F3180">
        <v>20103378</v>
      </c>
      <c r="G3180" s="19">
        <v>7.566E-11</v>
      </c>
      <c r="H3180" s="19">
        <v>7.9774946062805006E-8</v>
      </c>
      <c r="I3180">
        <v>0.56000000000000005</v>
      </c>
      <c r="J3180" s="19">
        <v>3.346E-11</v>
      </c>
      <c r="K3180">
        <v>700724</v>
      </c>
      <c r="L3180" t="s">
        <v>1504</v>
      </c>
    </row>
    <row r="3181" spans="1:12" x14ac:dyDescent="0.25">
      <c r="A3181" t="s">
        <v>3667</v>
      </c>
      <c r="B3181" t="s">
        <v>282</v>
      </c>
      <c r="C3181" t="s">
        <v>283</v>
      </c>
      <c r="D3181">
        <v>6.83E-2</v>
      </c>
      <c r="E3181">
        <v>8</v>
      </c>
      <c r="F3181">
        <v>20103763</v>
      </c>
      <c r="G3181" s="19">
        <v>1.381E-14</v>
      </c>
      <c r="H3181" s="19">
        <v>1.9215815701000001E-11</v>
      </c>
      <c r="I3181">
        <v>0.43259999999999998</v>
      </c>
      <c r="J3181" s="19">
        <v>6.4799999999999998E-8</v>
      </c>
      <c r="K3181">
        <v>681716</v>
      </c>
      <c r="L3181" t="s">
        <v>3081</v>
      </c>
    </row>
    <row r="3182" spans="1:12" x14ac:dyDescent="0.25">
      <c r="A3182" t="s">
        <v>3667</v>
      </c>
      <c r="B3182" t="s">
        <v>282</v>
      </c>
      <c r="C3182" t="s">
        <v>283</v>
      </c>
      <c r="D3182">
        <v>6.8099999999999994E-2</v>
      </c>
      <c r="E3182">
        <v>8</v>
      </c>
      <c r="F3182">
        <v>20103763</v>
      </c>
      <c r="G3182" s="19">
        <v>5.8659999999999999E-14</v>
      </c>
      <c r="H3182" s="19">
        <v>7.7127687098148597E-11</v>
      </c>
      <c r="I3182">
        <v>0.50719999999999998</v>
      </c>
      <c r="J3182" s="19">
        <v>6.4799999999999998E-8</v>
      </c>
      <c r="K3182">
        <v>683237</v>
      </c>
      <c r="L3182" t="s">
        <v>4326</v>
      </c>
    </row>
    <row r="3183" spans="1:12" x14ac:dyDescent="0.25">
      <c r="A3183" t="s">
        <v>1365</v>
      </c>
      <c r="B3183" t="s">
        <v>283</v>
      </c>
      <c r="C3183" t="s">
        <v>286</v>
      </c>
      <c r="D3183">
        <v>1.66E-2</v>
      </c>
      <c r="E3183">
        <v>8</v>
      </c>
      <c r="F3183">
        <v>20107315</v>
      </c>
      <c r="G3183" s="19">
        <v>9.0229999999999998E-10</v>
      </c>
      <c r="H3183" s="19">
        <v>8.0453046709689397E-7</v>
      </c>
      <c r="I3183">
        <v>0.48480000000000001</v>
      </c>
      <c r="J3183" s="19">
        <v>5.2050000000000001E-10</v>
      </c>
      <c r="K3183">
        <v>650653</v>
      </c>
      <c r="L3183" t="s">
        <v>284</v>
      </c>
    </row>
    <row r="3184" spans="1:12" x14ac:dyDescent="0.25">
      <c r="A3184" t="s">
        <v>1365</v>
      </c>
      <c r="B3184" t="s">
        <v>283</v>
      </c>
      <c r="C3184" t="s">
        <v>286</v>
      </c>
      <c r="D3184">
        <v>1.6E-2</v>
      </c>
      <c r="E3184">
        <v>8</v>
      </c>
      <c r="F3184">
        <v>20107315</v>
      </c>
      <c r="G3184" s="19">
        <v>2.7930000000000002E-9</v>
      </c>
      <c r="H3184" s="19">
        <v>2.3525677251511698E-6</v>
      </c>
      <c r="I3184">
        <v>0.67459999999999998</v>
      </c>
      <c r="J3184" s="19">
        <v>5.2050000000000001E-10</v>
      </c>
      <c r="K3184">
        <v>657239</v>
      </c>
      <c r="L3184" t="s">
        <v>1504</v>
      </c>
    </row>
    <row r="3185" spans="1:12" x14ac:dyDescent="0.25">
      <c r="A3185" t="s">
        <v>4233</v>
      </c>
      <c r="B3185" t="s">
        <v>294</v>
      </c>
      <c r="C3185" t="s">
        <v>282</v>
      </c>
      <c r="D3185">
        <v>0.97709999999999997</v>
      </c>
      <c r="E3185">
        <v>8</v>
      </c>
      <c r="F3185">
        <v>20110996</v>
      </c>
      <c r="G3185" s="19">
        <v>2.0470000000000001E-9</v>
      </c>
      <c r="H3185" s="19">
        <v>1.57833040190177E-6</v>
      </c>
      <c r="I3185">
        <v>6.1539999999999997E-2</v>
      </c>
      <c r="J3185" s="19">
        <v>4.1100000000000001E-7</v>
      </c>
      <c r="K3185">
        <v>605337</v>
      </c>
      <c r="L3185" t="s">
        <v>3081</v>
      </c>
    </row>
    <row r="3186" spans="1:12" x14ac:dyDescent="0.25">
      <c r="A3186" t="s">
        <v>488</v>
      </c>
      <c r="B3186" t="s">
        <v>282</v>
      </c>
      <c r="C3186" t="s">
        <v>283</v>
      </c>
      <c r="D3186">
        <v>0.67789999999999995</v>
      </c>
      <c r="E3186">
        <v>8</v>
      </c>
      <c r="F3186">
        <v>20111418</v>
      </c>
      <c r="G3186" s="19">
        <v>2.01E-32</v>
      </c>
      <c r="H3186" s="19">
        <v>1.0629277766425701E-28</v>
      </c>
      <c r="I3186">
        <v>0.81459999999999999</v>
      </c>
      <c r="J3186" s="19">
        <v>1.259E-32</v>
      </c>
      <c r="K3186">
        <v>678560</v>
      </c>
      <c r="L3186" t="s">
        <v>284</v>
      </c>
    </row>
    <row r="3187" spans="1:12" x14ac:dyDescent="0.25">
      <c r="A3187" t="s">
        <v>488</v>
      </c>
      <c r="B3187" t="s">
        <v>282</v>
      </c>
      <c r="C3187" t="s">
        <v>283</v>
      </c>
      <c r="D3187">
        <v>0.68200000000000005</v>
      </c>
      <c r="E3187">
        <v>8</v>
      </c>
      <c r="F3187">
        <v>20111418</v>
      </c>
      <c r="G3187" s="19">
        <v>2.9769999999999997E-32</v>
      </c>
      <c r="H3187" s="19">
        <v>1.5806783106631E-28</v>
      </c>
      <c r="I3187">
        <v>0.44409999999999999</v>
      </c>
      <c r="J3187" s="19">
        <v>1.259E-32</v>
      </c>
      <c r="K3187">
        <v>679744</v>
      </c>
      <c r="L3187" t="s">
        <v>1504</v>
      </c>
    </row>
    <row r="3188" spans="1:12" x14ac:dyDescent="0.25">
      <c r="A3188" t="s">
        <v>488</v>
      </c>
      <c r="B3188" t="s">
        <v>282</v>
      </c>
      <c r="C3188" t="s">
        <v>283</v>
      </c>
      <c r="D3188">
        <v>0.70099999999999996</v>
      </c>
      <c r="E3188">
        <v>8</v>
      </c>
      <c r="F3188">
        <v>20111418</v>
      </c>
      <c r="G3188" s="19">
        <v>1.0470000000000001E-39</v>
      </c>
      <c r="H3188" s="19">
        <v>5.0618625171575597E-36</v>
      </c>
      <c r="I3188">
        <v>0.82479999999999998</v>
      </c>
      <c r="J3188" s="19">
        <v>2.4309999999999999E-24</v>
      </c>
      <c r="K3188">
        <v>673999</v>
      </c>
      <c r="L3188" t="s">
        <v>3081</v>
      </c>
    </row>
    <row r="3189" spans="1:12" x14ac:dyDescent="0.25">
      <c r="A3189" t="s">
        <v>488</v>
      </c>
      <c r="B3189" t="s">
        <v>282</v>
      </c>
      <c r="C3189" t="s">
        <v>283</v>
      </c>
      <c r="D3189">
        <v>0.70079999999999998</v>
      </c>
      <c r="E3189">
        <v>8</v>
      </c>
      <c r="F3189">
        <v>20111418</v>
      </c>
      <c r="G3189" s="19">
        <v>5.6959999999999997E-40</v>
      </c>
      <c r="H3189" s="19">
        <v>2.75870185190469E-36</v>
      </c>
      <c r="I3189">
        <v>0.92730000000000001</v>
      </c>
      <c r="J3189" s="19">
        <v>2.4309999999999999E-24</v>
      </c>
      <c r="K3189">
        <v>679549</v>
      </c>
      <c r="L3189" t="s">
        <v>4326</v>
      </c>
    </row>
    <row r="3190" spans="1:12" x14ac:dyDescent="0.25">
      <c r="A3190" t="s">
        <v>1048</v>
      </c>
      <c r="B3190" t="s">
        <v>294</v>
      </c>
      <c r="C3190" t="s">
        <v>286</v>
      </c>
      <c r="D3190">
        <v>9.4000000000000004E-3</v>
      </c>
      <c r="E3190">
        <v>8</v>
      </c>
      <c r="F3190">
        <v>20114629</v>
      </c>
      <c r="G3190" s="19">
        <v>2.447E-12</v>
      </c>
      <c r="H3190" s="19">
        <v>3.0802439931529899E-9</v>
      </c>
      <c r="I3190">
        <v>0.27889999999999998</v>
      </c>
      <c r="J3190" s="19">
        <v>7.5769999999999999E-13</v>
      </c>
      <c r="K3190">
        <v>626031</v>
      </c>
      <c r="L3190" t="s">
        <v>284</v>
      </c>
    </row>
    <row r="3191" spans="1:12" x14ac:dyDescent="0.25">
      <c r="A3191" t="s">
        <v>1048</v>
      </c>
      <c r="B3191" t="s">
        <v>294</v>
      </c>
      <c r="C3191" t="s">
        <v>286</v>
      </c>
      <c r="D3191">
        <v>9.4000000000000004E-3</v>
      </c>
      <c r="E3191">
        <v>8</v>
      </c>
      <c r="F3191">
        <v>20114629</v>
      </c>
      <c r="G3191" s="19">
        <v>1.2419999999999999E-13</v>
      </c>
      <c r="H3191" s="19">
        <v>1.8444450671365601E-10</v>
      </c>
      <c r="I3191">
        <v>0.91639999999999999</v>
      </c>
      <c r="J3191" s="19">
        <v>7.5769999999999999E-13</v>
      </c>
      <c r="K3191">
        <v>637494</v>
      </c>
      <c r="L3191" t="s">
        <v>1504</v>
      </c>
    </row>
    <row r="3192" spans="1:12" x14ac:dyDescent="0.25">
      <c r="A3192" t="s">
        <v>1048</v>
      </c>
      <c r="B3192" t="s">
        <v>294</v>
      </c>
      <c r="C3192" t="s">
        <v>286</v>
      </c>
      <c r="D3192">
        <v>1.04E-2</v>
      </c>
      <c r="E3192">
        <v>8</v>
      </c>
      <c r="F3192">
        <v>20114629</v>
      </c>
      <c r="G3192" s="19">
        <v>3.0939999999999999E-14</v>
      </c>
      <c r="H3192" s="19">
        <v>4.1660866474195598E-11</v>
      </c>
      <c r="I3192">
        <v>0.624</v>
      </c>
      <c r="J3192" s="19">
        <v>1.3620000000000001E-10</v>
      </c>
      <c r="K3192">
        <v>621457</v>
      </c>
      <c r="L3192" t="s">
        <v>3081</v>
      </c>
    </row>
    <row r="3193" spans="1:12" x14ac:dyDescent="0.25">
      <c r="A3193" t="s">
        <v>1048</v>
      </c>
      <c r="B3193" t="s">
        <v>294</v>
      </c>
      <c r="C3193" t="s">
        <v>286</v>
      </c>
      <c r="D3193">
        <v>1.0500000000000001E-2</v>
      </c>
      <c r="E3193">
        <v>8</v>
      </c>
      <c r="F3193">
        <v>20114629</v>
      </c>
      <c r="G3193" s="19">
        <v>5.1580000000000002E-16</v>
      </c>
      <c r="H3193" s="19">
        <v>7.9325135074525404E-13</v>
      </c>
      <c r="I3193">
        <v>6.8320000000000004E-3</v>
      </c>
      <c r="J3193" s="19">
        <v>1.3620000000000001E-10</v>
      </c>
      <c r="K3193">
        <v>620209</v>
      </c>
      <c r="L3193" t="s">
        <v>4326</v>
      </c>
    </row>
    <row r="3194" spans="1:12" x14ac:dyDescent="0.25">
      <c r="A3194" t="s">
        <v>4503</v>
      </c>
      <c r="B3194" t="s">
        <v>294</v>
      </c>
      <c r="C3194" t="s">
        <v>286</v>
      </c>
      <c r="D3194">
        <v>0.86899999999999999</v>
      </c>
      <c r="E3194">
        <v>8</v>
      </c>
      <c r="F3194">
        <v>20119729</v>
      </c>
      <c r="G3194" s="19">
        <v>1.175E-9</v>
      </c>
      <c r="H3194" s="19">
        <v>9.4954900787982697E-7</v>
      </c>
      <c r="I3194">
        <v>0.83819999999999995</v>
      </c>
      <c r="J3194" s="19">
        <v>2.7930000000000001E-10</v>
      </c>
      <c r="K3194">
        <v>84883</v>
      </c>
      <c r="L3194" t="s">
        <v>4326</v>
      </c>
    </row>
    <row r="3195" spans="1:12" x14ac:dyDescent="0.25">
      <c r="A3195" t="s">
        <v>3196</v>
      </c>
      <c r="B3195" t="s">
        <v>283</v>
      </c>
      <c r="C3195" t="s">
        <v>286</v>
      </c>
      <c r="D3195">
        <v>0.96189999999999998</v>
      </c>
      <c r="E3195">
        <v>8</v>
      </c>
      <c r="F3195">
        <v>20119800</v>
      </c>
      <c r="G3195" s="19">
        <v>5.9260000000000003E-52</v>
      </c>
      <c r="H3195" s="19">
        <v>4.6448404221140502E-48</v>
      </c>
      <c r="I3195">
        <v>0.98070000000000002</v>
      </c>
      <c r="J3195" s="19">
        <v>4.475E-48</v>
      </c>
      <c r="K3195">
        <v>660249</v>
      </c>
      <c r="L3195" t="s">
        <v>3081</v>
      </c>
    </row>
    <row r="3196" spans="1:12" x14ac:dyDescent="0.25">
      <c r="A3196" t="s">
        <v>524</v>
      </c>
      <c r="B3196" t="s">
        <v>294</v>
      </c>
      <c r="C3196" t="s">
        <v>286</v>
      </c>
      <c r="D3196">
        <v>3.9600000000000003E-2</v>
      </c>
      <c r="E3196">
        <v>8</v>
      </c>
      <c r="F3196">
        <v>20121090</v>
      </c>
      <c r="G3196" s="19">
        <v>1.806E-29</v>
      </c>
      <c r="H3196" s="19">
        <v>8.2476161381837895E-26</v>
      </c>
      <c r="I3196">
        <v>7.3300000000000004E-2</v>
      </c>
      <c r="J3196" s="19">
        <v>8.2139999999999992E-28</v>
      </c>
      <c r="K3196">
        <v>657527</v>
      </c>
      <c r="L3196" t="s">
        <v>284</v>
      </c>
    </row>
    <row r="3197" spans="1:12" x14ac:dyDescent="0.25">
      <c r="A3197" t="s">
        <v>524</v>
      </c>
      <c r="B3197" t="s">
        <v>294</v>
      </c>
      <c r="C3197" t="s">
        <v>286</v>
      </c>
      <c r="D3197">
        <v>3.9100000000000003E-2</v>
      </c>
      <c r="E3197">
        <v>8</v>
      </c>
      <c r="F3197">
        <v>20121090</v>
      </c>
      <c r="G3197" s="19">
        <v>1.3679999999999999E-28</v>
      </c>
      <c r="H3197" s="19">
        <v>6.0703531520337001E-25</v>
      </c>
      <c r="I3197">
        <v>0.41889999999999999</v>
      </c>
      <c r="J3197" s="19">
        <v>8.2139999999999992E-28</v>
      </c>
      <c r="K3197">
        <v>660264</v>
      </c>
      <c r="L3197" t="s">
        <v>1504</v>
      </c>
    </row>
    <row r="3198" spans="1:12" x14ac:dyDescent="0.25">
      <c r="A3198" t="s">
        <v>524</v>
      </c>
      <c r="B3198" t="s">
        <v>294</v>
      </c>
      <c r="C3198" t="s">
        <v>286</v>
      </c>
      <c r="D3198">
        <v>4.7E-2</v>
      </c>
      <c r="E3198">
        <v>8</v>
      </c>
      <c r="F3198">
        <v>20121090</v>
      </c>
      <c r="G3198" s="19">
        <v>4.8170000000000004E-28</v>
      </c>
      <c r="H3198" s="19">
        <v>1.4081379475663501E-24</v>
      </c>
      <c r="I3198">
        <v>0.46820000000000001</v>
      </c>
      <c r="J3198" s="19">
        <v>5.7430000000000001E-21</v>
      </c>
      <c r="K3198">
        <v>653042</v>
      </c>
      <c r="L3198" t="s">
        <v>3081</v>
      </c>
    </row>
    <row r="3199" spans="1:12" x14ac:dyDescent="0.25">
      <c r="A3199" t="s">
        <v>524</v>
      </c>
      <c r="B3199" t="s">
        <v>294</v>
      </c>
      <c r="C3199" t="s">
        <v>286</v>
      </c>
      <c r="D3199">
        <v>4.6800000000000001E-2</v>
      </c>
      <c r="E3199">
        <v>8</v>
      </c>
      <c r="F3199">
        <v>20121090</v>
      </c>
      <c r="G3199" s="19">
        <v>9.5540000000000001E-29</v>
      </c>
      <c r="H3199" s="19">
        <v>2.8474254253731301E-25</v>
      </c>
      <c r="I3199">
        <v>8.3409999999999998E-2</v>
      </c>
      <c r="J3199" s="19">
        <v>5.7430000000000001E-21</v>
      </c>
      <c r="K3199">
        <v>657106</v>
      </c>
      <c r="L3199" t="s">
        <v>4326</v>
      </c>
    </row>
    <row r="3200" spans="1:12" x14ac:dyDescent="0.25">
      <c r="A3200" t="s">
        <v>574</v>
      </c>
      <c r="B3200" t="s">
        <v>282</v>
      </c>
      <c r="C3200" t="s">
        <v>283</v>
      </c>
      <c r="D3200">
        <v>3.4000000000000002E-2</v>
      </c>
      <c r="E3200">
        <v>8</v>
      </c>
      <c r="F3200">
        <v>20122335</v>
      </c>
      <c r="G3200" s="19">
        <v>1.6539999999999999E-25</v>
      </c>
      <c r="H3200" s="19">
        <v>5.98863256672406E-22</v>
      </c>
      <c r="I3200">
        <v>0.504</v>
      </c>
      <c r="J3200" s="19">
        <v>4.9599999999999999E-27</v>
      </c>
      <c r="K3200">
        <v>661549</v>
      </c>
      <c r="L3200" t="s">
        <v>284</v>
      </c>
    </row>
    <row r="3201" spans="1:12" x14ac:dyDescent="0.25">
      <c r="A3201" t="s">
        <v>574</v>
      </c>
      <c r="B3201" t="s">
        <v>282</v>
      </c>
      <c r="C3201" t="s">
        <v>283</v>
      </c>
      <c r="D3201">
        <v>3.4299999999999997E-2</v>
      </c>
      <c r="E3201">
        <v>8</v>
      </c>
      <c r="F3201">
        <v>20122335</v>
      </c>
      <c r="G3201" s="19">
        <v>3.6449999999999998E-25</v>
      </c>
      <c r="H3201" s="19">
        <v>1.3455555019710901E-21</v>
      </c>
      <c r="I3201">
        <v>0.19700000000000001</v>
      </c>
      <c r="J3201" s="19">
        <v>4.9599999999999999E-27</v>
      </c>
      <c r="K3201">
        <v>661534</v>
      </c>
      <c r="L3201" t="s">
        <v>1504</v>
      </c>
    </row>
    <row r="3202" spans="1:12" x14ac:dyDescent="0.25">
      <c r="A3202" t="s">
        <v>574</v>
      </c>
      <c r="B3202" t="s">
        <v>282</v>
      </c>
      <c r="C3202" t="s">
        <v>283</v>
      </c>
      <c r="D3202">
        <v>3.8800000000000001E-2</v>
      </c>
      <c r="E3202">
        <v>8</v>
      </c>
      <c r="F3202">
        <v>20122335</v>
      </c>
      <c r="G3202" s="19">
        <v>1.0440000000000001E-33</v>
      </c>
      <c r="H3202" s="19">
        <v>3.8279360377358499E-30</v>
      </c>
      <c r="I3202">
        <v>0.77700000000000002</v>
      </c>
      <c r="J3202" s="19">
        <v>3.6559999999999999E-26</v>
      </c>
      <c r="K3202">
        <v>657964</v>
      </c>
      <c r="L3202" t="s">
        <v>3081</v>
      </c>
    </row>
    <row r="3203" spans="1:12" x14ac:dyDescent="0.25">
      <c r="A3203" t="s">
        <v>574</v>
      </c>
      <c r="B3203" t="s">
        <v>282</v>
      </c>
      <c r="C3203" t="s">
        <v>283</v>
      </c>
      <c r="D3203">
        <v>3.8800000000000001E-2</v>
      </c>
      <c r="E3203">
        <v>8</v>
      </c>
      <c r="F3203">
        <v>20122335</v>
      </c>
      <c r="G3203" s="19">
        <v>1.447E-33</v>
      </c>
      <c r="H3203" s="19">
        <v>5.2450737026161198E-30</v>
      </c>
      <c r="I3203">
        <v>0.66839999999999999</v>
      </c>
      <c r="J3203" s="19">
        <v>3.6559999999999999E-26</v>
      </c>
      <c r="K3203">
        <v>657942</v>
      </c>
      <c r="L3203" t="s">
        <v>4326</v>
      </c>
    </row>
    <row r="3204" spans="1:12" x14ac:dyDescent="0.25">
      <c r="A3204" t="s">
        <v>1023</v>
      </c>
      <c r="B3204" t="s">
        <v>282</v>
      </c>
      <c r="C3204" t="s">
        <v>283</v>
      </c>
      <c r="D3204">
        <v>0.81189999999999996</v>
      </c>
      <c r="E3204">
        <v>8</v>
      </c>
      <c r="F3204">
        <v>20130403</v>
      </c>
      <c r="G3204" s="19">
        <v>1.174E-12</v>
      </c>
      <c r="H3204" s="19">
        <v>1.53263306080478E-9</v>
      </c>
      <c r="I3204">
        <v>0.874</v>
      </c>
      <c r="J3204" s="19">
        <v>4.4090000000000002E-13</v>
      </c>
      <c r="K3204">
        <v>670559</v>
      </c>
      <c r="L3204" t="s">
        <v>284</v>
      </c>
    </row>
    <row r="3205" spans="1:12" x14ac:dyDescent="0.25">
      <c r="A3205" t="s">
        <v>1023</v>
      </c>
      <c r="B3205" t="s">
        <v>282</v>
      </c>
      <c r="C3205" t="s">
        <v>283</v>
      </c>
      <c r="D3205">
        <v>0.81120000000000003</v>
      </c>
      <c r="E3205">
        <v>8</v>
      </c>
      <c r="F3205">
        <v>20130403</v>
      </c>
      <c r="G3205" s="19">
        <v>3.407E-13</v>
      </c>
      <c r="H3205" s="19">
        <v>4.8231193425439904E-10</v>
      </c>
      <c r="I3205">
        <v>8.9440000000000006E-2</v>
      </c>
      <c r="J3205" s="19">
        <v>4.4090000000000002E-13</v>
      </c>
      <c r="K3205">
        <v>673642</v>
      </c>
      <c r="L3205" t="s">
        <v>1504</v>
      </c>
    </row>
    <row r="3206" spans="1:12" x14ac:dyDescent="0.25">
      <c r="A3206" t="s">
        <v>1023</v>
      </c>
      <c r="B3206" t="s">
        <v>282</v>
      </c>
      <c r="C3206" t="s">
        <v>283</v>
      </c>
      <c r="D3206">
        <v>0.7722</v>
      </c>
      <c r="E3206">
        <v>8</v>
      </c>
      <c r="F3206">
        <v>20130403</v>
      </c>
      <c r="G3206" s="19">
        <v>2.8690000000000002E-14</v>
      </c>
      <c r="H3206" s="19">
        <v>3.87438575881625E-11</v>
      </c>
      <c r="I3206">
        <v>0.56910000000000005</v>
      </c>
      <c r="J3206" s="19">
        <v>3.592E-8</v>
      </c>
      <c r="K3206">
        <v>667085</v>
      </c>
      <c r="L3206" t="s">
        <v>3081</v>
      </c>
    </row>
    <row r="3207" spans="1:12" x14ac:dyDescent="0.25">
      <c r="A3207" t="s">
        <v>1023</v>
      </c>
      <c r="B3207" t="s">
        <v>282</v>
      </c>
      <c r="C3207" t="s">
        <v>283</v>
      </c>
      <c r="D3207">
        <v>0.77270000000000005</v>
      </c>
      <c r="E3207">
        <v>8</v>
      </c>
      <c r="F3207">
        <v>20130403</v>
      </c>
      <c r="G3207" s="19">
        <v>1.139E-15</v>
      </c>
      <c r="H3207" s="19">
        <v>1.7032154233293701E-12</v>
      </c>
      <c r="I3207">
        <v>4.2719999999999998E-3</v>
      </c>
      <c r="J3207" s="19">
        <v>3.592E-8</v>
      </c>
      <c r="K3207">
        <v>669409</v>
      </c>
      <c r="L3207" t="s">
        <v>4326</v>
      </c>
    </row>
    <row r="3208" spans="1:12" x14ac:dyDescent="0.25">
      <c r="A3208" t="s">
        <v>1272</v>
      </c>
      <c r="B3208" t="s">
        <v>283</v>
      </c>
      <c r="C3208" t="s">
        <v>286</v>
      </c>
      <c r="D3208">
        <v>0.74970000000000003</v>
      </c>
      <c r="E3208">
        <v>8</v>
      </c>
      <c r="F3208">
        <v>20131165</v>
      </c>
      <c r="G3208" s="19">
        <v>2.8150000000000001E-10</v>
      </c>
      <c r="H3208" s="19">
        <v>2.6955029094919599E-7</v>
      </c>
      <c r="I3208">
        <v>0.4259</v>
      </c>
      <c r="J3208" s="19">
        <v>1.994E-10</v>
      </c>
      <c r="K3208">
        <v>670058</v>
      </c>
      <c r="L3208" t="s">
        <v>284</v>
      </c>
    </row>
    <row r="3209" spans="1:12" x14ac:dyDescent="0.25">
      <c r="A3209" t="s">
        <v>1272</v>
      </c>
      <c r="B3209" t="s">
        <v>283</v>
      </c>
      <c r="C3209" t="s">
        <v>286</v>
      </c>
      <c r="D3209">
        <v>0.75639999999999996</v>
      </c>
      <c r="E3209">
        <v>8</v>
      </c>
      <c r="F3209">
        <v>20131165</v>
      </c>
      <c r="G3209" s="19">
        <v>2.187E-10</v>
      </c>
      <c r="H3209" s="19">
        <v>2.1513182685731E-7</v>
      </c>
      <c r="I3209">
        <v>0.1095</v>
      </c>
      <c r="J3209" s="19">
        <v>1.994E-10</v>
      </c>
      <c r="K3209">
        <v>675253</v>
      </c>
      <c r="L3209" t="s">
        <v>1504</v>
      </c>
    </row>
    <row r="3210" spans="1:12" x14ac:dyDescent="0.25">
      <c r="A3210" t="s">
        <v>1272</v>
      </c>
      <c r="B3210" t="s">
        <v>283</v>
      </c>
      <c r="C3210" t="s">
        <v>286</v>
      </c>
      <c r="D3210">
        <v>0.76429999999999998</v>
      </c>
      <c r="E3210">
        <v>8</v>
      </c>
      <c r="F3210">
        <v>20131165</v>
      </c>
      <c r="G3210" s="19">
        <v>5.2569999999999998E-18</v>
      </c>
      <c r="H3210" s="19">
        <v>9.3379506091090598E-15</v>
      </c>
      <c r="I3210">
        <v>0.84330000000000005</v>
      </c>
      <c r="J3210" s="19">
        <v>3.5280000000000002E-14</v>
      </c>
      <c r="K3210">
        <v>665432</v>
      </c>
      <c r="L3210" t="s">
        <v>3081</v>
      </c>
    </row>
    <row r="3211" spans="1:12" x14ac:dyDescent="0.25">
      <c r="A3211" t="s">
        <v>1272</v>
      </c>
      <c r="B3211" t="s">
        <v>283</v>
      </c>
      <c r="C3211" t="s">
        <v>286</v>
      </c>
      <c r="D3211">
        <v>0.76390000000000002</v>
      </c>
      <c r="E3211">
        <v>8</v>
      </c>
      <c r="F3211">
        <v>20131165</v>
      </c>
      <c r="G3211" s="19">
        <v>2.3009999999999999E-18</v>
      </c>
      <c r="H3211" s="19">
        <v>4.15148278899814E-15</v>
      </c>
      <c r="I3211">
        <v>0.1051</v>
      </c>
      <c r="J3211" s="19">
        <v>3.5280000000000002E-14</v>
      </c>
      <c r="K3211">
        <v>671593</v>
      </c>
      <c r="L3211" t="s">
        <v>4326</v>
      </c>
    </row>
    <row r="3212" spans="1:12" x14ac:dyDescent="0.25">
      <c r="A3212" t="s">
        <v>1633</v>
      </c>
      <c r="B3212" t="s">
        <v>294</v>
      </c>
      <c r="C3212" t="s">
        <v>283</v>
      </c>
      <c r="D3212">
        <v>0.22070000000000001</v>
      </c>
      <c r="E3212">
        <v>8</v>
      </c>
      <c r="F3212">
        <v>20132639</v>
      </c>
      <c r="G3212" s="19">
        <v>1.358E-11</v>
      </c>
      <c r="H3212" s="19">
        <v>1.58928533851762E-8</v>
      </c>
      <c r="I3212">
        <v>2.3029999999999998E-2</v>
      </c>
      <c r="J3212" s="19">
        <v>3.6530000000000002E-10</v>
      </c>
      <c r="K3212">
        <v>683542</v>
      </c>
      <c r="L3212" t="s">
        <v>1504</v>
      </c>
    </row>
    <row r="3213" spans="1:12" x14ac:dyDescent="0.25">
      <c r="A3213" t="s">
        <v>1466</v>
      </c>
      <c r="B3213" t="s">
        <v>282</v>
      </c>
      <c r="C3213" t="s">
        <v>283</v>
      </c>
      <c r="D3213">
        <v>0.89710000000000001</v>
      </c>
      <c r="E3213">
        <v>8</v>
      </c>
      <c r="F3213">
        <v>20132939</v>
      </c>
      <c r="G3213" s="19">
        <v>3.4780000000000002E-9</v>
      </c>
      <c r="H3213" s="19">
        <v>2.8469415627357002E-6</v>
      </c>
      <c r="I3213">
        <v>0.73619999999999997</v>
      </c>
      <c r="J3213" s="19">
        <v>1.2340000000000001E-9</v>
      </c>
      <c r="K3213">
        <v>672335</v>
      </c>
      <c r="L3213" t="s">
        <v>284</v>
      </c>
    </row>
    <row r="3214" spans="1:12" x14ac:dyDescent="0.25">
      <c r="A3214" t="s">
        <v>1466</v>
      </c>
      <c r="B3214" t="s">
        <v>282</v>
      </c>
      <c r="C3214" t="s">
        <v>283</v>
      </c>
      <c r="D3214">
        <v>0.90339999999999998</v>
      </c>
      <c r="E3214">
        <v>8</v>
      </c>
      <c r="F3214">
        <v>20132939</v>
      </c>
      <c r="G3214" s="19">
        <v>1.6109999999999999E-9</v>
      </c>
      <c r="H3214" s="19">
        <v>1.4036394715049999E-6</v>
      </c>
      <c r="I3214">
        <v>0.23599999999999999</v>
      </c>
      <c r="J3214" s="19">
        <v>1.2340000000000001E-9</v>
      </c>
      <c r="K3214">
        <v>673398</v>
      </c>
      <c r="L3214" t="s">
        <v>1504</v>
      </c>
    </row>
    <row r="3215" spans="1:12" x14ac:dyDescent="0.25">
      <c r="A3215" t="s">
        <v>1002</v>
      </c>
      <c r="B3215" t="s">
        <v>282</v>
      </c>
      <c r="C3215" t="s">
        <v>283</v>
      </c>
      <c r="D3215">
        <v>0.73740000000000006</v>
      </c>
      <c r="E3215">
        <v>8</v>
      </c>
      <c r="F3215">
        <v>20141438</v>
      </c>
      <c r="G3215" s="19">
        <v>6.3519999999999996E-13</v>
      </c>
      <c r="H3215" s="19">
        <v>8.5501963383211997E-10</v>
      </c>
      <c r="I3215">
        <v>0.1239</v>
      </c>
      <c r="J3215" s="19">
        <v>1.7300000000000001E-12</v>
      </c>
      <c r="K3215">
        <v>688167</v>
      </c>
      <c r="L3215" t="s">
        <v>284</v>
      </c>
    </row>
    <row r="3216" spans="1:12" x14ac:dyDescent="0.25">
      <c r="A3216" t="s">
        <v>1002</v>
      </c>
      <c r="B3216" t="s">
        <v>282</v>
      </c>
      <c r="C3216" t="s">
        <v>283</v>
      </c>
      <c r="D3216">
        <v>0.71250000000000002</v>
      </c>
      <c r="E3216">
        <v>8</v>
      </c>
      <c r="F3216">
        <v>20141438</v>
      </c>
      <c r="G3216" s="19">
        <v>7.7320000000000005E-17</v>
      </c>
      <c r="H3216" s="19">
        <v>1.2778371428152501E-13</v>
      </c>
      <c r="I3216">
        <v>1.328E-2</v>
      </c>
      <c r="J3216" s="19">
        <v>8.6579999999999996E-14</v>
      </c>
      <c r="K3216">
        <v>683655</v>
      </c>
      <c r="L3216" t="s">
        <v>3081</v>
      </c>
    </row>
    <row r="3217" spans="1:12" x14ac:dyDescent="0.25">
      <c r="A3217" t="s">
        <v>1002</v>
      </c>
      <c r="B3217" t="s">
        <v>282</v>
      </c>
      <c r="C3217" t="s">
        <v>283</v>
      </c>
      <c r="D3217">
        <v>0.71319999999999995</v>
      </c>
      <c r="E3217">
        <v>8</v>
      </c>
      <c r="F3217">
        <v>20141438</v>
      </c>
      <c r="G3217" s="19">
        <v>1.4960000000000001E-17</v>
      </c>
      <c r="H3217" s="19">
        <v>2.5714455314193101E-14</v>
      </c>
      <c r="I3217">
        <v>4.777E-3</v>
      </c>
      <c r="J3217" s="19">
        <v>8.6579999999999996E-14</v>
      </c>
      <c r="K3217">
        <v>689627</v>
      </c>
      <c r="L3217" t="s">
        <v>4326</v>
      </c>
    </row>
    <row r="3218" spans="1:12" x14ac:dyDescent="0.25">
      <c r="A3218" t="s">
        <v>3664</v>
      </c>
      <c r="B3218" t="s">
        <v>282</v>
      </c>
      <c r="C3218" t="s">
        <v>283</v>
      </c>
      <c r="D3218">
        <v>0.82879999999999998</v>
      </c>
      <c r="E3218">
        <v>8</v>
      </c>
      <c r="F3218">
        <v>20174592</v>
      </c>
      <c r="G3218" s="19">
        <v>1.306E-14</v>
      </c>
      <c r="H3218" s="19">
        <v>1.82112029815663E-11</v>
      </c>
      <c r="I3218">
        <v>0.28989999999999999</v>
      </c>
      <c r="J3218" s="19">
        <v>2.301E-12</v>
      </c>
      <c r="K3218">
        <v>671953</v>
      </c>
      <c r="L3218" t="s">
        <v>3081</v>
      </c>
    </row>
    <row r="3219" spans="1:12" x14ac:dyDescent="0.25">
      <c r="A3219" t="s">
        <v>3664</v>
      </c>
      <c r="B3219" t="s">
        <v>282</v>
      </c>
      <c r="C3219" t="s">
        <v>283</v>
      </c>
      <c r="D3219">
        <v>0.82940000000000003</v>
      </c>
      <c r="E3219">
        <v>8</v>
      </c>
      <c r="F3219">
        <v>20174592</v>
      </c>
      <c r="G3219" s="19">
        <v>5.1789999999999999E-15</v>
      </c>
      <c r="H3219" s="19">
        <v>7.4158366864217294E-12</v>
      </c>
      <c r="I3219">
        <v>8.9429999999999996E-2</v>
      </c>
      <c r="J3219" s="19">
        <v>2.301E-12</v>
      </c>
      <c r="K3219">
        <v>678575</v>
      </c>
      <c r="L3219" t="s">
        <v>4326</v>
      </c>
    </row>
    <row r="3220" spans="1:12" x14ac:dyDescent="0.25">
      <c r="A3220" t="s">
        <v>1411</v>
      </c>
      <c r="B3220" t="s">
        <v>294</v>
      </c>
      <c r="C3220" t="s">
        <v>282</v>
      </c>
      <c r="D3220">
        <v>8.7300000000000003E-2</v>
      </c>
      <c r="E3220">
        <v>8</v>
      </c>
      <c r="F3220">
        <v>20178072</v>
      </c>
      <c r="G3220" s="19">
        <v>1.535E-9</v>
      </c>
      <c r="H3220" s="19">
        <v>1.3233259583600299E-6</v>
      </c>
      <c r="I3220">
        <v>0.17660000000000001</v>
      </c>
      <c r="J3220" s="19">
        <v>3.799E-10</v>
      </c>
      <c r="K3220">
        <v>683874</v>
      </c>
      <c r="L3220" t="s">
        <v>284</v>
      </c>
    </row>
    <row r="3221" spans="1:12" x14ac:dyDescent="0.25">
      <c r="A3221" t="s">
        <v>1411</v>
      </c>
      <c r="B3221" t="s">
        <v>294</v>
      </c>
      <c r="C3221" t="s">
        <v>282</v>
      </c>
      <c r="D3221">
        <v>8.6599999999999996E-2</v>
      </c>
      <c r="E3221">
        <v>8</v>
      </c>
      <c r="F3221">
        <v>20178072</v>
      </c>
      <c r="G3221" s="19">
        <v>4.0570000000000001E-10</v>
      </c>
      <c r="H3221" s="19">
        <v>3.8490658477991699E-7</v>
      </c>
      <c r="I3221">
        <v>2.462E-2</v>
      </c>
      <c r="J3221" s="19">
        <v>3.799E-10</v>
      </c>
      <c r="K3221">
        <v>687115</v>
      </c>
      <c r="L3221" t="s">
        <v>1504</v>
      </c>
    </row>
    <row r="3222" spans="1:12" x14ac:dyDescent="0.25">
      <c r="A3222" t="s">
        <v>3874</v>
      </c>
      <c r="B3222" t="s">
        <v>282</v>
      </c>
      <c r="C3222" t="s">
        <v>283</v>
      </c>
      <c r="D3222">
        <v>0.82630000000000003</v>
      </c>
      <c r="E3222">
        <v>8</v>
      </c>
      <c r="F3222">
        <v>20286929</v>
      </c>
      <c r="G3222" s="19">
        <v>5.5339999999999996E-12</v>
      </c>
      <c r="H3222" s="19">
        <v>6.03157391986849E-9</v>
      </c>
      <c r="I3222">
        <v>0.52470000000000006</v>
      </c>
      <c r="J3222" s="19">
        <v>6.8579999999999996E-8</v>
      </c>
      <c r="K3222">
        <v>674154</v>
      </c>
      <c r="L3222" t="s">
        <v>3081</v>
      </c>
    </row>
    <row r="3223" spans="1:12" x14ac:dyDescent="0.25">
      <c r="A3223" t="s">
        <v>3874</v>
      </c>
      <c r="B3223" t="s">
        <v>282</v>
      </c>
      <c r="C3223" t="s">
        <v>283</v>
      </c>
      <c r="D3223">
        <v>0.82669999999999999</v>
      </c>
      <c r="E3223">
        <v>8</v>
      </c>
      <c r="F3223">
        <v>20286929</v>
      </c>
      <c r="G3223" s="19">
        <v>1.8859999999999998E-12</v>
      </c>
      <c r="H3223" s="19">
        <v>2.1622643807626101E-9</v>
      </c>
      <c r="I3223">
        <v>0.63029999999999997</v>
      </c>
      <c r="J3223" s="19">
        <v>6.8579999999999996E-8</v>
      </c>
      <c r="K3223">
        <v>676356</v>
      </c>
      <c r="L3223" t="s">
        <v>4326</v>
      </c>
    </row>
    <row r="3224" spans="1:12" x14ac:dyDescent="0.25">
      <c r="A3224" t="s">
        <v>929</v>
      </c>
      <c r="B3224" t="s">
        <v>294</v>
      </c>
      <c r="C3224" t="s">
        <v>286</v>
      </c>
      <c r="D3224">
        <v>0.83530000000000004</v>
      </c>
      <c r="E3224">
        <v>8</v>
      </c>
      <c r="F3224">
        <v>20287169</v>
      </c>
      <c r="G3224" s="19">
        <v>7.9409999999999999E-14</v>
      </c>
      <c r="H3224" s="19">
        <v>1.17776032716893E-10</v>
      </c>
      <c r="I3224">
        <v>0.39290000000000003</v>
      </c>
      <c r="J3224" s="19">
        <v>4.094E-14</v>
      </c>
      <c r="K3224">
        <v>665829</v>
      </c>
      <c r="L3224" t="s">
        <v>284</v>
      </c>
    </row>
    <row r="3225" spans="1:12" x14ac:dyDescent="0.25">
      <c r="A3225" t="s">
        <v>929</v>
      </c>
      <c r="B3225" t="s">
        <v>294</v>
      </c>
      <c r="C3225" t="s">
        <v>286</v>
      </c>
      <c r="D3225">
        <v>0.84670000000000001</v>
      </c>
      <c r="E3225">
        <v>8</v>
      </c>
      <c r="F3225">
        <v>20287169</v>
      </c>
      <c r="G3225" s="19">
        <v>1.2020000000000001E-13</v>
      </c>
      <c r="H3225" s="19">
        <v>1.78772029224389E-10</v>
      </c>
      <c r="I3225">
        <v>0.7974</v>
      </c>
      <c r="J3225" s="19">
        <v>4.094E-14</v>
      </c>
      <c r="K3225">
        <v>667703</v>
      </c>
      <c r="L3225" t="s">
        <v>1504</v>
      </c>
    </row>
    <row r="3226" spans="1:12" x14ac:dyDescent="0.25">
      <c r="A3226" t="s">
        <v>1313</v>
      </c>
      <c r="B3226" t="s">
        <v>282</v>
      </c>
      <c r="C3226" t="s">
        <v>283</v>
      </c>
      <c r="D3226">
        <v>0.51300000000000001</v>
      </c>
      <c r="E3226">
        <v>8</v>
      </c>
      <c r="F3226">
        <v>20753355</v>
      </c>
      <c r="G3226" s="19">
        <v>4.9770000000000005E-10</v>
      </c>
      <c r="H3226" s="19">
        <v>4.6030121822855102E-7</v>
      </c>
      <c r="I3226">
        <v>0.28179999999999999</v>
      </c>
      <c r="J3226" s="19">
        <v>6.3029999999999998E-10</v>
      </c>
      <c r="K3226">
        <v>688678</v>
      </c>
      <c r="L3226" t="s">
        <v>284</v>
      </c>
    </row>
    <row r="3227" spans="1:12" x14ac:dyDescent="0.25">
      <c r="A3227" t="s">
        <v>1313</v>
      </c>
      <c r="B3227" t="s">
        <v>282</v>
      </c>
      <c r="C3227" t="s">
        <v>283</v>
      </c>
      <c r="D3227">
        <v>0.51339999999999997</v>
      </c>
      <c r="E3227">
        <v>8</v>
      </c>
      <c r="F3227">
        <v>20753355</v>
      </c>
      <c r="G3227" s="19">
        <v>9.2370000000000003E-10</v>
      </c>
      <c r="H3227" s="19">
        <v>8.3189688938045996E-7</v>
      </c>
      <c r="I3227">
        <v>0.52780000000000005</v>
      </c>
      <c r="J3227" s="19">
        <v>6.3029999999999998E-10</v>
      </c>
      <c r="K3227">
        <v>693939</v>
      </c>
      <c r="L3227" t="s">
        <v>1504</v>
      </c>
    </row>
    <row r="3228" spans="1:12" x14ac:dyDescent="0.25">
      <c r="A3228" t="s">
        <v>2168</v>
      </c>
      <c r="B3228" t="s">
        <v>282</v>
      </c>
      <c r="C3228" t="s">
        <v>283</v>
      </c>
      <c r="D3228">
        <v>0.75619999999999998</v>
      </c>
      <c r="E3228">
        <v>8</v>
      </c>
      <c r="F3228">
        <v>22070821</v>
      </c>
      <c r="G3228" s="19">
        <v>6.0709999999999998E-20</v>
      </c>
      <c r="H3228" s="19">
        <v>1.6501653531757499E-16</v>
      </c>
      <c r="I3228">
        <v>0.5736</v>
      </c>
      <c r="J3228" s="19">
        <v>7.0249999999999997E-20</v>
      </c>
      <c r="K3228">
        <v>705865</v>
      </c>
      <c r="L3228" t="s">
        <v>1767</v>
      </c>
    </row>
    <row r="3229" spans="1:12" x14ac:dyDescent="0.25">
      <c r="A3229" t="s">
        <v>2168</v>
      </c>
      <c r="B3229" t="s">
        <v>282</v>
      </c>
      <c r="C3229" t="s">
        <v>283</v>
      </c>
      <c r="D3229">
        <v>0.75429999999999997</v>
      </c>
      <c r="E3229">
        <v>8</v>
      </c>
      <c r="F3229">
        <v>22070821</v>
      </c>
      <c r="G3229" s="19">
        <v>4.7620000000000002E-20</v>
      </c>
      <c r="H3229" s="19">
        <v>1.31274019969141E-16</v>
      </c>
      <c r="I3229">
        <v>0.35589999999999999</v>
      </c>
      <c r="J3229" s="19">
        <v>7.0249999999999997E-20</v>
      </c>
      <c r="K3229">
        <v>708337</v>
      </c>
      <c r="L3229" t="s">
        <v>2887</v>
      </c>
    </row>
    <row r="3230" spans="1:12" x14ac:dyDescent="0.25">
      <c r="A3230" t="s">
        <v>2461</v>
      </c>
      <c r="B3230" t="s">
        <v>283</v>
      </c>
      <c r="C3230" t="s">
        <v>286</v>
      </c>
      <c r="D3230">
        <v>0.1043</v>
      </c>
      <c r="E3230">
        <v>8</v>
      </c>
      <c r="F3230">
        <v>22086997</v>
      </c>
      <c r="G3230" s="19">
        <v>1.032E-12</v>
      </c>
      <c r="H3230" s="19">
        <v>1.5252336514098401E-9</v>
      </c>
      <c r="I3230">
        <v>0.91610000000000003</v>
      </c>
      <c r="J3230" s="19">
        <v>1.2479999999999999E-12</v>
      </c>
      <c r="K3230">
        <v>708033</v>
      </c>
      <c r="L3230" t="s">
        <v>1767</v>
      </c>
    </row>
    <row r="3231" spans="1:12" x14ac:dyDescent="0.25">
      <c r="A3231" t="s">
        <v>2461</v>
      </c>
      <c r="B3231" t="s">
        <v>283</v>
      </c>
      <c r="C3231" t="s">
        <v>286</v>
      </c>
      <c r="D3231">
        <v>9.6299999999999997E-2</v>
      </c>
      <c r="E3231">
        <v>8</v>
      </c>
      <c r="F3231">
        <v>22086997</v>
      </c>
      <c r="G3231" s="19">
        <v>4.1990000000000001E-13</v>
      </c>
      <c r="H3231" s="19">
        <v>6.5328031992758605E-10</v>
      </c>
      <c r="I3231">
        <v>0.34810000000000002</v>
      </c>
      <c r="J3231" s="19">
        <v>1.2479999999999999E-12</v>
      </c>
      <c r="K3231">
        <v>709516</v>
      </c>
      <c r="L3231" t="s">
        <v>2887</v>
      </c>
    </row>
    <row r="3232" spans="1:12" x14ac:dyDescent="0.25">
      <c r="A3232" t="s">
        <v>3939</v>
      </c>
      <c r="B3232" t="s">
        <v>282</v>
      </c>
      <c r="C3232" t="s">
        <v>286</v>
      </c>
      <c r="D3232">
        <v>0.2722</v>
      </c>
      <c r="E3232">
        <v>8</v>
      </c>
      <c r="F3232">
        <v>25607154</v>
      </c>
      <c r="G3232" s="19">
        <v>2.396E-11</v>
      </c>
      <c r="H3232" s="19">
        <v>2.4202960584334102E-8</v>
      </c>
      <c r="I3232">
        <v>0.44219999999999998</v>
      </c>
      <c r="J3232" s="19">
        <v>2.502E-7</v>
      </c>
      <c r="K3232">
        <v>666585</v>
      </c>
      <c r="L3232" t="s">
        <v>3081</v>
      </c>
    </row>
    <row r="3233" spans="1:12" x14ac:dyDescent="0.25">
      <c r="A3233" t="s">
        <v>3939</v>
      </c>
      <c r="B3233" t="s">
        <v>282</v>
      </c>
      <c r="C3233" t="s">
        <v>286</v>
      </c>
      <c r="D3233">
        <v>0.27260000000000001</v>
      </c>
      <c r="E3233">
        <v>8</v>
      </c>
      <c r="F3233">
        <v>25607154</v>
      </c>
      <c r="G3233" s="19">
        <v>1.3639999999999999E-11</v>
      </c>
      <c r="H3233" s="19">
        <v>1.4203681922758399E-8</v>
      </c>
      <c r="I3233">
        <v>0.89980000000000004</v>
      </c>
      <c r="J3233" s="19">
        <v>2.502E-7</v>
      </c>
      <c r="K3233">
        <v>669066</v>
      </c>
      <c r="L3233" t="s">
        <v>4326</v>
      </c>
    </row>
    <row r="3234" spans="1:12" x14ac:dyDescent="0.25">
      <c r="A3234" t="s">
        <v>1254</v>
      </c>
      <c r="B3234" t="s">
        <v>282</v>
      </c>
      <c r="C3234" t="s">
        <v>286</v>
      </c>
      <c r="D3234">
        <v>0.49309999999999998</v>
      </c>
      <c r="E3234">
        <v>8</v>
      </c>
      <c r="F3234">
        <v>25607174</v>
      </c>
      <c r="G3234" s="19">
        <v>2.0960000000000001E-10</v>
      </c>
      <c r="H3234" s="19">
        <v>2.04521034368746E-7</v>
      </c>
      <c r="I3234">
        <v>0.59279999999999999</v>
      </c>
      <c r="J3234" s="19">
        <v>6.6220000000000005E-11</v>
      </c>
      <c r="K3234">
        <v>673762</v>
      </c>
      <c r="L3234" t="s">
        <v>284</v>
      </c>
    </row>
    <row r="3235" spans="1:12" x14ac:dyDescent="0.25">
      <c r="A3235" t="s">
        <v>1254</v>
      </c>
      <c r="B3235" t="s">
        <v>282</v>
      </c>
      <c r="C3235" t="s">
        <v>286</v>
      </c>
      <c r="D3235">
        <v>0.49790000000000001</v>
      </c>
      <c r="E3235">
        <v>8</v>
      </c>
      <c r="F3235">
        <v>25607174</v>
      </c>
      <c r="G3235" s="19">
        <v>1.7829999999999999E-10</v>
      </c>
      <c r="H3235" s="19">
        <v>1.77735184741853E-7</v>
      </c>
      <c r="I3235">
        <v>0.371</v>
      </c>
      <c r="J3235" s="19">
        <v>6.6220000000000005E-11</v>
      </c>
      <c r="K3235">
        <v>676469</v>
      </c>
      <c r="L3235" t="s">
        <v>1504</v>
      </c>
    </row>
    <row r="3236" spans="1:12" x14ac:dyDescent="0.25">
      <c r="A3236" t="s">
        <v>2840</v>
      </c>
      <c r="B3236" t="s">
        <v>294</v>
      </c>
      <c r="C3236" t="s">
        <v>286</v>
      </c>
      <c r="D3236">
        <v>2.8199999999999999E-2</v>
      </c>
      <c r="E3236">
        <v>8</v>
      </c>
      <c r="F3236">
        <v>29119403</v>
      </c>
      <c r="G3236" s="19">
        <v>2.922E-9</v>
      </c>
      <c r="H3236" s="19">
        <v>2.8011850024386102E-6</v>
      </c>
      <c r="I3236">
        <v>0.34010000000000001</v>
      </c>
      <c r="J3236" s="19">
        <v>2.9659999999999999E-9</v>
      </c>
      <c r="K3236">
        <v>685387</v>
      </c>
      <c r="L3236" t="s">
        <v>1767</v>
      </c>
    </row>
    <row r="3237" spans="1:12" x14ac:dyDescent="0.25">
      <c r="A3237" t="s">
        <v>2578</v>
      </c>
      <c r="B3237" t="s">
        <v>283</v>
      </c>
      <c r="C3237" t="s">
        <v>286</v>
      </c>
      <c r="D3237">
        <v>0.98219999999999996</v>
      </c>
      <c r="E3237">
        <v>8</v>
      </c>
      <c r="F3237">
        <v>29295862</v>
      </c>
      <c r="G3237" s="19">
        <v>3.4570000000000003E-11</v>
      </c>
      <c r="H3237" s="19">
        <v>4.3528417011545597E-8</v>
      </c>
      <c r="I3237">
        <v>0.28799999999999998</v>
      </c>
      <c r="J3237" s="19">
        <v>2.5999999999999998E-10</v>
      </c>
      <c r="K3237">
        <v>618188</v>
      </c>
      <c r="L3237" t="s">
        <v>1767</v>
      </c>
    </row>
    <row r="3238" spans="1:12" x14ac:dyDescent="0.25">
      <c r="A3238" t="s">
        <v>2578</v>
      </c>
      <c r="B3238" t="s">
        <v>283</v>
      </c>
      <c r="C3238" t="s">
        <v>286</v>
      </c>
      <c r="D3238">
        <v>0.98219999999999996</v>
      </c>
      <c r="E3238">
        <v>8</v>
      </c>
      <c r="F3238">
        <v>29295862</v>
      </c>
      <c r="G3238" s="19">
        <v>1.028E-10</v>
      </c>
      <c r="H3238" s="19">
        <v>1.22991868536989E-7</v>
      </c>
      <c r="I3238">
        <v>0.75029999999999997</v>
      </c>
      <c r="J3238" s="19">
        <v>2.5999999999999998E-10</v>
      </c>
      <c r="K3238">
        <v>621296</v>
      </c>
      <c r="L3238" t="s">
        <v>2887</v>
      </c>
    </row>
    <row r="3239" spans="1:12" x14ac:dyDescent="0.25">
      <c r="A3239" t="s">
        <v>1123</v>
      </c>
      <c r="B3239" t="s">
        <v>294</v>
      </c>
      <c r="C3239" t="s">
        <v>283</v>
      </c>
      <c r="D3239">
        <v>0.3523</v>
      </c>
      <c r="E3239">
        <v>8</v>
      </c>
      <c r="F3239">
        <v>38470112</v>
      </c>
      <c r="G3239" s="19">
        <v>1.377E-11</v>
      </c>
      <c r="H3239" s="19">
        <v>1.5701447264870398E-8</v>
      </c>
      <c r="I3239">
        <v>0.57410000000000005</v>
      </c>
      <c r="J3239" s="19">
        <v>2.2860000000000001E-13</v>
      </c>
      <c r="K3239">
        <v>699745</v>
      </c>
      <c r="L3239" t="s">
        <v>284</v>
      </c>
    </row>
    <row r="3240" spans="1:12" x14ac:dyDescent="0.25">
      <c r="A3240" t="s">
        <v>1123</v>
      </c>
      <c r="B3240" t="s">
        <v>294</v>
      </c>
      <c r="C3240" t="s">
        <v>283</v>
      </c>
      <c r="D3240">
        <v>0.35560000000000003</v>
      </c>
      <c r="E3240">
        <v>8</v>
      </c>
      <c r="F3240">
        <v>38470112</v>
      </c>
      <c r="G3240" s="19">
        <v>4.352E-12</v>
      </c>
      <c r="H3240" s="19">
        <v>5.4180410275500402E-9</v>
      </c>
      <c r="I3240">
        <v>0.48130000000000001</v>
      </c>
      <c r="J3240" s="19">
        <v>2.2860000000000001E-13</v>
      </c>
      <c r="K3240">
        <v>701537</v>
      </c>
      <c r="L3240" t="s">
        <v>1504</v>
      </c>
    </row>
    <row r="3241" spans="1:12" x14ac:dyDescent="0.25">
      <c r="A3241" t="s">
        <v>767</v>
      </c>
      <c r="B3241" t="s">
        <v>294</v>
      </c>
      <c r="C3241" t="s">
        <v>286</v>
      </c>
      <c r="D3241">
        <v>6.7000000000000002E-3</v>
      </c>
      <c r="E3241">
        <v>8</v>
      </c>
      <c r="F3241">
        <v>41122066</v>
      </c>
      <c r="G3241" s="19">
        <v>2.7340000000000001E-17</v>
      </c>
      <c r="H3241" s="19">
        <v>5.7402252876934599E-14</v>
      </c>
      <c r="I3241">
        <v>3.9769999999999996E-3</v>
      </c>
      <c r="J3241">
        <v>0.32</v>
      </c>
      <c r="K3241">
        <v>628645</v>
      </c>
      <c r="L3241" t="s">
        <v>284</v>
      </c>
    </row>
    <row r="3242" spans="1:12" x14ac:dyDescent="0.25">
      <c r="A3242" t="s">
        <v>4167</v>
      </c>
      <c r="B3242" t="s">
        <v>294</v>
      </c>
      <c r="C3242" t="s">
        <v>286</v>
      </c>
      <c r="D3242">
        <v>8.8000000000000005E-3</v>
      </c>
      <c r="E3242">
        <v>8</v>
      </c>
      <c r="F3242">
        <v>46714328</v>
      </c>
      <c r="G3242" s="19">
        <v>8.6810000000000003E-10</v>
      </c>
      <c r="H3242" s="19">
        <v>7.1170213663805596E-7</v>
      </c>
      <c r="I3242">
        <v>4.8090000000000001E-2</v>
      </c>
      <c r="J3242">
        <v>0.81520000000000004</v>
      </c>
      <c r="K3242">
        <v>629047</v>
      </c>
      <c r="L3242" t="s">
        <v>3081</v>
      </c>
    </row>
    <row r="3243" spans="1:12" x14ac:dyDescent="0.25">
      <c r="A3243" t="s">
        <v>4351</v>
      </c>
      <c r="B3243" t="s">
        <v>282</v>
      </c>
      <c r="C3243" t="s">
        <v>283</v>
      </c>
      <c r="D3243">
        <v>1.0800000000000001E-2</v>
      </c>
      <c r="E3243">
        <v>8</v>
      </c>
      <c r="F3243">
        <v>51523601</v>
      </c>
      <c r="G3243" s="19">
        <v>3.4039999999999999E-27</v>
      </c>
      <c r="H3243" s="19">
        <v>9.4707630276206894E-24</v>
      </c>
      <c r="I3243">
        <v>0.62160000000000004</v>
      </c>
      <c r="J3243">
        <v>0.56710000000000005</v>
      </c>
      <c r="K3243">
        <v>650115</v>
      </c>
      <c r="L3243" t="s">
        <v>4326</v>
      </c>
    </row>
    <row r="3244" spans="1:12" x14ac:dyDescent="0.25">
      <c r="A3244" t="s">
        <v>2043</v>
      </c>
      <c r="B3244" t="s">
        <v>282</v>
      </c>
      <c r="C3244" t="s">
        <v>283</v>
      </c>
      <c r="D3244">
        <v>0.19409999999999999</v>
      </c>
      <c r="E3244">
        <v>8</v>
      </c>
      <c r="F3244">
        <v>54538582</v>
      </c>
      <c r="G3244" s="19">
        <v>2.7789999999999999E-27</v>
      </c>
      <c r="H3244" s="19">
        <v>1.13922717560325E-23</v>
      </c>
      <c r="I3244">
        <v>0.79390000000000005</v>
      </c>
      <c r="J3244" s="19">
        <v>1.4309999999999999E-28</v>
      </c>
      <c r="K3244">
        <v>712902</v>
      </c>
      <c r="L3244" t="s">
        <v>1767</v>
      </c>
    </row>
    <row r="3245" spans="1:12" x14ac:dyDescent="0.25">
      <c r="A3245" t="s">
        <v>2043</v>
      </c>
      <c r="B3245" t="s">
        <v>282</v>
      </c>
      <c r="C3245" t="s">
        <v>283</v>
      </c>
      <c r="D3245">
        <v>0.19170000000000001</v>
      </c>
      <c r="E3245">
        <v>8</v>
      </c>
      <c r="F3245">
        <v>54538582</v>
      </c>
      <c r="G3245" s="19">
        <v>1.1489999999999999E-27</v>
      </c>
      <c r="H3245" s="19">
        <v>4.8488249944057696E-24</v>
      </c>
      <c r="I3245">
        <v>0.3659</v>
      </c>
      <c r="J3245" s="19">
        <v>1.4309999999999999E-28</v>
      </c>
      <c r="K3245">
        <v>719248</v>
      </c>
      <c r="L3245" t="s">
        <v>2887</v>
      </c>
    </row>
    <row r="3246" spans="1:12" x14ac:dyDescent="0.25">
      <c r="A3246" t="s">
        <v>2752</v>
      </c>
      <c r="B3246" t="s">
        <v>282</v>
      </c>
      <c r="C3246" t="s">
        <v>286</v>
      </c>
      <c r="D3246">
        <v>0.59150000000000003</v>
      </c>
      <c r="E3246">
        <v>8</v>
      </c>
      <c r="F3246">
        <v>54585363</v>
      </c>
      <c r="G3246" s="19">
        <v>9.8739999999999992E-10</v>
      </c>
      <c r="H3246" s="19">
        <v>1.0158512785125199E-6</v>
      </c>
      <c r="I3246">
        <v>0.81459999999999999</v>
      </c>
      <c r="J3246" s="19">
        <v>8.4840000000000001E-11</v>
      </c>
      <c r="K3246">
        <v>713574</v>
      </c>
      <c r="L3246" t="s">
        <v>1767</v>
      </c>
    </row>
    <row r="3247" spans="1:12" x14ac:dyDescent="0.25">
      <c r="A3247" t="s">
        <v>3018</v>
      </c>
      <c r="B3247" t="s">
        <v>294</v>
      </c>
      <c r="C3247" t="s">
        <v>283</v>
      </c>
      <c r="D3247">
        <v>0.41060000000000002</v>
      </c>
      <c r="E3247">
        <v>8</v>
      </c>
      <c r="F3247">
        <v>54590199</v>
      </c>
      <c r="G3247" s="19">
        <v>2.481E-10</v>
      </c>
      <c r="H3247" s="19">
        <v>2.80527658367197E-7</v>
      </c>
      <c r="I3247">
        <v>0.76719999999999999</v>
      </c>
      <c r="J3247" s="19">
        <v>8.0970000000000006E-11</v>
      </c>
      <c r="K3247">
        <v>719920</v>
      </c>
      <c r="L3247" t="s">
        <v>2887</v>
      </c>
    </row>
    <row r="3248" spans="1:12" x14ac:dyDescent="0.25">
      <c r="A3248" t="s">
        <v>2628</v>
      </c>
      <c r="B3248" t="s">
        <v>282</v>
      </c>
      <c r="C3248" t="s">
        <v>283</v>
      </c>
      <c r="D3248">
        <v>3.9600000000000003E-2</v>
      </c>
      <c r="E3248">
        <v>8</v>
      </c>
      <c r="F3248">
        <v>58236358</v>
      </c>
      <c r="G3248" s="19">
        <v>9.3699999999999997E-11</v>
      </c>
      <c r="H3248" s="19">
        <v>1.1194816523306399E-7</v>
      </c>
      <c r="I3248">
        <v>0.28189999999999998</v>
      </c>
      <c r="J3248" s="19">
        <v>3.353E-12</v>
      </c>
      <c r="K3248">
        <v>692856</v>
      </c>
      <c r="L3248" t="s">
        <v>1767</v>
      </c>
    </row>
    <row r="3249" spans="1:12" x14ac:dyDescent="0.25">
      <c r="A3249" t="s">
        <v>2628</v>
      </c>
      <c r="B3249" t="s">
        <v>282</v>
      </c>
      <c r="C3249" t="s">
        <v>283</v>
      </c>
      <c r="D3249">
        <v>3.78E-2</v>
      </c>
      <c r="E3249">
        <v>8</v>
      </c>
      <c r="F3249">
        <v>58236358</v>
      </c>
      <c r="G3249" s="19">
        <v>2.0830000000000001E-11</v>
      </c>
      <c r="H3249" s="19">
        <v>2.7047204829208601E-8</v>
      </c>
      <c r="I3249">
        <v>0.4294</v>
      </c>
      <c r="J3249" s="19">
        <v>3.353E-12</v>
      </c>
      <c r="K3249">
        <v>695709</v>
      </c>
      <c r="L3249" t="s">
        <v>2887</v>
      </c>
    </row>
    <row r="3250" spans="1:12" x14ac:dyDescent="0.25">
      <c r="A3250" t="s">
        <v>2359</v>
      </c>
      <c r="B3250" t="s">
        <v>282</v>
      </c>
      <c r="C3250" t="s">
        <v>283</v>
      </c>
      <c r="D3250">
        <v>0.72360000000000002</v>
      </c>
      <c r="E3250">
        <v>8</v>
      </c>
      <c r="F3250">
        <v>58304152</v>
      </c>
      <c r="G3250" s="19">
        <v>1.264E-14</v>
      </c>
      <c r="H3250" s="19">
        <v>2.2454492749724101E-11</v>
      </c>
      <c r="I3250">
        <v>0.63100000000000001</v>
      </c>
      <c r="J3250" s="19">
        <v>1.3300000000000001E-14</v>
      </c>
      <c r="K3250">
        <v>704636</v>
      </c>
      <c r="L3250" t="s">
        <v>1767</v>
      </c>
    </row>
    <row r="3251" spans="1:12" x14ac:dyDescent="0.25">
      <c r="A3251" t="s">
        <v>2359</v>
      </c>
      <c r="B3251" t="s">
        <v>282</v>
      </c>
      <c r="C3251" t="s">
        <v>283</v>
      </c>
      <c r="D3251">
        <v>0.72440000000000004</v>
      </c>
      <c r="E3251">
        <v>8</v>
      </c>
      <c r="F3251">
        <v>58304152</v>
      </c>
      <c r="G3251" s="19">
        <v>1.339E-14</v>
      </c>
      <c r="H3251" s="19">
        <v>2.40610276348526E-11</v>
      </c>
      <c r="I3251">
        <v>0.48709999999999998</v>
      </c>
      <c r="J3251" s="19">
        <v>1.3300000000000001E-14</v>
      </c>
      <c r="K3251">
        <v>710982</v>
      </c>
      <c r="L3251" t="s">
        <v>2887</v>
      </c>
    </row>
    <row r="3252" spans="1:12" x14ac:dyDescent="0.25">
      <c r="A3252" t="s">
        <v>2952</v>
      </c>
      <c r="B3252" t="s">
        <v>294</v>
      </c>
      <c r="C3252" t="s">
        <v>282</v>
      </c>
      <c r="D3252">
        <v>0.93069999999999997</v>
      </c>
      <c r="E3252">
        <v>8</v>
      </c>
      <c r="F3252">
        <v>58375977</v>
      </c>
      <c r="G3252" s="19">
        <v>6.6940000000000003E-15</v>
      </c>
      <c r="H3252" s="19">
        <v>1.23189033139976E-11</v>
      </c>
      <c r="I3252">
        <v>0.48520000000000002</v>
      </c>
      <c r="J3252" s="19">
        <v>1.083E-15</v>
      </c>
      <c r="K3252">
        <v>655969</v>
      </c>
      <c r="L3252" t="s">
        <v>2887</v>
      </c>
    </row>
    <row r="3253" spans="1:12" x14ac:dyDescent="0.25">
      <c r="A3253" t="s">
        <v>2796</v>
      </c>
      <c r="B3253" t="s">
        <v>282</v>
      </c>
      <c r="C3253" t="s">
        <v>286</v>
      </c>
      <c r="D3253">
        <v>0.70960000000000001</v>
      </c>
      <c r="E3253">
        <v>8</v>
      </c>
      <c r="F3253">
        <v>58396173</v>
      </c>
      <c r="G3253" s="19">
        <v>1.575E-9</v>
      </c>
      <c r="H3253" s="19">
        <v>1.5724357587927799E-6</v>
      </c>
      <c r="I3253">
        <v>0.28179999999999999</v>
      </c>
      <c r="J3253" s="19">
        <v>7.1880000000000004E-10</v>
      </c>
      <c r="K3253">
        <v>700013</v>
      </c>
      <c r="L3253" t="s">
        <v>1767</v>
      </c>
    </row>
    <row r="3254" spans="1:12" x14ac:dyDescent="0.25">
      <c r="A3254" t="s">
        <v>2796</v>
      </c>
      <c r="B3254" t="s">
        <v>282</v>
      </c>
      <c r="C3254" t="s">
        <v>286</v>
      </c>
      <c r="D3254">
        <v>0.70940000000000003</v>
      </c>
      <c r="E3254">
        <v>8</v>
      </c>
      <c r="F3254">
        <v>58396173</v>
      </c>
      <c r="G3254" s="19">
        <v>1.1539999999999999E-9</v>
      </c>
      <c r="H3254" s="19">
        <v>1.18643401265976E-6</v>
      </c>
      <c r="I3254">
        <v>0.1928</v>
      </c>
      <c r="J3254" s="19">
        <v>7.1880000000000004E-10</v>
      </c>
      <c r="K3254">
        <v>706359</v>
      </c>
      <c r="L3254" t="s">
        <v>2887</v>
      </c>
    </row>
    <row r="3255" spans="1:12" x14ac:dyDescent="0.25">
      <c r="A3255" t="s">
        <v>1747</v>
      </c>
      <c r="B3255" t="s">
        <v>282</v>
      </c>
      <c r="C3255" t="s">
        <v>283</v>
      </c>
      <c r="D3255">
        <v>3.7699999999999997E-2</v>
      </c>
      <c r="E3255">
        <v>8</v>
      </c>
      <c r="F3255">
        <v>58405255</v>
      </c>
      <c r="G3255" s="19">
        <v>4.0009999999999997E-9</v>
      </c>
      <c r="H3255" s="19">
        <v>3.2904100625015199E-6</v>
      </c>
      <c r="I3255">
        <v>0.78739999999999999</v>
      </c>
      <c r="J3255" s="19">
        <v>4.7209999999999997E-9</v>
      </c>
      <c r="K3255">
        <v>677277</v>
      </c>
      <c r="L3255" t="s">
        <v>1504</v>
      </c>
    </row>
    <row r="3256" spans="1:12" x14ac:dyDescent="0.25">
      <c r="A3256" t="s">
        <v>1747</v>
      </c>
      <c r="B3256" t="s">
        <v>282</v>
      </c>
      <c r="C3256" t="s">
        <v>283</v>
      </c>
      <c r="D3256">
        <v>3.7400000000000003E-2</v>
      </c>
      <c r="E3256">
        <v>8</v>
      </c>
      <c r="F3256">
        <v>58405255</v>
      </c>
      <c r="G3256" s="19">
        <v>1.012E-20</v>
      </c>
      <c r="H3256" s="19">
        <v>2.9251828116485003E-17</v>
      </c>
      <c r="I3256">
        <v>0.80410000000000004</v>
      </c>
      <c r="J3256" s="19">
        <v>4.5169999999999999E-20</v>
      </c>
      <c r="K3256">
        <v>704186</v>
      </c>
      <c r="L3256" t="s">
        <v>2887</v>
      </c>
    </row>
    <row r="3257" spans="1:12" x14ac:dyDescent="0.25">
      <c r="A3257" t="s">
        <v>2214</v>
      </c>
      <c r="B3257" t="s">
        <v>282</v>
      </c>
      <c r="C3257" t="s">
        <v>283</v>
      </c>
      <c r="D3257">
        <v>0.65290000000000004</v>
      </c>
      <c r="E3257">
        <v>8</v>
      </c>
      <c r="F3257">
        <v>58445478</v>
      </c>
      <c r="G3257" s="19">
        <v>3.0409999999999998E-18</v>
      </c>
      <c r="H3257" s="19">
        <v>7.30753618508778E-15</v>
      </c>
      <c r="I3257">
        <v>0.9274</v>
      </c>
      <c r="J3257" s="19">
        <v>8.6580000000000005E-19</v>
      </c>
      <c r="K3257">
        <v>722409</v>
      </c>
      <c r="L3257" t="s">
        <v>1767</v>
      </c>
    </row>
    <row r="3258" spans="1:12" x14ac:dyDescent="0.25">
      <c r="A3258" t="s">
        <v>2214</v>
      </c>
      <c r="B3258" t="s">
        <v>282</v>
      </c>
      <c r="C3258" t="s">
        <v>283</v>
      </c>
      <c r="D3258">
        <v>0.64939999999999998</v>
      </c>
      <c r="E3258">
        <v>8</v>
      </c>
      <c r="F3258">
        <v>58445478</v>
      </c>
      <c r="G3258" s="19">
        <v>1.094E-19</v>
      </c>
      <c r="H3258" s="19">
        <v>2.9368856093317498E-16</v>
      </c>
      <c r="I3258">
        <v>2.615E-2</v>
      </c>
      <c r="J3258" s="19">
        <v>8.6580000000000005E-19</v>
      </c>
      <c r="K3258">
        <v>728755</v>
      </c>
      <c r="L3258" t="s">
        <v>2887</v>
      </c>
    </row>
    <row r="3259" spans="1:12" x14ac:dyDescent="0.25">
      <c r="A3259" t="s">
        <v>2293</v>
      </c>
      <c r="B3259" t="s">
        <v>282</v>
      </c>
      <c r="C3259" t="s">
        <v>283</v>
      </c>
      <c r="D3259">
        <v>6.2899999999999998E-2</v>
      </c>
      <c r="E3259">
        <v>8</v>
      </c>
      <c r="F3259">
        <v>58453655</v>
      </c>
      <c r="G3259" s="19">
        <v>7.8260000000000004E-16</v>
      </c>
      <c r="H3259" s="19">
        <v>1.5373641776176599E-12</v>
      </c>
      <c r="I3259">
        <v>3.7130000000000003E-2</v>
      </c>
      <c r="J3259" s="19">
        <v>1.1369999999999999E-15</v>
      </c>
      <c r="K3259">
        <v>688161</v>
      </c>
      <c r="L3259" t="s">
        <v>1767</v>
      </c>
    </row>
    <row r="3260" spans="1:12" x14ac:dyDescent="0.25">
      <c r="A3260" t="s">
        <v>2765</v>
      </c>
      <c r="B3260" t="s">
        <v>282</v>
      </c>
      <c r="C3260" t="s">
        <v>283</v>
      </c>
      <c r="D3260">
        <v>0.18640000000000001</v>
      </c>
      <c r="E3260">
        <v>8</v>
      </c>
      <c r="F3260">
        <v>58468116</v>
      </c>
      <c r="G3260" s="19">
        <v>1.1470000000000001E-9</v>
      </c>
      <c r="H3260" s="19">
        <v>1.1693391410650701E-6</v>
      </c>
      <c r="I3260">
        <v>0.77629999999999999</v>
      </c>
      <c r="J3260" s="19">
        <v>1.4970000000000001E-10</v>
      </c>
      <c r="K3260">
        <v>700013</v>
      </c>
      <c r="L3260" t="s">
        <v>1767</v>
      </c>
    </row>
    <row r="3261" spans="1:12" x14ac:dyDescent="0.25">
      <c r="A3261" t="s">
        <v>470</v>
      </c>
      <c r="B3261" t="s">
        <v>294</v>
      </c>
      <c r="C3261" t="s">
        <v>286</v>
      </c>
      <c r="D3261">
        <v>0.72789999999999999</v>
      </c>
      <c r="E3261">
        <v>8</v>
      </c>
      <c r="F3261">
        <v>58479765</v>
      </c>
      <c r="G3261" s="19">
        <v>1.116E-35</v>
      </c>
      <c r="H3261" s="19">
        <v>6.5003744355955695E-32</v>
      </c>
      <c r="I3261">
        <v>0.7843</v>
      </c>
      <c r="J3261" s="19">
        <v>1.02E-34</v>
      </c>
      <c r="K3261">
        <v>689581</v>
      </c>
      <c r="L3261" t="s">
        <v>284</v>
      </c>
    </row>
    <row r="3262" spans="1:12" x14ac:dyDescent="0.25">
      <c r="A3262" t="s">
        <v>470</v>
      </c>
      <c r="B3262" t="s">
        <v>294</v>
      </c>
      <c r="C3262" t="s">
        <v>286</v>
      </c>
      <c r="D3262">
        <v>0.72829999999999995</v>
      </c>
      <c r="E3262">
        <v>8</v>
      </c>
      <c r="F3262">
        <v>58479765</v>
      </c>
      <c r="G3262" s="19">
        <v>5.4739999999999999E-35</v>
      </c>
      <c r="H3262" s="19">
        <v>3.1442036689044101E-31</v>
      </c>
      <c r="I3262">
        <v>0.3286</v>
      </c>
      <c r="J3262" s="19">
        <v>1.02E-34</v>
      </c>
      <c r="K3262">
        <v>692123</v>
      </c>
      <c r="L3262" t="s">
        <v>1504</v>
      </c>
    </row>
    <row r="3263" spans="1:12" x14ac:dyDescent="0.25">
      <c r="A3263" t="s">
        <v>470</v>
      </c>
      <c r="B3263" t="s">
        <v>294</v>
      </c>
      <c r="C3263" t="s">
        <v>286</v>
      </c>
      <c r="D3263">
        <v>0.73009999999999997</v>
      </c>
      <c r="E3263">
        <v>8</v>
      </c>
      <c r="F3263">
        <v>58479765</v>
      </c>
      <c r="G3263" s="19">
        <v>1.2389999999999999E-71</v>
      </c>
      <c r="H3263" s="19">
        <v>1.45951039902439E-67</v>
      </c>
      <c r="I3263">
        <v>0.67630000000000001</v>
      </c>
      <c r="J3263" s="19">
        <v>2.166E-72</v>
      </c>
      <c r="K3263">
        <v>713055</v>
      </c>
      <c r="L3263" t="s">
        <v>1767</v>
      </c>
    </row>
    <row r="3264" spans="1:12" x14ac:dyDescent="0.25">
      <c r="A3264" t="s">
        <v>2895</v>
      </c>
      <c r="B3264" t="s">
        <v>294</v>
      </c>
      <c r="C3264" t="s">
        <v>286</v>
      </c>
      <c r="D3264">
        <v>0.26989999999999997</v>
      </c>
      <c r="E3264">
        <v>8</v>
      </c>
      <c r="F3264">
        <v>58480714</v>
      </c>
      <c r="G3264" s="19">
        <v>3.7259999999999999E-73</v>
      </c>
      <c r="H3264" s="19">
        <v>4.4725168801273001E-69</v>
      </c>
      <c r="I3264">
        <v>9.9599999999999994E-2</v>
      </c>
      <c r="J3264" s="19">
        <v>3.8419999999999999E-72</v>
      </c>
      <c r="K3264">
        <v>707856</v>
      </c>
      <c r="L3264" t="s">
        <v>2887</v>
      </c>
    </row>
    <row r="3265" spans="1:12" x14ac:dyDescent="0.25">
      <c r="A3265" t="s">
        <v>3023</v>
      </c>
      <c r="B3265" t="s">
        <v>294</v>
      </c>
      <c r="C3265" t="s">
        <v>283</v>
      </c>
      <c r="D3265">
        <v>0.81910000000000005</v>
      </c>
      <c r="E3265">
        <v>8</v>
      </c>
      <c r="F3265">
        <v>58487627</v>
      </c>
      <c r="G3265" s="19">
        <v>3.5200000000000003E-10</v>
      </c>
      <c r="H3265" s="19">
        <v>3.8919256856230902E-7</v>
      </c>
      <c r="I3265">
        <v>0.4249</v>
      </c>
      <c r="J3265" s="19">
        <v>1.8089999999999999E-10</v>
      </c>
      <c r="K3265">
        <v>719487</v>
      </c>
      <c r="L3265" t="s">
        <v>2887</v>
      </c>
    </row>
    <row r="3266" spans="1:12" x14ac:dyDescent="0.25">
      <c r="A3266" t="s">
        <v>1239</v>
      </c>
      <c r="B3266" t="s">
        <v>282</v>
      </c>
      <c r="C3266" t="s">
        <v>283</v>
      </c>
      <c r="D3266">
        <v>0.1487</v>
      </c>
      <c r="E3266">
        <v>8</v>
      </c>
      <c r="F3266">
        <v>58487766</v>
      </c>
      <c r="G3266" s="19">
        <v>1.7910000000000001E-10</v>
      </c>
      <c r="H3266" s="19">
        <v>1.7642307010891799E-7</v>
      </c>
      <c r="I3266">
        <v>0.40860000000000002</v>
      </c>
      <c r="J3266" s="19">
        <v>1.8299999999999999E-10</v>
      </c>
      <c r="K3266">
        <v>688416</v>
      </c>
      <c r="L3266" t="s">
        <v>284</v>
      </c>
    </row>
    <row r="3267" spans="1:12" x14ac:dyDescent="0.25">
      <c r="A3267" t="s">
        <v>1239</v>
      </c>
      <c r="B3267" t="s">
        <v>282</v>
      </c>
      <c r="C3267" t="s">
        <v>283</v>
      </c>
      <c r="D3267">
        <v>0.13159999999999999</v>
      </c>
      <c r="E3267">
        <v>8</v>
      </c>
      <c r="F3267">
        <v>58487766</v>
      </c>
      <c r="G3267" s="19">
        <v>5.7510000000000001E-10</v>
      </c>
      <c r="H3267" s="19">
        <v>5.3353668401904399E-7</v>
      </c>
      <c r="I3267">
        <v>0.93320000000000003</v>
      </c>
      <c r="J3267" s="19">
        <v>1.8299999999999999E-10</v>
      </c>
      <c r="K3267">
        <v>686736</v>
      </c>
      <c r="L3267" t="s">
        <v>1504</v>
      </c>
    </row>
    <row r="3268" spans="1:12" x14ac:dyDescent="0.25">
      <c r="A3268" t="s">
        <v>1239</v>
      </c>
      <c r="B3268" t="s">
        <v>282</v>
      </c>
      <c r="C3268" t="s">
        <v>283</v>
      </c>
      <c r="D3268">
        <v>0.13189999999999999</v>
      </c>
      <c r="E3268">
        <v>8</v>
      </c>
      <c r="F3268">
        <v>58487766</v>
      </c>
      <c r="G3268" s="19">
        <v>1.1510000000000001E-18</v>
      </c>
      <c r="H3268" s="19">
        <v>2.8814041478613601E-15</v>
      </c>
      <c r="I3268">
        <v>0.5514</v>
      </c>
      <c r="J3268" s="19">
        <v>1.7920000000000002E-18</v>
      </c>
      <c r="K3268">
        <v>713973</v>
      </c>
      <c r="L3268" t="s">
        <v>2887</v>
      </c>
    </row>
    <row r="3269" spans="1:12" x14ac:dyDescent="0.25">
      <c r="A3269" t="s">
        <v>1175</v>
      </c>
      <c r="B3269" t="s">
        <v>282</v>
      </c>
      <c r="C3269" t="s">
        <v>283</v>
      </c>
      <c r="D3269">
        <v>9.0300000000000005E-2</v>
      </c>
      <c r="E3269">
        <v>8</v>
      </c>
      <c r="F3269">
        <v>58493931</v>
      </c>
      <c r="G3269" s="19">
        <v>4.187E-11</v>
      </c>
      <c r="H3269" s="19">
        <v>4.4675207670229303E-8</v>
      </c>
      <c r="I3269">
        <v>0.25119999999999998</v>
      </c>
      <c r="J3269" s="19">
        <v>4.5969999999999997E-11</v>
      </c>
      <c r="K3269">
        <v>688728</v>
      </c>
      <c r="L3269" t="s">
        <v>284</v>
      </c>
    </row>
    <row r="3270" spans="1:12" x14ac:dyDescent="0.25">
      <c r="A3270" t="s">
        <v>1175</v>
      </c>
      <c r="B3270" t="s">
        <v>282</v>
      </c>
      <c r="C3270" t="s">
        <v>283</v>
      </c>
      <c r="D3270">
        <v>9.06E-2</v>
      </c>
      <c r="E3270">
        <v>8</v>
      </c>
      <c r="F3270">
        <v>58493931</v>
      </c>
      <c r="G3270" s="19">
        <v>2.2259999999999999E-11</v>
      </c>
      <c r="H3270" s="19">
        <v>2.5288266183190701E-8</v>
      </c>
      <c r="I3270">
        <v>0.9365</v>
      </c>
      <c r="J3270" s="19">
        <v>4.5969999999999997E-11</v>
      </c>
      <c r="K3270">
        <v>690961</v>
      </c>
      <c r="L3270" t="s">
        <v>1504</v>
      </c>
    </row>
    <row r="3271" spans="1:12" x14ac:dyDescent="0.25">
      <c r="A3271" t="s">
        <v>1175</v>
      </c>
      <c r="B3271" t="s">
        <v>282</v>
      </c>
      <c r="C3271" t="s">
        <v>283</v>
      </c>
      <c r="D3271">
        <v>9.2899999999999996E-2</v>
      </c>
      <c r="E3271">
        <v>8</v>
      </c>
      <c r="F3271">
        <v>58493931</v>
      </c>
      <c r="G3271" s="19">
        <v>9.9509999999999996E-24</v>
      </c>
      <c r="H3271" s="19">
        <v>3.3698782546388697E-20</v>
      </c>
      <c r="I3271">
        <v>0.97909999999999997</v>
      </c>
      <c r="J3271" s="19">
        <v>6.9700000000000003E-23</v>
      </c>
      <c r="K3271">
        <v>717355</v>
      </c>
      <c r="L3271" t="s">
        <v>2887</v>
      </c>
    </row>
    <row r="3272" spans="1:12" x14ac:dyDescent="0.25">
      <c r="A3272" t="s">
        <v>2126</v>
      </c>
      <c r="B3272" t="s">
        <v>283</v>
      </c>
      <c r="C3272" t="s">
        <v>286</v>
      </c>
      <c r="D3272">
        <v>0.94259999999999999</v>
      </c>
      <c r="E3272">
        <v>8</v>
      </c>
      <c r="F3272">
        <v>58502860</v>
      </c>
      <c r="G3272" s="19">
        <v>7.3639999999999996E-22</v>
      </c>
      <c r="H3272" s="19">
        <v>2.2437016938716701E-18</v>
      </c>
      <c r="I3272">
        <v>0.60009999999999997</v>
      </c>
      <c r="J3272" s="19">
        <v>4.4769999999999997E-21</v>
      </c>
      <c r="K3272">
        <v>694519</v>
      </c>
      <c r="L3272" t="s">
        <v>1767</v>
      </c>
    </row>
    <row r="3273" spans="1:12" x14ac:dyDescent="0.25">
      <c r="A3273" t="s">
        <v>811</v>
      </c>
      <c r="B3273" t="s">
        <v>294</v>
      </c>
      <c r="C3273" t="s">
        <v>286</v>
      </c>
      <c r="D3273">
        <v>0.53490000000000004</v>
      </c>
      <c r="E3273">
        <v>8</v>
      </c>
      <c r="F3273">
        <v>58531822</v>
      </c>
      <c r="G3273" s="19">
        <v>3.7930000000000002E-16</v>
      </c>
      <c r="H3273" s="19">
        <v>7.0898301236179803E-13</v>
      </c>
      <c r="I3273">
        <v>0.84550000000000003</v>
      </c>
      <c r="J3273" s="19">
        <v>1.6179999999999999E-17</v>
      </c>
      <c r="K3273">
        <v>690852</v>
      </c>
      <c r="L3273" t="s">
        <v>284</v>
      </c>
    </row>
    <row r="3274" spans="1:12" x14ac:dyDescent="0.25">
      <c r="A3274" t="s">
        <v>811</v>
      </c>
      <c r="B3274" t="s">
        <v>294</v>
      </c>
      <c r="C3274" t="s">
        <v>286</v>
      </c>
      <c r="D3274">
        <v>0.5353</v>
      </c>
      <c r="E3274">
        <v>8</v>
      </c>
      <c r="F3274">
        <v>58531822</v>
      </c>
      <c r="G3274" s="19">
        <v>1.2099999999999999E-16</v>
      </c>
      <c r="H3274" s="19">
        <v>2.4327640675135702E-13</v>
      </c>
      <c r="I3274">
        <v>0.42299999999999999</v>
      </c>
      <c r="J3274" s="19">
        <v>1.6179999999999999E-17</v>
      </c>
      <c r="K3274">
        <v>692644</v>
      </c>
      <c r="L3274" t="s">
        <v>1504</v>
      </c>
    </row>
    <row r="3275" spans="1:12" x14ac:dyDescent="0.25">
      <c r="A3275" t="s">
        <v>2085</v>
      </c>
      <c r="B3275" t="s">
        <v>282</v>
      </c>
      <c r="C3275" t="s">
        <v>283</v>
      </c>
      <c r="D3275">
        <v>0.54590000000000005</v>
      </c>
      <c r="E3275">
        <v>8</v>
      </c>
      <c r="F3275">
        <v>58533895</v>
      </c>
      <c r="G3275" s="19">
        <v>9.0189999999999993E-25</v>
      </c>
      <c r="H3275" s="19">
        <v>3.2089366606188201E-21</v>
      </c>
      <c r="I3275">
        <v>0.31259999999999999</v>
      </c>
      <c r="J3275" s="19">
        <v>5.3449999999999997E-24</v>
      </c>
      <c r="K3275">
        <v>691178</v>
      </c>
      <c r="L3275" t="s">
        <v>1767</v>
      </c>
    </row>
    <row r="3276" spans="1:12" x14ac:dyDescent="0.25">
      <c r="A3276" t="s">
        <v>2085</v>
      </c>
      <c r="B3276" t="s">
        <v>282</v>
      </c>
      <c r="C3276" t="s">
        <v>283</v>
      </c>
      <c r="D3276">
        <v>0.54669999999999996</v>
      </c>
      <c r="E3276">
        <v>8</v>
      </c>
      <c r="F3276">
        <v>58533895</v>
      </c>
      <c r="G3276" s="19">
        <v>3.413E-25</v>
      </c>
      <c r="H3276" s="19">
        <v>1.24604948306087E-21</v>
      </c>
      <c r="I3276">
        <v>1.7010000000000001E-2</v>
      </c>
      <c r="J3276" s="19">
        <v>5.3449999999999997E-24</v>
      </c>
      <c r="K3276">
        <v>697524</v>
      </c>
      <c r="L3276" t="s">
        <v>2887</v>
      </c>
    </row>
    <row r="3277" spans="1:12" x14ac:dyDescent="0.25">
      <c r="A3277" t="s">
        <v>1226</v>
      </c>
      <c r="B3277" t="s">
        <v>294</v>
      </c>
      <c r="C3277" t="s">
        <v>286</v>
      </c>
      <c r="D3277">
        <v>1.5299999999999999E-2</v>
      </c>
      <c r="E3277">
        <v>8</v>
      </c>
      <c r="F3277">
        <v>58591248</v>
      </c>
      <c r="G3277" s="19">
        <v>1.4559999999999999E-10</v>
      </c>
      <c r="H3277" s="19">
        <v>1.4520945586055601E-7</v>
      </c>
      <c r="I3277">
        <v>3.1730000000000001E-2</v>
      </c>
      <c r="J3277">
        <v>0.79579999999999995</v>
      </c>
      <c r="K3277">
        <v>660236</v>
      </c>
      <c r="L3277" t="s">
        <v>284</v>
      </c>
    </row>
    <row r="3278" spans="1:12" x14ac:dyDescent="0.25">
      <c r="A3278" t="s">
        <v>1226</v>
      </c>
      <c r="B3278" t="s">
        <v>294</v>
      </c>
      <c r="C3278" t="s">
        <v>286</v>
      </c>
      <c r="D3278">
        <v>1.2200000000000001E-2</v>
      </c>
      <c r="E3278">
        <v>8</v>
      </c>
      <c r="F3278">
        <v>58591248</v>
      </c>
      <c r="G3278" s="19">
        <v>4.9419999999999997E-9</v>
      </c>
      <c r="H3278" s="19">
        <v>3.5765253894227699E-6</v>
      </c>
      <c r="I3278">
        <v>0.11609999999999999</v>
      </c>
      <c r="J3278">
        <v>0.8548</v>
      </c>
      <c r="K3278">
        <v>646901</v>
      </c>
      <c r="L3278" t="s">
        <v>3081</v>
      </c>
    </row>
    <row r="3279" spans="1:12" x14ac:dyDescent="0.25">
      <c r="A3279" t="s">
        <v>2436</v>
      </c>
      <c r="B3279" t="s">
        <v>282</v>
      </c>
      <c r="C3279" t="s">
        <v>286</v>
      </c>
      <c r="D3279">
        <v>4.5699999999999998E-2</v>
      </c>
      <c r="E3279">
        <v>8</v>
      </c>
      <c r="F3279">
        <v>58605857</v>
      </c>
      <c r="G3279" s="19">
        <v>3.8090000000000002E-13</v>
      </c>
      <c r="H3279" s="19">
        <v>5.8927455823914301E-10</v>
      </c>
      <c r="I3279">
        <v>0.8669</v>
      </c>
      <c r="J3279" s="19">
        <v>7.9840000000000001E-13</v>
      </c>
      <c r="K3279">
        <v>707821</v>
      </c>
      <c r="L3279" t="s">
        <v>1767</v>
      </c>
    </row>
    <row r="3280" spans="1:12" x14ac:dyDescent="0.25">
      <c r="A3280" t="s">
        <v>1632</v>
      </c>
      <c r="B3280" t="s">
        <v>294</v>
      </c>
      <c r="C3280" t="s">
        <v>283</v>
      </c>
      <c r="D3280">
        <v>9.1999999999999998E-3</v>
      </c>
      <c r="E3280">
        <v>8</v>
      </c>
      <c r="F3280">
        <v>59126412</v>
      </c>
      <c r="G3280" s="19">
        <v>1.34E-11</v>
      </c>
      <c r="H3280" s="19">
        <v>1.5693093097099199E-8</v>
      </c>
      <c r="I3280">
        <v>1.068E-2</v>
      </c>
      <c r="J3280">
        <v>0.37890000000000001</v>
      </c>
      <c r="K3280">
        <v>643665</v>
      </c>
      <c r="L3280" t="s">
        <v>1504</v>
      </c>
    </row>
    <row r="3281" spans="1:12" x14ac:dyDescent="0.25">
      <c r="A3281" t="s">
        <v>2421</v>
      </c>
      <c r="B3281" t="s">
        <v>294</v>
      </c>
      <c r="C3281" t="s">
        <v>286</v>
      </c>
      <c r="D3281">
        <v>0.627</v>
      </c>
      <c r="E3281">
        <v>8</v>
      </c>
      <c r="F3281">
        <v>60547157</v>
      </c>
      <c r="G3281" s="19">
        <v>1.9059999999999999E-13</v>
      </c>
      <c r="H3281" s="19">
        <v>3.03765598491491E-10</v>
      </c>
      <c r="I3281">
        <v>0.22109999999999999</v>
      </c>
      <c r="J3281" s="19">
        <v>6.2560000000000001E-14</v>
      </c>
      <c r="K3281">
        <v>648630</v>
      </c>
      <c r="L3281" t="s">
        <v>1767</v>
      </c>
    </row>
    <row r="3282" spans="1:12" x14ac:dyDescent="0.25">
      <c r="A3282" t="s">
        <v>2421</v>
      </c>
      <c r="B3282" t="s">
        <v>294</v>
      </c>
      <c r="C3282" t="s">
        <v>286</v>
      </c>
      <c r="D3282">
        <v>0.61309999999999998</v>
      </c>
      <c r="E3282">
        <v>8</v>
      </c>
      <c r="F3282">
        <v>60547157</v>
      </c>
      <c r="G3282" s="19">
        <v>9.4789999999999996E-15</v>
      </c>
      <c r="H3282" s="19">
        <v>1.7236666306246E-11</v>
      </c>
      <c r="I3282">
        <v>5.3710000000000001E-2</v>
      </c>
      <c r="J3282" s="19">
        <v>6.2560000000000001E-14</v>
      </c>
      <c r="K3282">
        <v>654390</v>
      </c>
      <c r="L3282" t="s">
        <v>2887</v>
      </c>
    </row>
    <row r="3283" spans="1:12" x14ac:dyDescent="0.25">
      <c r="A3283" t="s">
        <v>1064</v>
      </c>
      <c r="B3283" t="s">
        <v>282</v>
      </c>
      <c r="C3283" t="s">
        <v>286</v>
      </c>
      <c r="D3283">
        <v>0.99680000000000002</v>
      </c>
      <c r="E3283">
        <v>8</v>
      </c>
      <c r="F3283">
        <v>60668366</v>
      </c>
      <c r="G3283" s="19">
        <v>3.6069999999999999E-12</v>
      </c>
      <c r="H3283" s="19">
        <v>4.4358723034323899E-9</v>
      </c>
      <c r="I3283" s="19">
        <v>7.648E-5</v>
      </c>
      <c r="J3283">
        <v>0.69910000000000005</v>
      </c>
      <c r="K3283">
        <v>34228</v>
      </c>
      <c r="L3283" t="s">
        <v>284</v>
      </c>
    </row>
    <row r="3284" spans="1:12" x14ac:dyDescent="0.25">
      <c r="A3284" t="s">
        <v>257</v>
      </c>
      <c r="B3284" t="s">
        <v>282</v>
      </c>
      <c r="C3284" t="s">
        <v>283</v>
      </c>
      <c r="D3284">
        <v>4.0000000000000001E-3</v>
      </c>
      <c r="E3284">
        <v>8</v>
      </c>
      <c r="F3284">
        <v>61617696</v>
      </c>
      <c r="G3284" s="19">
        <v>1.6779999999999999E-30</v>
      </c>
      <c r="H3284" s="19">
        <v>8.0752135846087796E-27</v>
      </c>
      <c r="I3284" s="19">
        <v>2.7779999999999999E-13</v>
      </c>
      <c r="J3284">
        <v>0.66320000000000001</v>
      </c>
      <c r="K3284">
        <v>212110</v>
      </c>
      <c r="L3284" t="s">
        <v>284</v>
      </c>
    </row>
    <row r="3285" spans="1:12" x14ac:dyDescent="0.25">
      <c r="A3285" t="s">
        <v>4519</v>
      </c>
      <c r="B3285" t="s">
        <v>283</v>
      </c>
      <c r="C3285" t="s">
        <v>286</v>
      </c>
      <c r="D3285">
        <v>0.5978</v>
      </c>
      <c r="E3285">
        <v>8</v>
      </c>
      <c r="F3285">
        <v>63792905</v>
      </c>
      <c r="G3285" s="19">
        <v>1.7659999999999999E-9</v>
      </c>
      <c r="H3285" s="19">
        <v>1.38976597389651E-6</v>
      </c>
      <c r="I3285">
        <v>3.0470000000000001E-2</v>
      </c>
      <c r="J3285" s="19">
        <v>5.4629999999999996E-7</v>
      </c>
      <c r="K3285">
        <v>701333</v>
      </c>
      <c r="L3285" t="s">
        <v>4326</v>
      </c>
    </row>
    <row r="3286" spans="1:12" x14ac:dyDescent="0.25">
      <c r="A3286" t="s">
        <v>4135</v>
      </c>
      <c r="B3286" t="s">
        <v>282</v>
      </c>
      <c r="C3286" t="s">
        <v>283</v>
      </c>
      <c r="D3286">
        <v>0.4924</v>
      </c>
      <c r="E3286">
        <v>8</v>
      </c>
      <c r="F3286">
        <v>63808178</v>
      </c>
      <c r="G3286" s="19">
        <v>5.3109999999999995E-10</v>
      </c>
      <c r="H3286" s="19">
        <v>4.50568666194144E-7</v>
      </c>
      <c r="I3286">
        <v>3.9570000000000001E-2</v>
      </c>
      <c r="J3286" s="19">
        <v>7.8870000000000004E-8</v>
      </c>
      <c r="K3286">
        <v>643014</v>
      </c>
      <c r="L3286" t="s">
        <v>3081</v>
      </c>
    </row>
    <row r="3287" spans="1:12" x14ac:dyDescent="0.25">
      <c r="A3287" t="s">
        <v>3556</v>
      </c>
      <c r="B3287" t="s">
        <v>294</v>
      </c>
      <c r="C3287" t="s">
        <v>286</v>
      </c>
      <c r="D3287">
        <v>0.89959999999999996</v>
      </c>
      <c r="E3287">
        <v>8</v>
      </c>
      <c r="F3287">
        <v>70414380</v>
      </c>
      <c r="G3287" s="19">
        <v>4.8439999999999998E-17</v>
      </c>
      <c r="H3287" s="19">
        <v>8.1097330861019001E-14</v>
      </c>
      <c r="I3287">
        <v>0.95289999999999997</v>
      </c>
      <c r="J3287" s="19">
        <v>3.4260000000000001E-12</v>
      </c>
      <c r="K3287">
        <v>685137</v>
      </c>
      <c r="L3287" t="s">
        <v>3081</v>
      </c>
    </row>
    <row r="3288" spans="1:12" x14ac:dyDescent="0.25">
      <c r="A3288" t="s">
        <v>3556</v>
      </c>
      <c r="B3288" t="s">
        <v>294</v>
      </c>
      <c r="C3288" t="s">
        <v>286</v>
      </c>
      <c r="D3288">
        <v>0.89670000000000005</v>
      </c>
      <c r="E3288">
        <v>8</v>
      </c>
      <c r="F3288">
        <v>70414380</v>
      </c>
      <c r="G3288" s="19">
        <v>7.7950000000000002E-17</v>
      </c>
      <c r="H3288" s="19">
        <v>1.2777557299966201E-13</v>
      </c>
      <c r="I3288">
        <v>0.71030000000000004</v>
      </c>
      <c r="J3288" s="19">
        <v>3.4260000000000001E-12</v>
      </c>
      <c r="K3288">
        <v>691478</v>
      </c>
      <c r="L3288" t="s">
        <v>4326</v>
      </c>
    </row>
    <row r="3289" spans="1:12" x14ac:dyDescent="0.25">
      <c r="A3289" t="s">
        <v>1568</v>
      </c>
      <c r="B3289" t="s">
        <v>282</v>
      </c>
      <c r="C3289" t="s">
        <v>283</v>
      </c>
      <c r="D3289">
        <v>8.2299999999999998E-2</v>
      </c>
      <c r="E3289">
        <v>8</v>
      </c>
      <c r="F3289">
        <v>71483978</v>
      </c>
      <c r="G3289" s="19">
        <v>2.0689999999999999E-15</v>
      </c>
      <c r="H3289" s="19">
        <v>3.6722894839151301E-12</v>
      </c>
      <c r="I3289">
        <v>0.878</v>
      </c>
      <c r="J3289" s="19">
        <v>5.4429999999999999E-16</v>
      </c>
      <c r="K3289">
        <v>691281</v>
      </c>
      <c r="L3289" t="s">
        <v>1504</v>
      </c>
    </row>
    <row r="3290" spans="1:12" x14ac:dyDescent="0.25">
      <c r="A3290" t="s">
        <v>843</v>
      </c>
      <c r="B3290" t="s">
        <v>294</v>
      </c>
      <c r="C3290" t="s">
        <v>282</v>
      </c>
      <c r="D3290">
        <v>0.92800000000000005</v>
      </c>
      <c r="E3290">
        <v>8</v>
      </c>
      <c r="F3290">
        <v>71494880</v>
      </c>
      <c r="G3290" s="19">
        <v>1.907E-15</v>
      </c>
      <c r="H3290" s="19">
        <v>3.3268438218822898E-12</v>
      </c>
      <c r="I3290">
        <v>0.20530000000000001</v>
      </c>
      <c r="J3290" s="19">
        <v>4.5349999999999997E-16</v>
      </c>
      <c r="K3290">
        <v>674150</v>
      </c>
      <c r="L3290" t="s">
        <v>284</v>
      </c>
    </row>
    <row r="3291" spans="1:12" x14ac:dyDescent="0.25">
      <c r="A3291" t="s">
        <v>3768</v>
      </c>
      <c r="B3291" t="s">
        <v>294</v>
      </c>
      <c r="C3291" t="s">
        <v>286</v>
      </c>
      <c r="D3291">
        <v>0.92759999999999998</v>
      </c>
      <c r="E3291">
        <v>8</v>
      </c>
      <c r="F3291">
        <v>71547347</v>
      </c>
      <c r="G3291" s="19">
        <v>3.8679999999999998E-13</v>
      </c>
      <c r="H3291" s="19">
        <v>4.73432152971838E-10</v>
      </c>
      <c r="I3291">
        <v>0.90500000000000003</v>
      </c>
      <c r="J3291" s="19">
        <v>6.6489999999999996E-12</v>
      </c>
      <c r="K3291">
        <v>682659</v>
      </c>
      <c r="L3291" t="s">
        <v>3081</v>
      </c>
    </row>
    <row r="3292" spans="1:12" x14ac:dyDescent="0.25">
      <c r="A3292" t="s">
        <v>3768</v>
      </c>
      <c r="B3292" t="s">
        <v>294</v>
      </c>
      <c r="C3292" t="s">
        <v>286</v>
      </c>
      <c r="D3292">
        <v>0.92700000000000005</v>
      </c>
      <c r="E3292">
        <v>8</v>
      </c>
      <c r="F3292">
        <v>71547347</v>
      </c>
      <c r="G3292" s="19">
        <v>1.3619999999999999E-13</v>
      </c>
      <c r="H3292" s="19">
        <v>1.7416163916826799E-10</v>
      </c>
      <c r="I3292">
        <v>0.77349999999999997</v>
      </c>
      <c r="J3292" s="19">
        <v>6.6489999999999996E-12</v>
      </c>
      <c r="K3292">
        <v>687810</v>
      </c>
      <c r="L3292" t="s">
        <v>4326</v>
      </c>
    </row>
    <row r="3293" spans="1:12" x14ac:dyDescent="0.25">
      <c r="A3293" t="s">
        <v>895</v>
      </c>
      <c r="B3293" t="s">
        <v>294</v>
      </c>
      <c r="C3293" t="s">
        <v>286</v>
      </c>
      <c r="D3293">
        <v>0.37690000000000001</v>
      </c>
      <c r="E3293">
        <v>8</v>
      </c>
      <c r="F3293">
        <v>71554089</v>
      </c>
      <c r="G3293" s="19">
        <v>2.319E-14</v>
      </c>
      <c r="H3293" s="19">
        <v>3.6310006648205901E-11</v>
      </c>
      <c r="I3293">
        <v>0.4834</v>
      </c>
      <c r="J3293" s="19">
        <v>9.3969999999999992E-13</v>
      </c>
      <c r="K3293">
        <v>690660</v>
      </c>
      <c r="L3293" t="s">
        <v>284</v>
      </c>
    </row>
    <row r="3294" spans="1:12" x14ac:dyDescent="0.25">
      <c r="A3294" t="s">
        <v>895</v>
      </c>
      <c r="B3294" t="s">
        <v>294</v>
      </c>
      <c r="C3294" t="s">
        <v>286</v>
      </c>
      <c r="D3294">
        <v>0.377</v>
      </c>
      <c r="E3294">
        <v>8</v>
      </c>
      <c r="F3294">
        <v>71554089</v>
      </c>
      <c r="G3294" s="19">
        <v>3.7550000000000002E-14</v>
      </c>
      <c r="H3294" s="19">
        <v>5.9068746784880996E-11</v>
      </c>
      <c r="I3294">
        <v>0.5524</v>
      </c>
      <c r="J3294" s="19">
        <v>9.3969999999999992E-13</v>
      </c>
      <c r="K3294">
        <v>692452</v>
      </c>
      <c r="L3294" t="s">
        <v>1504</v>
      </c>
    </row>
    <row r="3295" spans="1:12" x14ac:dyDescent="0.25">
      <c r="A3295" t="s">
        <v>4146</v>
      </c>
      <c r="B3295" t="s">
        <v>294</v>
      </c>
      <c r="C3295" t="s">
        <v>286</v>
      </c>
      <c r="D3295">
        <v>0.69769999999999999</v>
      </c>
      <c r="E3295">
        <v>8</v>
      </c>
      <c r="F3295">
        <v>71568932</v>
      </c>
      <c r="G3295" s="19">
        <v>6.1029999999999995E-10</v>
      </c>
      <c r="H3295" s="19">
        <v>5.1248762958502001E-7</v>
      </c>
      <c r="I3295">
        <v>0.77449999999999997</v>
      </c>
      <c r="J3295" s="19">
        <v>4.9490000000000002E-8</v>
      </c>
      <c r="K3295">
        <v>690004</v>
      </c>
      <c r="L3295" t="s">
        <v>3081</v>
      </c>
    </row>
    <row r="3296" spans="1:12" x14ac:dyDescent="0.25">
      <c r="A3296" t="s">
        <v>4146</v>
      </c>
      <c r="B3296" t="s">
        <v>294</v>
      </c>
      <c r="C3296" t="s">
        <v>286</v>
      </c>
      <c r="D3296">
        <v>0.69410000000000005</v>
      </c>
      <c r="E3296">
        <v>8</v>
      </c>
      <c r="F3296">
        <v>71568932</v>
      </c>
      <c r="G3296" s="19">
        <v>4.3910000000000001E-10</v>
      </c>
      <c r="H3296" s="19">
        <v>3.77342044516733E-7</v>
      </c>
      <c r="I3296">
        <v>0.33250000000000002</v>
      </c>
      <c r="J3296" s="19">
        <v>4.9490000000000002E-8</v>
      </c>
      <c r="K3296">
        <v>696105</v>
      </c>
      <c r="L3296" t="s">
        <v>4326</v>
      </c>
    </row>
    <row r="3297" spans="1:12" x14ac:dyDescent="0.25">
      <c r="A3297" t="s">
        <v>3049</v>
      </c>
      <c r="B3297" t="s">
        <v>294</v>
      </c>
      <c r="C3297" t="s">
        <v>282</v>
      </c>
      <c r="D3297">
        <v>0.74280000000000002</v>
      </c>
      <c r="E3297">
        <v>8</v>
      </c>
      <c r="F3297">
        <v>73964058</v>
      </c>
      <c r="G3297" s="19">
        <v>2.408E-9</v>
      </c>
      <c r="H3297" s="19">
        <v>2.3512715650798201E-6</v>
      </c>
      <c r="I3297">
        <v>8.5900000000000004E-2</v>
      </c>
      <c r="J3297" s="19">
        <v>4.6310000000000002E-9</v>
      </c>
      <c r="K3297">
        <v>650022</v>
      </c>
      <c r="L3297" t="s">
        <v>2887</v>
      </c>
    </row>
    <row r="3298" spans="1:12" x14ac:dyDescent="0.25">
      <c r="A3298" t="s">
        <v>4383</v>
      </c>
      <c r="B3298" t="s">
        <v>294</v>
      </c>
      <c r="C3298" t="s">
        <v>283</v>
      </c>
      <c r="D3298">
        <v>0.98829999999999996</v>
      </c>
      <c r="E3298">
        <v>8</v>
      </c>
      <c r="F3298">
        <v>88132827</v>
      </c>
      <c r="G3298" s="19">
        <v>6.172E-18</v>
      </c>
      <c r="H3298" s="19">
        <v>1.08416968745149E-14</v>
      </c>
      <c r="I3298" s="19">
        <v>5.1520000000000001E-5</v>
      </c>
      <c r="J3298">
        <v>0.27879999999999999</v>
      </c>
      <c r="K3298">
        <v>33143</v>
      </c>
      <c r="L3298" t="s">
        <v>4326</v>
      </c>
    </row>
    <row r="3299" spans="1:12" x14ac:dyDescent="0.25">
      <c r="A3299" t="s">
        <v>1601</v>
      </c>
      <c r="B3299" t="s">
        <v>282</v>
      </c>
      <c r="C3299" t="s">
        <v>283</v>
      </c>
      <c r="D3299">
        <v>7.7999999999999996E-3</v>
      </c>
      <c r="E3299">
        <v>8</v>
      </c>
      <c r="F3299">
        <v>96582307</v>
      </c>
      <c r="G3299" s="19">
        <v>5.68E-13</v>
      </c>
      <c r="H3299" s="19">
        <v>7.8250001209644499E-10</v>
      </c>
      <c r="I3299">
        <v>4.6730000000000001E-2</v>
      </c>
      <c r="J3299">
        <v>0.34849999999999998</v>
      </c>
      <c r="K3299">
        <v>622497</v>
      </c>
      <c r="L3299" t="s">
        <v>1504</v>
      </c>
    </row>
    <row r="3300" spans="1:12" x14ac:dyDescent="0.25">
      <c r="A3300" t="s">
        <v>3869</v>
      </c>
      <c r="B3300" t="s">
        <v>282</v>
      </c>
      <c r="C3300" t="s">
        <v>283</v>
      </c>
      <c r="D3300">
        <v>0.1774</v>
      </c>
      <c r="E3300">
        <v>8</v>
      </c>
      <c r="F3300">
        <v>102864552</v>
      </c>
      <c r="G3300" s="19">
        <v>4.9460000000000001E-12</v>
      </c>
      <c r="H3300" s="19">
        <v>5.4211101948136104E-9</v>
      </c>
      <c r="I3300">
        <v>3.7920000000000002E-2</v>
      </c>
      <c r="J3300" s="19">
        <v>6.2449999999999996E-10</v>
      </c>
      <c r="K3300">
        <v>673102</v>
      </c>
      <c r="L3300" t="s">
        <v>3081</v>
      </c>
    </row>
    <row r="3301" spans="1:12" x14ac:dyDescent="0.25">
      <c r="A3301" t="s">
        <v>3869</v>
      </c>
      <c r="B3301" t="s">
        <v>282</v>
      </c>
      <c r="C3301" t="s">
        <v>283</v>
      </c>
      <c r="D3301">
        <v>0.17710000000000001</v>
      </c>
      <c r="E3301">
        <v>8</v>
      </c>
      <c r="F3301">
        <v>102864552</v>
      </c>
      <c r="G3301" s="19">
        <v>4.2879999999999998E-11</v>
      </c>
      <c r="H3301" s="19">
        <v>4.2001730840258498E-8</v>
      </c>
      <c r="I3301">
        <v>0.82210000000000005</v>
      </c>
      <c r="J3301" s="19">
        <v>6.2449999999999996E-10</v>
      </c>
      <c r="K3301">
        <v>678592</v>
      </c>
      <c r="L3301" t="s">
        <v>4326</v>
      </c>
    </row>
    <row r="3302" spans="1:12" x14ac:dyDescent="0.25">
      <c r="A3302" t="s">
        <v>4196</v>
      </c>
      <c r="B3302" t="s">
        <v>294</v>
      </c>
      <c r="C3302" t="s">
        <v>283</v>
      </c>
      <c r="D3302">
        <v>0.82189999999999996</v>
      </c>
      <c r="E3302">
        <v>8</v>
      </c>
      <c r="F3302">
        <v>104969988</v>
      </c>
      <c r="G3302" s="19">
        <v>1.324E-9</v>
      </c>
      <c r="H3302" s="19">
        <v>1.05487718991517E-6</v>
      </c>
      <c r="I3302">
        <v>0.37130000000000002</v>
      </c>
      <c r="J3302" s="19">
        <v>1.372E-6</v>
      </c>
      <c r="K3302">
        <v>673102</v>
      </c>
      <c r="L3302" t="s">
        <v>3081</v>
      </c>
    </row>
    <row r="3303" spans="1:12" x14ac:dyDescent="0.25">
      <c r="A3303" t="s">
        <v>4196</v>
      </c>
      <c r="B3303" t="s">
        <v>294</v>
      </c>
      <c r="C3303" t="s">
        <v>283</v>
      </c>
      <c r="D3303">
        <v>0.82189999999999996</v>
      </c>
      <c r="E3303">
        <v>8</v>
      </c>
      <c r="F3303">
        <v>104969988</v>
      </c>
      <c r="G3303" s="19">
        <v>1.8090000000000001E-9</v>
      </c>
      <c r="H3303" s="19">
        <v>1.4210684417883501E-6</v>
      </c>
      <c r="I3303">
        <v>0.55189999999999995</v>
      </c>
      <c r="J3303" s="19">
        <v>1.372E-6</v>
      </c>
      <c r="K3303">
        <v>676881</v>
      </c>
      <c r="L3303" t="s">
        <v>4326</v>
      </c>
    </row>
    <row r="3304" spans="1:12" x14ac:dyDescent="0.25">
      <c r="A3304" t="s">
        <v>3421</v>
      </c>
      <c r="B3304" t="s">
        <v>294</v>
      </c>
      <c r="C3304" t="s">
        <v>286</v>
      </c>
      <c r="D3304">
        <v>0.49740000000000001</v>
      </c>
      <c r="E3304">
        <v>8</v>
      </c>
      <c r="F3304">
        <v>115405763</v>
      </c>
      <c r="G3304" s="19">
        <v>7.0340000000000001E-23</v>
      </c>
      <c r="H3304" s="19">
        <v>1.6380420233471101E-19</v>
      </c>
      <c r="I3304">
        <v>0.54479999999999995</v>
      </c>
      <c r="J3304" s="19">
        <v>8.6389999999999998E-21</v>
      </c>
      <c r="K3304">
        <v>682786</v>
      </c>
      <c r="L3304" t="s">
        <v>3081</v>
      </c>
    </row>
    <row r="3305" spans="1:12" x14ac:dyDescent="0.25">
      <c r="A3305" t="s">
        <v>3421</v>
      </c>
      <c r="B3305" t="s">
        <v>294</v>
      </c>
      <c r="C3305" t="s">
        <v>286</v>
      </c>
      <c r="D3305">
        <v>0.49730000000000002</v>
      </c>
      <c r="E3305">
        <v>8</v>
      </c>
      <c r="F3305">
        <v>115405763</v>
      </c>
      <c r="G3305" s="19">
        <v>9.8259999999999996E-23</v>
      </c>
      <c r="H3305" s="19">
        <v>2.2757393433171901E-19</v>
      </c>
      <c r="I3305">
        <v>0.21740000000000001</v>
      </c>
      <c r="J3305" s="19">
        <v>8.6389999999999998E-21</v>
      </c>
      <c r="K3305">
        <v>685599</v>
      </c>
      <c r="L3305" t="s">
        <v>4326</v>
      </c>
    </row>
    <row r="3306" spans="1:12" x14ac:dyDescent="0.25">
      <c r="A3306" t="s">
        <v>3853</v>
      </c>
      <c r="B3306" t="s">
        <v>294</v>
      </c>
      <c r="C3306" t="s">
        <v>286</v>
      </c>
      <c r="D3306">
        <v>0.7651</v>
      </c>
      <c r="E3306">
        <v>8</v>
      </c>
      <c r="F3306">
        <v>115464166</v>
      </c>
      <c r="G3306" s="19">
        <v>2.9809999999999999E-12</v>
      </c>
      <c r="H3306" s="19">
        <v>3.3457645877452101E-9</v>
      </c>
      <c r="I3306">
        <v>0.97729999999999995</v>
      </c>
      <c r="J3306" s="19">
        <v>3.093E-8</v>
      </c>
      <c r="K3306">
        <v>677657</v>
      </c>
      <c r="L3306" t="s">
        <v>3081</v>
      </c>
    </row>
    <row r="3307" spans="1:12" x14ac:dyDescent="0.25">
      <c r="A3307" t="s">
        <v>3853</v>
      </c>
      <c r="B3307" t="s">
        <v>294</v>
      </c>
      <c r="C3307" t="s">
        <v>286</v>
      </c>
      <c r="D3307">
        <v>0.76429999999999998</v>
      </c>
      <c r="E3307">
        <v>8</v>
      </c>
      <c r="F3307">
        <v>115464166</v>
      </c>
      <c r="G3307" s="19">
        <v>2.8769999999999998E-13</v>
      </c>
      <c r="H3307" s="19">
        <v>3.5716480937317102E-10</v>
      </c>
      <c r="I3307">
        <v>6.7830000000000001E-2</v>
      </c>
      <c r="J3307" s="19">
        <v>3.093E-8</v>
      </c>
      <c r="K3307">
        <v>680470</v>
      </c>
      <c r="L3307" t="s">
        <v>4326</v>
      </c>
    </row>
    <row r="3308" spans="1:12" x14ac:dyDescent="0.25">
      <c r="A3308" t="s">
        <v>2545</v>
      </c>
      <c r="B3308" t="s">
        <v>282</v>
      </c>
      <c r="C3308" t="s">
        <v>283</v>
      </c>
      <c r="D3308">
        <v>0.1295</v>
      </c>
      <c r="E3308">
        <v>8</v>
      </c>
      <c r="F3308">
        <v>115552935</v>
      </c>
      <c r="G3308" s="19">
        <v>1.5990000000000001E-11</v>
      </c>
      <c r="H3308" s="19">
        <v>2.0952203764195199E-8</v>
      </c>
      <c r="I3308">
        <v>0.82169999999999999</v>
      </c>
      <c r="J3308" s="19">
        <v>3.557E-11</v>
      </c>
      <c r="K3308">
        <v>705882</v>
      </c>
      <c r="L3308" t="s">
        <v>1767</v>
      </c>
    </row>
    <row r="3309" spans="1:12" x14ac:dyDescent="0.25">
      <c r="A3309" t="s">
        <v>2545</v>
      </c>
      <c r="B3309" t="s">
        <v>282</v>
      </c>
      <c r="C3309" t="s">
        <v>283</v>
      </c>
      <c r="D3309">
        <v>0.1283</v>
      </c>
      <c r="E3309">
        <v>8</v>
      </c>
      <c r="F3309">
        <v>115552935</v>
      </c>
      <c r="G3309" s="19">
        <v>6.2979999999999999E-11</v>
      </c>
      <c r="H3309" s="19">
        <v>7.7652141693302299E-8</v>
      </c>
      <c r="I3309">
        <v>0.59819999999999995</v>
      </c>
      <c r="J3309" s="19">
        <v>3.557E-11</v>
      </c>
      <c r="K3309">
        <v>707581</v>
      </c>
      <c r="L3309" t="s">
        <v>2887</v>
      </c>
    </row>
    <row r="3310" spans="1:12" x14ac:dyDescent="0.25">
      <c r="A3310" t="s">
        <v>3308</v>
      </c>
      <c r="B3310" t="s">
        <v>282</v>
      </c>
      <c r="C3310" t="s">
        <v>283</v>
      </c>
      <c r="D3310">
        <v>0.66679999999999995</v>
      </c>
      <c r="E3310">
        <v>8</v>
      </c>
      <c r="F3310">
        <v>115579270</v>
      </c>
      <c r="G3310" s="19">
        <v>1.774E-31</v>
      </c>
      <c r="H3310" s="19">
        <v>5.8999738064325799E-28</v>
      </c>
      <c r="I3310">
        <v>0.67220000000000002</v>
      </c>
      <c r="J3310" s="19">
        <v>3.4509999999999999E-23</v>
      </c>
      <c r="K3310">
        <v>695940</v>
      </c>
      <c r="L3310" t="s">
        <v>3081</v>
      </c>
    </row>
    <row r="3311" spans="1:12" x14ac:dyDescent="0.25">
      <c r="A3311" t="s">
        <v>3308</v>
      </c>
      <c r="B3311" t="s">
        <v>282</v>
      </c>
      <c r="C3311" t="s">
        <v>283</v>
      </c>
      <c r="D3311">
        <v>0.66620000000000001</v>
      </c>
      <c r="E3311">
        <v>8</v>
      </c>
      <c r="F3311">
        <v>115579270</v>
      </c>
      <c r="G3311" s="19">
        <v>2.5949999999999998E-31</v>
      </c>
      <c r="H3311" s="19">
        <v>8.5799478060777205E-28</v>
      </c>
      <c r="I3311">
        <v>0.37080000000000002</v>
      </c>
      <c r="J3311" s="19">
        <v>3.4509999999999999E-23</v>
      </c>
      <c r="K3311">
        <v>698753</v>
      </c>
      <c r="L3311" t="s">
        <v>4326</v>
      </c>
    </row>
    <row r="3312" spans="1:12" x14ac:dyDescent="0.25">
      <c r="A3312" t="s">
        <v>3182</v>
      </c>
      <c r="B3312" t="s">
        <v>282</v>
      </c>
      <c r="C3312" t="s">
        <v>283</v>
      </c>
      <c r="D3312">
        <v>0.59489999999999998</v>
      </c>
      <c r="E3312">
        <v>8</v>
      </c>
      <c r="F3312">
        <v>115581092</v>
      </c>
      <c r="G3312" s="19">
        <v>9.3900000000000003E-60</v>
      </c>
      <c r="H3312" s="19">
        <v>9.6978666661576109E-56</v>
      </c>
      <c r="I3312">
        <v>0.75590000000000002</v>
      </c>
      <c r="J3312" s="19">
        <v>2.074E-37</v>
      </c>
      <c r="K3312">
        <v>686410</v>
      </c>
      <c r="L3312" t="s">
        <v>3081</v>
      </c>
    </row>
    <row r="3313" spans="1:12" x14ac:dyDescent="0.25">
      <c r="A3313" t="s">
        <v>3182</v>
      </c>
      <c r="B3313" t="s">
        <v>282</v>
      </c>
      <c r="C3313" t="s">
        <v>283</v>
      </c>
      <c r="D3313">
        <v>0.59599999999999997</v>
      </c>
      <c r="E3313">
        <v>8</v>
      </c>
      <c r="F3313">
        <v>115581092</v>
      </c>
      <c r="G3313" s="19">
        <v>4.6479999999999996E-59</v>
      </c>
      <c r="H3313" s="19">
        <v>4.6791761981020199E-55</v>
      </c>
      <c r="I3313">
        <v>0.74390000000000001</v>
      </c>
      <c r="J3313" s="19">
        <v>2.074E-37</v>
      </c>
      <c r="K3313">
        <v>689555</v>
      </c>
      <c r="L3313" t="s">
        <v>4326</v>
      </c>
    </row>
    <row r="3314" spans="1:12" x14ac:dyDescent="0.25">
      <c r="A3314" t="s">
        <v>3928</v>
      </c>
      <c r="B3314" t="s">
        <v>282</v>
      </c>
      <c r="C3314" t="s">
        <v>283</v>
      </c>
      <c r="D3314">
        <v>0.93220000000000003</v>
      </c>
      <c r="E3314">
        <v>8</v>
      </c>
      <c r="F3314">
        <v>115602262</v>
      </c>
      <c r="G3314" s="19">
        <v>1.7599999999999999E-11</v>
      </c>
      <c r="H3314" s="19">
        <v>1.8051883883883901E-8</v>
      </c>
      <c r="I3314">
        <v>0.83979999999999999</v>
      </c>
      <c r="J3314" s="19">
        <v>1.829E-7</v>
      </c>
      <c r="K3314">
        <v>664767</v>
      </c>
      <c r="L3314" t="s">
        <v>3081</v>
      </c>
    </row>
    <row r="3315" spans="1:12" x14ac:dyDescent="0.25">
      <c r="A3315" t="s">
        <v>3928</v>
      </c>
      <c r="B3315" t="s">
        <v>282</v>
      </c>
      <c r="C3315" t="s">
        <v>283</v>
      </c>
      <c r="D3315">
        <v>0.93220000000000003</v>
      </c>
      <c r="E3315">
        <v>8</v>
      </c>
      <c r="F3315">
        <v>115602262</v>
      </c>
      <c r="G3315" s="19">
        <v>9.5809999999999997E-12</v>
      </c>
      <c r="H3315" s="19">
        <v>1.01681455222597E-8</v>
      </c>
      <c r="I3315">
        <v>0.41120000000000001</v>
      </c>
      <c r="J3315" s="19">
        <v>1.829E-7</v>
      </c>
      <c r="K3315">
        <v>664692</v>
      </c>
      <c r="L3315" t="s">
        <v>4326</v>
      </c>
    </row>
    <row r="3316" spans="1:12" x14ac:dyDescent="0.25">
      <c r="A3316" t="s">
        <v>2066</v>
      </c>
      <c r="B3316" t="s">
        <v>294</v>
      </c>
      <c r="C3316" t="s">
        <v>286</v>
      </c>
      <c r="D3316">
        <v>0.38369999999999999</v>
      </c>
      <c r="E3316">
        <v>8</v>
      </c>
      <c r="F3316">
        <v>115635862</v>
      </c>
      <c r="G3316" s="19">
        <v>6.729E-26</v>
      </c>
      <c r="H3316" s="19">
        <v>2.5347425489916402E-22</v>
      </c>
      <c r="I3316">
        <v>0.98219999999999996</v>
      </c>
      <c r="J3316" s="19">
        <v>4.2529999999999999E-25</v>
      </c>
      <c r="K3316">
        <v>717009</v>
      </c>
      <c r="L3316" t="s">
        <v>1767</v>
      </c>
    </row>
    <row r="3317" spans="1:12" x14ac:dyDescent="0.25">
      <c r="A3317" t="s">
        <v>2066</v>
      </c>
      <c r="B3317" t="s">
        <v>294</v>
      </c>
      <c r="C3317" t="s">
        <v>286</v>
      </c>
      <c r="D3317">
        <v>0.38340000000000002</v>
      </c>
      <c r="E3317">
        <v>8</v>
      </c>
      <c r="F3317">
        <v>115635862</v>
      </c>
      <c r="G3317" s="19">
        <v>3.094E-25</v>
      </c>
      <c r="H3317" s="19">
        <v>1.13202100161673E-21</v>
      </c>
      <c r="I3317">
        <v>0.24959999999999999</v>
      </c>
      <c r="J3317" s="19">
        <v>4.2529999999999999E-25</v>
      </c>
      <c r="K3317">
        <v>720067</v>
      </c>
      <c r="L3317" t="s">
        <v>2887</v>
      </c>
    </row>
    <row r="3318" spans="1:12" x14ac:dyDescent="0.25">
      <c r="A3318" t="s">
        <v>1380</v>
      </c>
      <c r="B3318" t="s">
        <v>282</v>
      </c>
      <c r="C3318" t="s">
        <v>283</v>
      </c>
      <c r="D3318">
        <v>0.25190000000000001</v>
      </c>
      <c r="E3318">
        <v>8</v>
      </c>
      <c r="F3318">
        <v>115658120</v>
      </c>
      <c r="G3318" s="19">
        <v>1.012E-9</v>
      </c>
      <c r="H3318" s="19">
        <v>8.95602829861111E-7</v>
      </c>
      <c r="I3318">
        <v>0.14549999999999999</v>
      </c>
      <c r="J3318" s="19">
        <v>2.4589999999999999E-9</v>
      </c>
      <c r="K3318">
        <v>676411</v>
      </c>
      <c r="L3318" t="s">
        <v>284</v>
      </c>
    </row>
    <row r="3319" spans="1:12" x14ac:dyDescent="0.25">
      <c r="A3319" t="s">
        <v>1380</v>
      </c>
      <c r="B3319" t="s">
        <v>282</v>
      </c>
      <c r="C3319" t="s">
        <v>283</v>
      </c>
      <c r="D3319">
        <v>0.2505</v>
      </c>
      <c r="E3319">
        <v>8</v>
      </c>
      <c r="F3319">
        <v>115658120</v>
      </c>
      <c r="G3319" s="19">
        <v>6.414E-34</v>
      </c>
      <c r="H3319" s="19">
        <v>3.4403246922417898E-30</v>
      </c>
      <c r="I3319">
        <v>0.4909</v>
      </c>
      <c r="J3319" s="19">
        <v>2.7580000000000001E-32</v>
      </c>
      <c r="K3319">
        <v>700181</v>
      </c>
      <c r="L3319" t="s">
        <v>1767</v>
      </c>
    </row>
    <row r="3320" spans="1:12" x14ac:dyDescent="0.25">
      <c r="A3320" t="s">
        <v>1380</v>
      </c>
      <c r="B3320" t="s">
        <v>282</v>
      </c>
      <c r="C3320" t="s">
        <v>283</v>
      </c>
      <c r="D3320">
        <v>0.24979999999999999</v>
      </c>
      <c r="E3320">
        <v>8</v>
      </c>
      <c r="F3320">
        <v>115658120</v>
      </c>
      <c r="G3320" s="19">
        <v>6.7750000000000005E-33</v>
      </c>
      <c r="H3320" s="19">
        <v>3.5138902387318599E-29</v>
      </c>
      <c r="I3320">
        <v>0.8629</v>
      </c>
      <c r="J3320" s="19">
        <v>2.7580000000000001E-32</v>
      </c>
      <c r="K3320">
        <v>703242</v>
      </c>
      <c r="L3320" t="s">
        <v>2887</v>
      </c>
    </row>
    <row r="3321" spans="1:12" x14ac:dyDescent="0.25">
      <c r="A3321" t="s">
        <v>1710</v>
      </c>
      <c r="B3321" t="s">
        <v>282</v>
      </c>
      <c r="C3321" t="s">
        <v>283</v>
      </c>
      <c r="D3321">
        <v>0.251</v>
      </c>
      <c r="E3321">
        <v>8</v>
      </c>
      <c r="F3321">
        <v>115793066</v>
      </c>
      <c r="G3321" s="19">
        <v>1.9190000000000001E-9</v>
      </c>
      <c r="H3321" s="19">
        <v>1.6541670084893099E-6</v>
      </c>
      <c r="I3321">
        <v>5.1749999999999997E-2</v>
      </c>
      <c r="J3321" s="19">
        <v>1.9909999999999998E-9</v>
      </c>
      <c r="K3321">
        <v>672576</v>
      </c>
      <c r="L3321" t="s">
        <v>1504</v>
      </c>
    </row>
    <row r="3322" spans="1:12" x14ac:dyDescent="0.25">
      <c r="A3322" t="s">
        <v>4547</v>
      </c>
      <c r="B3322" t="s">
        <v>294</v>
      </c>
      <c r="C3322" t="s">
        <v>286</v>
      </c>
      <c r="D3322">
        <v>3.8399999999999997E-2</v>
      </c>
      <c r="E3322">
        <v>8</v>
      </c>
      <c r="F3322">
        <v>115807667</v>
      </c>
      <c r="G3322" s="19">
        <v>3.2730000000000002E-9</v>
      </c>
      <c r="H3322" s="19">
        <v>2.4589096110434902E-6</v>
      </c>
      <c r="I3322">
        <v>0.18679999999999999</v>
      </c>
      <c r="J3322" s="19">
        <v>6.3210000000000001E-6</v>
      </c>
      <c r="K3322">
        <v>653774</v>
      </c>
      <c r="L3322" t="s">
        <v>4326</v>
      </c>
    </row>
    <row r="3323" spans="1:12" x14ac:dyDescent="0.25">
      <c r="A3323" t="s">
        <v>3480</v>
      </c>
      <c r="B3323" t="s">
        <v>282</v>
      </c>
      <c r="C3323" t="s">
        <v>283</v>
      </c>
      <c r="D3323">
        <v>0.34960000000000002</v>
      </c>
      <c r="E3323">
        <v>8</v>
      </c>
      <c r="F3323">
        <v>120855540</v>
      </c>
      <c r="G3323" s="19">
        <v>6.8600000000000002E-20</v>
      </c>
      <c r="H3323" s="19">
        <v>1.36150827082233E-16</v>
      </c>
      <c r="I3323">
        <v>0.63729999999999998</v>
      </c>
      <c r="J3323" s="19">
        <v>9.1860000000000003E-17</v>
      </c>
      <c r="K3323">
        <v>674014</v>
      </c>
      <c r="L3323" t="s">
        <v>3081</v>
      </c>
    </row>
    <row r="3324" spans="1:12" x14ac:dyDescent="0.25">
      <c r="A3324" t="s">
        <v>3480</v>
      </c>
      <c r="B3324" t="s">
        <v>282</v>
      </c>
      <c r="C3324" t="s">
        <v>283</v>
      </c>
      <c r="D3324">
        <v>0.34970000000000001</v>
      </c>
      <c r="E3324">
        <v>8</v>
      </c>
      <c r="F3324">
        <v>120855540</v>
      </c>
      <c r="G3324" s="19">
        <v>2.1549999999999999E-20</v>
      </c>
      <c r="H3324" s="19">
        <v>4.3989180472038503E-17</v>
      </c>
      <c r="I3324">
        <v>0.50970000000000004</v>
      </c>
      <c r="J3324" s="19">
        <v>9.1860000000000003E-17</v>
      </c>
      <c r="K3324">
        <v>680115</v>
      </c>
      <c r="L3324" t="s">
        <v>4326</v>
      </c>
    </row>
    <row r="3325" spans="1:12" x14ac:dyDescent="0.25">
      <c r="A3325" t="s">
        <v>3827</v>
      </c>
      <c r="B3325" t="s">
        <v>282</v>
      </c>
      <c r="C3325" t="s">
        <v>283</v>
      </c>
      <c r="D3325">
        <v>0.25640000000000002</v>
      </c>
      <c r="E3325">
        <v>8</v>
      </c>
      <c r="F3325">
        <v>120859855</v>
      </c>
      <c r="G3325" s="19">
        <v>1.8619999999999999E-12</v>
      </c>
      <c r="H3325" s="19">
        <v>2.1320899414155099E-9</v>
      </c>
      <c r="I3325">
        <v>0.73199999999999998</v>
      </c>
      <c r="J3325" s="19">
        <v>1.184E-8</v>
      </c>
      <c r="K3325">
        <v>664408</v>
      </c>
      <c r="L3325" t="s">
        <v>3081</v>
      </c>
    </row>
    <row r="3326" spans="1:12" x14ac:dyDescent="0.25">
      <c r="A3326" t="s">
        <v>3827</v>
      </c>
      <c r="B3326" t="s">
        <v>282</v>
      </c>
      <c r="C3326" t="s">
        <v>283</v>
      </c>
      <c r="D3326">
        <v>0.25569999999999998</v>
      </c>
      <c r="E3326">
        <v>8</v>
      </c>
      <c r="F3326">
        <v>120859855</v>
      </c>
      <c r="G3326" s="19">
        <v>1.846E-12</v>
      </c>
      <c r="H3326" s="19">
        <v>2.1181935860600301E-9</v>
      </c>
      <c r="I3326">
        <v>0.89970000000000006</v>
      </c>
      <c r="J3326" s="19">
        <v>1.184E-8</v>
      </c>
      <c r="K3326">
        <v>667221</v>
      </c>
      <c r="L3326" t="s">
        <v>4326</v>
      </c>
    </row>
    <row r="3327" spans="1:12" x14ac:dyDescent="0.25">
      <c r="A3327" t="s">
        <v>1476</v>
      </c>
      <c r="B3327" t="s">
        <v>294</v>
      </c>
      <c r="C3327" t="s">
        <v>286</v>
      </c>
      <c r="D3327">
        <v>1.11E-2</v>
      </c>
      <c r="E3327">
        <v>8</v>
      </c>
      <c r="F3327">
        <v>125338781</v>
      </c>
      <c r="G3327" s="19">
        <v>3.894E-9</v>
      </c>
      <c r="H3327" s="19">
        <v>3.1632946374501999E-6</v>
      </c>
      <c r="I3327">
        <v>0.31979999999999997</v>
      </c>
      <c r="J3327" s="19">
        <v>1.557E-8</v>
      </c>
      <c r="K3327">
        <v>646866</v>
      </c>
      <c r="L3327" t="s">
        <v>284</v>
      </c>
    </row>
    <row r="3328" spans="1:12" x14ac:dyDescent="0.25">
      <c r="A3328" t="s">
        <v>1476</v>
      </c>
      <c r="B3328" t="s">
        <v>294</v>
      </c>
      <c r="C3328" t="s">
        <v>286</v>
      </c>
      <c r="D3328">
        <v>1.11E-2</v>
      </c>
      <c r="E3328">
        <v>8</v>
      </c>
      <c r="F3328">
        <v>125338781</v>
      </c>
      <c r="G3328" s="19">
        <v>4.6399999999999997E-9</v>
      </c>
      <c r="H3328" s="19">
        <v>3.7790448667584698E-6</v>
      </c>
      <c r="I3328">
        <v>0.69040000000000001</v>
      </c>
      <c r="J3328" s="19">
        <v>1.557E-8</v>
      </c>
      <c r="K3328">
        <v>641314</v>
      </c>
      <c r="L3328" t="s">
        <v>1504</v>
      </c>
    </row>
    <row r="3329" spans="1:12" x14ac:dyDescent="0.25">
      <c r="A3329" t="s">
        <v>1372</v>
      </c>
      <c r="B3329" t="s">
        <v>282</v>
      </c>
      <c r="C3329" t="s">
        <v>283</v>
      </c>
      <c r="D3329">
        <v>0.50370000000000004</v>
      </c>
      <c r="E3329">
        <v>8</v>
      </c>
      <c r="F3329">
        <v>125404244</v>
      </c>
      <c r="G3329" s="19">
        <v>9.482000000000001E-10</v>
      </c>
      <c r="H3329" s="19">
        <v>8.4262080147389E-7</v>
      </c>
      <c r="I3329">
        <v>0.46160000000000001</v>
      </c>
      <c r="J3329" s="19">
        <v>7.4910000000000003E-10</v>
      </c>
      <c r="K3329">
        <v>687963</v>
      </c>
      <c r="L3329" t="s">
        <v>284</v>
      </c>
    </row>
    <row r="3330" spans="1:12" x14ac:dyDescent="0.25">
      <c r="A3330" t="s">
        <v>1372</v>
      </c>
      <c r="B3330" t="s">
        <v>282</v>
      </c>
      <c r="C3330" t="s">
        <v>283</v>
      </c>
      <c r="D3330">
        <v>0.50470000000000004</v>
      </c>
      <c r="E3330">
        <v>8</v>
      </c>
      <c r="F3330">
        <v>125404244</v>
      </c>
      <c r="G3330" s="19">
        <v>4.362E-10</v>
      </c>
      <c r="H3330" s="19">
        <v>4.1203436355077302E-7</v>
      </c>
      <c r="I3330">
        <v>0.34360000000000002</v>
      </c>
      <c r="J3330" s="19">
        <v>7.4910000000000003E-10</v>
      </c>
      <c r="K3330">
        <v>690670</v>
      </c>
      <c r="L3330" t="s">
        <v>1504</v>
      </c>
    </row>
    <row r="3331" spans="1:12" x14ac:dyDescent="0.25">
      <c r="A3331" t="s">
        <v>566</v>
      </c>
      <c r="B3331" t="s">
        <v>282</v>
      </c>
      <c r="C3331" t="s">
        <v>286</v>
      </c>
      <c r="D3331">
        <v>0.3614</v>
      </c>
      <c r="E3331">
        <v>8</v>
      </c>
      <c r="F3331">
        <v>125423463</v>
      </c>
      <c r="G3331" s="19">
        <v>5.6669999999999998E-26</v>
      </c>
      <c r="H3331" s="19">
        <v>2.1236110437179799E-22</v>
      </c>
      <c r="I3331">
        <v>9.1079999999999994E-2</v>
      </c>
      <c r="J3331" s="19">
        <v>3.559E-23</v>
      </c>
      <c r="K3331">
        <v>687963</v>
      </c>
      <c r="L3331" t="s">
        <v>284</v>
      </c>
    </row>
    <row r="3332" spans="1:12" x14ac:dyDescent="0.25">
      <c r="A3332" t="s">
        <v>566</v>
      </c>
      <c r="B3332" t="s">
        <v>282</v>
      </c>
      <c r="C3332" t="s">
        <v>286</v>
      </c>
      <c r="D3332">
        <v>0.35780000000000001</v>
      </c>
      <c r="E3332">
        <v>8</v>
      </c>
      <c r="F3332">
        <v>125423463</v>
      </c>
      <c r="G3332" s="19">
        <v>3.7139999999999999E-26</v>
      </c>
      <c r="H3332" s="19">
        <v>1.4599134632462701E-22</v>
      </c>
      <c r="I3332">
        <v>8.4640000000000007E-2</v>
      </c>
      <c r="J3332" s="19">
        <v>3.559E-23</v>
      </c>
      <c r="K3332">
        <v>693224</v>
      </c>
      <c r="L3332" t="s">
        <v>1504</v>
      </c>
    </row>
    <row r="3333" spans="1:12" x14ac:dyDescent="0.25">
      <c r="A3333" t="s">
        <v>4286</v>
      </c>
      <c r="B3333" t="s">
        <v>294</v>
      </c>
      <c r="C3333" t="s">
        <v>286</v>
      </c>
      <c r="D3333">
        <v>0.62549999999999994</v>
      </c>
      <c r="E3333">
        <v>8</v>
      </c>
      <c r="F3333">
        <v>125425388</v>
      </c>
      <c r="G3333" s="19">
        <v>3.5250000000000001E-9</v>
      </c>
      <c r="H3333" s="19">
        <v>2.6175987344899501E-6</v>
      </c>
      <c r="I3333">
        <v>0.95350000000000001</v>
      </c>
      <c r="J3333" s="19">
        <v>9.1220000000000003E-7</v>
      </c>
      <c r="K3333">
        <v>670709</v>
      </c>
      <c r="L3333" t="s">
        <v>3081</v>
      </c>
    </row>
    <row r="3334" spans="1:12" x14ac:dyDescent="0.25">
      <c r="A3334" t="s">
        <v>4286</v>
      </c>
      <c r="B3334" t="s">
        <v>294</v>
      </c>
      <c r="C3334" t="s">
        <v>286</v>
      </c>
      <c r="D3334">
        <v>0.62590000000000001</v>
      </c>
      <c r="E3334">
        <v>8</v>
      </c>
      <c r="F3334">
        <v>125425388</v>
      </c>
      <c r="G3334" s="19">
        <v>7.7649999999999996E-10</v>
      </c>
      <c r="H3334" s="19">
        <v>6.4534716336148896E-7</v>
      </c>
      <c r="I3334">
        <v>0.42899999999999999</v>
      </c>
      <c r="J3334" s="19">
        <v>9.1220000000000003E-7</v>
      </c>
      <c r="K3334">
        <v>676810</v>
      </c>
      <c r="L3334" t="s">
        <v>4326</v>
      </c>
    </row>
    <row r="3335" spans="1:12" x14ac:dyDescent="0.25">
      <c r="A3335" t="s">
        <v>523</v>
      </c>
      <c r="B3335" t="s">
        <v>282</v>
      </c>
      <c r="C3335" t="s">
        <v>283</v>
      </c>
      <c r="D3335">
        <v>0.40760000000000002</v>
      </c>
      <c r="E3335">
        <v>8</v>
      </c>
      <c r="F3335">
        <v>125431106</v>
      </c>
      <c r="G3335" s="19">
        <v>1.426E-29</v>
      </c>
      <c r="H3335" s="19">
        <v>6.5460025092099902E-26</v>
      </c>
      <c r="I3335">
        <v>0.38109999999999999</v>
      </c>
      <c r="J3335" s="19">
        <v>6.9530000000000001E-27</v>
      </c>
      <c r="K3335">
        <v>687116</v>
      </c>
      <c r="L3335" t="s">
        <v>284</v>
      </c>
    </row>
    <row r="3336" spans="1:12" x14ac:dyDescent="0.25">
      <c r="A3336" t="s">
        <v>523</v>
      </c>
      <c r="B3336" t="s">
        <v>282</v>
      </c>
      <c r="C3336" t="s">
        <v>283</v>
      </c>
      <c r="D3336">
        <v>0.41189999999999999</v>
      </c>
      <c r="E3336">
        <v>8</v>
      </c>
      <c r="F3336">
        <v>125431106</v>
      </c>
      <c r="G3336" s="19">
        <v>1.163E-29</v>
      </c>
      <c r="H3336" s="19">
        <v>5.4211482488938095E-26</v>
      </c>
      <c r="I3336">
        <v>0.159</v>
      </c>
      <c r="J3336" s="19">
        <v>6.9530000000000001E-27</v>
      </c>
      <c r="K3336">
        <v>692311</v>
      </c>
      <c r="L3336" t="s">
        <v>1504</v>
      </c>
    </row>
    <row r="3337" spans="1:12" x14ac:dyDescent="0.25">
      <c r="A3337" t="s">
        <v>523</v>
      </c>
      <c r="B3337" t="s">
        <v>282</v>
      </c>
      <c r="C3337" t="s">
        <v>283</v>
      </c>
      <c r="D3337">
        <v>0.4425</v>
      </c>
      <c r="E3337">
        <v>8</v>
      </c>
      <c r="F3337">
        <v>125431106</v>
      </c>
      <c r="G3337" s="19">
        <v>3.1850000000000001E-9</v>
      </c>
      <c r="H3337" s="19">
        <v>2.3973606371538199E-6</v>
      </c>
      <c r="I3337">
        <v>4.4069999999999998E-2</v>
      </c>
      <c r="J3337" s="19">
        <v>6.1639999999999999E-5</v>
      </c>
      <c r="K3337">
        <v>688710</v>
      </c>
      <c r="L3337" t="s">
        <v>4326</v>
      </c>
    </row>
    <row r="3338" spans="1:12" x14ac:dyDescent="0.25">
      <c r="A3338" t="s">
        <v>803</v>
      </c>
      <c r="B3338" t="s">
        <v>294</v>
      </c>
      <c r="C3338" t="s">
        <v>283</v>
      </c>
      <c r="D3338">
        <v>4.53E-2</v>
      </c>
      <c r="E3338">
        <v>8</v>
      </c>
      <c r="F3338">
        <v>125432026</v>
      </c>
      <c r="G3338" s="19">
        <v>2.5329999999999999E-16</v>
      </c>
      <c r="H3338" s="19">
        <v>4.8206258340875696E-13</v>
      </c>
      <c r="I3338">
        <v>0.3004</v>
      </c>
      <c r="J3338" s="19">
        <v>6.1690000000000003E-16</v>
      </c>
      <c r="K3338">
        <v>650648</v>
      </c>
      <c r="L3338" t="s">
        <v>284</v>
      </c>
    </row>
    <row r="3339" spans="1:12" x14ac:dyDescent="0.25">
      <c r="A3339" t="s">
        <v>803</v>
      </c>
      <c r="B3339" t="s">
        <v>294</v>
      </c>
      <c r="C3339" t="s">
        <v>283</v>
      </c>
      <c r="D3339">
        <v>4.9099999999999998E-2</v>
      </c>
      <c r="E3339">
        <v>8</v>
      </c>
      <c r="F3339">
        <v>125432026</v>
      </c>
      <c r="G3339" s="19">
        <v>2.245E-16</v>
      </c>
      <c r="H3339" s="19">
        <v>4.3931565356707498E-13</v>
      </c>
      <c r="I3339">
        <v>0.23980000000000001</v>
      </c>
      <c r="J3339" s="19">
        <v>6.1690000000000003E-16</v>
      </c>
      <c r="K3339">
        <v>646799</v>
      </c>
      <c r="L3339" t="s">
        <v>1504</v>
      </c>
    </row>
    <row r="3340" spans="1:12" x14ac:dyDescent="0.25">
      <c r="A3340" t="s">
        <v>419</v>
      </c>
      <c r="B3340" t="s">
        <v>294</v>
      </c>
      <c r="C3340" t="s">
        <v>286</v>
      </c>
      <c r="D3340">
        <v>0.34420000000000001</v>
      </c>
      <c r="E3340">
        <v>8</v>
      </c>
      <c r="F3340">
        <v>125432546</v>
      </c>
      <c r="G3340" s="19">
        <v>8.2090000000000002E-47</v>
      </c>
      <c r="H3340" s="19">
        <v>6.1523638813767002E-43</v>
      </c>
      <c r="I3340">
        <v>0.98950000000000005</v>
      </c>
      <c r="J3340" s="19">
        <v>7.9990000000000002E-41</v>
      </c>
      <c r="K3340">
        <v>678868</v>
      </c>
      <c r="L3340" t="s">
        <v>284</v>
      </c>
    </row>
    <row r="3341" spans="1:12" x14ac:dyDescent="0.25">
      <c r="A3341" t="s">
        <v>419</v>
      </c>
      <c r="B3341" t="s">
        <v>294</v>
      </c>
      <c r="C3341" t="s">
        <v>286</v>
      </c>
      <c r="D3341">
        <v>0.34179999999999999</v>
      </c>
      <c r="E3341">
        <v>8</v>
      </c>
      <c r="F3341">
        <v>125432546</v>
      </c>
      <c r="G3341" s="19">
        <v>2.1890000000000002E-46</v>
      </c>
      <c r="H3341" s="19">
        <v>1.6268319843033501E-42</v>
      </c>
      <c r="I3341">
        <v>0.51</v>
      </c>
      <c r="J3341" s="19">
        <v>7.9990000000000002E-41</v>
      </c>
      <c r="K3341">
        <v>684252</v>
      </c>
      <c r="L3341" t="s">
        <v>1504</v>
      </c>
    </row>
    <row r="3342" spans="1:12" x14ac:dyDescent="0.25">
      <c r="A3342" t="s">
        <v>419</v>
      </c>
      <c r="B3342" t="s">
        <v>294</v>
      </c>
      <c r="C3342" t="s">
        <v>286</v>
      </c>
      <c r="D3342">
        <v>0.3427</v>
      </c>
      <c r="E3342">
        <v>8</v>
      </c>
      <c r="F3342">
        <v>125432546</v>
      </c>
      <c r="G3342" s="19">
        <v>7.1279999999999997E-22</v>
      </c>
      <c r="H3342" s="19">
        <v>2.1729709928223601E-18</v>
      </c>
      <c r="I3342">
        <v>1.6299999999999999E-2</v>
      </c>
      <c r="J3342" s="19">
        <v>9.1479999999999997E-21</v>
      </c>
      <c r="K3342">
        <v>701791</v>
      </c>
      <c r="L3342" t="s">
        <v>1767</v>
      </c>
    </row>
    <row r="3343" spans="1:12" x14ac:dyDescent="0.25">
      <c r="A3343" t="s">
        <v>419</v>
      </c>
      <c r="B3343" t="s">
        <v>294</v>
      </c>
      <c r="C3343" t="s">
        <v>286</v>
      </c>
      <c r="D3343">
        <v>0.33960000000000001</v>
      </c>
      <c r="E3343">
        <v>8</v>
      </c>
      <c r="F3343">
        <v>125432546</v>
      </c>
      <c r="G3343" s="19">
        <v>2.4299999999999999E-21</v>
      </c>
      <c r="H3343" s="19">
        <v>7.2677328502202598E-18</v>
      </c>
      <c r="I3343">
        <v>0.65169999999999995</v>
      </c>
      <c r="J3343" s="19">
        <v>9.1479999999999997E-21</v>
      </c>
      <c r="K3343">
        <v>708326</v>
      </c>
      <c r="L3343" t="s">
        <v>2887</v>
      </c>
    </row>
    <row r="3344" spans="1:12" x14ac:dyDescent="0.25">
      <c r="A3344" t="s">
        <v>419</v>
      </c>
      <c r="B3344" t="s">
        <v>294</v>
      </c>
      <c r="C3344" t="s">
        <v>286</v>
      </c>
      <c r="D3344">
        <v>0.36599999999999999</v>
      </c>
      <c r="E3344">
        <v>8</v>
      </c>
      <c r="F3344">
        <v>125432546</v>
      </c>
      <c r="G3344" s="19">
        <v>2.186E-10</v>
      </c>
      <c r="H3344" s="19">
        <v>1.9594456673647401E-7</v>
      </c>
      <c r="I3344">
        <v>0.21260000000000001</v>
      </c>
      <c r="J3344" s="19">
        <v>2.4949999999999998E-6</v>
      </c>
      <c r="K3344">
        <v>674356</v>
      </c>
      <c r="L3344" t="s">
        <v>3081</v>
      </c>
    </row>
    <row r="3345" spans="1:12" x14ac:dyDescent="0.25">
      <c r="A3345" t="s">
        <v>419</v>
      </c>
      <c r="B3345" t="s">
        <v>294</v>
      </c>
      <c r="C3345" t="s">
        <v>286</v>
      </c>
      <c r="D3345">
        <v>0.36620000000000003</v>
      </c>
      <c r="E3345">
        <v>8</v>
      </c>
      <c r="F3345">
        <v>125432546</v>
      </c>
      <c r="G3345" s="19">
        <v>2.3010000000000001E-10</v>
      </c>
      <c r="H3345" s="19">
        <v>2.0532068626291301E-7</v>
      </c>
      <c r="I3345">
        <v>0.2651</v>
      </c>
      <c r="J3345" s="19">
        <v>2.4949999999999998E-6</v>
      </c>
      <c r="K3345">
        <v>680646</v>
      </c>
      <c r="L3345" t="s">
        <v>4326</v>
      </c>
    </row>
    <row r="3346" spans="1:12" x14ac:dyDescent="0.25">
      <c r="A3346" t="s">
        <v>395</v>
      </c>
      <c r="B3346" t="s">
        <v>294</v>
      </c>
      <c r="C3346" t="s">
        <v>286</v>
      </c>
      <c r="D3346">
        <v>4.7699999999999999E-2</v>
      </c>
      <c r="E3346">
        <v>8</v>
      </c>
      <c r="F3346">
        <v>125432813</v>
      </c>
      <c r="G3346" s="19">
        <v>4.5699999999999999E-54</v>
      </c>
      <c r="H3346" s="19">
        <v>4.0070592533229102E-50</v>
      </c>
      <c r="I3346">
        <v>0.86699999999999999</v>
      </c>
      <c r="J3346" s="19">
        <v>2.6510000000000001E-52</v>
      </c>
      <c r="K3346">
        <v>658138</v>
      </c>
      <c r="L3346" t="s">
        <v>284</v>
      </c>
    </row>
    <row r="3347" spans="1:12" x14ac:dyDescent="0.25">
      <c r="A3347" t="s">
        <v>395</v>
      </c>
      <c r="B3347" t="s">
        <v>294</v>
      </c>
      <c r="C3347" t="s">
        <v>286</v>
      </c>
      <c r="D3347">
        <v>4.0800000000000003E-2</v>
      </c>
      <c r="E3347">
        <v>8</v>
      </c>
      <c r="F3347">
        <v>125432813</v>
      </c>
      <c r="G3347" s="19">
        <v>8.7529999999999993E-55</v>
      </c>
      <c r="H3347" s="19">
        <v>7.7670771944195796E-51</v>
      </c>
      <c r="I3347">
        <v>0.2243</v>
      </c>
      <c r="J3347" s="19">
        <v>2.6510000000000001E-52</v>
      </c>
      <c r="K3347">
        <v>665795</v>
      </c>
      <c r="L3347" t="s">
        <v>1504</v>
      </c>
    </row>
    <row r="3348" spans="1:12" x14ac:dyDescent="0.25">
      <c r="A3348" t="s">
        <v>395</v>
      </c>
      <c r="B3348" t="s">
        <v>294</v>
      </c>
      <c r="C3348" t="s">
        <v>286</v>
      </c>
      <c r="D3348">
        <v>4.7300000000000002E-2</v>
      </c>
      <c r="E3348">
        <v>8</v>
      </c>
      <c r="F3348">
        <v>125432813</v>
      </c>
      <c r="G3348" s="19">
        <v>5.2590000000000001E-12</v>
      </c>
      <c r="H3348" s="19">
        <v>7.2457240937321702E-9</v>
      </c>
      <c r="I3348">
        <v>3.5580000000000001E-2</v>
      </c>
      <c r="J3348" s="19">
        <v>1.306E-11</v>
      </c>
      <c r="K3348">
        <v>681148</v>
      </c>
      <c r="L3348" t="s">
        <v>1767</v>
      </c>
    </row>
    <row r="3349" spans="1:12" x14ac:dyDescent="0.25">
      <c r="A3349" t="s">
        <v>395</v>
      </c>
      <c r="B3349" t="s">
        <v>294</v>
      </c>
      <c r="C3349" t="s">
        <v>286</v>
      </c>
      <c r="D3349">
        <v>3.9899999999999998E-2</v>
      </c>
      <c r="E3349">
        <v>8</v>
      </c>
      <c r="F3349">
        <v>125432813</v>
      </c>
      <c r="G3349" s="19">
        <v>5.0549999999999998E-12</v>
      </c>
      <c r="H3349" s="19">
        <v>7.0543475734840701E-9</v>
      </c>
      <c r="I3349">
        <v>9.1170000000000001E-2</v>
      </c>
      <c r="J3349" s="19">
        <v>1.306E-11</v>
      </c>
      <c r="K3349">
        <v>690602</v>
      </c>
      <c r="L3349" t="s">
        <v>2887</v>
      </c>
    </row>
    <row r="3350" spans="1:12" x14ac:dyDescent="0.25">
      <c r="A3350" t="s">
        <v>395</v>
      </c>
      <c r="B3350" t="s">
        <v>294</v>
      </c>
      <c r="C3350" t="s">
        <v>286</v>
      </c>
      <c r="D3350">
        <v>5.1499999999999997E-2</v>
      </c>
      <c r="E3350">
        <v>8</v>
      </c>
      <c r="F3350">
        <v>125432813</v>
      </c>
      <c r="G3350" s="19">
        <v>2.233E-23</v>
      </c>
      <c r="H3350" s="19">
        <v>5.3120444881806703E-20</v>
      </c>
      <c r="I3350">
        <v>0.67210000000000003</v>
      </c>
      <c r="J3350" s="19">
        <v>4.2259999999999996E-15</v>
      </c>
      <c r="K3350">
        <v>653851</v>
      </c>
      <c r="L3350" t="s">
        <v>3081</v>
      </c>
    </row>
    <row r="3351" spans="1:12" x14ac:dyDescent="0.25">
      <c r="A3351" t="s">
        <v>395</v>
      </c>
      <c r="B3351" t="s">
        <v>294</v>
      </c>
      <c r="C3351" t="s">
        <v>286</v>
      </c>
      <c r="D3351">
        <v>5.0900000000000001E-2</v>
      </c>
      <c r="E3351">
        <v>8</v>
      </c>
      <c r="F3351">
        <v>125432813</v>
      </c>
      <c r="G3351" s="19">
        <v>1.903E-23</v>
      </c>
      <c r="H3351" s="19">
        <v>4.5451045539294999E-20</v>
      </c>
      <c r="I3351">
        <v>0.60389999999999999</v>
      </c>
      <c r="J3351" s="19">
        <v>4.2259999999999996E-15</v>
      </c>
      <c r="K3351">
        <v>662614</v>
      </c>
      <c r="L3351" t="s">
        <v>4326</v>
      </c>
    </row>
    <row r="3352" spans="1:12" x14ac:dyDescent="0.25">
      <c r="A3352" t="s">
        <v>717</v>
      </c>
      <c r="B3352" t="s">
        <v>283</v>
      </c>
      <c r="C3352" t="s">
        <v>286</v>
      </c>
      <c r="D3352">
        <v>0.47349999999999998</v>
      </c>
      <c r="E3352">
        <v>8</v>
      </c>
      <c r="F3352">
        <v>125433263</v>
      </c>
      <c r="G3352" s="19">
        <v>2.4570000000000001E-18</v>
      </c>
      <c r="H3352" s="19">
        <v>5.6038313575350802E-15</v>
      </c>
      <c r="I3352">
        <v>0.11310000000000001</v>
      </c>
      <c r="J3352" s="19">
        <v>2.2770000000000001E-17</v>
      </c>
      <c r="K3352">
        <v>667853</v>
      </c>
      <c r="L3352" t="s">
        <v>284</v>
      </c>
    </row>
    <row r="3353" spans="1:12" x14ac:dyDescent="0.25">
      <c r="A3353" t="s">
        <v>717</v>
      </c>
      <c r="B3353" t="s">
        <v>283</v>
      </c>
      <c r="C3353" t="s">
        <v>286</v>
      </c>
      <c r="D3353">
        <v>0.47410000000000002</v>
      </c>
      <c r="E3353">
        <v>8</v>
      </c>
      <c r="F3353">
        <v>125433263</v>
      </c>
      <c r="G3353" s="19">
        <v>1.3719999999999999E-17</v>
      </c>
      <c r="H3353" s="19">
        <v>3.01311507387622E-14</v>
      </c>
      <c r="I3353">
        <v>0.20630000000000001</v>
      </c>
      <c r="J3353" s="19">
        <v>2.2770000000000001E-17</v>
      </c>
      <c r="K3353">
        <v>670560</v>
      </c>
      <c r="L3353" t="s">
        <v>1504</v>
      </c>
    </row>
    <row r="3354" spans="1:12" x14ac:dyDescent="0.25">
      <c r="A3354" t="s">
        <v>2298</v>
      </c>
      <c r="B3354" t="s">
        <v>282</v>
      </c>
      <c r="C3354" t="s">
        <v>283</v>
      </c>
      <c r="D3354">
        <v>0.35360000000000003</v>
      </c>
      <c r="E3354">
        <v>8</v>
      </c>
      <c r="F3354">
        <v>125433295</v>
      </c>
      <c r="G3354" s="19">
        <v>9.8929999999999992E-16</v>
      </c>
      <c r="H3354" s="19">
        <v>1.9291759711830201E-12</v>
      </c>
      <c r="I3354">
        <v>0.16639999999999999</v>
      </c>
      <c r="J3354" s="19">
        <v>6.495E-16</v>
      </c>
      <c r="K3354">
        <v>703310</v>
      </c>
      <c r="L3354" t="s">
        <v>1767</v>
      </c>
    </row>
    <row r="3355" spans="1:12" x14ac:dyDescent="0.25">
      <c r="A3355" t="s">
        <v>2298</v>
      </c>
      <c r="B3355" t="s">
        <v>282</v>
      </c>
      <c r="C3355" t="s">
        <v>283</v>
      </c>
      <c r="D3355">
        <v>0.35160000000000002</v>
      </c>
      <c r="E3355">
        <v>8</v>
      </c>
      <c r="F3355">
        <v>125433295</v>
      </c>
      <c r="G3355" s="19">
        <v>2.7910000000000002E-15</v>
      </c>
      <c r="H3355" s="19">
        <v>5.2837695636049303E-12</v>
      </c>
      <c r="I3355">
        <v>0.95589999999999997</v>
      </c>
      <c r="J3355" s="19">
        <v>6.495E-16</v>
      </c>
      <c r="K3355">
        <v>709656</v>
      </c>
      <c r="L3355" t="s">
        <v>2887</v>
      </c>
    </row>
    <row r="3356" spans="1:12" x14ac:dyDescent="0.25">
      <c r="A3356" t="s">
        <v>2026</v>
      </c>
      <c r="B3356" t="s">
        <v>294</v>
      </c>
      <c r="C3356" t="s">
        <v>286</v>
      </c>
      <c r="D3356">
        <v>0.30759999999999998</v>
      </c>
      <c r="E3356">
        <v>8</v>
      </c>
      <c r="F3356">
        <v>125435231</v>
      </c>
      <c r="G3356" s="19">
        <v>6.2270000000000004E-29</v>
      </c>
      <c r="H3356" s="19">
        <v>2.8062062654758699E-25</v>
      </c>
      <c r="I3356">
        <v>0.89029999999999998</v>
      </c>
      <c r="J3356" s="19">
        <v>6.685E-27</v>
      </c>
      <c r="K3356">
        <v>713461</v>
      </c>
      <c r="L3356" t="s">
        <v>1767</v>
      </c>
    </row>
    <row r="3357" spans="1:12" x14ac:dyDescent="0.25">
      <c r="A3357" t="s">
        <v>2026</v>
      </c>
      <c r="B3357" t="s">
        <v>294</v>
      </c>
      <c r="C3357" t="s">
        <v>286</v>
      </c>
      <c r="D3357">
        <v>0.30530000000000002</v>
      </c>
      <c r="E3357">
        <v>8</v>
      </c>
      <c r="F3357">
        <v>125435231</v>
      </c>
      <c r="G3357" s="19">
        <v>5.2829999999999999E-27</v>
      </c>
      <c r="H3357" s="19">
        <v>2.13419840039272E-23</v>
      </c>
      <c r="I3357">
        <v>0.43469999999999998</v>
      </c>
      <c r="J3357" s="19">
        <v>6.685E-27</v>
      </c>
      <c r="K3357">
        <v>719807</v>
      </c>
      <c r="L3357" t="s">
        <v>2887</v>
      </c>
    </row>
    <row r="3358" spans="1:12" x14ac:dyDescent="0.25">
      <c r="A3358" t="s">
        <v>3718</v>
      </c>
      <c r="B3358" t="s">
        <v>282</v>
      </c>
      <c r="C3358" t="s">
        <v>283</v>
      </c>
      <c r="D3358">
        <v>0.17879999999999999</v>
      </c>
      <c r="E3358">
        <v>8</v>
      </c>
      <c r="F3358">
        <v>125436603</v>
      </c>
      <c r="G3358" s="19">
        <v>6.9240000000000003E-14</v>
      </c>
      <c r="H3358" s="19">
        <v>9.0643936637113294E-11</v>
      </c>
      <c r="I3358">
        <v>0.52659999999999996</v>
      </c>
      <c r="J3358" s="19">
        <v>7.7900000000000003E-8</v>
      </c>
      <c r="K3358">
        <v>671429</v>
      </c>
      <c r="L3358" t="s">
        <v>3081</v>
      </c>
    </row>
    <row r="3359" spans="1:12" x14ac:dyDescent="0.25">
      <c r="A3359" t="s">
        <v>3718</v>
      </c>
      <c r="B3359" t="s">
        <v>282</v>
      </c>
      <c r="C3359" t="s">
        <v>283</v>
      </c>
      <c r="D3359">
        <v>0.17810000000000001</v>
      </c>
      <c r="E3359">
        <v>8</v>
      </c>
      <c r="F3359">
        <v>125436603</v>
      </c>
      <c r="G3359" s="19">
        <v>5.1549999999999999E-14</v>
      </c>
      <c r="H3359" s="19">
        <v>6.8050761083025495E-11</v>
      </c>
      <c r="I3359">
        <v>0.68389999999999995</v>
      </c>
      <c r="J3359" s="19">
        <v>7.7900000000000003E-8</v>
      </c>
      <c r="K3359">
        <v>674420</v>
      </c>
      <c r="L3359" t="s">
        <v>4326</v>
      </c>
    </row>
    <row r="3360" spans="1:12" x14ac:dyDescent="0.25">
      <c r="A3360" t="s">
        <v>359</v>
      </c>
      <c r="B3360" t="s">
        <v>294</v>
      </c>
      <c r="C3360" t="s">
        <v>283</v>
      </c>
      <c r="D3360">
        <v>0.28289999999999998</v>
      </c>
      <c r="E3360">
        <v>8</v>
      </c>
      <c r="F3360">
        <v>125441669</v>
      </c>
      <c r="G3360" s="19">
        <v>1.798E-73</v>
      </c>
      <c r="H3360" s="19">
        <v>2.2077021886861299E-69</v>
      </c>
      <c r="I3360">
        <v>6.3049999999999995E-2</v>
      </c>
      <c r="J3360" s="19">
        <v>3.3600000000000003E-66</v>
      </c>
      <c r="K3360">
        <v>691889</v>
      </c>
      <c r="L3360" t="s">
        <v>284</v>
      </c>
    </row>
    <row r="3361" spans="1:12" x14ac:dyDescent="0.25">
      <c r="A3361" t="s">
        <v>359</v>
      </c>
      <c r="B3361" t="s">
        <v>294</v>
      </c>
      <c r="C3361" t="s">
        <v>283</v>
      </c>
      <c r="D3361">
        <v>0.28299999999999997</v>
      </c>
      <c r="E3361">
        <v>8</v>
      </c>
      <c r="F3361">
        <v>125441669</v>
      </c>
      <c r="G3361" s="19">
        <v>2.456E-71</v>
      </c>
      <c r="H3361" s="19">
        <v>2.8989461355742299E-67</v>
      </c>
      <c r="I3361">
        <v>0.49509999999999998</v>
      </c>
      <c r="J3361" s="19">
        <v>3.3600000000000003E-66</v>
      </c>
      <c r="K3361">
        <v>693681</v>
      </c>
      <c r="L3361" t="s">
        <v>1504</v>
      </c>
    </row>
    <row r="3362" spans="1:12" x14ac:dyDescent="0.25">
      <c r="A3362" t="s">
        <v>627</v>
      </c>
      <c r="B3362" t="s">
        <v>294</v>
      </c>
      <c r="C3362" t="s">
        <v>283</v>
      </c>
      <c r="D3362">
        <v>3.9600000000000003E-2</v>
      </c>
      <c r="E3362">
        <v>8</v>
      </c>
      <c r="F3362">
        <v>125442361</v>
      </c>
      <c r="G3362" s="19">
        <v>4.6449999999999996E-22</v>
      </c>
      <c r="H3362" s="19">
        <v>1.4066078053555401E-18</v>
      </c>
      <c r="I3362">
        <v>0.80220000000000002</v>
      </c>
      <c r="J3362" s="19">
        <v>2.9890000000000002E-22</v>
      </c>
      <c r="K3362">
        <v>671350</v>
      </c>
      <c r="L3362" t="s">
        <v>284</v>
      </c>
    </row>
    <row r="3363" spans="1:12" x14ac:dyDescent="0.25">
      <c r="A3363" t="s">
        <v>627</v>
      </c>
      <c r="B3363" t="s">
        <v>294</v>
      </c>
      <c r="C3363" t="s">
        <v>283</v>
      </c>
      <c r="D3363">
        <v>4.0899999999999999E-2</v>
      </c>
      <c r="E3363">
        <v>8</v>
      </c>
      <c r="F3363">
        <v>125442361</v>
      </c>
      <c r="G3363" s="19">
        <v>1.837E-20</v>
      </c>
      <c r="H3363" s="19">
        <v>5.0544296330394997E-17</v>
      </c>
      <c r="I3363">
        <v>0.77210000000000001</v>
      </c>
      <c r="J3363" s="19">
        <v>2.9890000000000002E-22</v>
      </c>
      <c r="K3363">
        <v>675199</v>
      </c>
      <c r="L3363" t="s">
        <v>1504</v>
      </c>
    </row>
    <row r="3364" spans="1:12" x14ac:dyDescent="0.25">
      <c r="A3364" t="s">
        <v>337</v>
      </c>
      <c r="B3364" t="s">
        <v>282</v>
      </c>
      <c r="C3364" t="s">
        <v>286</v>
      </c>
      <c r="D3364">
        <v>0.18160000000000001</v>
      </c>
      <c r="E3364">
        <v>8</v>
      </c>
      <c r="F3364">
        <v>125462163</v>
      </c>
      <c r="G3364" s="19">
        <v>9.2600000000000003E-104</v>
      </c>
      <c r="H3364" s="19">
        <v>1.4977834081730799E-99</v>
      </c>
      <c r="I3364">
        <v>0.27060000000000001</v>
      </c>
      <c r="J3364" s="19">
        <v>3.9600000000000002E-99</v>
      </c>
      <c r="K3364">
        <v>669000</v>
      </c>
      <c r="L3364" t="s">
        <v>284</v>
      </c>
    </row>
    <row r="3365" spans="1:12" x14ac:dyDescent="0.25">
      <c r="A3365" t="s">
        <v>337</v>
      </c>
      <c r="B3365" t="s">
        <v>282</v>
      </c>
      <c r="C3365" t="s">
        <v>286</v>
      </c>
      <c r="D3365">
        <v>0.17810000000000001</v>
      </c>
      <c r="E3365">
        <v>8</v>
      </c>
      <c r="F3365">
        <v>125462163</v>
      </c>
      <c r="G3365" s="19">
        <v>5.0300000000000002E-100</v>
      </c>
      <c r="H3365" s="19">
        <v>7.8941194674115498E-96</v>
      </c>
      <c r="I3365">
        <v>0.41370000000000001</v>
      </c>
      <c r="J3365" s="19">
        <v>3.9600000000000002E-99</v>
      </c>
      <c r="K3365">
        <v>674195</v>
      </c>
      <c r="L3365" t="s">
        <v>1504</v>
      </c>
    </row>
    <row r="3366" spans="1:12" x14ac:dyDescent="0.25">
      <c r="A3366" t="s">
        <v>337</v>
      </c>
      <c r="B3366" t="s">
        <v>282</v>
      </c>
      <c r="C3366" t="s">
        <v>286</v>
      </c>
      <c r="D3366">
        <v>0.18260000000000001</v>
      </c>
      <c r="E3366">
        <v>8</v>
      </c>
      <c r="F3366">
        <v>125462163</v>
      </c>
      <c r="G3366" s="19">
        <v>2.9219999999999997E-29</v>
      </c>
      <c r="H3366" s="19">
        <v>1.3373032394206E-25</v>
      </c>
      <c r="I3366">
        <v>0.17119999999999999</v>
      </c>
      <c r="J3366" s="19">
        <v>4.7729999999999999E-26</v>
      </c>
      <c r="K3366">
        <v>692077</v>
      </c>
      <c r="L3366" t="s">
        <v>1767</v>
      </c>
    </row>
    <row r="3367" spans="1:12" x14ac:dyDescent="0.25">
      <c r="A3367" t="s">
        <v>337</v>
      </c>
      <c r="B3367" t="s">
        <v>282</v>
      </c>
      <c r="C3367" t="s">
        <v>286</v>
      </c>
      <c r="D3367">
        <v>0.1789</v>
      </c>
      <c r="E3367">
        <v>8</v>
      </c>
      <c r="F3367">
        <v>125462163</v>
      </c>
      <c r="G3367" s="19">
        <v>5.7310000000000003E-26</v>
      </c>
      <c r="H3367" s="19">
        <v>2.1666610685488399E-22</v>
      </c>
      <c r="I3367">
        <v>0.78220000000000001</v>
      </c>
      <c r="J3367" s="19">
        <v>4.7729999999999999E-26</v>
      </c>
      <c r="K3367">
        <v>698423</v>
      </c>
      <c r="L3367" t="s">
        <v>2887</v>
      </c>
    </row>
    <row r="3368" spans="1:12" x14ac:dyDescent="0.25">
      <c r="A3368" t="s">
        <v>293</v>
      </c>
      <c r="B3368" t="s">
        <v>294</v>
      </c>
      <c r="C3368" t="s">
        <v>286</v>
      </c>
      <c r="D3368">
        <v>0.60780000000000001</v>
      </c>
      <c r="E3368">
        <v>8</v>
      </c>
      <c r="F3368">
        <v>125463528</v>
      </c>
      <c r="G3368">
        <v>0</v>
      </c>
      <c r="H3368">
        <v>0</v>
      </c>
      <c r="I3368">
        <v>0.82289999999999996</v>
      </c>
      <c r="J3368">
        <v>0</v>
      </c>
      <c r="K3368">
        <v>700974</v>
      </c>
      <c r="L3368" t="s">
        <v>284</v>
      </c>
    </row>
    <row r="3369" spans="1:12" x14ac:dyDescent="0.25">
      <c r="A3369" t="s">
        <v>293</v>
      </c>
      <c r="B3369" t="s">
        <v>294</v>
      </c>
      <c r="C3369" t="s">
        <v>286</v>
      </c>
      <c r="D3369">
        <v>0.60929999999999995</v>
      </c>
      <c r="E3369">
        <v>8</v>
      </c>
      <c r="F3369">
        <v>125463528</v>
      </c>
      <c r="G3369">
        <v>0</v>
      </c>
      <c r="H3369">
        <v>0</v>
      </c>
      <c r="I3369">
        <v>0.93979999999999997</v>
      </c>
      <c r="J3369">
        <v>0</v>
      </c>
      <c r="K3369">
        <v>702766</v>
      </c>
      <c r="L3369" t="s">
        <v>1504</v>
      </c>
    </row>
    <row r="3370" spans="1:12" x14ac:dyDescent="0.25">
      <c r="A3370" t="s">
        <v>295</v>
      </c>
      <c r="B3370" t="s">
        <v>282</v>
      </c>
      <c r="C3370" t="s">
        <v>283</v>
      </c>
      <c r="D3370">
        <v>0.73699999999999999</v>
      </c>
      <c r="E3370">
        <v>8</v>
      </c>
      <c r="F3370">
        <v>125464911</v>
      </c>
      <c r="G3370">
        <v>0</v>
      </c>
      <c r="H3370">
        <v>0</v>
      </c>
      <c r="I3370">
        <v>0.29360000000000003</v>
      </c>
      <c r="J3370">
        <v>0</v>
      </c>
      <c r="K3370">
        <v>673289</v>
      </c>
      <c r="L3370" t="s">
        <v>284</v>
      </c>
    </row>
    <row r="3371" spans="1:12" x14ac:dyDescent="0.25">
      <c r="A3371" t="s">
        <v>295</v>
      </c>
      <c r="B3371" t="s">
        <v>282</v>
      </c>
      <c r="C3371" t="s">
        <v>283</v>
      </c>
      <c r="D3371">
        <v>0.73609999999999998</v>
      </c>
      <c r="E3371">
        <v>8</v>
      </c>
      <c r="F3371">
        <v>125464911</v>
      </c>
      <c r="G3371">
        <v>0</v>
      </c>
      <c r="H3371">
        <v>0</v>
      </c>
      <c r="I3371">
        <v>0.89580000000000004</v>
      </c>
      <c r="J3371">
        <v>0</v>
      </c>
      <c r="K3371">
        <v>679234</v>
      </c>
      <c r="L3371" t="s">
        <v>1504</v>
      </c>
    </row>
    <row r="3372" spans="1:12" x14ac:dyDescent="0.25">
      <c r="A3372" t="s">
        <v>432</v>
      </c>
      <c r="B3372" t="s">
        <v>294</v>
      </c>
      <c r="C3372" t="s">
        <v>286</v>
      </c>
      <c r="D3372">
        <v>4.4600000000000001E-2</v>
      </c>
      <c r="E3372">
        <v>8</v>
      </c>
      <c r="F3372">
        <v>125472655</v>
      </c>
      <c r="G3372" s="19">
        <v>4.0300000000000001E-42</v>
      </c>
      <c r="H3372" s="19">
        <v>2.6842875757275799E-38</v>
      </c>
      <c r="I3372">
        <v>0.27079999999999999</v>
      </c>
      <c r="J3372" s="19">
        <v>7.7310000000000003E-38</v>
      </c>
      <c r="K3372">
        <v>658326</v>
      </c>
      <c r="L3372" t="s">
        <v>284</v>
      </c>
    </row>
    <row r="3373" spans="1:12" x14ac:dyDescent="0.25">
      <c r="A3373" t="s">
        <v>432</v>
      </c>
      <c r="B3373" t="s">
        <v>294</v>
      </c>
      <c r="C3373" t="s">
        <v>286</v>
      </c>
      <c r="D3373">
        <v>4.0399999999999998E-2</v>
      </c>
      <c r="E3373">
        <v>8</v>
      </c>
      <c r="F3373">
        <v>125472655</v>
      </c>
      <c r="G3373" s="19">
        <v>3.3180000000000002E-42</v>
      </c>
      <c r="H3373" s="19">
        <v>2.2325882893413199E-38</v>
      </c>
      <c r="I3373">
        <v>0.53769999999999996</v>
      </c>
      <c r="J3373" s="19">
        <v>7.7310000000000003E-38</v>
      </c>
      <c r="K3373">
        <v>663808</v>
      </c>
      <c r="L3373" t="s">
        <v>1504</v>
      </c>
    </row>
    <row r="3374" spans="1:12" x14ac:dyDescent="0.25">
      <c r="A3374" t="s">
        <v>432</v>
      </c>
      <c r="B3374" t="s">
        <v>294</v>
      </c>
      <c r="C3374" t="s">
        <v>286</v>
      </c>
      <c r="D3374">
        <v>4.3099999999999999E-2</v>
      </c>
      <c r="E3374">
        <v>8</v>
      </c>
      <c r="F3374">
        <v>125472655</v>
      </c>
      <c r="G3374" s="19">
        <v>1.47E-28</v>
      </c>
      <c r="H3374" s="19">
        <v>6.4383425262339701E-25</v>
      </c>
      <c r="I3374">
        <v>6.3200000000000006E-2</v>
      </c>
      <c r="J3374" s="19">
        <v>1.929E-25</v>
      </c>
      <c r="K3374">
        <v>687398</v>
      </c>
      <c r="L3374" t="s">
        <v>1767</v>
      </c>
    </row>
    <row r="3375" spans="1:12" x14ac:dyDescent="0.25">
      <c r="A3375" t="s">
        <v>432</v>
      </c>
      <c r="B3375" t="s">
        <v>294</v>
      </c>
      <c r="C3375" t="s">
        <v>286</v>
      </c>
      <c r="D3375">
        <v>3.9899999999999998E-2</v>
      </c>
      <c r="E3375">
        <v>8</v>
      </c>
      <c r="F3375">
        <v>125472655</v>
      </c>
      <c r="G3375" s="19">
        <v>8.0290000000000003E-28</v>
      </c>
      <c r="H3375" s="19">
        <v>3.4141600132155797E-24</v>
      </c>
      <c r="I3375">
        <v>0.82550000000000001</v>
      </c>
      <c r="J3375" s="19">
        <v>1.929E-25</v>
      </c>
      <c r="K3375">
        <v>688201</v>
      </c>
      <c r="L3375" t="s">
        <v>2887</v>
      </c>
    </row>
    <row r="3376" spans="1:12" x14ac:dyDescent="0.25">
      <c r="A3376" t="s">
        <v>2772</v>
      </c>
      <c r="B3376" t="s">
        <v>282</v>
      </c>
      <c r="C3376" t="s">
        <v>283</v>
      </c>
      <c r="D3376">
        <v>3.3799999999999997E-2</v>
      </c>
      <c r="E3376">
        <v>8</v>
      </c>
      <c r="F3376">
        <v>125478488</v>
      </c>
      <c r="G3376" s="19">
        <v>1.2320000000000001E-9</v>
      </c>
      <c r="H3376" s="19">
        <v>1.25011385365268E-6</v>
      </c>
      <c r="I3376">
        <v>5.8389999999999997E-2</v>
      </c>
      <c r="J3376" s="19">
        <v>4.8189999999999997E-8</v>
      </c>
      <c r="K3376">
        <v>707294</v>
      </c>
      <c r="L3376" t="s">
        <v>1767</v>
      </c>
    </row>
    <row r="3377" spans="1:12" x14ac:dyDescent="0.25">
      <c r="A3377" t="s">
        <v>3154</v>
      </c>
      <c r="B3377" t="s">
        <v>282</v>
      </c>
      <c r="C3377" t="s">
        <v>283</v>
      </c>
      <c r="D3377">
        <v>0.42970000000000003</v>
      </c>
      <c r="E3377">
        <v>8</v>
      </c>
      <c r="F3377">
        <v>125483576</v>
      </c>
      <c r="G3377" s="19">
        <v>1.5350000000000001E-76</v>
      </c>
      <c r="H3377" s="19">
        <v>2.18174118221942E-72</v>
      </c>
      <c r="I3377">
        <v>0.4526</v>
      </c>
      <c r="J3377" s="19">
        <v>2.8679999999999999E-42</v>
      </c>
      <c r="K3377">
        <v>687376</v>
      </c>
      <c r="L3377" t="s">
        <v>3081</v>
      </c>
    </row>
    <row r="3378" spans="1:12" x14ac:dyDescent="0.25">
      <c r="A3378" t="s">
        <v>3154</v>
      </c>
      <c r="B3378" t="s">
        <v>282</v>
      </c>
      <c r="C3378" t="s">
        <v>283</v>
      </c>
      <c r="D3378">
        <v>0.42730000000000001</v>
      </c>
      <c r="E3378">
        <v>8</v>
      </c>
      <c r="F3378">
        <v>125483576</v>
      </c>
      <c r="G3378" s="19">
        <v>3.4830000000000003E-77</v>
      </c>
      <c r="H3378" s="19">
        <v>5.0078156512071199E-73</v>
      </c>
      <c r="I3378">
        <v>0.5111</v>
      </c>
      <c r="J3378" s="19">
        <v>2.8679999999999999E-42</v>
      </c>
      <c r="K3378">
        <v>693477</v>
      </c>
      <c r="L3378" t="s">
        <v>4326</v>
      </c>
    </row>
    <row r="3379" spans="1:12" x14ac:dyDescent="0.25">
      <c r="A3379" t="s">
        <v>1856</v>
      </c>
      <c r="B3379" t="s">
        <v>294</v>
      </c>
      <c r="C3379" t="s">
        <v>283</v>
      </c>
      <c r="D3379">
        <v>0.20349999999999999</v>
      </c>
      <c r="E3379">
        <v>8</v>
      </c>
      <c r="F3379">
        <v>125486023</v>
      </c>
      <c r="G3379" s="19">
        <v>3.5619999999999999E-80</v>
      </c>
      <c r="H3379" s="19">
        <v>4.72991460392773E-76</v>
      </c>
      <c r="I3379">
        <v>0.223</v>
      </c>
      <c r="J3379" s="19">
        <v>1.782E-79</v>
      </c>
      <c r="K3379">
        <v>706121</v>
      </c>
      <c r="L3379" t="s">
        <v>1767</v>
      </c>
    </row>
    <row r="3380" spans="1:12" x14ac:dyDescent="0.25">
      <c r="A3380" t="s">
        <v>1856</v>
      </c>
      <c r="B3380" t="s">
        <v>294</v>
      </c>
      <c r="C3380" t="s">
        <v>283</v>
      </c>
      <c r="D3380">
        <v>0.2069</v>
      </c>
      <c r="E3380">
        <v>8</v>
      </c>
      <c r="F3380">
        <v>125486023</v>
      </c>
      <c r="G3380" s="19">
        <v>2.725E-80</v>
      </c>
      <c r="H3380" s="19">
        <v>3.6304095908555703E-76</v>
      </c>
      <c r="I3380">
        <v>0.72570000000000001</v>
      </c>
      <c r="J3380" s="19">
        <v>1.782E-79</v>
      </c>
      <c r="K3380">
        <v>712467</v>
      </c>
      <c r="L3380" t="s">
        <v>2887</v>
      </c>
    </row>
    <row r="3381" spans="1:12" x14ac:dyDescent="0.25">
      <c r="A3381" t="s">
        <v>448</v>
      </c>
      <c r="B3381" t="s">
        <v>283</v>
      </c>
      <c r="C3381" t="s">
        <v>286</v>
      </c>
      <c r="D3381">
        <v>0.96919999999999995</v>
      </c>
      <c r="E3381">
        <v>8</v>
      </c>
      <c r="F3381">
        <v>125487301</v>
      </c>
      <c r="G3381" s="19">
        <v>9.9360000000000002E-39</v>
      </c>
      <c r="H3381" s="19">
        <v>6.2331151415252702E-35</v>
      </c>
      <c r="I3381">
        <v>0.85170000000000001</v>
      </c>
      <c r="J3381" s="19">
        <v>9.8280000000000002E-39</v>
      </c>
      <c r="K3381">
        <v>675890</v>
      </c>
      <c r="L3381" t="s">
        <v>284</v>
      </c>
    </row>
    <row r="3382" spans="1:12" x14ac:dyDescent="0.25">
      <c r="A3382" t="s">
        <v>448</v>
      </c>
      <c r="B3382" t="s">
        <v>283</v>
      </c>
      <c r="C3382" t="s">
        <v>286</v>
      </c>
      <c r="D3382">
        <v>0.96879999999999999</v>
      </c>
      <c r="E3382">
        <v>8</v>
      </c>
      <c r="F3382">
        <v>125487301</v>
      </c>
      <c r="G3382" s="19">
        <v>6.0870000000000001E-38</v>
      </c>
      <c r="H3382" s="19">
        <v>3.7706372264608599E-34</v>
      </c>
      <c r="I3382">
        <v>0.76870000000000005</v>
      </c>
      <c r="J3382" s="19">
        <v>9.8280000000000002E-39</v>
      </c>
      <c r="K3382">
        <v>670652</v>
      </c>
      <c r="L3382" t="s">
        <v>1504</v>
      </c>
    </row>
    <row r="3383" spans="1:12" x14ac:dyDescent="0.25">
      <c r="A3383" t="s">
        <v>448</v>
      </c>
      <c r="B3383" t="s">
        <v>283</v>
      </c>
      <c r="C3383" t="s">
        <v>286</v>
      </c>
      <c r="D3383">
        <v>0.96940000000000004</v>
      </c>
      <c r="E3383">
        <v>8</v>
      </c>
      <c r="F3383">
        <v>125487301</v>
      </c>
      <c r="G3383" s="19">
        <v>1.2209999999999999E-14</v>
      </c>
      <c r="H3383" s="19">
        <v>2.17260035936842E-11</v>
      </c>
      <c r="I3383">
        <v>0.24709999999999999</v>
      </c>
      <c r="J3383" s="19">
        <v>3.9529999999999998E-16</v>
      </c>
      <c r="K3383">
        <v>690821</v>
      </c>
      <c r="L3383" t="s">
        <v>1767</v>
      </c>
    </row>
    <row r="3384" spans="1:12" x14ac:dyDescent="0.25">
      <c r="A3384" t="s">
        <v>448</v>
      </c>
      <c r="B3384" t="s">
        <v>283</v>
      </c>
      <c r="C3384" t="s">
        <v>286</v>
      </c>
      <c r="D3384">
        <v>0.96909999999999996</v>
      </c>
      <c r="E3384">
        <v>8</v>
      </c>
      <c r="F3384">
        <v>125487301</v>
      </c>
      <c r="G3384" s="19">
        <v>3.0809999999999997E-14</v>
      </c>
      <c r="H3384" s="19">
        <v>5.37090384609459E-11</v>
      </c>
      <c r="I3384">
        <v>0.50419999999999998</v>
      </c>
      <c r="J3384" s="19">
        <v>3.9529999999999998E-16</v>
      </c>
      <c r="K3384">
        <v>691070</v>
      </c>
      <c r="L3384" t="s">
        <v>2887</v>
      </c>
    </row>
    <row r="3385" spans="1:12" x14ac:dyDescent="0.25">
      <c r="A3385" t="s">
        <v>1794</v>
      </c>
      <c r="B3385" t="s">
        <v>283</v>
      </c>
      <c r="C3385" t="s">
        <v>286</v>
      </c>
      <c r="D3385">
        <v>0.64259999999999995</v>
      </c>
      <c r="E3385">
        <v>8</v>
      </c>
      <c r="F3385">
        <v>125487789</v>
      </c>
      <c r="G3385" s="19">
        <v>2.3E-274</v>
      </c>
      <c r="H3385" s="19">
        <v>1.30030261538462E-269</v>
      </c>
      <c r="I3385">
        <v>0.81889999999999996</v>
      </c>
      <c r="J3385" s="19">
        <v>3.32E-257</v>
      </c>
      <c r="K3385">
        <v>723638</v>
      </c>
      <c r="L3385" t="s">
        <v>1767</v>
      </c>
    </row>
    <row r="3386" spans="1:12" x14ac:dyDescent="0.25">
      <c r="A3386" t="s">
        <v>1794</v>
      </c>
      <c r="B3386" t="s">
        <v>283</v>
      </c>
      <c r="C3386" t="s">
        <v>286</v>
      </c>
      <c r="D3386">
        <v>0.64500000000000002</v>
      </c>
      <c r="E3386">
        <v>8</v>
      </c>
      <c r="F3386">
        <v>125487789</v>
      </c>
      <c r="G3386" s="19">
        <v>6.9499999999999998E-273</v>
      </c>
      <c r="H3386" s="19">
        <v>3.8612874836333898E-268</v>
      </c>
      <c r="I3386">
        <v>0.48120000000000002</v>
      </c>
      <c r="J3386" s="19">
        <v>3.32E-257</v>
      </c>
      <c r="K3386">
        <v>729984</v>
      </c>
      <c r="L3386" t="s">
        <v>2887</v>
      </c>
    </row>
    <row r="3387" spans="1:12" x14ac:dyDescent="0.25">
      <c r="A3387" t="s">
        <v>3130</v>
      </c>
      <c r="B3387" t="s">
        <v>282</v>
      </c>
      <c r="C3387" t="s">
        <v>283</v>
      </c>
      <c r="D3387">
        <v>0.28970000000000001</v>
      </c>
      <c r="E3387">
        <v>8</v>
      </c>
      <c r="F3387">
        <v>125488935</v>
      </c>
      <c r="G3387" s="19">
        <v>4.1700000000000001E-96</v>
      </c>
      <c r="H3387" s="19">
        <v>9.2460343573770505E-92</v>
      </c>
      <c r="I3387">
        <v>0.75039999999999996</v>
      </c>
      <c r="J3387" s="19">
        <v>6.8759999999999998E-66</v>
      </c>
      <c r="K3387">
        <v>674268</v>
      </c>
      <c r="L3387" t="s">
        <v>3081</v>
      </c>
    </row>
    <row r="3388" spans="1:12" x14ac:dyDescent="0.25">
      <c r="A3388" t="s">
        <v>3130</v>
      </c>
      <c r="B3388" t="s">
        <v>282</v>
      </c>
      <c r="C3388" t="s">
        <v>283</v>
      </c>
      <c r="D3388">
        <v>0.28989999999999999</v>
      </c>
      <c r="E3388">
        <v>8</v>
      </c>
      <c r="F3388">
        <v>125488935</v>
      </c>
      <c r="G3388" s="19">
        <v>7.4400000000000003E-98</v>
      </c>
      <c r="H3388" s="19">
        <v>1.70994950575491E-93</v>
      </c>
      <c r="I3388">
        <v>0.79369999999999996</v>
      </c>
      <c r="J3388" s="19">
        <v>6.8759999999999998E-66</v>
      </c>
      <c r="K3388">
        <v>680369</v>
      </c>
      <c r="L3388" t="s">
        <v>4326</v>
      </c>
    </row>
    <row r="3389" spans="1:12" x14ac:dyDescent="0.25">
      <c r="A3389" t="s">
        <v>440</v>
      </c>
      <c r="B3389" t="s">
        <v>294</v>
      </c>
      <c r="C3389" t="s">
        <v>286</v>
      </c>
      <c r="D3389">
        <v>2.52E-2</v>
      </c>
      <c r="E3389">
        <v>8</v>
      </c>
      <c r="F3389">
        <v>125490061</v>
      </c>
      <c r="G3389" s="19">
        <v>9.7629999999999993E-41</v>
      </c>
      <c r="H3389" s="19">
        <v>6.3092899912600799E-37</v>
      </c>
      <c r="I3389">
        <v>0.88939999999999997</v>
      </c>
      <c r="J3389" s="19">
        <v>2.0479999999999999E-37</v>
      </c>
      <c r="K3389">
        <v>655404</v>
      </c>
      <c r="L3389" t="s">
        <v>284</v>
      </c>
    </row>
    <row r="3390" spans="1:12" x14ac:dyDescent="0.25">
      <c r="A3390" t="s">
        <v>440</v>
      </c>
      <c r="B3390" t="s">
        <v>294</v>
      </c>
      <c r="C3390" t="s">
        <v>286</v>
      </c>
      <c r="D3390">
        <v>2.7900000000000001E-2</v>
      </c>
      <c r="E3390">
        <v>8</v>
      </c>
      <c r="F3390">
        <v>125490061</v>
      </c>
      <c r="G3390" s="19">
        <v>4.6159999999999997E-40</v>
      </c>
      <c r="H3390" s="19">
        <v>2.96681382558627E-36</v>
      </c>
      <c r="I3390">
        <v>0.1133</v>
      </c>
      <c r="J3390" s="19">
        <v>2.0479999999999999E-37</v>
      </c>
      <c r="K3390">
        <v>651495</v>
      </c>
      <c r="L3390" t="s">
        <v>1504</v>
      </c>
    </row>
    <row r="3391" spans="1:12" x14ac:dyDescent="0.25">
      <c r="A3391" t="s">
        <v>440</v>
      </c>
      <c r="B3391" t="s">
        <v>294</v>
      </c>
      <c r="C3391" t="s">
        <v>286</v>
      </c>
      <c r="D3391">
        <v>2.76E-2</v>
      </c>
      <c r="E3391">
        <v>8</v>
      </c>
      <c r="F3391">
        <v>125490061</v>
      </c>
      <c r="G3391" s="19">
        <v>8.3449999999999993E-21</v>
      </c>
      <c r="H3391" s="19">
        <v>2.4078403896901899E-17</v>
      </c>
      <c r="I3391">
        <v>0.40050000000000002</v>
      </c>
      <c r="J3391" s="19">
        <v>1.733E-19</v>
      </c>
      <c r="K3391">
        <v>672602</v>
      </c>
      <c r="L3391" t="s">
        <v>1767</v>
      </c>
    </row>
    <row r="3392" spans="1:12" x14ac:dyDescent="0.25">
      <c r="A3392" t="s">
        <v>440</v>
      </c>
      <c r="B3392" t="s">
        <v>294</v>
      </c>
      <c r="C3392" t="s">
        <v>286</v>
      </c>
      <c r="D3392">
        <v>2.75E-2</v>
      </c>
      <c r="E3392">
        <v>8</v>
      </c>
      <c r="F3392">
        <v>125490061</v>
      </c>
      <c r="G3392" s="19">
        <v>2.1420000000000002E-21</v>
      </c>
      <c r="H3392" s="19">
        <v>6.4284609044293202E-18</v>
      </c>
      <c r="I3392">
        <v>3.3450000000000001E-2</v>
      </c>
      <c r="J3392" s="19">
        <v>1.733E-19</v>
      </c>
      <c r="K3392">
        <v>672221</v>
      </c>
      <c r="L3392" t="s">
        <v>2887</v>
      </c>
    </row>
    <row r="3393" spans="1:12" x14ac:dyDescent="0.25">
      <c r="A3393" t="s">
        <v>1200</v>
      </c>
      <c r="B3393" t="s">
        <v>294</v>
      </c>
      <c r="C3393" t="s">
        <v>286</v>
      </c>
      <c r="D3393">
        <v>2.81E-2</v>
      </c>
      <c r="E3393">
        <v>8</v>
      </c>
      <c r="F3393">
        <v>125494856</v>
      </c>
      <c r="G3393" s="19">
        <v>7.5059999999999997E-11</v>
      </c>
      <c r="H3393" s="19">
        <v>7.74412657824527E-8</v>
      </c>
      <c r="I3393">
        <v>0.38550000000000001</v>
      </c>
      <c r="J3393" s="19">
        <v>2.133E-10</v>
      </c>
      <c r="K3393">
        <v>683056</v>
      </c>
      <c r="L3393" t="s">
        <v>284</v>
      </c>
    </row>
    <row r="3394" spans="1:12" x14ac:dyDescent="0.25">
      <c r="A3394" t="s">
        <v>1200</v>
      </c>
      <c r="B3394" t="s">
        <v>294</v>
      </c>
      <c r="C3394" t="s">
        <v>286</v>
      </c>
      <c r="D3394">
        <v>2.69E-2</v>
      </c>
      <c r="E3394">
        <v>8</v>
      </c>
      <c r="F3394">
        <v>125494856</v>
      </c>
      <c r="G3394" s="19">
        <v>2.8129999999999998E-12</v>
      </c>
      <c r="H3394" s="19">
        <v>3.5783058351005599E-9</v>
      </c>
      <c r="I3394">
        <v>0.16819999999999999</v>
      </c>
      <c r="J3394" s="19">
        <v>2.133E-10</v>
      </c>
      <c r="K3394">
        <v>685731</v>
      </c>
      <c r="L3394" t="s">
        <v>1504</v>
      </c>
    </row>
    <row r="3395" spans="1:12" x14ac:dyDescent="0.25">
      <c r="A3395" t="s">
        <v>1200</v>
      </c>
      <c r="B3395" t="s">
        <v>294</v>
      </c>
      <c r="C3395" t="s">
        <v>286</v>
      </c>
      <c r="D3395">
        <v>2.81E-2</v>
      </c>
      <c r="E3395">
        <v>8</v>
      </c>
      <c r="F3395">
        <v>125494856</v>
      </c>
      <c r="G3395" s="19">
        <v>4.0530000000000001E-11</v>
      </c>
      <c r="H3395" s="19">
        <v>5.0629355972509603E-8</v>
      </c>
      <c r="I3395">
        <v>0.87839999999999996</v>
      </c>
      <c r="J3395" s="19">
        <v>5.658E-11</v>
      </c>
      <c r="K3395">
        <v>706093</v>
      </c>
      <c r="L3395" t="s">
        <v>1767</v>
      </c>
    </row>
    <row r="3396" spans="1:12" x14ac:dyDescent="0.25">
      <c r="A3396" t="s">
        <v>1200</v>
      </c>
      <c r="B3396" t="s">
        <v>294</v>
      </c>
      <c r="C3396" t="s">
        <v>286</v>
      </c>
      <c r="D3396">
        <v>2.6700000000000002E-2</v>
      </c>
      <c r="E3396">
        <v>8</v>
      </c>
      <c r="F3396">
        <v>125494856</v>
      </c>
      <c r="G3396" s="19">
        <v>1.159E-11</v>
      </c>
      <c r="H3396" s="19">
        <v>1.5508458435492099E-8</v>
      </c>
      <c r="I3396">
        <v>0.36509999999999998</v>
      </c>
      <c r="J3396" s="19">
        <v>5.658E-11</v>
      </c>
      <c r="K3396">
        <v>712270</v>
      </c>
      <c r="L3396" t="s">
        <v>2887</v>
      </c>
    </row>
    <row r="3397" spans="1:12" x14ac:dyDescent="0.25">
      <c r="A3397" t="s">
        <v>2889</v>
      </c>
      <c r="B3397" t="s">
        <v>282</v>
      </c>
      <c r="C3397" t="s">
        <v>283</v>
      </c>
      <c r="D3397">
        <v>0.26600000000000001</v>
      </c>
      <c r="E3397">
        <v>8</v>
      </c>
      <c r="F3397">
        <v>125495066</v>
      </c>
      <c r="G3397" s="19">
        <v>2.6500000000000001E-138</v>
      </c>
      <c r="H3397" s="19">
        <v>7.6493951318027202E-134</v>
      </c>
      <c r="I3397">
        <v>5.9929999999999997E-2</v>
      </c>
      <c r="J3397" s="19">
        <v>2.3199999999999999E-133</v>
      </c>
      <c r="K3397">
        <v>716863</v>
      </c>
      <c r="L3397" t="s">
        <v>2887</v>
      </c>
    </row>
    <row r="3398" spans="1:12" x14ac:dyDescent="0.25">
      <c r="A3398" t="s">
        <v>1814</v>
      </c>
      <c r="B3398" t="s">
        <v>294</v>
      </c>
      <c r="C3398" t="s">
        <v>283</v>
      </c>
      <c r="D3398">
        <v>0.73829999999999996</v>
      </c>
      <c r="E3398">
        <v>8</v>
      </c>
      <c r="F3398">
        <v>125495147</v>
      </c>
      <c r="G3398" s="19">
        <v>7.5300000000000005E-136</v>
      </c>
      <c r="H3398" s="19">
        <v>2.14829743493671E-131</v>
      </c>
      <c r="I3398">
        <v>0.74339999999999995</v>
      </c>
      <c r="J3398" s="19">
        <v>1.5500000000000001E-133</v>
      </c>
      <c r="K3398">
        <v>710517</v>
      </c>
      <c r="L3398" t="s">
        <v>1767</v>
      </c>
    </row>
    <row r="3399" spans="1:12" x14ac:dyDescent="0.25">
      <c r="A3399" t="s">
        <v>333</v>
      </c>
      <c r="B3399" t="s">
        <v>294</v>
      </c>
      <c r="C3399" t="s">
        <v>286</v>
      </c>
      <c r="D3399">
        <v>0.58250000000000002</v>
      </c>
      <c r="E3399">
        <v>8</v>
      </c>
      <c r="F3399">
        <v>125498096</v>
      </c>
      <c r="G3399" s="19">
        <v>1.3700000000000001E-109</v>
      </c>
      <c r="H3399" s="19">
        <v>2.3045807775E-105</v>
      </c>
      <c r="I3399">
        <v>0.15279999999999999</v>
      </c>
      <c r="J3399" s="19">
        <v>2.5999999999999999E-102</v>
      </c>
      <c r="K3399">
        <v>694746</v>
      </c>
      <c r="L3399" t="s">
        <v>284</v>
      </c>
    </row>
    <row r="3400" spans="1:12" x14ac:dyDescent="0.25">
      <c r="A3400" t="s">
        <v>333</v>
      </c>
      <c r="B3400" t="s">
        <v>294</v>
      </c>
      <c r="C3400" t="s">
        <v>286</v>
      </c>
      <c r="D3400">
        <v>0.58689999999999998</v>
      </c>
      <c r="E3400">
        <v>8</v>
      </c>
      <c r="F3400">
        <v>125498096</v>
      </c>
      <c r="G3400" s="19">
        <v>1.12E-107</v>
      </c>
      <c r="H3400" s="19">
        <v>1.8562525388397201E-103</v>
      </c>
      <c r="I3400">
        <v>0.92030000000000001</v>
      </c>
      <c r="J3400" s="19">
        <v>2.5999999999999999E-102</v>
      </c>
      <c r="K3400">
        <v>696538</v>
      </c>
      <c r="L3400" t="s">
        <v>1504</v>
      </c>
    </row>
    <row r="3401" spans="1:12" x14ac:dyDescent="0.25">
      <c r="A3401" t="s">
        <v>3268</v>
      </c>
      <c r="B3401" t="s">
        <v>282</v>
      </c>
      <c r="C3401" t="s">
        <v>283</v>
      </c>
      <c r="D3401">
        <v>0.72119999999999995</v>
      </c>
      <c r="E3401">
        <v>8</v>
      </c>
      <c r="F3401">
        <v>125502434</v>
      </c>
      <c r="G3401" s="19">
        <v>4.2880000000000003E-36</v>
      </c>
      <c r="H3401" s="19">
        <v>1.7812286152334201E-32</v>
      </c>
      <c r="I3401">
        <v>0.53890000000000005</v>
      </c>
      <c r="J3401" s="19">
        <v>4.4660000000000002E-24</v>
      </c>
      <c r="K3401">
        <v>686023</v>
      </c>
      <c r="L3401" t="s">
        <v>3081</v>
      </c>
    </row>
    <row r="3402" spans="1:12" x14ac:dyDescent="0.25">
      <c r="A3402" t="s">
        <v>3268</v>
      </c>
      <c r="B3402" t="s">
        <v>282</v>
      </c>
      <c r="C3402" t="s">
        <v>283</v>
      </c>
      <c r="D3402">
        <v>0.71699999999999997</v>
      </c>
      <c r="E3402">
        <v>8</v>
      </c>
      <c r="F3402">
        <v>125502434</v>
      </c>
      <c r="G3402" s="19">
        <v>1.396E-37</v>
      </c>
      <c r="H3402" s="19">
        <v>6.1360689239932703E-34</v>
      </c>
      <c r="I3402">
        <v>0.17130000000000001</v>
      </c>
      <c r="J3402" s="19">
        <v>4.4660000000000002E-24</v>
      </c>
      <c r="K3402">
        <v>691875</v>
      </c>
      <c r="L3402" t="s">
        <v>4326</v>
      </c>
    </row>
    <row r="3403" spans="1:12" x14ac:dyDescent="0.25">
      <c r="A3403" t="s">
        <v>1033</v>
      </c>
      <c r="B3403" t="s">
        <v>820</v>
      </c>
      <c r="C3403" t="s">
        <v>283</v>
      </c>
      <c r="D3403">
        <v>0.98729999999999996</v>
      </c>
      <c r="E3403">
        <v>8</v>
      </c>
      <c r="F3403">
        <v>125506908</v>
      </c>
      <c r="G3403" s="19">
        <v>1.57E-12</v>
      </c>
      <c r="H3403" s="19">
        <v>2.0226045778288301E-9</v>
      </c>
      <c r="I3403">
        <v>0.4199</v>
      </c>
      <c r="J3403" s="19">
        <v>1.466E-13</v>
      </c>
      <c r="K3403">
        <v>613792</v>
      </c>
      <c r="L3403" t="s">
        <v>284</v>
      </c>
    </row>
    <row r="3404" spans="1:12" x14ac:dyDescent="0.25">
      <c r="A3404" t="s">
        <v>1033</v>
      </c>
      <c r="B3404" t="s">
        <v>820</v>
      </c>
      <c r="C3404" t="s">
        <v>283</v>
      </c>
      <c r="D3404">
        <v>0.98729999999999996</v>
      </c>
      <c r="E3404">
        <v>8</v>
      </c>
      <c r="F3404">
        <v>125506908</v>
      </c>
      <c r="G3404" s="19">
        <v>3.278E-12</v>
      </c>
      <c r="H3404" s="19">
        <v>4.1387355211984999E-9</v>
      </c>
      <c r="I3404">
        <v>0.79249999999999998</v>
      </c>
      <c r="J3404" s="19">
        <v>1.466E-13</v>
      </c>
      <c r="K3404">
        <v>611860</v>
      </c>
      <c r="L3404" t="s">
        <v>1504</v>
      </c>
    </row>
    <row r="3405" spans="1:12" x14ac:dyDescent="0.25">
      <c r="A3405" t="s">
        <v>2163</v>
      </c>
      <c r="B3405" t="s">
        <v>294</v>
      </c>
      <c r="C3405" t="s">
        <v>286</v>
      </c>
      <c r="D3405">
        <v>0.69540000000000002</v>
      </c>
      <c r="E3405">
        <v>8</v>
      </c>
      <c r="F3405">
        <v>125509223</v>
      </c>
      <c r="G3405" s="19">
        <v>4.8440000000000002E-20</v>
      </c>
      <c r="H3405" s="19">
        <v>1.329587664139E-16</v>
      </c>
      <c r="I3405">
        <v>0.36059999999999998</v>
      </c>
      <c r="J3405" s="19">
        <v>2.7470000000000002E-19</v>
      </c>
      <c r="K3405">
        <v>714700</v>
      </c>
      <c r="L3405" t="s">
        <v>1767</v>
      </c>
    </row>
    <row r="3406" spans="1:12" x14ac:dyDescent="0.25">
      <c r="A3406" t="s">
        <v>2163</v>
      </c>
      <c r="B3406" t="s">
        <v>294</v>
      </c>
      <c r="C3406" t="s">
        <v>286</v>
      </c>
      <c r="D3406">
        <v>0.69940000000000002</v>
      </c>
      <c r="E3406">
        <v>8</v>
      </c>
      <c r="F3406">
        <v>125509223</v>
      </c>
      <c r="G3406" s="19">
        <v>1.4889999999999999E-20</v>
      </c>
      <c r="H3406" s="19">
        <v>4.2543208951266697E-17</v>
      </c>
      <c r="I3406">
        <v>7.6730000000000007E-2</v>
      </c>
      <c r="J3406" s="19">
        <v>2.7470000000000002E-19</v>
      </c>
      <c r="K3406">
        <v>720807</v>
      </c>
      <c r="L3406" t="s">
        <v>2887</v>
      </c>
    </row>
    <row r="3407" spans="1:12" x14ac:dyDescent="0.25">
      <c r="A3407" t="s">
        <v>500</v>
      </c>
      <c r="B3407" t="s">
        <v>286</v>
      </c>
      <c r="C3407" t="s">
        <v>501</v>
      </c>
      <c r="D3407">
        <v>0.59450000000000003</v>
      </c>
      <c r="E3407">
        <v>8</v>
      </c>
      <c r="F3407">
        <v>125515523</v>
      </c>
      <c r="G3407" s="19">
        <v>1.6679999999999999E-31</v>
      </c>
      <c r="H3407" s="19">
        <v>8.4679920054323203E-28</v>
      </c>
      <c r="I3407">
        <v>0.41909999999999997</v>
      </c>
      <c r="J3407" s="19">
        <v>9.0380000000000004E-30</v>
      </c>
      <c r="K3407">
        <v>636597</v>
      </c>
      <c r="L3407" t="s">
        <v>284</v>
      </c>
    </row>
    <row r="3408" spans="1:12" x14ac:dyDescent="0.25">
      <c r="A3408" t="s">
        <v>500</v>
      </c>
      <c r="B3408" t="s">
        <v>286</v>
      </c>
      <c r="C3408" t="s">
        <v>501</v>
      </c>
      <c r="D3408">
        <v>0.59219999999999995</v>
      </c>
      <c r="E3408">
        <v>8</v>
      </c>
      <c r="F3408">
        <v>125515523</v>
      </c>
      <c r="G3408" s="19">
        <v>2.217E-31</v>
      </c>
      <c r="H3408" s="19">
        <v>1.1438170067952301E-27</v>
      </c>
      <c r="I3408">
        <v>0.31069999999999998</v>
      </c>
      <c r="J3408" s="19">
        <v>9.0380000000000004E-30</v>
      </c>
      <c r="K3408">
        <v>638389</v>
      </c>
      <c r="L3408" t="s">
        <v>1504</v>
      </c>
    </row>
    <row r="3409" spans="1:12" x14ac:dyDescent="0.25">
      <c r="A3409" t="s">
        <v>500</v>
      </c>
      <c r="B3409" t="s">
        <v>286</v>
      </c>
      <c r="C3409" t="s">
        <v>501</v>
      </c>
      <c r="D3409">
        <v>0.59299999999999997</v>
      </c>
      <c r="E3409">
        <v>8</v>
      </c>
      <c r="F3409">
        <v>125515523</v>
      </c>
      <c r="G3409" s="19">
        <v>1.9030000000000001E-16</v>
      </c>
      <c r="H3409" s="19">
        <v>3.92797929079919E-13</v>
      </c>
      <c r="I3409">
        <v>0.61539999999999995</v>
      </c>
      <c r="J3409" s="19">
        <v>1.0110000000000001E-15</v>
      </c>
      <c r="K3409">
        <v>646324</v>
      </c>
      <c r="L3409" t="s">
        <v>1767</v>
      </c>
    </row>
    <row r="3410" spans="1:12" x14ac:dyDescent="0.25">
      <c r="A3410" t="s">
        <v>500</v>
      </c>
      <c r="B3410" t="s">
        <v>286</v>
      </c>
      <c r="C3410" t="s">
        <v>501</v>
      </c>
      <c r="D3410">
        <v>0.59079999999999999</v>
      </c>
      <c r="E3410">
        <v>8</v>
      </c>
      <c r="F3410">
        <v>125515523</v>
      </c>
      <c r="G3410" s="19">
        <v>4.0839999999999999E-16</v>
      </c>
      <c r="H3410" s="19">
        <v>8.29804534506494E-13</v>
      </c>
      <c r="I3410">
        <v>0.2024</v>
      </c>
      <c r="J3410" s="19">
        <v>1.0110000000000001E-15</v>
      </c>
      <c r="K3410">
        <v>652670</v>
      </c>
      <c r="L3410" t="s">
        <v>2887</v>
      </c>
    </row>
    <row r="3411" spans="1:12" x14ac:dyDescent="0.25">
      <c r="A3411" t="s">
        <v>445</v>
      </c>
      <c r="B3411" t="s">
        <v>282</v>
      </c>
      <c r="C3411" t="s">
        <v>283</v>
      </c>
      <c r="D3411">
        <v>0.93500000000000005</v>
      </c>
      <c r="E3411">
        <v>8</v>
      </c>
      <c r="F3411">
        <v>125519222</v>
      </c>
      <c r="G3411" s="19">
        <v>4.0469999999999999E-39</v>
      </c>
      <c r="H3411" s="19">
        <v>2.55211443683224E-35</v>
      </c>
      <c r="I3411">
        <v>0.79710000000000003</v>
      </c>
      <c r="J3411" s="19">
        <v>1.163E-38</v>
      </c>
      <c r="K3411">
        <v>645189</v>
      </c>
      <c r="L3411" t="s">
        <v>284</v>
      </c>
    </row>
    <row r="3412" spans="1:12" x14ac:dyDescent="0.25">
      <c r="A3412" t="s">
        <v>445</v>
      </c>
      <c r="B3412" t="s">
        <v>282</v>
      </c>
      <c r="C3412" t="s">
        <v>283</v>
      </c>
      <c r="D3412">
        <v>0.93459999999999999</v>
      </c>
      <c r="E3412">
        <v>8</v>
      </c>
      <c r="F3412">
        <v>125519222</v>
      </c>
      <c r="G3412" s="19">
        <v>3.4130000000000002E-39</v>
      </c>
      <c r="H3412" s="19">
        <v>2.1578245711928001E-35</v>
      </c>
      <c r="I3412">
        <v>0.75519999999999998</v>
      </c>
      <c r="J3412" s="19">
        <v>1.163E-38</v>
      </c>
      <c r="K3412">
        <v>647700</v>
      </c>
      <c r="L3412" t="s">
        <v>1504</v>
      </c>
    </row>
    <row r="3413" spans="1:12" x14ac:dyDescent="0.25">
      <c r="A3413" t="s">
        <v>445</v>
      </c>
      <c r="B3413" t="s">
        <v>282</v>
      </c>
      <c r="C3413" t="s">
        <v>283</v>
      </c>
      <c r="D3413">
        <v>0.93579999999999997</v>
      </c>
      <c r="E3413">
        <v>8</v>
      </c>
      <c r="F3413">
        <v>125519222</v>
      </c>
      <c r="G3413" s="19">
        <v>3.0780000000000001E-13</v>
      </c>
      <c r="H3413" s="19">
        <v>4.8062730453096896E-10</v>
      </c>
      <c r="I3413">
        <v>0.30620000000000003</v>
      </c>
      <c r="J3413" s="19">
        <v>2.7799999999999998E-13</v>
      </c>
      <c r="K3413">
        <v>669704</v>
      </c>
      <c r="L3413" t="s">
        <v>1767</v>
      </c>
    </row>
    <row r="3414" spans="1:12" x14ac:dyDescent="0.25">
      <c r="A3414" t="s">
        <v>445</v>
      </c>
      <c r="B3414" t="s">
        <v>282</v>
      </c>
      <c r="C3414" t="s">
        <v>283</v>
      </c>
      <c r="D3414">
        <v>0.9355</v>
      </c>
      <c r="E3414">
        <v>8</v>
      </c>
      <c r="F3414">
        <v>125519222</v>
      </c>
      <c r="G3414" s="19">
        <v>4.0080000000000002E-13</v>
      </c>
      <c r="H3414" s="19">
        <v>6.2453774597199903E-10</v>
      </c>
      <c r="I3414">
        <v>0.44550000000000001</v>
      </c>
      <c r="J3414" s="19">
        <v>2.7799999999999998E-13</v>
      </c>
      <c r="K3414">
        <v>670074</v>
      </c>
      <c r="L3414" t="s">
        <v>2887</v>
      </c>
    </row>
    <row r="3415" spans="1:12" x14ac:dyDescent="0.25">
      <c r="A3415" t="s">
        <v>1561</v>
      </c>
      <c r="B3415" t="s">
        <v>282</v>
      </c>
      <c r="C3415" t="s">
        <v>286</v>
      </c>
      <c r="D3415">
        <v>0.96389999999999998</v>
      </c>
      <c r="E3415">
        <v>8</v>
      </c>
      <c r="F3415">
        <v>125524337</v>
      </c>
      <c r="G3415" s="19">
        <v>2.2980000000000001E-16</v>
      </c>
      <c r="H3415" s="19">
        <v>4.49269755007829E-13</v>
      </c>
      <c r="I3415">
        <v>0.46289999999999998</v>
      </c>
      <c r="J3415" s="19">
        <v>1.123E-16</v>
      </c>
      <c r="K3415">
        <v>673925</v>
      </c>
      <c r="L3415" t="s">
        <v>1504</v>
      </c>
    </row>
    <row r="3416" spans="1:12" x14ac:dyDescent="0.25">
      <c r="A3416" t="s">
        <v>1561</v>
      </c>
      <c r="B3416" t="s">
        <v>282</v>
      </c>
      <c r="C3416" t="s">
        <v>286</v>
      </c>
      <c r="D3416">
        <v>0.9637</v>
      </c>
      <c r="E3416">
        <v>8</v>
      </c>
      <c r="F3416">
        <v>125524337</v>
      </c>
      <c r="G3416" s="19">
        <v>6.0589999999999997E-14</v>
      </c>
      <c r="H3416" s="19">
        <v>1.01321596780927E-10</v>
      </c>
      <c r="I3416">
        <v>0.89349999999999996</v>
      </c>
      <c r="J3416" s="19">
        <v>4.8010000000000004E-13</v>
      </c>
      <c r="K3416">
        <v>697329</v>
      </c>
      <c r="L3416" t="s">
        <v>1767</v>
      </c>
    </row>
    <row r="3417" spans="1:12" x14ac:dyDescent="0.25">
      <c r="A3417" t="s">
        <v>1561</v>
      </c>
      <c r="B3417" t="s">
        <v>282</v>
      </c>
      <c r="C3417" t="s">
        <v>286</v>
      </c>
      <c r="D3417">
        <v>0.96419999999999995</v>
      </c>
      <c r="E3417">
        <v>8</v>
      </c>
      <c r="F3417">
        <v>125524337</v>
      </c>
      <c r="G3417" s="19">
        <v>3.3650000000000001E-14</v>
      </c>
      <c r="H3417" s="19">
        <v>5.8479636090206306E-11</v>
      </c>
      <c r="I3417">
        <v>0.29530000000000001</v>
      </c>
      <c r="J3417" s="19">
        <v>4.8010000000000004E-13</v>
      </c>
      <c r="K3417">
        <v>701266</v>
      </c>
      <c r="L3417" t="s">
        <v>2887</v>
      </c>
    </row>
    <row r="3418" spans="1:12" x14ac:dyDescent="0.25">
      <c r="A3418" t="s">
        <v>498</v>
      </c>
      <c r="B3418" t="s">
        <v>294</v>
      </c>
      <c r="C3418" t="s">
        <v>286</v>
      </c>
      <c r="D3418">
        <v>0.51190000000000002</v>
      </c>
      <c r="E3418">
        <v>8</v>
      </c>
      <c r="F3418">
        <v>125537412</v>
      </c>
      <c r="G3418" s="19">
        <v>1.159E-31</v>
      </c>
      <c r="H3418" s="19">
        <v>5.9385979112092603E-28</v>
      </c>
      <c r="I3418">
        <v>0.745</v>
      </c>
      <c r="J3418" s="19">
        <v>1.0990000000000001E-30</v>
      </c>
      <c r="K3418">
        <v>700974</v>
      </c>
      <c r="L3418" t="s">
        <v>284</v>
      </c>
    </row>
    <row r="3419" spans="1:12" x14ac:dyDescent="0.25">
      <c r="A3419" t="s">
        <v>498</v>
      </c>
      <c r="B3419" t="s">
        <v>294</v>
      </c>
      <c r="C3419" t="s">
        <v>286</v>
      </c>
      <c r="D3419">
        <v>0.50780000000000003</v>
      </c>
      <c r="E3419">
        <v>8</v>
      </c>
      <c r="F3419">
        <v>125537412</v>
      </c>
      <c r="G3419" s="19">
        <v>1.006E-31</v>
      </c>
      <c r="H3419" s="19">
        <v>5.2545920718934E-28</v>
      </c>
      <c r="I3419">
        <v>0.58009999999999995</v>
      </c>
      <c r="J3419" s="19">
        <v>1.0990000000000001E-30</v>
      </c>
      <c r="K3419">
        <v>702832</v>
      </c>
      <c r="L3419" t="s">
        <v>1504</v>
      </c>
    </row>
    <row r="3420" spans="1:12" x14ac:dyDescent="0.25">
      <c r="A3420" t="s">
        <v>498</v>
      </c>
      <c r="B3420" t="s">
        <v>294</v>
      </c>
      <c r="C3420" t="s">
        <v>286</v>
      </c>
      <c r="D3420">
        <v>0.50460000000000005</v>
      </c>
      <c r="E3420">
        <v>8</v>
      </c>
      <c r="F3420">
        <v>125537412</v>
      </c>
      <c r="G3420" s="19">
        <v>3.027E-9</v>
      </c>
      <c r="H3420" s="19">
        <v>2.9070225723540898E-6</v>
      </c>
      <c r="I3420">
        <v>7.2239999999999999E-2</v>
      </c>
      <c r="J3420" s="19">
        <v>1.146E-8</v>
      </c>
      <c r="K3420">
        <v>729984</v>
      </c>
      <c r="L3420" t="s">
        <v>2887</v>
      </c>
    </row>
    <row r="3421" spans="1:12" x14ac:dyDescent="0.25">
      <c r="A3421" t="s">
        <v>786</v>
      </c>
      <c r="B3421" t="s">
        <v>294</v>
      </c>
      <c r="C3421" t="s">
        <v>286</v>
      </c>
      <c r="D3421">
        <v>0.94689999999999996</v>
      </c>
      <c r="E3421">
        <v>8</v>
      </c>
      <c r="F3421">
        <v>125539262</v>
      </c>
      <c r="G3421" s="19">
        <v>9.4870000000000001E-17</v>
      </c>
      <c r="H3421" s="19">
        <v>1.8943321669238499E-13</v>
      </c>
      <c r="I3421">
        <v>0.14560000000000001</v>
      </c>
      <c r="J3421" s="19">
        <v>1.25E-15</v>
      </c>
      <c r="K3421">
        <v>662233</v>
      </c>
      <c r="L3421" t="s">
        <v>284</v>
      </c>
    </row>
    <row r="3422" spans="1:12" x14ac:dyDescent="0.25">
      <c r="A3422" t="s">
        <v>1070</v>
      </c>
      <c r="B3422" t="s">
        <v>282</v>
      </c>
      <c r="C3422" t="s">
        <v>286</v>
      </c>
      <c r="D3422">
        <v>3.1300000000000001E-2</v>
      </c>
      <c r="E3422">
        <v>8</v>
      </c>
      <c r="F3422">
        <v>125549007</v>
      </c>
      <c r="G3422" s="19">
        <v>4.2930000000000004E-12</v>
      </c>
      <c r="H3422" s="19">
        <v>5.2299974614354001E-9</v>
      </c>
      <c r="I3422">
        <v>0.31569999999999998</v>
      </c>
      <c r="J3422" s="19">
        <v>2.4999999999999998E-12</v>
      </c>
      <c r="K3422">
        <v>666086</v>
      </c>
      <c r="L3422" t="s">
        <v>284</v>
      </c>
    </row>
    <row r="3423" spans="1:12" x14ac:dyDescent="0.25">
      <c r="A3423" t="s">
        <v>1070</v>
      </c>
      <c r="B3423" t="s">
        <v>282</v>
      </c>
      <c r="C3423" t="s">
        <v>286</v>
      </c>
      <c r="D3423">
        <v>3.0099999999999998E-2</v>
      </c>
      <c r="E3423">
        <v>8</v>
      </c>
      <c r="F3423">
        <v>125549007</v>
      </c>
      <c r="G3423" s="19">
        <v>7.3490000000000003E-12</v>
      </c>
      <c r="H3423" s="19">
        <v>8.8958741185679898E-9</v>
      </c>
      <c r="I3423">
        <v>0.46050000000000002</v>
      </c>
      <c r="J3423" s="19">
        <v>2.4999999999999998E-12</v>
      </c>
      <c r="K3423">
        <v>667231</v>
      </c>
      <c r="L3423" t="s">
        <v>1504</v>
      </c>
    </row>
    <row r="3424" spans="1:12" x14ac:dyDescent="0.25">
      <c r="A3424" t="s">
        <v>3562</v>
      </c>
      <c r="B3424" t="s">
        <v>294</v>
      </c>
      <c r="C3424" t="s">
        <v>283</v>
      </c>
      <c r="D3424">
        <v>0.51639999999999997</v>
      </c>
      <c r="E3424">
        <v>8</v>
      </c>
      <c r="F3424">
        <v>125578318</v>
      </c>
      <c r="G3424" s="19">
        <v>7.3939999999999999E-17</v>
      </c>
      <c r="H3424" s="19">
        <v>1.2235320465400801E-13</v>
      </c>
      <c r="I3424">
        <v>0.51270000000000004</v>
      </c>
      <c r="J3424" s="19">
        <v>8.7189999999999995E-12</v>
      </c>
      <c r="K3424">
        <v>692604</v>
      </c>
      <c r="L3424" t="s">
        <v>3081</v>
      </c>
    </row>
    <row r="3425" spans="1:12" x14ac:dyDescent="0.25">
      <c r="A3425" t="s">
        <v>3562</v>
      </c>
      <c r="B3425" t="s">
        <v>294</v>
      </c>
      <c r="C3425" t="s">
        <v>283</v>
      </c>
      <c r="D3425">
        <v>0.51670000000000005</v>
      </c>
      <c r="E3425">
        <v>8</v>
      </c>
      <c r="F3425">
        <v>125578318</v>
      </c>
      <c r="G3425" s="19">
        <v>2.5009999999999999E-17</v>
      </c>
      <c r="H3425" s="19">
        <v>4.2392462013781401E-14</v>
      </c>
      <c r="I3425">
        <v>0.1381</v>
      </c>
      <c r="J3425" s="19">
        <v>8.7189999999999995E-12</v>
      </c>
      <c r="K3425">
        <v>698705</v>
      </c>
      <c r="L3425" t="s">
        <v>4326</v>
      </c>
    </row>
    <row r="3426" spans="1:12" x14ac:dyDescent="0.25">
      <c r="A3426" t="s">
        <v>844</v>
      </c>
      <c r="B3426" t="s">
        <v>294</v>
      </c>
      <c r="C3426" t="s">
        <v>286</v>
      </c>
      <c r="D3426">
        <v>0.14979999999999999</v>
      </c>
      <c r="E3426">
        <v>8</v>
      </c>
      <c r="F3426">
        <v>125578349</v>
      </c>
      <c r="G3426" s="19">
        <v>1.929E-15</v>
      </c>
      <c r="H3426" s="19">
        <v>3.3619115434624902E-12</v>
      </c>
      <c r="I3426">
        <v>0.4879</v>
      </c>
      <c r="J3426" s="19">
        <v>7.9009999999999996E-15</v>
      </c>
      <c r="K3426">
        <v>688611</v>
      </c>
      <c r="L3426" t="s">
        <v>284</v>
      </c>
    </row>
    <row r="3427" spans="1:12" x14ac:dyDescent="0.25">
      <c r="A3427" t="s">
        <v>844</v>
      </c>
      <c r="B3427" t="s">
        <v>294</v>
      </c>
      <c r="C3427" t="s">
        <v>286</v>
      </c>
      <c r="D3427">
        <v>0.1479</v>
      </c>
      <c r="E3427">
        <v>8</v>
      </c>
      <c r="F3427">
        <v>125578349</v>
      </c>
      <c r="G3427" s="19">
        <v>9.9630000000000004E-15</v>
      </c>
      <c r="H3427" s="19">
        <v>1.6602146205437499E-11</v>
      </c>
      <c r="I3427">
        <v>0.5756</v>
      </c>
      <c r="J3427" s="19">
        <v>7.9009999999999996E-15</v>
      </c>
      <c r="K3427">
        <v>691167</v>
      </c>
      <c r="L3427" t="s">
        <v>1504</v>
      </c>
    </row>
    <row r="3428" spans="1:12" x14ac:dyDescent="0.25">
      <c r="A3428" t="s">
        <v>588</v>
      </c>
      <c r="B3428" t="s">
        <v>282</v>
      </c>
      <c r="C3428" t="s">
        <v>283</v>
      </c>
      <c r="D3428">
        <v>0.48649999999999999</v>
      </c>
      <c r="E3428">
        <v>8</v>
      </c>
      <c r="F3428">
        <v>125579148</v>
      </c>
      <c r="G3428" s="19">
        <v>4.8230000000000001E-24</v>
      </c>
      <c r="H3428" s="19">
        <v>1.6340651847432E-20</v>
      </c>
      <c r="I3428">
        <v>0.78890000000000005</v>
      </c>
      <c r="J3428" s="19">
        <v>7.4630000000000003E-22</v>
      </c>
      <c r="K3428">
        <v>700974</v>
      </c>
      <c r="L3428" t="s">
        <v>284</v>
      </c>
    </row>
    <row r="3429" spans="1:12" x14ac:dyDescent="0.25">
      <c r="A3429" t="s">
        <v>588</v>
      </c>
      <c r="B3429" t="s">
        <v>282</v>
      </c>
      <c r="C3429" t="s">
        <v>283</v>
      </c>
      <c r="D3429">
        <v>0.48830000000000001</v>
      </c>
      <c r="E3429">
        <v>8</v>
      </c>
      <c r="F3429">
        <v>125579148</v>
      </c>
      <c r="G3429" s="19">
        <v>1.8840000000000001E-23</v>
      </c>
      <c r="H3429" s="19">
        <v>6.3441497201078798E-20</v>
      </c>
      <c r="I3429">
        <v>0.81950000000000001</v>
      </c>
      <c r="J3429" s="19">
        <v>7.4630000000000003E-22</v>
      </c>
      <c r="K3429">
        <v>702766</v>
      </c>
      <c r="L3429" t="s">
        <v>1504</v>
      </c>
    </row>
    <row r="3430" spans="1:12" x14ac:dyDescent="0.25">
      <c r="A3430" t="s">
        <v>640</v>
      </c>
      <c r="B3430" t="s">
        <v>282</v>
      </c>
      <c r="C3430" t="s">
        <v>286</v>
      </c>
      <c r="D3430">
        <v>0.1487</v>
      </c>
      <c r="E3430">
        <v>8</v>
      </c>
      <c r="F3430">
        <v>125618324</v>
      </c>
      <c r="G3430" s="19">
        <v>1.647E-21</v>
      </c>
      <c r="H3430" s="19">
        <v>4.80163511308492E-18</v>
      </c>
      <c r="I3430">
        <v>0.87119999999999997</v>
      </c>
      <c r="J3430" s="19">
        <v>5.5180000000000002E-21</v>
      </c>
      <c r="K3430">
        <v>689036</v>
      </c>
      <c r="L3430" t="s">
        <v>284</v>
      </c>
    </row>
    <row r="3431" spans="1:12" x14ac:dyDescent="0.25">
      <c r="A3431" t="s">
        <v>640</v>
      </c>
      <c r="B3431" t="s">
        <v>282</v>
      </c>
      <c r="C3431" t="s">
        <v>286</v>
      </c>
      <c r="D3431">
        <v>0.15260000000000001</v>
      </c>
      <c r="E3431">
        <v>8</v>
      </c>
      <c r="F3431">
        <v>125618324</v>
      </c>
      <c r="G3431" s="19">
        <v>3.1909999999999998E-22</v>
      </c>
      <c r="H3431" s="19">
        <v>9.9007264198803496E-19</v>
      </c>
      <c r="I3431">
        <v>0.32819999999999999</v>
      </c>
      <c r="J3431" s="19">
        <v>5.5180000000000002E-21</v>
      </c>
      <c r="K3431">
        <v>691305</v>
      </c>
      <c r="L3431" t="s">
        <v>1504</v>
      </c>
    </row>
    <row r="3432" spans="1:12" x14ac:dyDescent="0.25">
      <c r="A3432" t="s">
        <v>568</v>
      </c>
      <c r="B3432" t="s">
        <v>282</v>
      </c>
      <c r="C3432" t="s">
        <v>283</v>
      </c>
      <c r="D3432">
        <v>0.04</v>
      </c>
      <c r="E3432">
        <v>8</v>
      </c>
      <c r="F3432">
        <v>125621287</v>
      </c>
      <c r="G3432" s="19">
        <v>8.3820000000000001E-26</v>
      </c>
      <c r="H3432" s="19">
        <v>3.0992410454995102E-22</v>
      </c>
      <c r="I3432">
        <v>0.15060000000000001</v>
      </c>
      <c r="J3432" s="19">
        <v>1.8439999999999999E-24</v>
      </c>
      <c r="K3432">
        <v>647171</v>
      </c>
      <c r="L3432" t="s">
        <v>284</v>
      </c>
    </row>
    <row r="3433" spans="1:12" x14ac:dyDescent="0.25">
      <c r="A3433" t="s">
        <v>568</v>
      </c>
      <c r="B3433" t="s">
        <v>282</v>
      </c>
      <c r="C3433" t="s">
        <v>283</v>
      </c>
      <c r="D3433">
        <v>3.9600000000000003E-2</v>
      </c>
      <c r="E3433">
        <v>8</v>
      </c>
      <c r="F3433">
        <v>125621287</v>
      </c>
      <c r="G3433" s="19">
        <v>5.7540000000000002E-25</v>
      </c>
      <c r="H3433" s="19">
        <v>2.1017700453786999E-21</v>
      </c>
      <c r="I3433">
        <v>0.438</v>
      </c>
      <c r="J3433" s="19">
        <v>1.8439999999999999E-24</v>
      </c>
      <c r="K3433">
        <v>654358</v>
      </c>
      <c r="L3433" t="s">
        <v>1504</v>
      </c>
    </row>
    <row r="3434" spans="1:12" x14ac:dyDescent="0.25">
      <c r="A3434" t="s">
        <v>568</v>
      </c>
      <c r="B3434" t="s">
        <v>282</v>
      </c>
      <c r="C3434" t="s">
        <v>283</v>
      </c>
      <c r="D3434">
        <v>3.9699999999999999E-2</v>
      </c>
      <c r="E3434">
        <v>8</v>
      </c>
      <c r="F3434">
        <v>125621287</v>
      </c>
      <c r="G3434" s="19">
        <v>6.7989999999999996E-12</v>
      </c>
      <c r="H3434" s="19">
        <v>9.27227489035901E-9</v>
      </c>
      <c r="I3434">
        <v>0.31019999999999998</v>
      </c>
      <c r="J3434" s="19">
        <v>7.4720000000000002E-11</v>
      </c>
      <c r="K3434">
        <v>667450</v>
      </c>
      <c r="L3434" t="s">
        <v>1767</v>
      </c>
    </row>
    <row r="3435" spans="1:12" x14ac:dyDescent="0.25">
      <c r="A3435" t="s">
        <v>568</v>
      </c>
      <c r="B3435" t="s">
        <v>282</v>
      </c>
      <c r="C3435" t="s">
        <v>283</v>
      </c>
      <c r="D3435">
        <v>3.9300000000000002E-2</v>
      </c>
      <c r="E3435">
        <v>8</v>
      </c>
      <c r="F3435">
        <v>125621287</v>
      </c>
      <c r="G3435" s="19">
        <v>3.47E-12</v>
      </c>
      <c r="H3435" s="19">
        <v>4.9341349076362399E-9</v>
      </c>
      <c r="I3435">
        <v>3.9309999999999998E-2</v>
      </c>
      <c r="J3435" s="19">
        <v>7.4720000000000002E-11</v>
      </c>
      <c r="K3435">
        <v>674475</v>
      </c>
      <c r="L3435" t="s">
        <v>2887</v>
      </c>
    </row>
    <row r="3436" spans="1:12" x14ac:dyDescent="0.25">
      <c r="A3436" t="s">
        <v>3389</v>
      </c>
      <c r="B3436" t="s">
        <v>282</v>
      </c>
      <c r="C3436" t="s">
        <v>283</v>
      </c>
      <c r="D3436">
        <v>0.76780000000000004</v>
      </c>
      <c r="E3436">
        <v>8</v>
      </c>
      <c r="F3436">
        <v>125625420</v>
      </c>
      <c r="G3436" s="19">
        <v>6.8499999999999999E-25</v>
      </c>
      <c r="H3436" s="19">
        <v>1.7389041272522499E-21</v>
      </c>
      <c r="I3436">
        <v>0.998</v>
      </c>
      <c r="J3436" s="19">
        <v>1.908E-17</v>
      </c>
      <c r="K3436">
        <v>650917</v>
      </c>
      <c r="L3436" t="s">
        <v>3081</v>
      </c>
    </row>
    <row r="3437" spans="1:12" x14ac:dyDescent="0.25">
      <c r="A3437" t="s">
        <v>3389</v>
      </c>
      <c r="B3437" t="s">
        <v>282</v>
      </c>
      <c r="C3437" t="s">
        <v>283</v>
      </c>
      <c r="D3437">
        <v>0.76700000000000002</v>
      </c>
      <c r="E3437">
        <v>8</v>
      </c>
      <c r="F3437">
        <v>125625420</v>
      </c>
      <c r="G3437" s="19">
        <v>5.0710000000000003E-25</v>
      </c>
      <c r="H3437" s="19">
        <v>1.3024215285238699E-21</v>
      </c>
      <c r="I3437">
        <v>0.70350000000000001</v>
      </c>
      <c r="J3437" s="19">
        <v>1.908E-17</v>
      </c>
      <c r="K3437">
        <v>656467</v>
      </c>
      <c r="L3437" t="s">
        <v>4326</v>
      </c>
    </row>
    <row r="3438" spans="1:12" x14ac:dyDescent="0.25">
      <c r="A3438" t="s">
        <v>510</v>
      </c>
      <c r="B3438" t="s">
        <v>283</v>
      </c>
      <c r="C3438" t="s">
        <v>286</v>
      </c>
      <c r="D3438">
        <v>0.61019999999999996</v>
      </c>
      <c r="E3438">
        <v>8</v>
      </c>
      <c r="F3438">
        <v>125633445</v>
      </c>
      <c r="G3438" s="19">
        <v>2.1639999999999999E-30</v>
      </c>
      <c r="H3438" s="19">
        <v>1.03636393537367E-26</v>
      </c>
      <c r="I3438">
        <v>0.63319999999999999</v>
      </c>
      <c r="J3438" s="19">
        <v>3.3160000000000002E-28</v>
      </c>
      <c r="K3438">
        <v>694746</v>
      </c>
      <c r="L3438" t="s">
        <v>284</v>
      </c>
    </row>
    <row r="3439" spans="1:12" x14ac:dyDescent="0.25">
      <c r="A3439" t="s">
        <v>510</v>
      </c>
      <c r="B3439" t="s">
        <v>283</v>
      </c>
      <c r="C3439" t="s">
        <v>286</v>
      </c>
      <c r="D3439">
        <v>0.60629999999999995</v>
      </c>
      <c r="E3439">
        <v>8</v>
      </c>
      <c r="F3439">
        <v>125633445</v>
      </c>
      <c r="G3439" s="19">
        <v>1.6679999999999999E-30</v>
      </c>
      <c r="H3439" s="19">
        <v>8.2267351128017594E-27</v>
      </c>
      <c r="I3439">
        <v>0.53380000000000005</v>
      </c>
      <c r="J3439" s="19">
        <v>3.3160000000000002E-28</v>
      </c>
      <c r="K3439">
        <v>696538</v>
      </c>
      <c r="L3439" t="s">
        <v>1504</v>
      </c>
    </row>
    <row r="3440" spans="1:12" x14ac:dyDescent="0.25">
      <c r="A3440" t="s">
        <v>1455</v>
      </c>
      <c r="B3440" t="s">
        <v>294</v>
      </c>
      <c r="C3440" t="s">
        <v>283</v>
      </c>
      <c r="D3440">
        <v>0.97360000000000002</v>
      </c>
      <c r="E3440">
        <v>8</v>
      </c>
      <c r="F3440">
        <v>125671589</v>
      </c>
      <c r="G3440" s="19">
        <v>2.9130000000000002E-9</v>
      </c>
      <c r="H3440" s="19">
        <v>2.41334579021892E-6</v>
      </c>
      <c r="I3440">
        <v>0.1431</v>
      </c>
      <c r="J3440" s="19">
        <v>9.2149999999999997E-10</v>
      </c>
      <c r="K3440">
        <v>657992</v>
      </c>
      <c r="L3440" t="s">
        <v>284</v>
      </c>
    </row>
    <row r="3441" spans="1:12" x14ac:dyDescent="0.25">
      <c r="A3441" t="s">
        <v>1187</v>
      </c>
      <c r="B3441" t="s">
        <v>294</v>
      </c>
      <c r="C3441" t="s">
        <v>286</v>
      </c>
      <c r="D3441">
        <v>0.1198</v>
      </c>
      <c r="E3441">
        <v>8</v>
      </c>
      <c r="F3441">
        <v>128555815</v>
      </c>
      <c r="G3441" s="19">
        <v>5.6150000000000001E-11</v>
      </c>
      <c r="H3441" s="19">
        <v>5.8916023180202097E-8</v>
      </c>
      <c r="I3441">
        <v>0.2397</v>
      </c>
      <c r="J3441" s="19">
        <v>1.4210000000000001E-10</v>
      </c>
      <c r="K3441">
        <v>679243</v>
      </c>
      <c r="L3441" t="s">
        <v>284</v>
      </c>
    </row>
    <row r="3442" spans="1:12" x14ac:dyDescent="0.25">
      <c r="A3442" t="s">
        <v>1187</v>
      </c>
      <c r="B3442" t="s">
        <v>294</v>
      </c>
      <c r="C3442" t="s">
        <v>286</v>
      </c>
      <c r="D3442">
        <v>0.1076</v>
      </c>
      <c r="E3442">
        <v>8</v>
      </c>
      <c r="F3442">
        <v>128555815</v>
      </c>
      <c r="G3442" s="19">
        <v>2.2269999999999999E-10</v>
      </c>
      <c r="H3442" s="19">
        <v>2.1886220029152799E-7</v>
      </c>
      <c r="I3442">
        <v>0.25829999999999997</v>
      </c>
      <c r="J3442" s="19">
        <v>1.4210000000000001E-10</v>
      </c>
      <c r="K3442">
        <v>677473</v>
      </c>
      <c r="L3442" t="s">
        <v>1504</v>
      </c>
    </row>
    <row r="3443" spans="1:12" x14ac:dyDescent="0.25">
      <c r="A3443" t="s">
        <v>3731</v>
      </c>
      <c r="B3443" t="s">
        <v>294</v>
      </c>
      <c r="C3443" t="s">
        <v>286</v>
      </c>
      <c r="D3443">
        <v>0.36620000000000003</v>
      </c>
      <c r="E3443">
        <v>8</v>
      </c>
      <c r="F3443">
        <v>143170101</v>
      </c>
      <c r="G3443" s="19">
        <v>1.1970000000000001E-13</v>
      </c>
      <c r="H3443" s="19">
        <v>1.5329576826497001E-10</v>
      </c>
      <c r="I3443">
        <v>0.15090000000000001</v>
      </c>
      <c r="J3443" s="19">
        <v>1.131E-8</v>
      </c>
      <c r="K3443">
        <v>693725</v>
      </c>
      <c r="L3443" t="s">
        <v>3081</v>
      </c>
    </row>
    <row r="3444" spans="1:12" x14ac:dyDescent="0.25">
      <c r="A3444" t="s">
        <v>3731</v>
      </c>
      <c r="B3444" t="s">
        <v>294</v>
      </c>
      <c r="C3444" t="s">
        <v>286</v>
      </c>
      <c r="D3444">
        <v>0.36809999999999998</v>
      </c>
      <c r="E3444">
        <v>8</v>
      </c>
      <c r="F3444">
        <v>143170101</v>
      </c>
      <c r="G3444" s="19">
        <v>5.0080000000000005E-13</v>
      </c>
      <c r="H3444" s="19">
        <v>6.0819420578133998E-10</v>
      </c>
      <c r="I3444">
        <v>0.84970000000000001</v>
      </c>
      <c r="J3444" s="19">
        <v>1.131E-8</v>
      </c>
      <c r="K3444">
        <v>699826</v>
      </c>
      <c r="L3444" t="s">
        <v>4326</v>
      </c>
    </row>
    <row r="3445" spans="1:12" x14ac:dyDescent="0.25">
      <c r="A3445" t="s">
        <v>4358</v>
      </c>
      <c r="B3445" t="s">
        <v>294</v>
      </c>
      <c r="C3445" t="s">
        <v>286</v>
      </c>
      <c r="D3445">
        <v>0.45140000000000002</v>
      </c>
      <c r="E3445">
        <v>8</v>
      </c>
      <c r="F3445">
        <v>143208057</v>
      </c>
      <c r="G3445" s="19">
        <v>1.3300000000000001E-23</v>
      </c>
      <c r="H3445" s="19">
        <v>3.1992922867063503E-20</v>
      </c>
      <c r="I3445">
        <v>0.26650000000000001</v>
      </c>
      <c r="J3445" s="19">
        <v>1.2730000000000001E-20</v>
      </c>
      <c r="K3445">
        <v>681006</v>
      </c>
      <c r="L3445" t="s">
        <v>4326</v>
      </c>
    </row>
    <row r="3446" spans="1:12" x14ac:dyDescent="0.25">
      <c r="A3446" t="s">
        <v>3281</v>
      </c>
      <c r="B3446" t="s">
        <v>283</v>
      </c>
      <c r="C3446" t="s">
        <v>286</v>
      </c>
      <c r="D3446">
        <v>0.19889999999999999</v>
      </c>
      <c r="E3446">
        <v>8</v>
      </c>
      <c r="F3446">
        <v>143214605</v>
      </c>
      <c r="G3446" s="19">
        <v>3.2850000000000001E-34</v>
      </c>
      <c r="H3446" s="19">
        <v>1.23914696536145E-30</v>
      </c>
      <c r="I3446">
        <v>0.2913</v>
      </c>
      <c r="J3446" s="19">
        <v>2.8480000000000001E-27</v>
      </c>
      <c r="K3446">
        <v>675539</v>
      </c>
      <c r="L3446" t="s">
        <v>3081</v>
      </c>
    </row>
    <row r="3447" spans="1:12" x14ac:dyDescent="0.25">
      <c r="A3447" t="s">
        <v>3281</v>
      </c>
      <c r="B3447" t="s">
        <v>283</v>
      </c>
      <c r="C3447" t="s">
        <v>286</v>
      </c>
      <c r="D3447">
        <v>0.1988</v>
      </c>
      <c r="E3447">
        <v>8</v>
      </c>
      <c r="F3447">
        <v>143214605</v>
      </c>
      <c r="G3447" s="19">
        <v>4.2910000000000004E-34</v>
      </c>
      <c r="H3447" s="19">
        <v>1.5966572062369799E-30</v>
      </c>
      <c r="I3447">
        <v>0.55579999999999996</v>
      </c>
      <c r="J3447" s="19">
        <v>2.8480000000000001E-27</v>
      </c>
      <c r="K3447">
        <v>681640</v>
      </c>
      <c r="L3447" t="s">
        <v>4326</v>
      </c>
    </row>
    <row r="3448" spans="1:12" x14ac:dyDescent="0.25">
      <c r="A3448" t="s">
        <v>3695</v>
      </c>
      <c r="B3448" t="s">
        <v>282</v>
      </c>
      <c r="C3448" t="s">
        <v>283</v>
      </c>
      <c r="D3448">
        <v>5.4899999999999997E-2</v>
      </c>
      <c r="E3448">
        <v>8</v>
      </c>
      <c r="F3448">
        <v>143215771</v>
      </c>
      <c r="G3448" s="19">
        <v>2.8669999999999999E-14</v>
      </c>
      <c r="H3448" s="19">
        <v>3.8721488314826701E-11</v>
      </c>
      <c r="I3448">
        <v>0.13819999999999999</v>
      </c>
      <c r="J3448" s="19">
        <v>1.441E-10</v>
      </c>
      <c r="K3448">
        <v>654087</v>
      </c>
      <c r="L3448" t="s">
        <v>3081</v>
      </c>
    </row>
    <row r="3449" spans="1:12" x14ac:dyDescent="0.25">
      <c r="A3449" t="s">
        <v>3695</v>
      </c>
      <c r="B3449" t="s">
        <v>282</v>
      </c>
      <c r="C3449" t="s">
        <v>283</v>
      </c>
      <c r="D3449">
        <v>5.4699999999999999E-2</v>
      </c>
      <c r="E3449">
        <v>8</v>
      </c>
      <c r="F3449">
        <v>143215771</v>
      </c>
      <c r="G3449" s="19">
        <v>1.0240000000000001E-14</v>
      </c>
      <c r="H3449" s="19">
        <v>1.4332611718138E-11</v>
      </c>
      <c r="I3449">
        <v>4.9399999999999999E-2</v>
      </c>
      <c r="J3449" s="19">
        <v>1.441E-10</v>
      </c>
      <c r="K3449">
        <v>656349</v>
      </c>
      <c r="L3449" t="s">
        <v>4326</v>
      </c>
    </row>
    <row r="3450" spans="1:12" x14ac:dyDescent="0.25">
      <c r="A3450" t="s">
        <v>3405</v>
      </c>
      <c r="B3450" t="s">
        <v>282</v>
      </c>
      <c r="C3450" t="s">
        <v>283</v>
      </c>
      <c r="D3450">
        <v>0.56399999999999995</v>
      </c>
      <c r="E3450">
        <v>8</v>
      </c>
      <c r="F3450">
        <v>143220830</v>
      </c>
      <c r="G3450" s="19">
        <v>9.1879999999999997E-24</v>
      </c>
      <c r="H3450" s="19">
        <v>2.2162779339420701E-20</v>
      </c>
      <c r="I3450">
        <v>0.33860000000000001</v>
      </c>
      <c r="J3450" s="19">
        <v>3.8640000000000002E-20</v>
      </c>
      <c r="K3450">
        <v>693720</v>
      </c>
      <c r="L3450" t="s">
        <v>3081</v>
      </c>
    </row>
    <row r="3451" spans="1:12" x14ac:dyDescent="0.25">
      <c r="A3451" t="s">
        <v>3529</v>
      </c>
      <c r="B3451" t="s">
        <v>294</v>
      </c>
      <c r="C3451" t="s">
        <v>283</v>
      </c>
      <c r="D3451">
        <v>0.23899999999999999</v>
      </c>
      <c r="E3451">
        <v>8</v>
      </c>
      <c r="F3451">
        <v>143237308</v>
      </c>
      <c r="G3451" s="19">
        <v>5.5080000000000003E-18</v>
      </c>
      <c r="H3451" s="19">
        <v>9.7709668947064704E-15</v>
      </c>
      <c r="I3451">
        <v>0.4783</v>
      </c>
      <c r="J3451" s="19">
        <v>1.211E-14</v>
      </c>
      <c r="K3451">
        <v>683635</v>
      </c>
      <c r="L3451" t="s">
        <v>3081</v>
      </c>
    </row>
    <row r="3452" spans="1:12" x14ac:dyDescent="0.25">
      <c r="A3452" t="s">
        <v>3529</v>
      </c>
      <c r="B3452" t="s">
        <v>294</v>
      </c>
      <c r="C3452" t="s">
        <v>283</v>
      </c>
      <c r="D3452">
        <v>0.23760000000000001</v>
      </c>
      <c r="E3452">
        <v>8</v>
      </c>
      <c r="F3452">
        <v>143237308</v>
      </c>
      <c r="G3452" s="19">
        <v>1.186E-17</v>
      </c>
      <c r="H3452" s="19">
        <v>2.0514733019108299E-14</v>
      </c>
      <c r="I3452">
        <v>0.50329999999999997</v>
      </c>
      <c r="J3452" s="19">
        <v>1.211E-14</v>
      </c>
      <c r="K3452">
        <v>689736</v>
      </c>
      <c r="L3452" t="s">
        <v>4326</v>
      </c>
    </row>
    <row r="3453" spans="1:12" x14ac:dyDescent="0.25">
      <c r="A3453" t="s">
        <v>3042</v>
      </c>
      <c r="B3453" t="s">
        <v>282</v>
      </c>
      <c r="C3453" t="s">
        <v>283</v>
      </c>
      <c r="D3453">
        <v>0.44280000000000003</v>
      </c>
      <c r="E3453">
        <v>8</v>
      </c>
      <c r="F3453">
        <v>143898286</v>
      </c>
      <c r="G3453" s="19">
        <v>1.5839999999999999E-9</v>
      </c>
      <c r="H3453" s="19">
        <v>1.5921608456709701E-6</v>
      </c>
      <c r="I3453">
        <v>0.92120000000000002</v>
      </c>
      <c r="J3453" s="19">
        <v>5.5290000000000002E-10</v>
      </c>
      <c r="K3453">
        <v>704537</v>
      </c>
      <c r="L3453" t="s">
        <v>2887</v>
      </c>
    </row>
    <row r="3454" spans="1:12" x14ac:dyDescent="0.25">
      <c r="A3454" t="s">
        <v>2742</v>
      </c>
      <c r="B3454" t="s">
        <v>294</v>
      </c>
      <c r="C3454" t="s">
        <v>286</v>
      </c>
      <c r="D3454">
        <v>0.40949999999999998</v>
      </c>
      <c r="E3454">
        <v>8</v>
      </c>
      <c r="F3454">
        <v>143911940</v>
      </c>
      <c r="G3454" s="19">
        <v>8.8779999999999997E-10</v>
      </c>
      <c r="H3454" s="19">
        <v>9.1965025003523595E-7</v>
      </c>
      <c r="I3454">
        <v>0.44069999999999998</v>
      </c>
      <c r="J3454" s="19">
        <v>8.444E-10</v>
      </c>
      <c r="K3454">
        <v>701002</v>
      </c>
      <c r="L3454" t="s">
        <v>1767</v>
      </c>
    </row>
    <row r="3455" spans="1:12" x14ac:dyDescent="0.25">
      <c r="A3455" t="s">
        <v>2044</v>
      </c>
      <c r="B3455" t="s">
        <v>282</v>
      </c>
      <c r="C3455" t="s">
        <v>283</v>
      </c>
      <c r="D3455">
        <v>0.29149999999999998</v>
      </c>
      <c r="E3455">
        <v>8</v>
      </c>
      <c r="F3455">
        <v>143972494</v>
      </c>
      <c r="G3455" s="19">
        <v>2.839E-27</v>
      </c>
      <c r="H3455" s="19">
        <v>1.16325945039389E-23</v>
      </c>
      <c r="I3455">
        <v>0.59770000000000001</v>
      </c>
      <c r="J3455" s="19">
        <v>5.4860000000000001E-28</v>
      </c>
      <c r="K3455">
        <v>705745</v>
      </c>
      <c r="L3455" t="s">
        <v>1767</v>
      </c>
    </row>
    <row r="3456" spans="1:12" x14ac:dyDescent="0.25">
      <c r="A3456" t="s">
        <v>2044</v>
      </c>
      <c r="B3456" t="s">
        <v>282</v>
      </c>
      <c r="C3456" t="s">
        <v>283</v>
      </c>
      <c r="D3456">
        <v>0.29349999999999998</v>
      </c>
      <c r="E3456">
        <v>8</v>
      </c>
      <c r="F3456">
        <v>143972494</v>
      </c>
      <c r="G3456" s="19">
        <v>1.6860000000000001E-27</v>
      </c>
      <c r="H3456" s="19">
        <v>7.0440550855384605E-24</v>
      </c>
      <c r="I3456">
        <v>0.55330000000000001</v>
      </c>
      <c r="J3456" s="19">
        <v>5.4860000000000001E-28</v>
      </c>
      <c r="K3456">
        <v>712091</v>
      </c>
      <c r="L3456" t="s">
        <v>2887</v>
      </c>
    </row>
    <row r="3457" spans="1:12" x14ac:dyDescent="0.25">
      <c r="A3457" t="s">
        <v>1491</v>
      </c>
      <c r="B3457" t="s">
        <v>294</v>
      </c>
      <c r="C3457" t="s">
        <v>283</v>
      </c>
      <c r="D3457">
        <v>0.48730000000000001</v>
      </c>
      <c r="E3457">
        <v>8</v>
      </c>
      <c r="F3457">
        <v>144785958</v>
      </c>
      <c r="G3457" s="19">
        <v>4.4940000000000004E-9</v>
      </c>
      <c r="H3457" s="19">
        <v>3.6189850258509299E-6</v>
      </c>
      <c r="I3457">
        <v>0.89170000000000005</v>
      </c>
      <c r="J3457" s="19">
        <v>3.0709999999999998E-9</v>
      </c>
      <c r="K3457">
        <v>690660</v>
      </c>
      <c r="L3457" t="s">
        <v>284</v>
      </c>
    </row>
    <row r="3458" spans="1:12" x14ac:dyDescent="0.25">
      <c r="A3458" t="s">
        <v>4505</v>
      </c>
      <c r="B3458" t="s">
        <v>283</v>
      </c>
      <c r="C3458" t="s">
        <v>286</v>
      </c>
      <c r="D3458">
        <v>0.64929999999999999</v>
      </c>
      <c r="E3458">
        <v>9</v>
      </c>
      <c r="F3458">
        <v>1033773</v>
      </c>
      <c r="G3458" s="19">
        <v>1.2630000000000001E-9</v>
      </c>
      <c r="H3458" s="19">
        <v>1.01693593512808E-6</v>
      </c>
      <c r="I3458">
        <v>0.11020000000000001</v>
      </c>
      <c r="J3458" s="19">
        <v>4.0810000000000004E-6</v>
      </c>
      <c r="K3458">
        <v>701333</v>
      </c>
      <c r="L3458" t="s">
        <v>4326</v>
      </c>
    </row>
    <row r="3459" spans="1:12" x14ac:dyDescent="0.25">
      <c r="A3459" t="s">
        <v>2350</v>
      </c>
      <c r="B3459" t="s">
        <v>282</v>
      </c>
      <c r="C3459" t="s">
        <v>283</v>
      </c>
      <c r="D3459">
        <v>0.92469999999999997</v>
      </c>
      <c r="E3459">
        <v>9</v>
      </c>
      <c r="F3459">
        <v>2636992</v>
      </c>
      <c r="G3459" s="19">
        <v>9.3100000000000002E-15</v>
      </c>
      <c r="H3459" s="19">
        <v>1.6711864239141999E-11</v>
      </c>
      <c r="I3459">
        <v>0.82420000000000004</v>
      </c>
      <c r="J3459" s="19">
        <v>4.9989999999999997E-14</v>
      </c>
      <c r="K3459">
        <v>711507</v>
      </c>
      <c r="L3459" t="s">
        <v>1767</v>
      </c>
    </row>
    <row r="3460" spans="1:12" x14ac:dyDescent="0.25">
      <c r="A3460" t="s">
        <v>2350</v>
      </c>
      <c r="B3460" t="s">
        <v>282</v>
      </c>
      <c r="C3460" t="s">
        <v>283</v>
      </c>
      <c r="D3460">
        <v>0.92469999999999997</v>
      </c>
      <c r="E3460">
        <v>9</v>
      </c>
      <c r="F3460">
        <v>2636992</v>
      </c>
      <c r="G3460" s="19">
        <v>1.0510000000000001E-14</v>
      </c>
      <c r="H3460" s="19">
        <v>1.9046146030856299E-11</v>
      </c>
      <c r="I3460">
        <v>0.61909999999999998</v>
      </c>
      <c r="J3460" s="19">
        <v>4.9989999999999997E-14</v>
      </c>
      <c r="K3460">
        <v>711948</v>
      </c>
      <c r="L3460" t="s">
        <v>2887</v>
      </c>
    </row>
    <row r="3461" spans="1:12" x14ac:dyDescent="0.25">
      <c r="A3461" t="s">
        <v>2093</v>
      </c>
      <c r="B3461" t="s">
        <v>294</v>
      </c>
      <c r="C3461" t="s">
        <v>286</v>
      </c>
      <c r="D3461">
        <v>0.9022</v>
      </c>
      <c r="E3461">
        <v>9</v>
      </c>
      <c r="F3461">
        <v>2640759</v>
      </c>
      <c r="G3461" s="19">
        <v>2.0830000000000002E-24</v>
      </c>
      <c r="H3461" s="19">
        <v>7.2749782070248002E-21</v>
      </c>
      <c r="I3461">
        <v>0.95589999999999997</v>
      </c>
      <c r="J3461" s="19">
        <v>1.044E-23</v>
      </c>
      <c r="K3461">
        <v>700373</v>
      </c>
      <c r="L3461" t="s">
        <v>1767</v>
      </c>
    </row>
    <row r="3462" spans="1:12" x14ac:dyDescent="0.25">
      <c r="A3462" t="s">
        <v>2093</v>
      </c>
      <c r="B3462" t="s">
        <v>294</v>
      </c>
      <c r="C3462" t="s">
        <v>286</v>
      </c>
      <c r="D3462">
        <v>0.9022</v>
      </c>
      <c r="E3462">
        <v>9</v>
      </c>
      <c r="F3462">
        <v>2640759</v>
      </c>
      <c r="G3462" s="19">
        <v>2.912E-25</v>
      </c>
      <c r="H3462" s="19">
        <v>1.0664660420757401E-21</v>
      </c>
      <c r="I3462">
        <v>0.33079999999999998</v>
      </c>
      <c r="J3462" s="19">
        <v>1.044E-23</v>
      </c>
      <c r="K3462">
        <v>707349</v>
      </c>
      <c r="L3462" t="s">
        <v>2887</v>
      </c>
    </row>
    <row r="3463" spans="1:12" x14ac:dyDescent="0.25">
      <c r="A3463" t="s">
        <v>1622</v>
      </c>
      <c r="B3463" t="s">
        <v>294</v>
      </c>
      <c r="C3463" t="s">
        <v>283</v>
      </c>
      <c r="D3463">
        <v>0.99250000000000005</v>
      </c>
      <c r="E3463">
        <v>9</v>
      </c>
      <c r="F3463">
        <v>11950339</v>
      </c>
      <c r="G3463" s="19">
        <v>5.93E-12</v>
      </c>
      <c r="H3463" s="19">
        <v>7.2634790698350399E-9</v>
      </c>
      <c r="I3463">
        <v>1.7850000000000001E-2</v>
      </c>
      <c r="J3463">
        <v>0.73070000000000002</v>
      </c>
      <c r="K3463">
        <v>606659</v>
      </c>
      <c r="L3463" t="s">
        <v>1504</v>
      </c>
    </row>
    <row r="3464" spans="1:12" x14ac:dyDescent="0.25">
      <c r="A3464" t="s">
        <v>1078</v>
      </c>
      <c r="B3464" t="s">
        <v>294</v>
      </c>
      <c r="C3464" t="s">
        <v>286</v>
      </c>
      <c r="D3464">
        <v>0.50090000000000001</v>
      </c>
      <c r="E3464">
        <v>9</v>
      </c>
      <c r="F3464">
        <v>13690435</v>
      </c>
      <c r="G3464" s="19">
        <v>5.4309999999999998E-12</v>
      </c>
      <c r="H3464" s="19">
        <v>6.5345086175881602E-9</v>
      </c>
      <c r="I3464">
        <v>4.5519999999999998E-2</v>
      </c>
      <c r="J3464" s="19">
        <v>1.737E-12</v>
      </c>
      <c r="K3464">
        <v>690852</v>
      </c>
      <c r="L3464" t="s">
        <v>284</v>
      </c>
    </row>
    <row r="3465" spans="1:12" x14ac:dyDescent="0.25">
      <c r="A3465" t="s">
        <v>1078</v>
      </c>
      <c r="B3465" t="s">
        <v>294</v>
      </c>
      <c r="C3465" t="s">
        <v>286</v>
      </c>
      <c r="D3465">
        <v>0.501</v>
      </c>
      <c r="E3465">
        <v>9</v>
      </c>
      <c r="F3465">
        <v>13690435</v>
      </c>
      <c r="G3465" s="19">
        <v>1.065E-11</v>
      </c>
      <c r="H3465" s="19">
        <v>1.2646475282679901E-8</v>
      </c>
      <c r="I3465">
        <v>0.82699999999999996</v>
      </c>
      <c r="J3465" s="19">
        <v>1.737E-12</v>
      </c>
      <c r="K3465">
        <v>692644</v>
      </c>
      <c r="L3465" t="s">
        <v>1504</v>
      </c>
    </row>
    <row r="3466" spans="1:12" x14ac:dyDescent="0.25">
      <c r="A3466" t="s">
        <v>1721</v>
      </c>
      <c r="B3466" t="s">
        <v>294</v>
      </c>
      <c r="C3466" t="s">
        <v>283</v>
      </c>
      <c r="D3466">
        <v>4.1999999999999997E-3</v>
      </c>
      <c r="E3466">
        <v>9</v>
      </c>
      <c r="F3466">
        <v>15143812</v>
      </c>
      <c r="G3466" s="19">
        <v>2.346E-9</v>
      </c>
      <c r="H3466" s="19">
        <v>1.99701292136761E-6</v>
      </c>
      <c r="I3466">
        <v>0.21920000000000001</v>
      </c>
      <c r="J3466">
        <v>0.28649999999999998</v>
      </c>
      <c r="K3466">
        <v>37220</v>
      </c>
      <c r="L3466" t="s">
        <v>1504</v>
      </c>
    </row>
    <row r="3467" spans="1:12" x14ac:dyDescent="0.25">
      <c r="A3467" t="s">
        <v>3816</v>
      </c>
      <c r="B3467" t="s">
        <v>282</v>
      </c>
      <c r="C3467" t="s">
        <v>283</v>
      </c>
      <c r="D3467">
        <v>0.85819999999999996</v>
      </c>
      <c r="E3467">
        <v>9</v>
      </c>
      <c r="F3467">
        <v>15256958</v>
      </c>
      <c r="G3467" s="19">
        <v>1.616E-12</v>
      </c>
      <c r="H3467" s="19">
        <v>1.8634057754740098E-9</v>
      </c>
      <c r="I3467">
        <v>6.9370000000000001E-2</v>
      </c>
      <c r="J3467" s="19">
        <v>1.8739999999999999E-10</v>
      </c>
      <c r="K3467">
        <v>683484</v>
      </c>
      <c r="L3467" t="s">
        <v>3081</v>
      </c>
    </row>
    <row r="3468" spans="1:12" x14ac:dyDescent="0.25">
      <c r="A3468" t="s">
        <v>3816</v>
      </c>
      <c r="B3468" t="s">
        <v>282</v>
      </c>
      <c r="C3468" t="s">
        <v>283</v>
      </c>
      <c r="D3468">
        <v>0.85860000000000003</v>
      </c>
      <c r="E3468">
        <v>9</v>
      </c>
      <c r="F3468">
        <v>15256958</v>
      </c>
      <c r="G3468" s="19">
        <v>2.197E-12</v>
      </c>
      <c r="H3468" s="19">
        <v>2.5017525904867302E-9</v>
      </c>
      <c r="I3468">
        <v>0.27629999999999999</v>
      </c>
      <c r="J3468" s="19">
        <v>1.8739999999999999E-10</v>
      </c>
      <c r="K3468">
        <v>686537</v>
      </c>
      <c r="L3468" t="s">
        <v>4326</v>
      </c>
    </row>
    <row r="3469" spans="1:12" x14ac:dyDescent="0.25">
      <c r="A3469" t="s">
        <v>4094</v>
      </c>
      <c r="B3469" t="s">
        <v>294</v>
      </c>
      <c r="C3469" t="s">
        <v>286</v>
      </c>
      <c r="D3469">
        <v>4.36E-2</v>
      </c>
      <c r="E3469">
        <v>9</v>
      </c>
      <c r="F3469">
        <v>15263627</v>
      </c>
      <c r="G3469" s="19">
        <v>3.4440000000000002E-10</v>
      </c>
      <c r="H3469" s="19">
        <v>3.0085894060505901E-7</v>
      </c>
      <c r="I3469">
        <v>0.2104</v>
      </c>
      <c r="J3469" s="19">
        <v>8.3809999999999997E-7</v>
      </c>
      <c r="K3469">
        <v>666789</v>
      </c>
      <c r="L3469" t="s">
        <v>3081</v>
      </c>
    </row>
    <row r="3470" spans="1:12" x14ac:dyDescent="0.25">
      <c r="A3470" t="s">
        <v>4094</v>
      </c>
      <c r="B3470" t="s">
        <v>294</v>
      </c>
      <c r="C3470" t="s">
        <v>286</v>
      </c>
      <c r="D3470">
        <v>4.3499999999999997E-2</v>
      </c>
      <c r="E3470">
        <v>9</v>
      </c>
      <c r="F3470">
        <v>15263627</v>
      </c>
      <c r="G3470" s="19">
        <v>2.3429999999999999E-9</v>
      </c>
      <c r="H3470" s="19">
        <v>1.8042303841617E-6</v>
      </c>
      <c r="I3470">
        <v>0.74039999999999995</v>
      </c>
      <c r="J3470" s="19">
        <v>8.3809999999999997E-7</v>
      </c>
      <c r="K3470">
        <v>673138</v>
      </c>
      <c r="L3470" t="s">
        <v>4326</v>
      </c>
    </row>
    <row r="3471" spans="1:12" x14ac:dyDescent="0.25">
      <c r="A3471" t="s">
        <v>3422</v>
      </c>
      <c r="B3471" t="s">
        <v>282</v>
      </c>
      <c r="C3471" t="s">
        <v>283</v>
      </c>
      <c r="D3471">
        <v>0.2757</v>
      </c>
      <c r="E3471">
        <v>9</v>
      </c>
      <c r="F3471">
        <v>15284102</v>
      </c>
      <c r="G3471" s="19">
        <v>1.1389999999999999E-22</v>
      </c>
      <c r="H3471" s="19">
        <v>2.6319621721451498E-19</v>
      </c>
      <c r="I3471">
        <v>0.93820000000000003</v>
      </c>
      <c r="J3471" s="19">
        <v>6.3079999999999994E-17</v>
      </c>
      <c r="K3471">
        <v>663984</v>
      </c>
      <c r="L3471" t="s">
        <v>3081</v>
      </c>
    </row>
    <row r="3472" spans="1:12" x14ac:dyDescent="0.25">
      <c r="A3472" t="s">
        <v>3422</v>
      </c>
      <c r="B3472" t="s">
        <v>282</v>
      </c>
      <c r="C3472" t="s">
        <v>283</v>
      </c>
      <c r="D3472">
        <v>0.2742</v>
      </c>
      <c r="E3472">
        <v>9</v>
      </c>
      <c r="F3472">
        <v>15284102</v>
      </c>
      <c r="G3472" s="19">
        <v>1.843E-23</v>
      </c>
      <c r="H3472" s="19">
        <v>4.4045902932272599E-20</v>
      </c>
      <c r="I3472">
        <v>0.82350000000000001</v>
      </c>
      <c r="J3472" s="19">
        <v>6.3079999999999994E-17</v>
      </c>
      <c r="K3472">
        <v>670085</v>
      </c>
      <c r="L3472" t="s">
        <v>4326</v>
      </c>
    </row>
    <row r="3473" spans="1:12" x14ac:dyDescent="0.25">
      <c r="A3473" t="s">
        <v>3156</v>
      </c>
      <c r="B3473" t="s">
        <v>294</v>
      </c>
      <c r="C3473" t="s">
        <v>283</v>
      </c>
      <c r="D3473">
        <v>0.86170000000000002</v>
      </c>
      <c r="E3473">
        <v>9</v>
      </c>
      <c r="F3473">
        <v>15304784</v>
      </c>
      <c r="G3473" s="19">
        <v>1.523E-74</v>
      </c>
      <c r="H3473" s="19">
        <v>2.10453050694728E-70</v>
      </c>
      <c r="I3473">
        <v>0.22570000000000001</v>
      </c>
      <c r="J3473" s="19">
        <v>2.6139999999999999E-52</v>
      </c>
      <c r="K3473">
        <v>665388</v>
      </c>
      <c r="L3473" t="s">
        <v>3081</v>
      </c>
    </row>
    <row r="3474" spans="1:12" x14ac:dyDescent="0.25">
      <c r="A3474" t="s">
        <v>3156</v>
      </c>
      <c r="B3474" t="s">
        <v>294</v>
      </c>
      <c r="C3474" t="s">
        <v>283</v>
      </c>
      <c r="D3474">
        <v>0.86199999999999999</v>
      </c>
      <c r="E3474">
        <v>9</v>
      </c>
      <c r="F3474">
        <v>15304784</v>
      </c>
      <c r="G3474" s="19">
        <v>1.653E-75</v>
      </c>
      <c r="H3474" s="19">
        <v>2.3044364383983602E-71</v>
      </c>
      <c r="I3474">
        <v>0.81889999999999996</v>
      </c>
      <c r="J3474" s="19">
        <v>2.6139999999999999E-52</v>
      </c>
      <c r="K3474">
        <v>667350</v>
      </c>
      <c r="L3474" t="s">
        <v>4326</v>
      </c>
    </row>
    <row r="3475" spans="1:12" x14ac:dyDescent="0.25">
      <c r="A3475" t="s">
        <v>3558</v>
      </c>
      <c r="B3475" t="s">
        <v>294</v>
      </c>
      <c r="C3475" t="s">
        <v>283</v>
      </c>
      <c r="D3475">
        <v>0.75619999999999998</v>
      </c>
      <c r="E3475">
        <v>9</v>
      </c>
      <c r="F3475">
        <v>15306294</v>
      </c>
      <c r="G3475" s="19">
        <v>5.4390000000000001E-17</v>
      </c>
      <c r="H3475" s="19">
        <v>9.0735247404904005E-14</v>
      </c>
      <c r="I3475">
        <v>0.42580000000000001</v>
      </c>
      <c r="J3475" s="19">
        <v>1.242E-12</v>
      </c>
      <c r="K3475">
        <v>686855</v>
      </c>
      <c r="L3475" t="s">
        <v>3081</v>
      </c>
    </row>
    <row r="3476" spans="1:12" x14ac:dyDescent="0.25">
      <c r="A3476" t="s">
        <v>3558</v>
      </c>
      <c r="B3476" t="s">
        <v>294</v>
      </c>
      <c r="C3476" t="s">
        <v>283</v>
      </c>
      <c r="D3476">
        <v>0.75600000000000001</v>
      </c>
      <c r="E3476">
        <v>9</v>
      </c>
      <c r="F3476">
        <v>15306294</v>
      </c>
      <c r="G3476" s="19">
        <v>1.3400000000000001E-16</v>
      </c>
      <c r="H3476" s="19">
        <v>2.16320498858665E-13</v>
      </c>
      <c r="I3476">
        <v>6.5879999999999994E-2</v>
      </c>
      <c r="J3476" s="19">
        <v>1.242E-12</v>
      </c>
      <c r="K3476">
        <v>693288</v>
      </c>
      <c r="L3476" t="s">
        <v>4326</v>
      </c>
    </row>
    <row r="3477" spans="1:12" x14ac:dyDescent="0.25">
      <c r="A3477" t="s">
        <v>1111</v>
      </c>
      <c r="B3477" t="s">
        <v>294</v>
      </c>
      <c r="C3477" t="s">
        <v>286</v>
      </c>
      <c r="D3477">
        <v>0.53290000000000004</v>
      </c>
      <c r="E3477">
        <v>9</v>
      </c>
      <c r="F3477">
        <v>16900697</v>
      </c>
      <c r="G3477" s="19">
        <v>9.885E-12</v>
      </c>
      <c r="H3477" s="19">
        <v>1.1495943370838999E-8</v>
      </c>
      <c r="I3477">
        <v>0.99150000000000005</v>
      </c>
      <c r="J3477" s="19">
        <v>1.217E-11</v>
      </c>
      <c r="K3477">
        <v>692081</v>
      </c>
      <c r="L3477" t="s">
        <v>284</v>
      </c>
    </row>
    <row r="3478" spans="1:12" x14ac:dyDescent="0.25">
      <c r="A3478" t="s">
        <v>1111</v>
      </c>
      <c r="B3478" t="s">
        <v>294</v>
      </c>
      <c r="C3478" t="s">
        <v>286</v>
      </c>
      <c r="D3478">
        <v>0.53139999999999998</v>
      </c>
      <c r="E3478">
        <v>9</v>
      </c>
      <c r="F3478">
        <v>16900697</v>
      </c>
      <c r="G3478" s="19">
        <v>9.7510000000000008E-12</v>
      </c>
      <c r="H3478" s="19">
        <v>1.16379788589839E-8</v>
      </c>
      <c r="I3478">
        <v>0.31940000000000002</v>
      </c>
      <c r="J3478" s="19">
        <v>1.217E-11</v>
      </c>
      <c r="K3478">
        <v>693873</v>
      </c>
      <c r="L3478" t="s">
        <v>1504</v>
      </c>
    </row>
    <row r="3479" spans="1:12" x14ac:dyDescent="0.25">
      <c r="A3479" t="s">
        <v>2771</v>
      </c>
      <c r="B3479" t="s">
        <v>294</v>
      </c>
      <c r="C3479" t="s">
        <v>286</v>
      </c>
      <c r="D3479">
        <v>0.49830000000000002</v>
      </c>
      <c r="E3479">
        <v>9</v>
      </c>
      <c r="F3479">
        <v>16909112</v>
      </c>
      <c r="G3479" s="19">
        <v>1.2199999999999999E-9</v>
      </c>
      <c r="H3479" s="19">
        <v>1.2389786410333401E-6</v>
      </c>
      <c r="I3479">
        <v>0.19950000000000001</v>
      </c>
      <c r="J3479" s="19">
        <v>5.6579999999999995E-10</v>
      </c>
      <c r="K3479">
        <v>722638</v>
      </c>
      <c r="L3479" t="s">
        <v>1767</v>
      </c>
    </row>
    <row r="3480" spans="1:12" x14ac:dyDescent="0.25">
      <c r="A3480" t="s">
        <v>2771</v>
      </c>
      <c r="B3480" t="s">
        <v>294</v>
      </c>
      <c r="C3480" t="s">
        <v>286</v>
      </c>
      <c r="D3480">
        <v>0.50139999999999996</v>
      </c>
      <c r="E3480">
        <v>9</v>
      </c>
      <c r="F3480">
        <v>16909112</v>
      </c>
      <c r="G3480" s="19">
        <v>9.853000000000001E-10</v>
      </c>
      <c r="H3480" s="19">
        <v>1.0225622572839301E-6</v>
      </c>
      <c r="I3480">
        <v>0.53069999999999995</v>
      </c>
      <c r="J3480" s="19">
        <v>5.6579999999999995E-10</v>
      </c>
      <c r="K3480">
        <v>728984</v>
      </c>
      <c r="L3480" t="s">
        <v>2887</v>
      </c>
    </row>
    <row r="3481" spans="1:12" x14ac:dyDescent="0.25">
      <c r="A3481" t="s">
        <v>2316</v>
      </c>
      <c r="B3481" t="s">
        <v>283</v>
      </c>
      <c r="C3481" t="s">
        <v>286</v>
      </c>
      <c r="D3481">
        <v>0.92589999999999995</v>
      </c>
      <c r="E3481">
        <v>9</v>
      </c>
      <c r="F3481">
        <v>19296873</v>
      </c>
      <c r="G3481" s="19">
        <v>1.966E-15</v>
      </c>
      <c r="H3481" s="19">
        <v>3.7307065832959103E-12</v>
      </c>
      <c r="I3481">
        <v>0.66949999999999998</v>
      </c>
      <c r="J3481" s="19">
        <v>7.2499999999999995E-17</v>
      </c>
      <c r="K3481">
        <v>712196</v>
      </c>
      <c r="L3481" t="s">
        <v>1767</v>
      </c>
    </row>
    <row r="3482" spans="1:12" x14ac:dyDescent="0.25">
      <c r="A3482" t="s">
        <v>2316</v>
      </c>
      <c r="B3482" t="s">
        <v>283</v>
      </c>
      <c r="C3482" t="s">
        <v>286</v>
      </c>
      <c r="D3482">
        <v>0.92669999999999997</v>
      </c>
      <c r="E3482">
        <v>9</v>
      </c>
      <c r="F3482">
        <v>19296873</v>
      </c>
      <c r="G3482" s="19">
        <v>8.7140000000000002E-16</v>
      </c>
      <c r="H3482" s="19">
        <v>1.71780139622532E-12</v>
      </c>
      <c r="I3482">
        <v>0.9</v>
      </c>
      <c r="J3482" s="19">
        <v>7.2499999999999995E-17</v>
      </c>
      <c r="K3482">
        <v>714668</v>
      </c>
      <c r="L3482" t="s">
        <v>2887</v>
      </c>
    </row>
    <row r="3483" spans="1:12" x14ac:dyDescent="0.25">
      <c r="A3483" t="s">
        <v>2615</v>
      </c>
      <c r="B3483" t="s">
        <v>294</v>
      </c>
      <c r="C3483" t="s">
        <v>286</v>
      </c>
      <c r="D3483">
        <v>0.18679999999999999</v>
      </c>
      <c r="E3483">
        <v>9</v>
      </c>
      <c r="F3483">
        <v>19436057</v>
      </c>
      <c r="G3483" s="19">
        <v>7.2090000000000006E-11</v>
      </c>
      <c r="H3483" s="19">
        <v>8.7317612644024094E-8</v>
      </c>
      <c r="I3483">
        <v>0.35709999999999997</v>
      </c>
      <c r="J3483" s="19">
        <v>1.166E-11</v>
      </c>
      <c r="K3483">
        <v>713471</v>
      </c>
      <c r="L3483" t="s">
        <v>1767</v>
      </c>
    </row>
    <row r="3484" spans="1:12" x14ac:dyDescent="0.25">
      <c r="A3484" t="s">
        <v>2615</v>
      </c>
      <c r="B3484" t="s">
        <v>294</v>
      </c>
      <c r="C3484" t="s">
        <v>286</v>
      </c>
      <c r="D3484">
        <v>0.18840000000000001</v>
      </c>
      <c r="E3484">
        <v>9</v>
      </c>
      <c r="F3484">
        <v>19436057</v>
      </c>
      <c r="G3484" s="19">
        <v>5.3420000000000001E-11</v>
      </c>
      <c r="H3484" s="19">
        <v>6.6441763562085499E-8</v>
      </c>
      <c r="I3484">
        <v>0.7843</v>
      </c>
      <c r="J3484" s="19">
        <v>1.166E-11</v>
      </c>
      <c r="K3484">
        <v>719817</v>
      </c>
      <c r="L3484" t="s">
        <v>2887</v>
      </c>
    </row>
    <row r="3485" spans="1:12" x14ac:dyDescent="0.25">
      <c r="A3485" t="s">
        <v>3743</v>
      </c>
      <c r="B3485" t="s">
        <v>294</v>
      </c>
      <c r="C3485" t="s">
        <v>286</v>
      </c>
      <c r="D3485">
        <v>0.95809999999999995</v>
      </c>
      <c r="E3485">
        <v>9</v>
      </c>
      <c r="F3485">
        <v>20308958</v>
      </c>
      <c r="G3485" s="19">
        <v>1.8840000000000001E-13</v>
      </c>
      <c r="H3485" s="19">
        <v>2.3706650617743399E-10</v>
      </c>
      <c r="I3485">
        <v>0.76329999999999998</v>
      </c>
      <c r="J3485">
        <v>0.53439999999999999</v>
      </c>
      <c r="K3485">
        <v>679428</v>
      </c>
      <c r="L3485" t="s">
        <v>3081</v>
      </c>
    </row>
    <row r="3486" spans="1:12" x14ac:dyDescent="0.25">
      <c r="A3486" t="s">
        <v>2709</v>
      </c>
      <c r="B3486" t="s">
        <v>282</v>
      </c>
      <c r="C3486" t="s">
        <v>286</v>
      </c>
      <c r="D3486">
        <v>0.51</v>
      </c>
      <c r="E3486">
        <v>9</v>
      </c>
      <c r="F3486">
        <v>22091925</v>
      </c>
      <c r="G3486" s="19">
        <v>4.7219999999999998E-10</v>
      </c>
      <c r="H3486" s="19">
        <v>5.0802174355906296E-7</v>
      </c>
      <c r="I3486">
        <v>0.70750000000000002</v>
      </c>
      <c r="J3486" s="19">
        <v>2.786E-10</v>
      </c>
      <c r="K3486">
        <v>663131</v>
      </c>
      <c r="L3486" t="s">
        <v>1767</v>
      </c>
    </row>
    <row r="3487" spans="1:12" x14ac:dyDescent="0.25">
      <c r="A3487" t="s">
        <v>2709</v>
      </c>
      <c r="B3487" t="s">
        <v>282</v>
      </c>
      <c r="C3487" t="s">
        <v>286</v>
      </c>
      <c r="D3487">
        <v>0.5071</v>
      </c>
      <c r="E3487">
        <v>9</v>
      </c>
      <c r="F3487">
        <v>22091925</v>
      </c>
      <c r="G3487" s="19">
        <v>5.3689999999999998E-10</v>
      </c>
      <c r="H3487" s="19">
        <v>5.7798511767037705E-7</v>
      </c>
      <c r="I3487">
        <v>0.45350000000000001</v>
      </c>
      <c r="J3487" s="19">
        <v>2.786E-10</v>
      </c>
      <c r="K3487">
        <v>669477</v>
      </c>
      <c r="L3487" t="s">
        <v>2887</v>
      </c>
    </row>
    <row r="3488" spans="1:12" x14ac:dyDescent="0.25">
      <c r="A3488" t="s">
        <v>4463</v>
      </c>
      <c r="B3488" t="s">
        <v>282</v>
      </c>
      <c r="C3488" t="s">
        <v>283</v>
      </c>
      <c r="D3488">
        <v>0.69210000000000005</v>
      </c>
      <c r="E3488">
        <v>9</v>
      </c>
      <c r="F3488">
        <v>28410685</v>
      </c>
      <c r="G3488" s="19">
        <v>1.118E-10</v>
      </c>
      <c r="H3488" s="19">
        <v>1.0416881302665201E-7</v>
      </c>
      <c r="I3488">
        <v>0.2389</v>
      </c>
      <c r="J3488" s="19">
        <v>3.5740000000000001E-8</v>
      </c>
      <c r="K3488">
        <v>698373</v>
      </c>
      <c r="L3488" t="s">
        <v>4326</v>
      </c>
    </row>
    <row r="3489" spans="1:12" x14ac:dyDescent="0.25">
      <c r="A3489" t="s">
        <v>4050</v>
      </c>
      <c r="B3489" t="s">
        <v>282</v>
      </c>
      <c r="C3489" t="s">
        <v>283</v>
      </c>
      <c r="D3489">
        <v>0.30370000000000003</v>
      </c>
      <c r="E3489">
        <v>9</v>
      </c>
      <c r="F3489">
        <v>28414627</v>
      </c>
      <c r="G3489" s="19">
        <v>1.955E-10</v>
      </c>
      <c r="H3489" s="19">
        <v>1.7639830667111401E-7</v>
      </c>
      <c r="I3489">
        <v>0.92700000000000005</v>
      </c>
      <c r="J3489" s="19">
        <v>6.2890000000000003E-8</v>
      </c>
      <c r="K3489">
        <v>692603</v>
      </c>
      <c r="L3489" t="s">
        <v>3081</v>
      </c>
    </row>
    <row r="3490" spans="1:12" x14ac:dyDescent="0.25">
      <c r="A3490" t="s">
        <v>4099</v>
      </c>
      <c r="B3490" t="s">
        <v>282</v>
      </c>
      <c r="C3490" t="s">
        <v>283</v>
      </c>
      <c r="D3490">
        <v>1.0699999999999999E-2</v>
      </c>
      <c r="E3490">
        <v>9</v>
      </c>
      <c r="F3490">
        <v>29325050</v>
      </c>
      <c r="G3490" s="19">
        <v>3.7949999999999998E-10</v>
      </c>
      <c r="H3490" s="19">
        <v>3.2936009297759301E-7</v>
      </c>
      <c r="I3490">
        <v>3.6570000000000001E-3</v>
      </c>
      <c r="J3490">
        <v>0.1226</v>
      </c>
      <c r="K3490">
        <v>631882</v>
      </c>
      <c r="L3490" t="s">
        <v>3081</v>
      </c>
    </row>
    <row r="3491" spans="1:12" x14ac:dyDescent="0.25">
      <c r="A3491" t="s">
        <v>1527</v>
      </c>
      <c r="B3491" t="s">
        <v>294</v>
      </c>
      <c r="C3491" t="s">
        <v>286</v>
      </c>
      <c r="D3491">
        <v>0.98380000000000001</v>
      </c>
      <c r="E3491">
        <v>9</v>
      </c>
      <c r="F3491">
        <v>34559918</v>
      </c>
      <c r="G3491" s="19">
        <v>7.4140000000000001E-25</v>
      </c>
      <c r="H3491" s="19">
        <v>2.6920767450236998E-21</v>
      </c>
      <c r="I3491" s="19">
        <v>8.1320000000000001E-5</v>
      </c>
      <c r="J3491">
        <v>0.94869999999999999</v>
      </c>
      <c r="K3491">
        <v>48410</v>
      </c>
      <c r="L3491" t="s">
        <v>1504</v>
      </c>
    </row>
    <row r="3492" spans="1:12" x14ac:dyDescent="0.25">
      <c r="A3492" t="s">
        <v>1527</v>
      </c>
      <c r="B3492" t="s">
        <v>294</v>
      </c>
      <c r="C3492" t="s">
        <v>286</v>
      </c>
      <c r="D3492">
        <v>0.98360000000000003</v>
      </c>
      <c r="E3492">
        <v>9</v>
      </c>
      <c r="F3492">
        <v>34559918</v>
      </c>
      <c r="G3492" s="19">
        <v>7.6140000000000004E-21</v>
      </c>
      <c r="H3492" s="19">
        <v>2.2182012180741501E-17</v>
      </c>
      <c r="I3492">
        <v>8.72E-2</v>
      </c>
      <c r="J3492">
        <v>0.45739999999999997</v>
      </c>
      <c r="K3492">
        <v>49889</v>
      </c>
      <c r="L3492" t="s">
        <v>2887</v>
      </c>
    </row>
    <row r="3493" spans="1:12" x14ac:dyDescent="0.25">
      <c r="A3493" t="s">
        <v>1653</v>
      </c>
      <c r="B3493" t="s">
        <v>282</v>
      </c>
      <c r="C3493" t="s">
        <v>283</v>
      </c>
      <c r="D3493">
        <v>8.0999999999999996E-3</v>
      </c>
      <c r="E3493">
        <v>9</v>
      </c>
      <c r="F3493">
        <v>34588598</v>
      </c>
      <c r="G3493" s="19">
        <v>8.2279999999999999E-11</v>
      </c>
      <c r="H3493" s="19">
        <v>8.63229972662766E-8</v>
      </c>
      <c r="I3493">
        <v>1.822E-2</v>
      </c>
      <c r="J3493">
        <v>8.1509999999999999E-2</v>
      </c>
      <c r="K3493">
        <v>610475</v>
      </c>
      <c r="L3493" t="s">
        <v>1504</v>
      </c>
    </row>
    <row r="3494" spans="1:12" x14ac:dyDescent="0.25">
      <c r="A3494" t="s">
        <v>1451</v>
      </c>
      <c r="B3494" t="s">
        <v>294</v>
      </c>
      <c r="C3494" t="s">
        <v>286</v>
      </c>
      <c r="D3494">
        <v>3.39E-2</v>
      </c>
      <c r="E3494">
        <v>9</v>
      </c>
      <c r="F3494">
        <v>71308276</v>
      </c>
      <c r="G3494" s="19">
        <v>2.837E-9</v>
      </c>
      <c r="H3494" s="19">
        <v>2.3543821424519002E-6</v>
      </c>
      <c r="I3494">
        <v>1.408E-3</v>
      </c>
      <c r="J3494">
        <v>0.83330000000000004</v>
      </c>
      <c r="K3494">
        <v>674772</v>
      </c>
      <c r="L3494" t="s">
        <v>284</v>
      </c>
    </row>
    <row r="3495" spans="1:12" x14ac:dyDescent="0.25">
      <c r="A3495" t="s">
        <v>1326</v>
      </c>
      <c r="B3495" t="s">
        <v>282</v>
      </c>
      <c r="C3495" t="s">
        <v>283</v>
      </c>
      <c r="D3495">
        <v>5.28E-2</v>
      </c>
      <c r="E3495">
        <v>9</v>
      </c>
      <c r="F3495">
        <v>71690182</v>
      </c>
      <c r="G3495" s="19">
        <v>5.4920000000000003E-10</v>
      </c>
      <c r="H3495" s="19">
        <v>5.0494694026016601E-7</v>
      </c>
      <c r="I3495">
        <v>0.58579999999999999</v>
      </c>
      <c r="J3495">
        <v>0.9264</v>
      </c>
      <c r="K3495">
        <v>668428</v>
      </c>
      <c r="L3495" t="s">
        <v>284</v>
      </c>
    </row>
    <row r="3496" spans="1:12" x14ac:dyDescent="0.25">
      <c r="A3496" t="s">
        <v>2728</v>
      </c>
      <c r="B3496" t="s">
        <v>294</v>
      </c>
      <c r="C3496" t="s">
        <v>282</v>
      </c>
      <c r="D3496">
        <v>0.17419999999999999</v>
      </c>
      <c r="E3496">
        <v>9</v>
      </c>
      <c r="F3496">
        <v>75453161</v>
      </c>
      <c r="G3496" s="19">
        <v>6.8719999999999996E-10</v>
      </c>
      <c r="H3496" s="19">
        <v>7.2304141944479003E-7</v>
      </c>
      <c r="I3496">
        <v>0.3856</v>
      </c>
      <c r="J3496" s="19">
        <v>1.4719999999999999E-10</v>
      </c>
      <c r="K3496">
        <v>699683</v>
      </c>
      <c r="L3496" t="s">
        <v>1767</v>
      </c>
    </row>
    <row r="3497" spans="1:12" x14ac:dyDescent="0.25">
      <c r="A3497" t="s">
        <v>2728</v>
      </c>
      <c r="B3497" t="s">
        <v>294</v>
      </c>
      <c r="C3497" t="s">
        <v>282</v>
      </c>
      <c r="D3497">
        <v>0.17449999999999999</v>
      </c>
      <c r="E3497">
        <v>9</v>
      </c>
      <c r="F3497">
        <v>75453161</v>
      </c>
      <c r="G3497" s="19">
        <v>1.3049999999999999E-9</v>
      </c>
      <c r="H3497" s="19">
        <v>1.32955741393799E-6</v>
      </c>
      <c r="I3497">
        <v>0.81950000000000001</v>
      </c>
      <c r="J3497" s="19">
        <v>1.4719999999999999E-10</v>
      </c>
      <c r="K3497">
        <v>702246</v>
      </c>
      <c r="L3497" t="s">
        <v>2887</v>
      </c>
    </row>
    <row r="3498" spans="1:12" x14ac:dyDescent="0.25">
      <c r="A3498" t="s">
        <v>2490</v>
      </c>
      <c r="B3498" t="s">
        <v>283</v>
      </c>
      <c r="C3498" t="s">
        <v>286</v>
      </c>
      <c r="D3498">
        <v>0.66779999999999995</v>
      </c>
      <c r="E3498">
        <v>9</v>
      </c>
      <c r="F3498">
        <v>75599081</v>
      </c>
      <c r="G3498" s="19">
        <v>2.6259999999999999E-12</v>
      </c>
      <c r="H3498" s="19">
        <v>3.7289760319220402E-9</v>
      </c>
      <c r="I3498">
        <v>0.27850000000000003</v>
      </c>
      <c r="J3498" s="19">
        <v>1.7400000000000001E-12</v>
      </c>
      <c r="K3498">
        <v>702184</v>
      </c>
      <c r="L3498" t="s">
        <v>1767</v>
      </c>
    </row>
    <row r="3499" spans="1:12" x14ac:dyDescent="0.25">
      <c r="A3499" t="s">
        <v>2490</v>
      </c>
      <c r="B3499" t="s">
        <v>283</v>
      </c>
      <c r="C3499" t="s">
        <v>286</v>
      </c>
      <c r="D3499">
        <v>0.66690000000000005</v>
      </c>
      <c r="E3499">
        <v>9</v>
      </c>
      <c r="F3499">
        <v>75599081</v>
      </c>
      <c r="G3499" s="19">
        <v>3.608E-12</v>
      </c>
      <c r="H3499" s="19">
        <v>5.12156686292548E-9</v>
      </c>
      <c r="I3499">
        <v>0.40439999999999998</v>
      </c>
      <c r="J3499" s="19">
        <v>1.7400000000000001E-12</v>
      </c>
      <c r="K3499">
        <v>705242</v>
      </c>
      <c r="L3499" t="s">
        <v>2887</v>
      </c>
    </row>
    <row r="3500" spans="1:12" x14ac:dyDescent="0.25">
      <c r="A3500" t="s">
        <v>2385</v>
      </c>
      <c r="B3500" t="s">
        <v>294</v>
      </c>
      <c r="C3500" t="s">
        <v>286</v>
      </c>
      <c r="D3500">
        <v>0.58760000000000001</v>
      </c>
      <c r="E3500">
        <v>9</v>
      </c>
      <c r="F3500">
        <v>76115850</v>
      </c>
      <c r="G3500" s="19">
        <v>5.6880000000000006E-14</v>
      </c>
      <c r="H3500" s="19">
        <v>9.5348647949226498E-11</v>
      </c>
      <c r="I3500">
        <v>0.72389999999999999</v>
      </c>
      <c r="J3500" s="19">
        <v>3.4569999999999998E-14</v>
      </c>
      <c r="K3500">
        <v>713574</v>
      </c>
      <c r="L3500" t="s">
        <v>1767</v>
      </c>
    </row>
    <row r="3501" spans="1:12" x14ac:dyDescent="0.25">
      <c r="A3501" t="s">
        <v>2385</v>
      </c>
      <c r="B3501" t="s">
        <v>294</v>
      </c>
      <c r="C3501" t="s">
        <v>286</v>
      </c>
      <c r="D3501">
        <v>0.58550000000000002</v>
      </c>
      <c r="E3501">
        <v>9</v>
      </c>
      <c r="F3501">
        <v>76115850</v>
      </c>
      <c r="G3501" s="19">
        <v>1.003E-13</v>
      </c>
      <c r="H3501" s="19">
        <v>1.6646051131808E-10</v>
      </c>
      <c r="I3501">
        <v>0.94440000000000002</v>
      </c>
      <c r="J3501" s="19">
        <v>3.4569999999999998E-14</v>
      </c>
      <c r="K3501">
        <v>716632</v>
      </c>
      <c r="L3501" t="s">
        <v>2887</v>
      </c>
    </row>
    <row r="3502" spans="1:12" x14ac:dyDescent="0.25">
      <c r="A3502" t="s">
        <v>2632</v>
      </c>
      <c r="B3502" t="s">
        <v>283</v>
      </c>
      <c r="C3502" t="s">
        <v>286</v>
      </c>
      <c r="D3502">
        <v>0.1222</v>
      </c>
      <c r="E3502">
        <v>9</v>
      </c>
      <c r="F3502">
        <v>76128053</v>
      </c>
      <c r="G3502" s="19">
        <v>9.6539999999999997E-11</v>
      </c>
      <c r="H3502" s="19">
        <v>1.1516218823330201E-7</v>
      </c>
      <c r="I3502">
        <v>0.6694</v>
      </c>
      <c r="J3502" s="19">
        <v>1.3269999999999999E-10</v>
      </c>
      <c r="K3502">
        <v>709204</v>
      </c>
      <c r="L3502" t="s">
        <v>1767</v>
      </c>
    </row>
    <row r="3503" spans="1:12" x14ac:dyDescent="0.25">
      <c r="A3503" t="s">
        <v>3007</v>
      </c>
      <c r="B3503" t="s">
        <v>294</v>
      </c>
      <c r="C3503" t="s">
        <v>286</v>
      </c>
      <c r="D3503">
        <v>0.13900000000000001</v>
      </c>
      <c r="E3503">
        <v>9</v>
      </c>
      <c r="F3503">
        <v>76130261</v>
      </c>
      <c r="G3503" s="19">
        <v>1.2739999999999999E-10</v>
      </c>
      <c r="H3503" s="19">
        <v>1.5038318947771099E-7</v>
      </c>
      <c r="I3503">
        <v>0.58430000000000004</v>
      </c>
      <c r="J3503" s="19">
        <v>1.7669999999999999E-10</v>
      </c>
      <c r="K3503">
        <v>696524</v>
      </c>
      <c r="L3503" t="s">
        <v>2887</v>
      </c>
    </row>
    <row r="3504" spans="1:12" x14ac:dyDescent="0.25">
      <c r="A3504" t="s">
        <v>2850</v>
      </c>
      <c r="B3504" t="s">
        <v>294</v>
      </c>
      <c r="C3504" t="s">
        <v>282</v>
      </c>
      <c r="D3504">
        <v>0.09</v>
      </c>
      <c r="E3504">
        <v>9</v>
      </c>
      <c r="F3504">
        <v>76144789</v>
      </c>
      <c r="G3504" s="19">
        <v>3.3029999999999999E-9</v>
      </c>
      <c r="H3504" s="19">
        <v>3.1449400964316898E-6</v>
      </c>
      <c r="I3504">
        <v>0.52669999999999995</v>
      </c>
      <c r="J3504" s="19">
        <v>2.6470000000000001E-9</v>
      </c>
      <c r="K3504">
        <v>699484</v>
      </c>
      <c r="L3504" t="s">
        <v>1767</v>
      </c>
    </row>
    <row r="3505" spans="1:12" x14ac:dyDescent="0.25">
      <c r="A3505" t="s">
        <v>2850</v>
      </c>
      <c r="B3505" t="s">
        <v>294</v>
      </c>
      <c r="C3505" t="s">
        <v>282</v>
      </c>
      <c r="D3505">
        <v>8.7099999999999997E-2</v>
      </c>
      <c r="E3505">
        <v>9</v>
      </c>
      <c r="F3505">
        <v>76144789</v>
      </c>
      <c r="G3505" s="19">
        <v>7.5389999999999995E-10</v>
      </c>
      <c r="H3505" s="19">
        <v>7.9522359177490497E-7</v>
      </c>
      <c r="I3505">
        <v>0.55569999999999997</v>
      </c>
      <c r="J3505" s="19">
        <v>2.6470000000000001E-9</v>
      </c>
      <c r="K3505">
        <v>701562</v>
      </c>
      <c r="L3505" t="s">
        <v>2887</v>
      </c>
    </row>
    <row r="3506" spans="1:12" x14ac:dyDescent="0.25">
      <c r="A3506" t="s">
        <v>4393</v>
      </c>
      <c r="B3506" t="s">
        <v>294</v>
      </c>
      <c r="C3506" t="s">
        <v>286</v>
      </c>
      <c r="D3506">
        <v>1.11E-2</v>
      </c>
      <c r="E3506">
        <v>9</v>
      </c>
      <c r="F3506">
        <v>78477237</v>
      </c>
      <c r="G3506" s="19">
        <v>1.9390000000000002E-15</v>
      </c>
      <c r="H3506" s="19">
        <v>2.8554784315214101E-12</v>
      </c>
      <c r="I3506">
        <v>0.12759999999999999</v>
      </c>
      <c r="J3506">
        <v>0.4551</v>
      </c>
      <c r="K3506">
        <v>649672</v>
      </c>
      <c r="L3506" t="s">
        <v>4326</v>
      </c>
    </row>
    <row r="3507" spans="1:12" x14ac:dyDescent="0.25">
      <c r="A3507" t="s">
        <v>1677</v>
      </c>
      <c r="B3507" t="s">
        <v>282</v>
      </c>
      <c r="C3507" t="s">
        <v>286</v>
      </c>
      <c r="D3507">
        <v>0.99180000000000001</v>
      </c>
      <c r="E3507">
        <v>9</v>
      </c>
      <c r="F3507">
        <v>80113573</v>
      </c>
      <c r="G3507" s="19">
        <v>3.6E-10</v>
      </c>
      <c r="H3507" s="19">
        <v>3.4393974550092101E-7</v>
      </c>
      <c r="I3507">
        <v>4.7699999999999999E-2</v>
      </c>
      <c r="J3507">
        <v>0.66559999999999997</v>
      </c>
      <c r="K3507">
        <v>44318</v>
      </c>
      <c r="L3507" t="s">
        <v>1504</v>
      </c>
    </row>
    <row r="3508" spans="1:12" x14ac:dyDescent="0.25">
      <c r="A3508" t="s">
        <v>396</v>
      </c>
      <c r="B3508" t="s">
        <v>294</v>
      </c>
      <c r="C3508" t="s">
        <v>286</v>
      </c>
      <c r="D3508">
        <v>1.26E-2</v>
      </c>
      <c r="E3508">
        <v>9</v>
      </c>
      <c r="F3508">
        <v>81162735</v>
      </c>
      <c r="G3508" s="19">
        <v>5.7280000000000004E-54</v>
      </c>
      <c r="H3508" s="19">
        <v>5.01326883246618E-50</v>
      </c>
      <c r="I3508">
        <v>5.2070000000000003E-4</v>
      </c>
      <c r="J3508">
        <v>0.49840000000000001</v>
      </c>
      <c r="K3508">
        <v>655686</v>
      </c>
      <c r="L3508" t="s">
        <v>284</v>
      </c>
    </row>
    <row r="3509" spans="1:12" x14ac:dyDescent="0.25">
      <c r="A3509" t="s">
        <v>712</v>
      </c>
      <c r="B3509" t="s">
        <v>294</v>
      </c>
      <c r="C3509" t="s">
        <v>286</v>
      </c>
      <c r="D3509">
        <v>0.99099999999999999</v>
      </c>
      <c r="E3509">
        <v>9</v>
      </c>
      <c r="F3509">
        <v>81312086</v>
      </c>
      <c r="G3509" s="19">
        <v>1.26E-18</v>
      </c>
      <c r="H3509" s="19">
        <v>2.9342305599778498E-15</v>
      </c>
      <c r="I3509">
        <v>6.6379999999999995E-2</v>
      </c>
      <c r="J3509">
        <v>0.20200000000000001</v>
      </c>
      <c r="K3509">
        <v>647509</v>
      </c>
      <c r="L3509" t="s">
        <v>284</v>
      </c>
    </row>
    <row r="3510" spans="1:12" x14ac:dyDescent="0.25">
      <c r="A3510" t="s">
        <v>1229</v>
      </c>
      <c r="B3510" t="s">
        <v>282</v>
      </c>
      <c r="C3510" t="s">
        <v>1230</v>
      </c>
      <c r="D3510">
        <v>0.69389999999999996</v>
      </c>
      <c r="E3510">
        <v>9</v>
      </c>
      <c r="F3510">
        <v>83968010</v>
      </c>
      <c r="G3510" s="19">
        <v>1.6140000000000001E-10</v>
      </c>
      <c r="H3510" s="19">
        <v>1.59947666234646E-7</v>
      </c>
      <c r="I3510">
        <v>0.49690000000000001</v>
      </c>
      <c r="J3510" s="19">
        <v>3.1519999999999999E-9</v>
      </c>
      <c r="K3510">
        <v>625701</v>
      </c>
      <c r="L3510" t="s">
        <v>284</v>
      </c>
    </row>
    <row r="3511" spans="1:12" x14ac:dyDescent="0.25">
      <c r="A3511" t="s">
        <v>1229</v>
      </c>
      <c r="B3511" t="s">
        <v>282</v>
      </c>
      <c r="C3511" t="s">
        <v>1230</v>
      </c>
      <c r="D3511">
        <v>0.69710000000000005</v>
      </c>
      <c r="E3511">
        <v>9</v>
      </c>
      <c r="F3511">
        <v>83968010</v>
      </c>
      <c r="G3511" s="19">
        <v>1.1579999999999999E-9</v>
      </c>
      <c r="H3511" s="19">
        <v>1.0287834965344601E-6</v>
      </c>
      <c r="I3511">
        <v>0.9365</v>
      </c>
      <c r="J3511" s="19">
        <v>3.1519999999999999E-9</v>
      </c>
      <c r="K3511">
        <v>624331</v>
      </c>
      <c r="L3511" t="s">
        <v>1504</v>
      </c>
    </row>
    <row r="3512" spans="1:12" x14ac:dyDescent="0.25">
      <c r="A3512" t="s">
        <v>1039</v>
      </c>
      <c r="B3512" t="s">
        <v>282</v>
      </c>
      <c r="C3512" t="s">
        <v>283</v>
      </c>
      <c r="D3512">
        <v>0.53380000000000005</v>
      </c>
      <c r="E3512">
        <v>9</v>
      </c>
      <c r="F3512">
        <v>89600723</v>
      </c>
      <c r="G3512" s="19">
        <v>2.167E-12</v>
      </c>
      <c r="H3512" s="19">
        <v>2.74679741560546E-9</v>
      </c>
      <c r="I3512">
        <v>0.42620000000000002</v>
      </c>
      <c r="J3512" s="19">
        <v>1.0490000000000001E-12</v>
      </c>
      <c r="K3512">
        <v>668103</v>
      </c>
      <c r="L3512" t="s">
        <v>284</v>
      </c>
    </row>
    <row r="3513" spans="1:12" x14ac:dyDescent="0.25">
      <c r="A3513" t="s">
        <v>1606</v>
      </c>
      <c r="B3513" t="s">
        <v>294</v>
      </c>
      <c r="C3513" t="s">
        <v>283</v>
      </c>
      <c r="D3513">
        <v>0.53090000000000004</v>
      </c>
      <c r="E3513">
        <v>9</v>
      </c>
      <c r="F3513">
        <v>89605006</v>
      </c>
      <c r="G3513" s="19">
        <v>1.0869999999999999E-12</v>
      </c>
      <c r="H3513" s="19">
        <v>1.4481965721060699E-9</v>
      </c>
      <c r="I3513">
        <v>0.54379999999999995</v>
      </c>
      <c r="J3513" s="19">
        <v>5.0039999999999997E-13</v>
      </c>
      <c r="K3513">
        <v>690156</v>
      </c>
      <c r="L3513" t="s">
        <v>1504</v>
      </c>
    </row>
    <row r="3514" spans="1:12" x14ac:dyDescent="0.25">
      <c r="A3514" t="s">
        <v>981</v>
      </c>
      <c r="B3514" t="s">
        <v>294</v>
      </c>
      <c r="C3514" t="s">
        <v>283</v>
      </c>
      <c r="D3514">
        <v>1.3100000000000001E-2</v>
      </c>
      <c r="E3514">
        <v>9</v>
      </c>
      <c r="F3514">
        <v>97951995</v>
      </c>
      <c r="G3514" s="19">
        <v>3.6099999999999998E-13</v>
      </c>
      <c r="H3514" s="19">
        <v>5.0061040002473096E-10</v>
      </c>
      <c r="I3514">
        <v>9.391E-3</v>
      </c>
      <c r="J3514">
        <v>7.7109999999999998E-2</v>
      </c>
      <c r="K3514">
        <v>650854</v>
      </c>
      <c r="L3514" t="s">
        <v>284</v>
      </c>
    </row>
    <row r="3515" spans="1:12" x14ac:dyDescent="0.25">
      <c r="A3515" t="s">
        <v>4236</v>
      </c>
      <c r="B3515" t="s">
        <v>282</v>
      </c>
      <c r="C3515" t="s">
        <v>283</v>
      </c>
      <c r="D3515">
        <v>0.70320000000000005</v>
      </c>
      <c r="E3515">
        <v>9</v>
      </c>
      <c r="F3515">
        <v>98040135</v>
      </c>
      <c r="G3515" s="19">
        <v>2.2480000000000001E-9</v>
      </c>
      <c r="H3515" s="19">
        <v>1.7212998614130399E-6</v>
      </c>
      <c r="I3515">
        <v>0.85570000000000002</v>
      </c>
      <c r="J3515" s="19">
        <v>6.1929999999999996E-9</v>
      </c>
      <c r="K3515">
        <v>686147</v>
      </c>
      <c r="L3515" t="s">
        <v>3081</v>
      </c>
    </row>
    <row r="3516" spans="1:12" x14ac:dyDescent="0.25">
      <c r="A3516" t="s">
        <v>4236</v>
      </c>
      <c r="B3516" t="s">
        <v>282</v>
      </c>
      <c r="C3516" t="s">
        <v>283</v>
      </c>
      <c r="D3516">
        <v>0.70379999999999998</v>
      </c>
      <c r="E3516">
        <v>9</v>
      </c>
      <c r="F3516">
        <v>98040135</v>
      </c>
      <c r="G3516" s="19">
        <v>1.1390000000000001E-9</v>
      </c>
      <c r="H3516" s="19">
        <v>9.2208082908041598E-7</v>
      </c>
      <c r="I3516">
        <v>0.185</v>
      </c>
      <c r="J3516" s="19">
        <v>6.1929999999999996E-9</v>
      </c>
      <c r="K3516">
        <v>688960</v>
      </c>
      <c r="L3516" t="s">
        <v>4326</v>
      </c>
    </row>
    <row r="3517" spans="1:12" x14ac:dyDescent="0.25">
      <c r="A3517" t="s">
        <v>2863</v>
      </c>
      <c r="B3517" t="s">
        <v>294</v>
      </c>
      <c r="C3517" t="s">
        <v>286</v>
      </c>
      <c r="D3517">
        <v>2.8299999999999999E-2</v>
      </c>
      <c r="E3517">
        <v>9</v>
      </c>
      <c r="F3517">
        <v>103154221</v>
      </c>
      <c r="G3517" s="19">
        <v>3.6600000000000002E-9</v>
      </c>
      <c r="H3517" s="19">
        <v>3.4644640183671199E-6</v>
      </c>
      <c r="I3517">
        <v>4.4790000000000003E-2</v>
      </c>
      <c r="J3517">
        <v>0.3216</v>
      </c>
      <c r="K3517">
        <v>76300</v>
      </c>
      <c r="L3517" t="s">
        <v>1767</v>
      </c>
    </row>
    <row r="3518" spans="1:12" x14ac:dyDescent="0.25">
      <c r="A3518" t="s">
        <v>1076</v>
      </c>
      <c r="B3518" t="s">
        <v>294</v>
      </c>
      <c r="C3518" t="s">
        <v>286</v>
      </c>
      <c r="D3518">
        <v>9.7000000000000003E-3</v>
      </c>
      <c r="E3518">
        <v>9</v>
      </c>
      <c r="F3518">
        <v>103466703</v>
      </c>
      <c r="G3518" s="19">
        <v>4.9129999999999998E-12</v>
      </c>
      <c r="H3518" s="19">
        <v>5.9382284603915896E-9</v>
      </c>
      <c r="I3518">
        <v>2.4949999999999999E-4</v>
      </c>
      <c r="J3518">
        <v>0.93030000000000002</v>
      </c>
      <c r="K3518">
        <v>646629</v>
      </c>
      <c r="L3518" t="s">
        <v>284</v>
      </c>
    </row>
    <row r="3519" spans="1:12" x14ac:dyDescent="0.25">
      <c r="A3519" t="s">
        <v>4565</v>
      </c>
      <c r="B3519" t="s">
        <v>294</v>
      </c>
      <c r="C3519" t="s">
        <v>286</v>
      </c>
      <c r="D3519">
        <v>0.9889</v>
      </c>
      <c r="E3519">
        <v>9</v>
      </c>
      <c r="F3519">
        <v>104473122</v>
      </c>
      <c r="G3519" s="19">
        <v>4.3999999999999997E-9</v>
      </c>
      <c r="H3519" s="19">
        <v>3.23366897596882E-6</v>
      </c>
      <c r="I3519">
        <v>0.79149999999999998</v>
      </c>
      <c r="J3519" s="19">
        <v>1.5939999999999999E-6</v>
      </c>
      <c r="K3519">
        <v>614739</v>
      </c>
      <c r="L3519" t="s">
        <v>4326</v>
      </c>
    </row>
    <row r="3520" spans="1:12" x14ac:dyDescent="0.25">
      <c r="A3520" t="s">
        <v>3380</v>
      </c>
      <c r="B3520" t="s">
        <v>282</v>
      </c>
      <c r="C3520" t="s">
        <v>283</v>
      </c>
      <c r="D3520">
        <v>7.7000000000000002E-3</v>
      </c>
      <c r="E3520">
        <v>9</v>
      </c>
      <c r="F3520">
        <v>104569446</v>
      </c>
      <c r="G3520" s="19">
        <v>1.0929999999999999E-25</v>
      </c>
      <c r="H3520" s="19">
        <v>2.8828459013260502E-22</v>
      </c>
      <c r="I3520">
        <v>0.77590000000000003</v>
      </c>
      <c r="J3520" s="19">
        <v>3.6879999999999999E-18</v>
      </c>
      <c r="K3520">
        <v>622771</v>
      </c>
      <c r="L3520" t="s">
        <v>3081</v>
      </c>
    </row>
    <row r="3521" spans="1:12" x14ac:dyDescent="0.25">
      <c r="A3521" t="s">
        <v>3380</v>
      </c>
      <c r="B3521" t="s">
        <v>282</v>
      </c>
      <c r="C3521" t="s">
        <v>283</v>
      </c>
      <c r="D3521">
        <v>7.7000000000000002E-3</v>
      </c>
      <c r="E3521">
        <v>9</v>
      </c>
      <c r="F3521">
        <v>104569446</v>
      </c>
      <c r="G3521" s="19">
        <v>1.8109999999999999E-25</v>
      </c>
      <c r="H3521" s="19">
        <v>4.7395361132526396E-22</v>
      </c>
      <c r="I3521">
        <v>0.91180000000000005</v>
      </c>
      <c r="J3521" s="19">
        <v>3.6879999999999999E-18</v>
      </c>
      <c r="K3521">
        <v>626772</v>
      </c>
      <c r="L3521" t="s">
        <v>4326</v>
      </c>
    </row>
    <row r="3522" spans="1:12" x14ac:dyDescent="0.25">
      <c r="A3522" t="s">
        <v>4060</v>
      </c>
      <c r="B3522" t="s">
        <v>294</v>
      </c>
      <c r="C3522" t="s">
        <v>282</v>
      </c>
      <c r="D3522">
        <v>2.1999999999999999E-2</v>
      </c>
      <c r="E3522">
        <v>9</v>
      </c>
      <c r="F3522">
        <v>104720049</v>
      </c>
      <c r="G3522" s="19">
        <v>2.219E-10</v>
      </c>
      <c r="H3522" s="19">
        <v>1.9873923892832501E-7</v>
      </c>
      <c r="I3522">
        <v>0.51270000000000004</v>
      </c>
      <c r="J3522" s="19">
        <v>3.4380000000000001E-8</v>
      </c>
      <c r="K3522">
        <v>617601</v>
      </c>
      <c r="L3522" t="s">
        <v>3081</v>
      </c>
    </row>
    <row r="3523" spans="1:12" x14ac:dyDescent="0.25">
      <c r="A3523" t="s">
        <v>4060</v>
      </c>
      <c r="B3523" t="s">
        <v>294</v>
      </c>
      <c r="C3523" t="s">
        <v>282</v>
      </c>
      <c r="D3523">
        <v>2.1999999999999999E-2</v>
      </c>
      <c r="E3523">
        <v>9</v>
      </c>
      <c r="F3523">
        <v>104720049</v>
      </c>
      <c r="G3523" s="19">
        <v>7.6079999999999997E-11</v>
      </c>
      <c r="H3523" s="19">
        <v>7.2380958885681497E-8</v>
      </c>
      <c r="I3523">
        <v>0.40820000000000001</v>
      </c>
      <c r="J3523" s="19">
        <v>3.4380000000000001E-8</v>
      </c>
      <c r="K3523">
        <v>623709</v>
      </c>
      <c r="L3523" t="s">
        <v>4326</v>
      </c>
    </row>
    <row r="3524" spans="1:12" x14ac:dyDescent="0.25">
      <c r="A3524" t="s">
        <v>3721</v>
      </c>
      <c r="B3524" t="s">
        <v>282</v>
      </c>
      <c r="C3524" t="s">
        <v>283</v>
      </c>
      <c r="D3524">
        <v>0.96279999999999999</v>
      </c>
      <c r="E3524">
        <v>9</v>
      </c>
      <c r="F3524">
        <v>104740701</v>
      </c>
      <c r="G3524" s="19">
        <v>7.3900000000000006E-14</v>
      </c>
      <c r="H3524" s="19">
        <v>9.6509070234049104E-11</v>
      </c>
      <c r="I3524">
        <v>0.3377</v>
      </c>
      <c r="J3524" s="19">
        <v>8.2660000000000005E-12</v>
      </c>
      <c r="K3524">
        <v>673874</v>
      </c>
      <c r="L3524" t="s">
        <v>3081</v>
      </c>
    </row>
    <row r="3525" spans="1:12" x14ac:dyDescent="0.25">
      <c r="A3525" t="s">
        <v>3721</v>
      </c>
      <c r="B3525" t="s">
        <v>282</v>
      </c>
      <c r="C3525" t="s">
        <v>283</v>
      </c>
      <c r="D3525">
        <v>0.96279999999999999</v>
      </c>
      <c r="E3525">
        <v>9</v>
      </c>
      <c r="F3525">
        <v>104740701</v>
      </c>
      <c r="G3525" s="19">
        <v>1.029E-13</v>
      </c>
      <c r="H3525" s="19">
        <v>1.32836226327198E-10</v>
      </c>
      <c r="I3525">
        <v>0.62929999999999997</v>
      </c>
      <c r="J3525" s="19">
        <v>8.2660000000000005E-12</v>
      </c>
      <c r="K3525">
        <v>674003</v>
      </c>
      <c r="L3525" t="s">
        <v>4326</v>
      </c>
    </row>
    <row r="3526" spans="1:12" x14ac:dyDescent="0.25">
      <c r="A3526" t="s">
        <v>3915</v>
      </c>
      <c r="B3526" t="s">
        <v>282</v>
      </c>
      <c r="C3526" t="s">
        <v>283</v>
      </c>
      <c r="D3526">
        <v>2.9100000000000001E-2</v>
      </c>
      <c r="E3526">
        <v>9</v>
      </c>
      <c r="F3526">
        <v>104749694</v>
      </c>
      <c r="G3526" s="19">
        <v>1.25E-11</v>
      </c>
      <c r="H3526" s="19">
        <v>1.3073147675605501E-8</v>
      </c>
      <c r="I3526">
        <v>0.72230000000000005</v>
      </c>
      <c r="J3526" s="19">
        <v>9.2130000000000005E-8</v>
      </c>
      <c r="K3526">
        <v>653456</v>
      </c>
      <c r="L3526" t="s">
        <v>3081</v>
      </c>
    </row>
    <row r="3527" spans="1:12" x14ac:dyDescent="0.25">
      <c r="A3527" t="s">
        <v>3915</v>
      </c>
      <c r="B3527" t="s">
        <v>282</v>
      </c>
      <c r="C3527" t="s">
        <v>283</v>
      </c>
      <c r="D3527">
        <v>2.9100000000000001E-2</v>
      </c>
      <c r="E3527">
        <v>9</v>
      </c>
      <c r="F3527">
        <v>104749694</v>
      </c>
      <c r="G3527" s="19">
        <v>5.8270000000000001E-12</v>
      </c>
      <c r="H3527" s="19">
        <v>6.3337932028498201E-9</v>
      </c>
      <c r="I3527">
        <v>0.64870000000000005</v>
      </c>
      <c r="J3527" s="19">
        <v>9.2130000000000005E-8</v>
      </c>
      <c r="K3527">
        <v>653456</v>
      </c>
      <c r="L3527" t="s">
        <v>4326</v>
      </c>
    </row>
    <row r="3528" spans="1:12" x14ac:dyDescent="0.25">
      <c r="A3528" t="s">
        <v>4164</v>
      </c>
      <c r="B3528" t="s">
        <v>282</v>
      </c>
      <c r="C3528" t="s">
        <v>283</v>
      </c>
      <c r="D3528">
        <v>0.29199999999999998</v>
      </c>
      <c r="E3528">
        <v>9</v>
      </c>
      <c r="F3528">
        <v>104789257</v>
      </c>
      <c r="G3528" s="19">
        <v>8.107E-10</v>
      </c>
      <c r="H3528" s="19">
        <v>6.6763807580554805E-7</v>
      </c>
      <c r="I3528">
        <v>0.27400000000000002</v>
      </c>
      <c r="J3528" s="19">
        <v>4.7609999999999998E-7</v>
      </c>
      <c r="K3528">
        <v>670953</v>
      </c>
      <c r="L3528" t="s">
        <v>3081</v>
      </c>
    </row>
    <row r="3529" spans="1:12" x14ac:dyDescent="0.25">
      <c r="A3529" t="s">
        <v>4164</v>
      </c>
      <c r="B3529" t="s">
        <v>282</v>
      </c>
      <c r="C3529" t="s">
        <v>283</v>
      </c>
      <c r="D3529">
        <v>0.29199999999999998</v>
      </c>
      <c r="E3529">
        <v>9</v>
      </c>
      <c r="F3529">
        <v>104789257</v>
      </c>
      <c r="G3529" s="19">
        <v>1.0620000000000001E-10</v>
      </c>
      <c r="H3529" s="19">
        <v>9.9226130821314605E-8</v>
      </c>
      <c r="I3529">
        <v>5.2200000000000003E-2</v>
      </c>
      <c r="J3529" s="19">
        <v>4.7609999999999998E-7</v>
      </c>
      <c r="K3529">
        <v>673056</v>
      </c>
      <c r="L3529" t="s">
        <v>4326</v>
      </c>
    </row>
    <row r="3530" spans="1:12" x14ac:dyDescent="0.25">
      <c r="A3530" t="s">
        <v>3219</v>
      </c>
      <c r="B3530" t="s">
        <v>282</v>
      </c>
      <c r="C3530" t="s">
        <v>283</v>
      </c>
      <c r="D3530">
        <v>9.9699999999999997E-2</v>
      </c>
      <c r="E3530">
        <v>9</v>
      </c>
      <c r="F3530">
        <v>104801322</v>
      </c>
      <c r="G3530" s="19">
        <v>3.6419999999999999E-46</v>
      </c>
      <c r="H3530" s="19">
        <v>2.40055614561404E-42</v>
      </c>
      <c r="I3530">
        <v>0.68169999999999997</v>
      </c>
      <c r="J3530" s="19">
        <v>1.105E-31</v>
      </c>
      <c r="K3530">
        <v>662644</v>
      </c>
      <c r="L3530" t="s">
        <v>3081</v>
      </c>
    </row>
    <row r="3531" spans="1:12" x14ac:dyDescent="0.25">
      <c r="A3531" t="s">
        <v>3245</v>
      </c>
      <c r="B3531" t="s">
        <v>282</v>
      </c>
      <c r="C3531" t="s">
        <v>283</v>
      </c>
      <c r="D3531">
        <v>8.5300000000000001E-2</v>
      </c>
      <c r="E3531">
        <v>9</v>
      </c>
      <c r="F3531">
        <v>104806424</v>
      </c>
      <c r="G3531" s="19">
        <v>1.7690000000000001E-39</v>
      </c>
      <c r="H3531" s="19">
        <v>8.47491732998017E-36</v>
      </c>
      <c r="I3531">
        <v>0.39960000000000001</v>
      </c>
      <c r="J3531" s="19">
        <v>3.0689999999999999E-27</v>
      </c>
      <c r="K3531">
        <v>681357</v>
      </c>
      <c r="L3531" t="s">
        <v>3081</v>
      </c>
    </row>
    <row r="3532" spans="1:12" x14ac:dyDescent="0.25">
      <c r="A3532" t="s">
        <v>3245</v>
      </c>
      <c r="B3532" t="s">
        <v>282</v>
      </c>
      <c r="C3532" t="s">
        <v>283</v>
      </c>
      <c r="D3532">
        <v>8.5999999999999993E-2</v>
      </c>
      <c r="E3532">
        <v>9</v>
      </c>
      <c r="F3532">
        <v>104806424</v>
      </c>
      <c r="G3532" s="19">
        <v>7.8940000000000006E-40</v>
      </c>
      <c r="H3532" s="19">
        <v>3.8015478145836303E-36</v>
      </c>
      <c r="I3532">
        <v>0.35399999999999998</v>
      </c>
      <c r="J3532" s="19">
        <v>3.0689999999999999E-27</v>
      </c>
      <c r="K3532">
        <v>685288</v>
      </c>
      <c r="L3532" t="s">
        <v>4326</v>
      </c>
    </row>
    <row r="3533" spans="1:12" x14ac:dyDescent="0.25">
      <c r="A3533" t="s">
        <v>4341</v>
      </c>
      <c r="B3533" t="s">
        <v>294</v>
      </c>
      <c r="C3533" t="s">
        <v>286</v>
      </c>
      <c r="D3533">
        <v>0.90059999999999996</v>
      </c>
      <c r="E3533">
        <v>9</v>
      </c>
      <c r="F3533">
        <v>104808927</v>
      </c>
      <c r="G3533" s="19">
        <v>3.7500000000000001E-46</v>
      </c>
      <c r="H3533" s="19">
        <v>2.4518134870955299E-42</v>
      </c>
      <c r="I3533">
        <v>0.30459999999999998</v>
      </c>
      <c r="J3533" s="19">
        <v>1.6990000000000001E-31</v>
      </c>
      <c r="K3533">
        <v>661980</v>
      </c>
      <c r="L3533" t="s">
        <v>4326</v>
      </c>
    </row>
    <row r="3534" spans="1:12" x14ac:dyDescent="0.25">
      <c r="A3534" t="s">
        <v>3238</v>
      </c>
      <c r="B3534" t="s">
        <v>294</v>
      </c>
      <c r="C3534" t="s">
        <v>286</v>
      </c>
      <c r="D3534">
        <v>0.2</v>
      </c>
      <c r="E3534">
        <v>9</v>
      </c>
      <c r="F3534">
        <v>104813965</v>
      </c>
      <c r="G3534" s="19">
        <v>4.6559999999999997E-41</v>
      </c>
      <c r="H3534" s="19">
        <v>2.4076365401437501E-37</v>
      </c>
      <c r="I3534">
        <v>0.91300000000000003</v>
      </c>
      <c r="J3534" s="19">
        <v>1.641E-27</v>
      </c>
      <c r="K3534">
        <v>673703</v>
      </c>
      <c r="L3534" t="s">
        <v>3081</v>
      </c>
    </row>
    <row r="3535" spans="1:12" x14ac:dyDescent="0.25">
      <c r="A3535" t="s">
        <v>3238</v>
      </c>
      <c r="B3535" t="s">
        <v>294</v>
      </c>
      <c r="C3535" t="s">
        <v>286</v>
      </c>
      <c r="D3535">
        <v>0.20080000000000001</v>
      </c>
      <c r="E3535">
        <v>9</v>
      </c>
      <c r="F3535">
        <v>104813965</v>
      </c>
      <c r="G3535" s="19">
        <v>5.9029999999999999E-42</v>
      </c>
      <c r="H3535" s="19">
        <v>3.1872796409257202E-38</v>
      </c>
      <c r="I3535">
        <v>0.76490000000000002</v>
      </c>
      <c r="J3535" s="19">
        <v>1.641E-27</v>
      </c>
      <c r="K3535">
        <v>676516</v>
      </c>
      <c r="L3535" t="s">
        <v>4326</v>
      </c>
    </row>
    <row r="3536" spans="1:12" x14ac:dyDescent="0.25">
      <c r="A3536" t="s">
        <v>3294</v>
      </c>
      <c r="B3536" t="s">
        <v>283</v>
      </c>
      <c r="C3536" t="s">
        <v>286</v>
      </c>
      <c r="D3536">
        <v>0.9597</v>
      </c>
      <c r="E3536">
        <v>9</v>
      </c>
      <c r="F3536">
        <v>104817351</v>
      </c>
      <c r="G3536" s="19">
        <v>6.5439999999999995E-33</v>
      </c>
      <c r="H3536" s="19">
        <v>2.3092790507201E-29</v>
      </c>
      <c r="I3536">
        <v>7.9699999999999993E-2</v>
      </c>
      <c r="J3536" s="19">
        <v>2.382E-29</v>
      </c>
      <c r="K3536">
        <v>682864</v>
      </c>
      <c r="L3536" t="s">
        <v>3081</v>
      </c>
    </row>
    <row r="3537" spans="1:12" x14ac:dyDescent="0.25">
      <c r="A3537" t="s">
        <v>3294</v>
      </c>
      <c r="B3537" t="s">
        <v>283</v>
      </c>
      <c r="C3537" t="s">
        <v>286</v>
      </c>
      <c r="D3537">
        <v>0.9597</v>
      </c>
      <c r="E3537">
        <v>9</v>
      </c>
      <c r="F3537">
        <v>104817351</v>
      </c>
      <c r="G3537" s="19">
        <v>3.4860000000000001E-31</v>
      </c>
      <c r="H3537" s="19">
        <v>1.1473372702152399E-27</v>
      </c>
      <c r="I3537">
        <v>0.86809999999999998</v>
      </c>
      <c r="J3537" s="19">
        <v>2.382E-29</v>
      </c>
      <c r="K3537">
        <v>681821</v>
      </c>
      <c r="L3537" t="s">
        <v>4326</v>
      </c>
    </row>
    <row r="3538" spans="1:12" x14ac:dyDescent="0.25">
      <c r="A3538" t="s">
        <v>3683</v>
      </c>
      <c r="B3538" t="s">
        <v>294</v>
      </c>
      <c r="C3538" t="s">
        <v>283</v>
      </c>
      <c r="D3538">
        <v>0.7208</v>
      </c>
      <c r="E3538">
        <v>9</v>
      </c>
      <c r="F3538">
        <v>104819468</v>
      </c>
      <c r="G3538" s="19">
        <v>2.0769999999999999E-14</v>
      </c>
      <c r="H3538" s="19">
        <v>2.8455291315181699E-11</v>
      </c>
      <c r="I3538">
        <v>0.76890000000000003</v>
      </c>
      <c r="J3538" s="19">
        <v>6.5059999999999997E-13</v>
      </c>
      <c r="K3538">
        <v>681223</v>
      </c>
      <c r="L3538" t="s">
        <v>3081</v>
      </c>
    </row>
    <row r="3539" spans="1:12" x14ac:dyDescent="0.25">
      <c r="A3539" t="s">
        <v>3683</v>
      </c>
      <c r="B3539" t="s">
        <v>294</v>
      </c>
      <c r="C3539" t="s">
        <v>283</v>
      </c>
      <c r="D3539">
        <v>0.71970000000000001</v>
      </c>
      <c r="E3539">
        <v>9</v>
      </c>
      <c r="F3539">
        <v>104819468</v>
      </c>
      <c r="G3539" s="19">
        <v>7.0889999999999998E-15</v>
      </c>
      <c r="H3539" s="19">
        <v>1.0050302145631499E-11</v>
      </c>
      <c r="I3539">
        <v>0.14910000000000001</v>
      </c>
      <c r="J3539" s="19">
        <v>6.5059999999999997E-13</v>
      </c>
      <c r="K3539">
        <v>684036</v>
      </c>
      <c r="L3539" t="s">
        <v>4326</v>
      </c>
    </row>
    <row r="3540" spans="1:12" x14ac:dyDescent="0.25">
      <c r="A3540" t="s">
        <v>3153</v>
      </c>
      <c r="B3540" t="s">
        <v>282</v>
      </c>
      <c r="C3540" t="s">
        <v>283</v>
      </c>
      <c r="D3540">
        <v>3.8800000000000001E-2</v>
      </c>
      <c r="E3540">
        <v>9</v>
      </c>
      <c r="F3540">
        <v>104827286</v>
      </c>
      <c r="G3540" s="19">
        <v>1.2979999999999999E-76</v>
      </c>
      <c r="H3540" s="19">
        <v>1.84643831005469E-72</v>
      </c>
      <c r="I3540">
        <v>0.76329999999999998</v>
      </c>
      <c r="J3540" s="19">
        <v>3.119E-56</v>
      </c>
      <c r="K3540">
        <v>681656</v>
      </c>
      <c r="L3540" t="s">
        <v>3081</v>
      </c>
    </row>
    <row r="3541" spans="1:12" x14ac:dyDescent="0.25">
      <c r="A3541" t="s">
        <v>3153</v>
      </c>
      <c r="B3541" t="s">
        <v>282</v>
      </c>
      <c r="C3541" t="s">
        <v>283</v>
      </c>
      <c r="D3541">
        <v>3.8699999999999998E-2</v>
      </c>
      <c r="E3541">
        <v>9</v>
      </c>
      <c r="F3541">
        <v>104827286</v>
      </c>
      <c r="G3541" s="19">
        <v>1.5740000000000001E-76</v>
      </c>
      <c r="H3541" s="19">
        <v>2.2374907642378599E-72</v>
      </c>
      <c r="I3541">
        <v>0.82130000000000003</v>
      </c>
      <c r="J3541" s="19">
        <v>3.119E-56</v>
      </c>
      <c r="K3541">
        <v>686783</v>
      </c>
      <c r="L3541" t="s">
        <v>4326</v>
      </c>
    </row>
    <row r="3542" spans="1:12" x14ac:dyDescent="0.25">
      <c r="A3542" t="s">
        <v>2185</v>
      </c>
      <c r="B3542" t="s">
        <v>282</v>
      </c>
      <c r="C3542" t="s">
        <v>283</v>
      </c>
      <c r="D3542">
        <v>0.32469999999999999</v>
      </c>
      <c r="E3542">
        <v>9</v>
      </c>
      <c r="F3542">
        <v>104827463</v>
      </c>
      <c r="G3542" s="19">
        <v>3.93E-19</v>
      </c>
      <c r="H3542" s="19">
        <v>1.0119957440779999E-15</v>
      </c>
      <c r="I3542">
        <v>0.77700000000000002</v>
      </c>
      <c r="J3542" s="19">
        <v>3.9699999999999999E-19</v>
      </c>
      <c r="K3542">
        <v>713461</v>
      </c>
      <c r="L3542" t="s">
        <v>1767</v>
      </c>
    </row>
    <row r="3543" spans="1:12" x14ac:dyDescent="0.25">
      <c r="A3543" t="s">
        <v>2185</v>
      </c>
      <c r="B3543" t="s">
        <v>282</v>
      </c>
      <c r="C3543" t="s">
        <v>283</v>
      </c>
      <c r="D3543">
        <v>0.32169999999999999</v>
      </c>
      <c r="E3543">
        <v>9</v>
      </c>
      <c r="F3543">
        <v>104827463</v>
      </c>
      <c r="G3543" s="19">
        <v>9.9539999999999992E-19</v>
      </c>
      <c r="H3543" s="19">
        <v>2.50202468885598E-15</v>
      </c>
      <c r="I3543">
        <v>0.74390000000000001</v>
      </c>
      <c r="J3543" s="19">
        <v>3.9699999999999999E-19</v>
      </c>
      <c r="K3543">
        <v>716519</v>
      </c>
      <c r="L3543" t="s">
        <v>2887</v>
      </c>
    </row>
    <row r="3544" spans="1:12" x14ac:dyDescent="0.25">
      <c r="A3544" t="s">
        <v>2185</v>
      </c>
      <c r="B3544" t="s">
        <v>282</v>
      </c>
      <c r="C3544" t="s">
        <v>283</v>
      </c>
      <c r="D3544">
        <v>0.20300000000000001</v>
      </c>
      <c r="E3544">
        <v>9</v>
      </c>
      <c r="F3544">
        <v>104827463</v>
      </c>
      <c r="G3544" s="19">
        <v>2.8199999999999998E-169</v>
      </c>
      <c r="H3544" s="19">
        <v>1.4317400405405399E-164</v>
      </c>
      <c r="I3544">
        <v>0.45850000000000002</v>
      </c>
      <c r="J3544" s="19">
        <v>4.1800000000000002E-134</v>
      </c>
      <c r="K3544">
        <v>686376</v>
      </c>
      <c r="L3544" t="s">
        <v>3081</v>
      </c>
    </row>
    <row r="3545" spans="1:12" x14ac:dyDescent="0.25">
      <c r="A3545" t="s">
        <v>2185</v>
      </c>
      <c r="B3545" t="s">
        <v>282</v>
      </c>
      <c r="C3545" t="s">
        <v>283</v>
      </c>
      <c r="D3545">
        <v>0.20469999999999999</v>
      </c>
      <c r="E3545">
        <v>9</v>
      </c>
      <c r="F3545">
        <v>104827463</v>
      </c>
      <c r="G3545" s="19">
        <v>2.9800000000000001E-168</v>
      </c>
      <c r="H3545" s="19">
        <v>1.50984479850746E-163</v>
      </c>
      <c r="I3545">
        <v>0.75209999999999999</v>
      </c>
      <c r="J3545" s="19">
        <v>4.1800000000000002E-134</v>
      </c>
      <c r="K3545">
        <v>688728</v>
      </c>
      <c r="L3545" t="s">
        <v>4326</v>
      </c>
    </row>
    <row r="3546" spans="1:12" x14ac:dyDescent="0.25">
      <c r="A3546" t="s">
        <v>3800</v>
      </c>
      <c r="B3546" t="s">
        <v>282</v>
      </c>
      <c r="C3546" t="s">
        <v>283</v>
      </c>
      <c r="D3546">
        <v>5.1999999999999998E-2</v>
      </c>
      <c r="E3546">
        <v>9</v>
      </c>
      <c r="F3546">
        <v>104830075</v>
      </c>
      <c r="G3546" s="19">
        <v>1.0349999999999999E-12</v>
      </c>
      <c r="H3546" s="19">
        <v>1.2162260721112101E-9</v>
      </c>
      <c r="I3546">
        <v>0.57709999999999995</v>
      </c>
      <c r="J3546" s="19">
        <v>2.8660000000000002E-10</v>
      </c>
      <c r="K3546">
        <v>650493</v>
      </c>
      <c r="L3546" t="s">
        <v>3081</v>
      </c>
    </row>
    <row r="3547" spans="1:12" x14ac:dyDescent="0.25">
      <c r="A3547" t="s">
        <v>3800</v>
      </c>
      <c r="B3547" t="s">
        <v>282</v>
      </c>
      <c r="C3547" t="s">
        <v>283</v>
      </c>
      <c r="D3547">
        <v>5.1499999999999997E-2</v>
      </c>
      <c r="E3547">
        <v>9</v>
      </c>
      <c r="F3547">
        <v>104830075</v>
      </c>
      <c r="G3547" s="19">
        <v>7.396E-13</v>
      </c>
      <c r="H3547" s="19">
        <v>8.8403489542253501E-10</v>
      </c>
      <c r="I3547">
        <v>0.90439999999999998</v>
      </c>
      <c r="J3547" s="19">
        <v>2.8660000000000002E-10</v>
      </c>
      <c r="K3547">
        <v>656135</v>
      </c>
      <c r="L3547" t="s">
        <v>4326</v>
      </c>
    </row>
    <row r="3548" spans="1:12" x14ac:dyDescent="0.25">
      <c r="A3548" t="s">
        <v>3250</v>
      </c>
      <c r="B3548" t="s">
        <v>294</v>
      </c>
      <c r="C3548" t="s">
        <v>286</v>
      </c>
      <c r="D3548">
        <v>0.89870000000000005</v>
      </c>
      <c r="E3548">
        <v>9</v>
      </c>
      <c r="F3548">
        <v>104841823</v>
      </c>
      <c r="G3548" s="19">
        <v>6.5530000000000002E-39</v>
      </c>
      <c r="H3548" s="19">
        <v>3.0702430311071103E-35</v>
      </c>
      <c r="I3548">
        <v>0.73519999999999996</v>
      </c>
      <c r="J3548" s="19">
        <v>6.6890000000000001E-26</v>
      </c>
      <c r="K3548">
        <v>686615</v>
      </c>
      <c r="L3548" t="s">
        <v>3081</v>
      </c>
    </row>
    <row r="3549" spans="1:12" x14ac:dyDescent="0.25">
      <c r="A3549" t="s">
        <v>3250</v>
      </c>
      <c r="B3549" t="s">
        <v>294</v>
      </c>
      <c r="C3549" t="s">
        <v>286</v>
      </c>
      <c r="D3549">
        <v>0.89890000000000003</v>
      </c>
      <c r="E3549">
        <v>9</v>
      </c>
      <c r="F3549">
        <v>104841823</v>
      </c>
      <c r="G3549" s="19">
        <v>8.0339999999999993E-40</v>
      </c>
      <c r="H3549" s="19">
        <v>3.8673223192002297E-36</v>
      </c>
      <c r="I3549">
        <v>4.6050000000000001E-2</v>
      </c>
      <c r="J3549" s="19">
        <v>6.6890000000000001E-26</v>
      </c>
      <c r="K3549">
        <v>689179</v>
      </c>
      <c r="L3549" t="s">
        <v>4326</v>
      </c>
    </row>
    <row r="3550" spans="1:12" x14ac:dyDescent="0.25">
      <c r="A3550" t="s">
        <v>3390</v>
      </c>
      <c r="B3550" t="s">
        <v>282</v>
      </c>
      <c r="C3550" t="s">
        <v>283</v>
      </c>
      <c r="D3550">
        <v>0.1353</v>
      </c>
      <c r="E3550">
        <v>9</v>
      </c>
      <c r="F3550">
        <v>104855056</v>
      </c>
      <c r="G3550" s="19">
        <v>9.1199999999999999E-25</v>
      </c>
      <c r="H3550" s="19">
        <v>2.30408343693963E-21</v>
      </c>
      <c r="I3550">
        <v>0.64990000000000003</v>
      </c>
      <c r="J3550" s="19">
        <v>2.9670000000000002E-20</v>
      </c>
      <c r="K3550">
        <v>685606</v>
      </c>
      <c r="L3550" t="s">
        <v>3081</v>
      </c>
    </row>
    <row r="3551" spans="1:12" x14ac:dyDescent="0.25">
      <c r="A3551" t="s">
        <v>3390</v>
      </c>
      <c r="B3551" t="s">
        <v>282</v>
      </c>
      <c r="C3551" t="s">
        <v>283</v>
      </c>
      <c r="D3551">
        <v>0.1361</v>
      </c>
      <c r="E3551">
        <v>9</v>
      </c>
      <c r="F3551">
        <v>104855056</v>
      </c>
      <c r="G3551" s="19">
        <v>1.102E-23</v>
      </c>
      <c r="H3551" s="19">
        <v>2.6631084822382001E-20</v>
      </c>
      <c r="I3551">
        <v>0.71299999999999997</v>
      </c>
      <c r="J3551" s="19">
        <v>2.9670000000000002E-20</v>
      </c>
      <c r="K3551">
        <v>688419</v>
      </c>
      <c r="L3551" t="s">
        <v>4326</v>
      </c>
    </row>
    <row r="3552" spans="1:12" x14ac:dyDescent="0.25">
      <c r="A3552" t="s">
        <v>3946</v>
      </c>
      <c r="B3552" t="s">
        <v>294</v>
      </c>
      <c r="C3552" t="s">
        <v>286</v>
      </c>
      <c r="D3552">
        <v>1.2699999999999999E-2</v>
      </c>
      <c r="E3552">
        <v>9</v>
      </c>
      <c r="F3552">
        <v>104856017</v>
      </c>
      <c r="G3552" s="19">
        <v>2.669E-11</v>
      </c>
      <c r="H3552" s="19">
        <v>2.6826008565186401E-8</v>
      </c>
      <c r="I3552">
        <v>4.1829999999999999E-2</v>
      </c>
      <c r="J3552" s="19">
        <v>7.4860000000000002E-7</v>
      </c>
      <c r="K3552">
        <v>639799</v>
      </c>
      <c r="L3552" t="s">
        <v>3081</v>
      </c>
    </row>
    <row r="3553" spans="1:12" x14ac:dyDescent="0.25">
      <c r="A3553" t="s">
        <v>3946</v>
      </c>
      <c r="B3553" t="s">
        <v>294</v>
      </c>
      <c r="C3553" t="s">
        <v>286</v>
      </c>
      <c r="D3553">
        <v>1.26E-2</v>
      </c>
      <c r="E3553">
        <v>9</v>
      </c>
      <c r="F3553">
        <v>104856017</v>
      </c>
      <c r="G3553" s="19">
        <v>6.8680000000000005E-10</v>
      </c>
      <c r="H3553" s="19">
        <v>5.7502116142557699E-7</v>
      </c>
      <c r="I3553">
        <v>0.33360000000000001</v>
      </c>
      <c r="J3553" s="19">
        <v>7.4860000000000002E-7</v>
      </c>
      <c r="K3553">
        <v>653601</v>
      </c>
      <c r="L3553" t="s">
        <v>4326</v>
      </c>
    </row>
    <row r="3554" spans="1:12" x14ac:dyDescent="0.25">
      <c r="A3554" t="s">
        <v>3656</v>
      </c>
      <c r="B3554" t="s">
        <v>294</v>
      </c>
      <c r="C3554" t="s">
        <v>286</v>
      </c>
      <c r="D3554">
        <v>0.3216</v>
      </c>
      <c r="E3554">
        <v>9</v>
      </c>
      <c r="F3554">
        <v>104865907</v>
      </c>
      <c r="G3554" s="19">
        <v>7.8559999999999999E-15</v>
      </c>
      <c r="H3554" s="19">
        <v>1.1177712828108601E-11</v>
      </c>
      <c r="I3554">
        <v>0.44790000000000002</v>
      </c>
      <c r="J3554" s="19">
        <v>5.005E-9</v>
      </c>
      <c r="K3554">
        <v>688154</v>
      </c>
      <c r="L3554" t="s">
        <v>3081</v>
      </c>
    </row>
    <row r="3555" spans="1:12" x14ac:dyDescent="0.25">
      <c r="A3555" t="s">
        <v>3656</v>
      </c>
      <c r="B3555" t="s">
        <v>294</v>
      </c>
      <c r="C3555" t="s">
        <v>286</v>
      </c>
      <c r="D3555">
        <v>0.32319999999999999</v>
      </c>
      <c r="E3555">
        <v>9</v>
      </c>
      <c r="F3555">
        <v>104865907</v>
      </c>
      <c r="G3555" s="19">
        <v>3.3569999999999999E-15</v>
      </c>
      <c r="H3555" s="19">
        <v>4.8687221001025404E-12</v>
      </c>
      <c r="I3555">
        <v>0.77969999999999995</v>
      </c>
      <c r="J3555" s="19">
        <v>5.005E-9</v>
      </c>
      <c r="K3555">
        <v>690967</v>
      </c>
      <c r="L3555" t="s">
        <v>4326</v>
      </c>
    </row>
    <row r="3556" spans="1:12" x14ac:dyDescent="0.25">
      <c r="A3556" t="s">
        <v>4401</v>
      </c>
      <c r="B3556" t="s">
        <v>294</v>
      </c>
      <c r="C3556" t="s">
        <v>286</v>
      </c>
      <c r="D3556">
        <v>0.98399999999999999</v>
      </c>
      <c r="E3556">
        <v>9</v>
      </c>
      <c r="F3556">
        <v>104866109</v>
      </c>
      <c r="G3556" s="19">
        <v>4.1819999999999999E-14</v>
      </c>
      <c r="H3556" s="19">
        <v>5.5604129822568699E-11</v>
      </c>
      <c r="I3556">
        <v>0.31490000000000001</v>
      </c>
      <c r="J3556" s="19">
        <v>1.2939999999999999E-11</v>
      </c>
      <c r="K3556">
        <v>650683</v>
      </c>
      <c r="L3556" t="s">
        <v>4326</v>
      </c>
    </row>
    <row r="3557" spans="1:12" x14ac:dyDescent="0.25">
      <c r="A3557" t="s">
        <v>3648</v>
      </c>
      <c r="B3557" t="s">
        <v>294</v>
      </c>
      <c r="C3557" t="s">
        <v>286</v>
      </c>
      <c r="D3557">
        <v>1.5699999999999999E-2</v>
      </c>
      <c r="E3557">
        <v>9</v>
      </c>
      <c r="F3557">
        <v>104874966</v>
      </c>
      <c r="G3557" s="19">
        <v>5.3700000000000001E-15</v>
      </c>
      <c r="H3557" s="19">
        <v>7.7690461214273493E-12</v>
      </c>
      <c r="I3557">
        <v>0.37809999999999999</v>
      </c>
      <c r="J3557" s="19">
        <v>1.6249999999999999E-11</v>
      </c>
      <c r="K3557">
        <v>650353</v>
      </c>
      <c r="L3557" t="s">
        <v>3081</v>
      </c>
    </row>
    <row r="3558" spans="1:12" x14ac:dyDescent="0.25">
      <c r="A3558" t="s">
        <v>2247</v>
      </c>
      <c r="B3558" t="s">
        <v>282</v>
      </c>
      <c r="C3558" t="s">
        <v>283</v>
      </c>
      <c r="D3558">
        <v>0.10539999999999999</v>
      </c>
      <c r="E3558">
        <v>9</v>
      </c>
      <c r="F3558">
        <v>104884738</v>
      </c>
      <c r="G3558" s="19">
        <v>6.8350000000000004E-17</v>
      </c>
      <c r="H3558" s="19">
        <v>1.4707961159696999E-13</v>
      </c>
      <c r="I3558">
        <v>0.53839999999999999</v>
      </c>
      <c r="J3558" s="19">
        <v>5.5080000000000003E-18</v>
      </c>
      <c r="K3558">
        <v>713780</v>
      </c>
      <c r="L3558" t="s">
        <v>1767</v>
      </c>
    </row>
    <row r="3559" spans="1:12" x14ac:dyDescent="0.25">
      <c r="A3559" t="s">
        <v>2247</v>
      </c>
      <c r="B3559" t="s">
        <v>282</v>
      </c>
      <c r="C3559" t="s">
        <v>283</v>
      </c>
      <c r="D3559">
        <v>0.1057</v>
      </c>
      <c r="E3559">
        <v>9</v>
      </c>
      <c r="F3559">
        <v>104884738</v>
      </c>
      <c r="G3559" s="19">
        <v>6.2100000000000001E-17</v>
      </c>
      <c r="H3559" s="19">
        <v>1.35183165929204E-13</v>
      </c>
      <c r="I3559">
        <v>0.46970000000000001</v>
      </c>
      <c r="J3559" s="19">
        <v>5.5080000000000003E-18</v>
      </c>
      <c r="K3559">
        <v>716319</v>
      </c>
      <c r="L3559" t="s">
        <v>2887</v>
      </c>
    </row>
    <row r="3560" spans="1:12" x14ac:dyDescent="0.25">
      <c r="A3560" t="s">
        <v>2784</v>
      </c>
      <c r="B3560" t="s">
        <v>283</v>
      </c>
      <c r="C3560" t="s">
        <v>286</v>
      </c>
      <c r="D3560">
        <v>0.97719999999999996</v>
      </c>
      <c r="E3560">
        <v>9</v>
      </c>
      <c r="F3560">
        <v>104887388</v>
      </c>
      <c r="G3560" s="19">
        <v>1.368E-9</v>
      </c>
      <c r="H3560" s="19">
        <v>1.3796659931984999E-6</v>
      </c>
      <c r="I3560">
        <v>4.6750000000000003E-3</v>
      </c>
      <c r="J3560" s="19">
        <v>2.7500000000000001E-8</v>
      </c>
      <c r="K3560">
        <v>675493</v>
      </c>
      <c r="L3560" t="s">
        <v>1767</v>
      </c>
    </row>
    <row r="3561" spans="1:12" x14ac:dyDescent="0.25">
      <c r="A3561" t="s">
        <v>2784</v>
      </c>
      <c r="B3561" t="s">
        <v>283</v>
      </c>
      <c r="C3561" t="s">
        <v>286</v>
      </c>
      <c r="D3561">
        <v>0.97709999999999997</v>
      </c>
      <c r="E3561">
        <v>9</v>
      </c>
      <c r="F3561">
        <v>104887388</v>
      </c>
      <c r="G3561" s="19">
        <v>6.5230000000000006E-39</v>
      </c>
      <c r="H3561" s="19">
        <v>3.0570344629937602E-35</v>
      </c>
      <c r="I3561">
        <v>0.55659999999999998</v>
      </c>
      <c r="J3561" s="19">
        <v>3.2380000000000001E-27</v>
      </c>
      <c r="K3561">
        <v>648125</v>
      </c>
      <c r="L3561" t="s">
        <v>3081</v>
      </c>
    </row>
    <row r="3562" spans="1:12" x14ac:dyDescent="0.25">
      <c r="A3562" t="s">
        <v>2784</v>
      </c>
      <c r="B3562" t="s">
        <v>283</v>
      </c>
      <c r="C3562" t="s">
        <v>286</v>
      </c>
      <c r="D3562">
        <v>0.97729999999999995</v>
      </c>
      <c r="E3562">
        <v>9</v>
      </c>
      <c r="F3562">
        <v>104887388</v>
      </c>
      <c r="G3562" s="19">
        <v>2.7749999999999999E-39</v>
      </c>
      <c r="H3562" s="19">
        <v>1.3054411810559901E-35</v>
      </c>
      <c r="I3562">
        <v>0.65290000000000004</v>
      </c>
      <c r="J3562" s="19">
        <v>3.2380000000000001E-27</v>
      </c>
      <c r="K3562">
        <v>655274</v>
      </c>
      <c r="L3562" t="s">
        <v>4326</v>
      </c>
    </row>
    <row r="3563" spans="1:12" x14ac:dyDescent="0.25">
      <c r="A3563" t="s">
        <v>4273</v>
      </c>
      <c r="B3563" t="s">
        <v>294</v>
      </c>
      <c r="C3563" t="s">
        <v>286</v>
      </c>
      <c r="D3563">
        <v>3.1199999999999999E-2</v>
      </c>
      <c r="E3563">
        <v>9</v>
      </c>
      <c r="F3563">
        <v>104893315</v>
      </c>
      <c r="G3563" s="19">
        <v>3.1420000000000001E-9</v>
      </c>
      <c r="H3563" s="19">
        <v>2.3519916045692999E-6</v>
      </c>
      <c r="I3563">
        <v>0.93130000000000002</v>
      </c>
      <c r="J3563" s="19">
        <v>1.272E-7</v>
      </c>
      <c r="K3563">
        <v>653601</v>
      </c>
      <c r="L3563" t="s">
        <v>3081</v>
      </c>
    </row>
    <row r="3564" spans="1:12" x14ac:dyDescent="0.25">
      <c r="A3564" t="s">
        <v>4273</v>
      </c>
      <c r="B3564" t="s">
        <v>294</v>
      </c>
      <c r="C3564" t="s">
        <v>286</v>
      </c>
      <c r="D3564">
        <v>3.1099999999999999E-2</v>
      </c>
      <c r="E3564">
        <v>9</v>
      </c>
      <c r="F3564">
        <v>104893315</v>
      </c>
      <c r="G3564" s="19">
        <v>1.517E-9</v>
      </c>
      <c r="H3564" s="19">
        <v>1.20628595631295E-6</v>
      </c>
      <c r="I3564">
        <v>0.35249999999999998</v>
      </c>
      <c r="J3564" s="19">
        <v>1.272E-7</v>
      </c>
      <c r="K3564">
        <v>659009</v>
      </c>
      <c r="L3564" t="s">
        <v>4326</v>
      </c>
    </row>
    <row r="3565" spans="1:12" x14ac:dyDescent="0.25">
      <c r="A3565" t="s">
        <v>3846</v>
      </c>
      <c r="B3565" t="s">
        <v>294</v>
      </c>
      <c r="C3565" t="s">
        <v>286</v>
      </c>
      <c r="D3565">
        <v>1.9900000000000001E-2</v>
      </c>
      <c r="E3565">
        <v>9</v>
      </c>
      <c r="F3565">
        <v>104898289</v>
      </c>
      <c r="G3565" s="19">
        <v>2.5530000000000001E-12</v>
      </c>
      <c r="H3565" s="19">
        <v>2.88473515639098E-9</v>
      </c>
      <c r="I3565">
        <v>0.42670000000000002</v>
      </c>
      <c r="J3565" s="19">
        <v>1.1420000000000001E-8</v>
      </c>
      <c r="K3565">
        <v>641056</v>
      </c>
      <c r="L3565" t="s">
        <v>3081</v>
      </c>
    </row>
    <row r="3566" spans="1:12" x14ac:dyDescent="0.25">
      <c r="A3566" t="s">
        <v>3846</v>
      </c>
      <c r="B3566" t="s">
        <v>294</v>
      </c>
      <c r="C3566" t="s">
        <v>286</v>
      </c>
      <c r="D3566">
        <v>1.9900000000000001E-2</v>
      </c>
      <c r="E3566">
        <v>9</v>
      </c>
      <c r="F3566">
        <v>104898289</v>
      </c>
      <c r="G3566" s="19">
        <v>1.0079999999999999E-12</v>
      </c>
      <c r="H3566" s="19">
        <v>1.1896858493845999E-9</v>
      </c>
      <c r="I3566">
        <v>2.6599999999999999E-2</v>
      </c>
      <c r="J3566" s="19">
        <v>1.1420000000000001E-8</v>
      </c>
      <c r="K3566">
        <v>641224</v>
      </c>
      <c r="L3566" t="s">
        <v>4326</v>
      </c>
    </row>
    <row r="3567" spans="1:12" x14ac:dyDescent="0.25">
      <c r="A3567" t="s">
        <v>684</v>
      </c>
      <c r="B3567" t="s">
        <v>294</v>
      </c>
      <c r="C3567" t="s">
        <v>283</v>
      </c>
      <c r="D3567">
        <v>0.1172</v>
      </c>
      <c r="E3567">
        <v>9</v>
      </c>
      <c r="F3567">
        <v>104898848</v>
      </c>
      <c r="G3567" s="19">
        <v>1.06E-19</v>
      </c>
      <c r="H3567" s="19">
        <v>2.6753282745686402E-16</v>
      </c>
      <c r="I3567">
        <v>1.4919999999999999E-2</v>
      </c>
      <c r="J3567" s="19">
        <v>3.9490000000000002E-17</v>
      </c>
      <c r="K3567">
        <v>688067</v>
      </c>
      <c r="L3567" t="s">
        <v>284</v>
      </c>
    </row>
    <row r="3568" spans="1:12" x14ac:dyDescent="0.25">
      <c r="A3568" t="s">
        <v>684</v>
      </c>
      <c r="B3568" t="s">
        <v>294</v>
      </c>
      <c r="C3568" t="s">
        <v>283</v>
      </c>
      <c r="D3568">
        <v>0.1182</v>
      </c>
      <c r="E3568">
        <v>9</v>
      </c>
      <c r="F3568">
        <v>104898848</v>
      </c>
      <c r="G3568" s="19">
        <v>6.7679999999999998E-20</v>
      </c>
      <c r="H3568" s="19">
        <v>1.7884705000862299E-16</v>
      </c>
      <c r="I3568">
        <v>2.6210000000000001E-3</v>
      </c>
      <c r="J3568" s="19">
        <v>3.9490000000000002E-17</v>
      </c>
      <c r="K3568">
        <v>688001</v>
      </c>
      <c r="L3568" t="s">
        <v>1504</v>
      </c>
    </row>
    <row r="3569" spans="1:12" x14ac:dyDescent="0.25">
      <c r="A3569" t="s">
        <v>3961</v>
      </c>
      <c r="B3569" t="s">
        <v>294</v>
      </c>
      <c r="C3569" t="s">
        <v>286</v>
      </c>
      <c r="D3569">
        <v>1.44E-2</v>
      </c>
      <c r="E3569">
        <v>9</v>
      </c>
      <c r="F3569">
        <v>104899142</v>
      </c>
      <c r="G3569" s="19">
        <v>3.506E-11</v>
      </c>
      <c r="H3569" s="19">
        <v>3.46495303413807E-8</v>
      </c>
      <c r="I3569">
        <v>0.67559999999999998</v>
      </c>
      <c r="J3569" s="19">
        <v>9.1300000000000004E-8</v>
      </c>
      <c r="K3569">
        <v>640968</v>
      </c>
      <c r="L3569" t="s">
        <v>3081</v>
      </c>
    </row>
    <row r="3570" spans="1:12" x14ac:dyDescent="0.25">
      <c r="A3570" t="s">
        <v>3961</v>
      </c>
      <c r="B3570" t="s">
        <v>294</v>
      </c>
      <c r="C3570" t="s">
        <v>286</v>
      </c>
      <c r="D3570">
        <v>1.44E-2</v>
      </c>
      <c r="E3570">
        <v>9</v>
      </c>
      <c r="F3570">
        <v>104899142</v>
      </c>
      <c r="G3570" s="19">
        <v>1.401E-11</v>
      </c>
      <c r="H3570" s="19">
        <v>1.4567968870612E-8</v>
      </c>
      <c r="I3570">
        <v>0.43219999999999997</v>
      </c>
      <c r="J3570" s="19">
        <v>9.1300000000000004E-8</v>
      </c>
      <c r="K3570">
        <v>641748</v>
      </c>
      <c r="L3570" t="s">
        <v>4326</v>
      </c>
    </row>
    <row r="3571" spans="1:12" x14ac:dyDescent="0.25">
      <c r="A3571" t="s">
        <v>2015</v>
      </c>
      <c r="B3571" t="s">
        <v>294</v>
      </c>
      <c r="C3571" t="s">
        <v>283</v>
      </c>
      <c r="D3571">
        <v>0.71889999999999998</v>
      </c>
      <c r="E3571">
        <v>9</v>
      </c>
      <c r="F3571">
        <v>104899461</v>
      </c>
      <c r="G3571" s="19">
        <v>1.003E-29</v>
      </c>
      <c r="H3571" s="19">
        <v>4.6777888817768002E-26</v>
      </c>
      <c r="I3571">
        <v>0.87180000000000002</v>
      </c>
      <c r="J3571" s="19">
        <v>1.614E-28</v>
      </c>
      <c r="K3571">
        <v>714700</v>
      </c>
      <c r="L3571" t="s">
        <v>1767</v>
      </c>
    </row>
    <row r="3572" spans="1:12" x14ac:dyDescent="0.25">
      <c r="A3572" t="s">
        <v>2015</v>
      </c>
      <c r="B3572" t="s">
        <v>294</v>
      </c>
      <c r="C3572" t="s">
        <v>283</v>
      </c>
      <c r="D3572">
        <v>0.71589999999999998</v>
      </c>
      <c r="E3572">
        <v>9</v>
      </c>
      <c r="F3572">
        <v>104899461</v>
      </c>
      <c r="G3572" s="19">
        <v>1.335E-29</v>
      </c>
      <c r="H3572" s="19">
        <v>6.1892793396612998E-26</v>
      </c>
      <c r="I3572">
        <v>0.3614</v>
      </c>
      <c r="J3572" s="19">
        <v>1.614E-28</v>
      </c>
      <c r="K3572">
        <v>717758</v>
      </c>
      <c r="L3572" t="s">
        <v>2887</v>
      </c>
    </row>
    <row r="3573" spans="1:12" x14ac:dyDescent="0.25">
      <c r="A3573" t="s">
        <v>2015</v>
      </c>
      <c r="B3573" t="s">
        <v>294</v>
      </c>
      <c r="C3573" t="s">
        <v>283</v>
      </c>
      <c r="D3573">
        <v>0.72699999999999998</v>
      </c>
      <c r="E3573">
        <v>9</v>
      </c>
      <c r="F3573">
        <v>104899461</v>
      </c>
      <c r="G3573" s="19">
        <v>3.47E-197</v>
      </c>
      <c r="H3573" s="19">
        <v>2.13720618306011E-192</v>
      </c>
      <c r="I3573">
        <v>0.89639999999999997</v>
      </c>
      <c r="J3573" s="19">
        <v>8.3699999999999995E-142</v>
      </c>
      <c r="K3573">
        <v>687376</v>
      </c>
      <c r="L3573" t="s">
        <v>3081</v>
      </c>
    </row>
    <row r="3574" spans="1:12" x14ac:dyDescent="0.25">
      <c r="A3574" t="s">
        <v>2015</v>
      </c>
      <c r="B3574" t="s">
        <v>294</v>
      </c>
      <c r="C3574" t="s">
        <v>283</v>
      </c>
      <c r="D3574">
        <v>0.72719999999999996</v>
      </c>
      <c r="E3574">
        <v>9</v>
      </c>
      <c r="F3574">
        <v>104899461</v>
      </c>
      <c r="G3574" s="19">
        <v>4.2900000000000002E-200</v>
      </c>
      <c r="H3574" s="19">
        <v>2.6918501062846602E-195</v>
      </c>
      <c r="I3574">
        <v>0.75639999999999996</v>
      </c>
      <c r="J3574" s="19">
        <v>8.3699999999999995E-142</v>
      </c>
      <c r="K3574">
        <v>690189</v>
      </c>
      <c r="L3574" t="s">
        <v>4326</v>
      </c>
    </row>
    <row r="3575" spans="1:12" x14ac:dyDescent="0.25">
      <c r="A3575" t="s">
        <v>3126</v>
      </c>
      <c r="B3575" t="s">
        <v>283</v>
      </c>
      <c r="C3575" t="s">
        <v>286</v>
      </c>
      <c r="D3575">
        <v>0.91800000000000004</v>
      </c>
      <c r="E3575">
        <v>9</v>
      </c>
      <c r="F3575">
        <v>104900024</v>
      </c>
      <c r="G3575" s="19">
        <v>2.09E-101</v>
      </c>
      <c r="H3575" s="19">
        <v>5.1848920873074095E-97</v>
      </c>
      <c r="I3575">
        <v>0.26879999999999998</v>
      </c>
      <c r="J3575" s="19">
        <v>1.975E-75</v>
      </c>
      <c r="K3575">
        <v>685925</v>
      </c>
      <c r="L3575" t="s">
        <v>3081</v>
      </c>
    </row>
    <row r="3576" spans="1:12" x14ac:dyDescent="0.25">
      <c r="A3576" t="s">
        <v>3126</v>
      </c>
      <c r="B3576" t="s">
        <v>283</v>
      </c>
      <c r="C3576" t="s">
        <v>286</v>
      </c>
      <c r="D3576">
        <v>0.91800000000000004</v>
      </c>
      <c r="E3576">
        <v>9</v>
      </c>
      <c r="F3576">
        <v>104900024</v>
      </c>
      <c r="G3576" s="19">
        <v>9.8599999999999991E-103</v>
      </c>
      <c r="H3576" s="19">
        <v>2.4848499294728999E-98</v>
      </c>
      <c r="I3576">
        <v>0.54079999999999995</v>
      </c>
      <c r="J3576" s="19">
        <v>1.975E-75</v>
      </c>
      <c r="K3576">
        <v>688277</v>
      </c>
      <c r="L3576" t="s">
        <v>4326</v>
      </c>
    </row>
    <row r="3577" spans="1:12" x14ac:dyDescent="0.25">
      <c r="A3577" t="s">
        <v>3365</v>
      </c>
      <c r="B3577" t="s">
        <v>282</v>
      </c>
      <c r="C3577" t="s">
        <v>283</v>
      </c>
      <c r="D3577">
        <v>0.13350000000000001</v>
      </c>
      <c r="E3577">
        <v>9</v>
      </c>
      <c r="F3577">
        <v>104903470</v>
      </c>
      <c r="G3577" s="19">
        <v>1.137E-26</v>
      </c>
      <c r="H3577" s="19">
        <v>3.11201842277805E-23</v>
      </c>
      <c r="I3577">
        <v>0.56950000000000001</v>
      </c>
      <c r="J3577" s="19">
        <v>1.8700000000000001E-18</v>
      </c>
      <c r="K3577">
        <v>671629</v>
      </c>
      <c r="L3577" t="s">
        <v>3081</v>
      </c>
    </row>
    <row r="3578" spans="1:12" x14ac:dyDescent="0.25">
      <c r="A3578" t="s">
        <v>3365</v>
      </c>
      <c r="B3578" t="s">
        <v>282</v>
      </c>
      <c r="C3578" t="s">
        <v>283</v>
      </c>
      <c r="D3578">
        <v>0.1333</v>
      </c>
      <c r="E3578">
        <v>9</v>
      </c>
      <c r="F3578">
        <v>104903470</v>
      </c>
      <c r="G3578" s="19">
        <v>1.9859999999999999E-27</v>
      </c>
      <c r="H3578" s="19">
        <v>5.5841218876832597E-24</v>
      </c>
      <c r="I3578">
        <v>0.2772</v>
      </c>
      <c r="J3578" s="19">
        <v>1.8700000000000001E-18</v>
      </c>
      <c r="K3578">
        <v>676459</v>
      </c>
      <c r="L3578" t="s">
        <v>4326</v>
      </c>
    </row>
    <row r="3579" spans="1:12" x14ac:dyDescent="0.25">
      <c r="A3579" t="s">
        <v>1017</v>
      </c>
      <c r="B3579" t="s">
        <v>282</v>
      </c>
      <c r="C3579" t="s">
        <v>283</v>
      </c>
      <c r="D3579">
        <v>0.46810000000000002</v>
      </c>
      <c r="E3579">
        <v>9</v>
      </c>
      <c r="F3579">
        <v>104904133</v>
      </c>
      <c r="G3579" s="19">
        <v>9.7979999999999992E-13</v>
      </c>
      <c r="H3579" s="19">
        <v>1.2903243432497001E-9</v>
      </c>
      <c r="I3579">
        <v>0.2671</v>
      </c>
      <c r="J3579" s="19">
        <v>3.2229999999999999E-12</v>
      </c>
      <c r="K3579">
        <v>700974</v>
      </c>
      <c r="L3579" t="s">
        <v>284</v>
      </c>
    </row>
    <row r="3580" spans="1:12" x14ac:dyDescent="0.25">
      <c r="A3580" t="s">
        <v>1017</v>
      </c>
      <c r="B3580" t="s">
        <v>282</v>
      </c>
      <c r="C3580" t="s">
        <v>283</v>
      </c>
      <c r="D3580">
        <v>0.47199999999999998</v>
      </c>
      <c r="E3580">
        <v>9</v>
      </c>
      <c r="F3580">
        <v>104904133</v>
      </c>
      <c r="G3580" s="19">
        <v>5.1419999999999997E-13</v>
      </c>
      <c r="H3580" s="19">
        <v>7.1216640847986896E-10</v>
      </c>
      <c r="I3580">
        <v>0.99780000000000002</v>
      </c>
      <c r="J3580" s="19">
        <v>3.2229999999999999E-12</v>
      </c>
      <c r="K3580">
        <v>700278</v>
      </c>
      <c r="L3580" t="s">
        <v>1504</v>
      </c>
    </row>
    <row r="3581" spans="1:12" x14ac:dyDescent="0.25">
      <c r="A3581" t="s">
        <v>3338</v>
      </c>
      <c r="B3581" t="s">
        <v>294</v>
      </c>
      <c r="C3581" t="s">
        <v>286</v>
      </c>
      <c r="D3581">
        <v>1.9099999999999999E-2</v>
      </c>
      <c r="E3581">
        <v>9</v>
      </c>
      <c r="F3581">
        <v>104904333</v>
      </c>
      <c r="G3581" s="19">
        <v>1.028E-28</v>
      </c>
      <c r="H3581" s="19">
        <v>3.08677836604209E-25</v>
      </c>
      <c r="I3581">
        <v>4.6269999999999999E-2</v>
      </c>
      <c r="J3581" s="19">
        <v>2.499E-18</v>
      </c>
      <c r="K3581">
        <v>655591</v>
      </c>
      <c r="L3581" t="s">
        <v>3081</v>
      </c>
    </row>
    <row r="3582" spans="1:12" x14ac:dyDescent="0.25">
      <c r="A3582" t="s">
        <v>3338</v>
      </c>
      <c r="B3582" t="s">
        <v>294</v>
      </c>
      <c r="C3582" t="s">
        <v>286</v>
      </c>
      <c r="D3582">
        <v>1.9099999999999999E-2</v>
      </c>
      <c r="E3582">
        <v>9</v>
      </c>
      <c r="F3582">
        <v>104904333</v>
      </c>
      <c r="G3582" s="19">
        <v>3.3279999999999998E-28</v>
      </c>
      <c r="H3582" s="19">
        <v>9.65662624155911E-25</v>
      </c>
      <c r="I3582">
        <v>1.46E-2</v>
      </c>
      <c r="J3582" s="19">
        <v>2.499E-18</v>
      </c>
      <c r="K3582">
        <v>653131</v>
      </c>
      <c r="L3582" t="s">
        <v>4326</v>
      </c>
    </row>
    <row r="3583" spans="1:12" x14ac:dyDescent="0.25">
      <c r="A3583" t="s">
        <v>2104</v>
      </c>
      <c r="B3583" t="s">
        <v>282</v>
      </c>
      <c r="C3583" t="s">
        <v>283</v>
      </c>
      <c r="D3583">
        <v>0.88339999999999996</v>
      </c>
      <c r="E3583">
        <v>9</v>
      </c>
      <c r="F3583">
        <v>104906792</v>
      </c>
      <c r="G3583" s="19">
        <v>1.1209999999999999E-23</v>
      </c>
      <c r="H3583" s="19">
        <v>3.7687569638027099E-20</v>
      </c>
      <c r="I3583">
        <v>0.58679999999999999</v>
      </c>
      <c r="J3583" s="19">
        <v>1.9920000000000001E-22</v>
      </c>
      <c r="K3583">
        <v>713702</v>
      </c>
      <c r="L3583" t="s">
        <v>1767</v>
      </c>
    </row>
    <row r="3584" spans="1:12" x14ac:dyDescent="0.25">
      <c r="A3584" t="s">
        <v>2104</v>
      </c>
      <c r="B3584" t="s">
        <v>282</v>
      </c>
      <c r="C3584" t="s">
        <v>283</v>
      </c>
      <c r="D3584">
        <v>0.88190000000000002</v>
      </c>
      <c r="E3584">
        <v>9</v>
      </c>
      <c r="F3584">
        <v>104906792</v>
      </c>
      <c r="G3584" s="19">
        <v>1.192E-23</v>
      </c>
      <c r="H3584" s="19">
        <v>4.02103011428004E-20</v>
      </c>
      <c r="I3584">
        <v>0.1208</v>
      </c>
      <c r="J3584" s="19">
        <v>1.9920000000000001E-22</v>
      </c>
      <c r="K3584">
        <v>716949</v>
      </c>
      <c r="L3584" t="s">
        <v>2887</v>
      </c>
    </row>
    <row r="3585" spans="1:12" x14ac:dyDescent="0.25">
      <c r="A3585" t="s">
        <v>2104</v>
      </c>
      <c r="B3585" t="s">
        <v>282</v>
      </c>
      <c r="C3585" t="s">
        <v>283</v>
      </c>
      <c r="D3585">
        <v>0.87729999999999997</v>
      </c>
      <c r="E3585">
        <v>9</v>
      </c>
      <c r="F3585">
        <v>104906792</v>
      </c>
      <c r="G3585" s="19">
        <v>5.7199999999999998E-155</v>
      </c>
      <c r="H3585" s="19">
        <v>2.5249719086161903E-150</v>
      </c>
      <c r="I3585">
        <v>0.60519999999999996</v>
      </c>
      <c r="J3585" s="19">
        <v>1.1700000000000001E-112</v>
      </c>
      <c r="K3585">
        <v>686366</v>
      </c>
      <c r="L3585" t="s">
        <v>3081</v>
      </c>
    </row>
    <row r="3586" spans="1:12" x14ac:dyDescent="0.25">
      <c r="A3586" t="s">
        <v>2104</v>
      </c>
      <c r="B3586" t="s">
        <v>282</v>
      </c>
      <c r="C3586" t="s">
        <v>283</v>
      </c>
      <c r="D3586">
        <v>0.87749999999999995</v>
      </c>
      <c r="E3586">
        <v>9</v>
      </c>
      <c r="F3586">
        <v>104906792</v>
      </c>
      <c r="G3586" s="19">
        <v>6.2200000000000001E-155</v>
      </c>
      <c r="H3586" s="19">
        <v>2.7035237964148498E-150</v>
      </c>
      <c r="I3586">
        <v>0.38190000000000002</v>
      </c>
      <c r="J3586" s="19">
        <v>1.1700000000000001E-112</v>
      </c>
      <c r="K3586">
        <v>689368</v>
      </c>
      <c r="L3586" t="s">
        <v>4326</v>
      </c>
    </row>
    <row r="3587" spans="1:12" x14ac:dyDescent="0.25">
      <c r="A3587" t="s">
        <v>3594</v>
      </c>
      <c r="B3587" t="s">
        <v>294</v>
      </c>
      <c r="C3587" t="s">
        <v>286</v>
      </c>
      <c r="D3587">
        <v>0.27739999999999998</v>
      </c>
      <c r="E3587">
        <v>9</v>
      </c>
      <c r="F3587">
        <v>104910217</v>
      </c>
      <c r="G3587" s="19">
        <v>4.5560000000000005E-16</v>
      </c>
      <c r="H3587" s="19">
        <v>7.1500050988582601E-13</v>
      </c>
      <c r="I3587">
        <v>0.86070000000000002</v>
      </c>
      <c r="J3587" s="19">
        <v>2.6449999999999998E-13</v>
      </c>
      <c r="K3587">
        <v>687044</v>
      </c>
      <c r="L3587" t="s">
        <v>3081</v>
      </c>
    </row>
    <row r="3588" spans="1:12" x14ac:dyDescent="0.25">
      <c r="A3588" t="s">
        <v>3594</v>
      </c>
      <c r="B3588" t="s">
        <v>294</v>
      </c>
      <c r="C3588" t="s">
        <v>286</v>
      </c>
      <c r="D3588">
        <v>0.27850000000000003</v>
      </c>
      <c r="E3588">
        <v>9</v>
      </c>
      <c r="F3588">
        <v>104910217</v>
      </c>
      <c r="G3588" s="19">
        <v>1.3400000000000001E-15</v>
      </c>
      <c r="H3588" s="19">
        <v>1.9942949932044399E-12</v>
      </c>
      <c r="I3588">
        <v>0.75790000000000002</v>
      </c>
      <c r="J3588" s="19">
        <v>2.6449999999999998E-13</v>
      </c>
      <c r="K3588">
        <v>689857</v>
      </c>
      <c r="L3588" t="s">
        <v>4326</v>
      </c>
    </row>
    <row r="3589" spans="1:12" x14ac:dyDescent="0.25">
      <c r="A3589" t="s">
        <v>3679</v>
      </c>
      <c r="B3589" t="s">
        <v>294</v>
      </c>
      <c r="C3589" t="s">
        <v>286</v>
      </c>
      <c r="D3589">
        <v>0.2165</v>
      </c>
      <c r="E3589">
        <v>9</v>
      </c>
      <c r="F3589">
        <v>104914425</v>
      </c>
      <c r="G3589" s="19">
        <v>1.988E-14</v>
      </c>
      <c r="H3589" s="19">
        <v>2.72846161383285E-11</v>
      </c>
      <c r="I3589">
        <v>0.86570000000000003</v>
      </c>
      <c r="J3589" s="19">
        <v>2.5600000000000001E-11</v>
      </c>
      <c r="K3589">
        <v>674116</v>
      </c>
      <c r="L3589" t="s">
        <v>3081</v>
      </c>
    </row>
    <row r="3590" spans="1:12" x14ac:dyDescent="0.25">
      <c r="A3590" t="s">
        <v>3679</v>
      </c>
      <c r="B3590" t="s">
        <v>294</v>
      </c>
      <c r="C3590" t="s">
        <v>286</v>
      </c>
      <c r="D3590">
        <v>0.21679999999999999</v>
      </c>
      <c r="E3590">
        <v>9</v>
      </c>
      <c r="F3590">
        <v>104914425</v>
      </c>
      <c r="G3590" s="19">
        <v>2.673E-14</v>
      </c>
      <c r="H3590" s="19">
        <v>3.6120427441184697E-11</v>
      </c>
      <c r="I3590">
        <v>0.39529999999999998</v>
      </c>
      <c r="J3590" s="19">
        <v>2.5600000000000001E-11</v>
      </c>
      <c r="K3590">
        <v>677169</v>
      </c>
      <c r="L3590" t="s">
        <v>4326</v>
      </c>
    </row>
    <row r="3591" spans="1:12" x14ac:dyDescent="0.25">
      <c r="A3591" t="s">
        <v>4192</v>
      </c>
      <c r="B3591" t="s">
        <v>294</v>
      </c>
      <c r="C3591" t="s">
        <v>286</v>
      </c>
      <c r="D3591">
        <v>0.2087</v>
      </c>
      <c r="E3591">
        <v>9</v>
      </c>
      <c r="F3591">
        <v>104921972</v>
      </c>
      <c r="G3591" s="19">
        <v>1.233E-9</v>
      </c>
      <c r="H3591" s="19">
        <v>9.8784422118232394E-7</v>
      </c>
      <c r="I3591">
        <v>0.2293</v>
      </c>
      <c r="J3591" s="19">
        <v>4.2739999999999999E-9</v>
      </c>
      <c r="K3591">
        <v>687127</v>
      </c>
      <c r="L3591" t="s">
        <v>3081</v>
      </c>
    </row>
    <row r="3592" spans="1:12" x14ac:dyDescent="0.25">
      <c r="A3592" t="s">
        <v>4192</v>
      </c>
      <c r="B3592" t="s">
        <v>294</v>
      </c>
      <c r="C3592" t="s">
        <v>286</v>
      </c>
      <c r="D3592">
        <v>0.20849999999999999</v>
      </c>
      <c r="E3592">
        <v>9</v>
      </c>
      <c r="F3592">
        <v>104921972</v>
      </c>
      <c r="G3592" s="19">
        <v>3.3669999999999999E-10</v>
      </c>
      <c r="H3592" s="19">
        <v>2.9399586188491902E-7</v>
      </c>
      <c r="I3592">
        <v>5.1060000000000001E-2</v>
      </c>
      <c r="J3592" s="19">
        <v>4.2739999999999999E-9</v>
      </c>
      <c r="K3592">
        <v>689608</v>
      </c>
      <c r="L3592" t="s">
        <v>4326</v>
      </c>
    </row>
    <row r="3593" spans="1:12" x14ac:dyDescent="0.25">
      <c r="A3593" t="s">
        <v>4210</v>
      </c>
      <c r="B3593" t="s">
        <v>294</v>
      </c>
      <c r="C3593" t="s">
        <v>762</v>
      </c>
      <c r="D3593">
        <v>0.87819999999999998</v>
      </c>
      <c r="E3593">
        <v>9</v>
      </c>
      <c r="F3593">
        <v>104927534</v>
      </c>
      <c r="G3593" s="19">
        <v>1.587E-9</v>
      </c>
      <c r="H3593" s="19">
        <v>1.2467628852721801E-6</v>
      </c>
      <c r="I3593">
        <v>0.84860000000000002</v>
      </c>
      <c r="J3593" s="19">
        <v>6.6909999999999995E-5</v>
      </c>
      <c r="K3593">
        <v>624576</v>
      </c>
      <c r="L3593" t="s">
        <v>3081</v>
      </c>
    </row>
    <row r="3594" spans="1:12" x14ac:dyDescent="0.25">
      <c r="A3594" t="s">
        <v>4210</v>
      </c>
      <c r="B3594" t="s">
        <v>294</v>
      </c>
      <c r="C3594" t="s">
        <v>762</v>
      </c>
      <c r="D3594">
        <v>0.87870000000000004</v>
      </c>
      <c r="E3594">
        <v>9</v>
      </c>
      <c r="F3594">
        <v>104927534</v>
      </c>
      <c r="G3594" s="19">
        <v>2.5800000000000002E-9</v>
      </c>
      <c r="H3594" s="19">
        <v>1.9722814822321299E-6</v>
      </c>
      <c r="I3594">
        <v>0.38690000000000002</v>
      </c>
      <c r="J3594" s="19">
        <v>6.6909999999999995E-5</v>
      </c>
      <c r="K3594">
        <v>626446</v>
      </c>
      <c r="L3594" t="s">
        <v>4326</v>
      </c>
    </row>
    <row r="3595" spans="1:12" x14ac:dyDescent="0.25">
      <c r="A3595" t="s">
        <v>3350</v>
      </c>
      <c r="B3595" t="s">
        <v>283</v>
      </c>
      <c r="C3595" t="s">
        <v>286</v>
      </c>
      <c r="D3595">
        <v>0.54339999999999999</v>
      </c>
      <c r="E3595">
        <v>9</v>
      </c>
      <c r="F3595">
        <v>104928557</v>
      </c>
      <c r="G3595" s="19">
        <v>1.241E-27</v>
      </c>
      <c r="H3595" s="19">
        <v>3.5471236546914597E-24</v>
      </c>
      <c r="I3595">
        <v>0.84530000000000005</v>
      </c>
      <c r="J3595" s="19">
        <v>4.831E-16</v>
      </c>
      <c r="K3595">
        <v>684962</v>
      </c>
      <c r="L3595" t="s">
        <v>3081</v>
      </c>
    </row>
    <row r="3596" spans="1:12" x14ac:dyDescent="0.25">
      <c r="A3596" t="s">
        <v>3350</v>
      </c>
      <c r="B3596" t="s">
        <v>283</v>
      </c>
      <c r="C3596" t="s">
        <v>286</v>
      </c>
      <c r="D3596">
        <v>0.54369999999999996</v>
      </c>
      <c r="E3596">
        <v>9</v>
      </c>
      <c r="F3596">
        <v>104928557</v>
      </c>
      <c r="G3596" s="19">
        <v>5.0420000000000003E-27</v>
      </c>
      <c r="H3596" s="19">
        <v>1.3921963099886101E-23</v>
      </c>
      <c r="I3596">
        <v>0.61399999999999999</v>
      </c>
      <c r="J3596" s="19">
        <v>4.831E-16</v>
      </c>
      <c r="K3596">
        <v>687775</v>
      </c>
      <c r="L3596" t="s">
        <v>4326</v>
      </c>
    </row>
    <row r="3597" spans="1:12" x14ac:dyDescent="0.25">
      <c r="A3597" t="s">
        <v>3878</v>
      </c>
      <c r="B3597" t="s">
        <v>294</v>
      </c>
      <c r="C3597" t="s">
        <v>286</v>
      </c>
      <c r="D3597">
        <v>4.7199999999999999E-2</v>
      </c>
      <c r="E3597">
        <v>9</v>
      </c>
      <c r="F3597">
        <v>104938902</v>
      </c>
      <c r="G3597" s="19">
        <v>5.909E-12</v>
      </c>
      <c r="H3597" s="19">
        <v>6.41794897260054E-9</v>
      </c>
      <c r="I3597">
        <v>0.59950000000000003</v>
      </c>
      <c r="J3597" s="19">
        <v>1.7249999999999999E-8</v>
      </c>
      <c r="K3597">
        <v>670591</v>
      </c>
      <c r="L3597" t="s">
        <v>3081</v>
      </c>
    </row>
    <row r="3598" spans="1:12" x14ac:dyDescent="0.25">
      <c r="A3598" t="s">
        <v>3878</v>
      </c>
      <c r="B3598" t="s">
        <v>294</v>
      </c>
      <c r="C3598" t="s">
        <v>286</v>
      </c>
      <c r="D3598">
        <v>4.7100000000000003E-2</v>
      </c>
      <c r="E3598">
        <v>9</v>
      </c>
      <c r="F3598">
        <v>104938902</v>
      </c>
      <c r="G3598" s="19">
        <v>7.9570000000000003E-13</v>
      </c>
      <c r="H3598" s="19">
        <v>9.4868542594478806E-10</v>
      </c>
      <c r="I3598">
        <v>9.5729999999999996E-2</v>
      </c>
      <c r="J3598" s="19">
        <v>1.7249999999999999E-8</v>
      </c>
      <c r="K3598">
        <v>672249</v>
      </c>
      <c r="L3598" t="s">
        <v>4326</v>
      </c>
    </row>
    <row r="3599" spans="1:12" x14ac:dyDescent="0.25">
      <c r="A3599" t="s">
        <v>3831</v>
      </c>
      <c r="B3599" t="s">
        <v>3832</v>
      </c>
      <c r="C3599" t="s">
        <v>283</v>
      </c>
      <c r="D3599">
        <v>0.89159999999999995</v>
      </c>
      <c r="E3599">
        <v>9</v>
      </c>
      <c r="F3599">
        <v>104940356</v>
      </c>
      <c r="G3599" s="19">
        <v>1.9890000000000001E-12</v>
      </c>
      <c r="H3599" s="19">
        <v>2.2712816931208002E-9</v>
      </c>
      <c r="I3599">
        <v>0.69889999999999997</v>
      </c>
      <c r="J3599" s="19">
        <v>3.8810000000000001E-9</v>
      </c>
      <c r="K3599">
        <v>625259</v>
      </c>
      <c r="L3599" t="s">
        <v>3081</v>
      </c>
    </row>
    <row r="3600" spans="1:12" x14ac:dyDescent="0.25">
      <c r="A3600" t="s">
        <v>3831</v>
      </c>
      <c r="B3600" t="s">
        <v>3832</v>
      </c>
      <c r="C3600" t="s">
        <v>283</v>
      </c>
      <c r="D3600">
        <v>0.89070000000000005</v>
      </c>
      <c r="E3600">
        <v>9</v>
      </c>
      <c r="F3600">
        <v>104940356</v>
      </c>
      <c r="G3600" s="19">
        <v>4.0559999999999997E-12</v>
      </c>
      <c r="H3600" s="19">
        <v>4.4835613598619299E-9</v>
      </c>
      <c r="I3600">
        <v>0.61619999999999997</v>
      </c>
      <c r="J3600" s="19">
        <v>3.8810000000000001E-9</v>
      </c>
      <c r="K3600">
        <v>628381</v>
      </c>
      <c r="L3600" t="s">
        <v>4326</v>
      </c>
    </row>
    <row r="3601" spans="1:12" x14ac:dyDescent="0.25">
      <c r="A3601" t="s">
        <v>3547</v>
      </c>
      <c r="B3601" t="s">
        <v>294</v>
      </c>
      <c r="C3601" t="s">
        <v>286</v>
      </c>
      <c r="D3601">
        <v>0.81950000000000001</v>
      </c>
      <c r="E3601">
        <v>9</v>
      </c>
      <c r="F3601">
        <v>104965244</v>
      </c>
      <c r="G3601" s="19">
        <v>3.128E-17</v>
      </c>
      <c r="H3601" s="19">
        <v>5.2992847677739398E-14</v>
      </c>
      <c r="I3601">
        <v>0.42770000000000002</v>
      </c>
      <c r="J3601" s="19">
        <v>1.8889999999999999E-14</v>
      </c>
      <c r="K3601">
        <v>685147</v>
      </c>
      <c r="L3601" t="s">
        <v>3081</v>
      </c>
    </row>
    <row r="3602" spans="1:12" x14ac:dyDescent="0.25">
      <c r="A3602" t="s">
        <v>3547</v>
      </c>
      <c r="B3602" t="s">
        <v>294</v>
      </c>
      <c r="C3602" t="s">
        <v>286</v>
      </c>
      <c r="D3602">
        <v>0.81969999999999998</v>
      </c>
      <c r="E3602">
        <v>9</v>
      </c>
      <c r="F3602">
        <v>104965244</v>
      </c>
      <c r="G3602" s="19">
        <v>7.7160000000000005E-17</v>
      </c>
      <c r="H3602" s="19">
        <v>1.26535597246377E-13</v>
      </c>
      <c r="I3602">
        <v>0.93720000000000003</v>
      </c>
      <c r="J3602" s="19">
        <v>1.8889999999999999E-14</v>
      </c>
      <c r="K3602">
        <v>687711</v>
      </c>
      <c r="L3602" t="s">
        <v>4326</v>
      </c>
    </row>
    <row r="3603" spans="1:12" x14ac:dyDescent="0.25">
      <c r="A3603" t="s">
        <v>3910</v>
      </c>
      <c r="B3603" t="s">
        <v>283</v>
      </c>
      <c r="C3603" t="s">
        <v>286</v>
      </c>
      <c r="D3603">
        <v>3.2500000000000001E-2</v>
      </c>
      <c r="E3603">
        <v>9</v>
      </c>
      <c r="F3603">
        <v>104970249</v>
      </c>
      <c r="G3603" s="19">
        <v>1.1390000000000001E-11</v>
      </c>
      <c r="H3603" s="19">
        <v>1.19570016966781E-8</v>
      </c>
      <c r="I3603">
        <v>0.77280000000000004</v>
      </c>
      <c r="J3603" s="19">
        <v>1.6870000000000002E-8</v>
      </c>
      <c r="K3603">
        <v>647741</v>
      </c>
      <c r="L3603" t="s">
        <v>3081</v>
      </c>
    </row>
    <row r="3604" spans="1:12" x14ac:dyDescent="0.25">
      <c r="A3604" t="s">
        <v>3910</v>
      </c>
      <c r="B3604" t="s">
        <v>283</v>
      </c>
      <c r="C3604" t="s">
        <v>286</v>
      </c>
      <c r="D3604">
        <v>3.2000000000000001E-2</v>
      </c>
      <c r="E3604">
        <v>9</v>
      </c>
      <c r="F3604">
        <v>104970249</v>
      </c>
      <c r="G3604" s="19">
        <v>1.154E-11</v>
      </c>
      <c r="H3604" s="19">
        <v>1.21255102454576E-8</v>
      </c>
      <c r="I3604">
        <v>0.47049999999999997</v>
      </c>
      <c r="J3604" s="19">
        <v>1.6870000000000002E-8</v>
      </c>
      <c r="K3604">
        <v>660028</v>
      </c>
      <c r="L3604" t="s">
        <v>4326</v>
      </c>
    </row>
    <row r="3605" spans="1:12" x14ac:dyDescent="0.25">
      <c r="A3605" t="s">
        <v>3494</v>
      </c>
      <c r="B3605" t="s">
        <v>294</v>
      </c>
      <c r="C3605" t="s">
        <v>286</v>
      </c>
      <c r="D3605">
        <v>0.41089999999999999</v>
      </c>
      <c r="E3605">
        <v>9</v>
      </c>
      <c r="F3605">
        <v>104981006</v>
      </c>
      <c r="G3605" s="19">
        <v>1.768E-19</v>
      </c>
      <c r="H3605" s="19">
        <v>3.4139771046770602E-16</v>
      </c>
      <c r="I3605">
        <v>0.31430000000000002</v>
      </c>
      <c r="J3605" s="19">
        <v>5.4769999999999998E-13</v>
      </c>
      <c r="K3605">
        <v>687136</v>
      </c>
      <c r="L3605" t="s">
        <v>3081</v>
      </c>
    </row>
    <row r="3606" spans="1:12" x14ac:dyDescent="0.25">
      <c r="A3606" t="s">
        <v>3494</v>
      </c>
      <c r="B3606" t="s">
        <v>294</v>
      </c>
      <c r="C3606" t="s">
        <v>286</v>
      </c>
      <c r="D3606">
        <v>0.41099999999999998</v>
      </c>
      <c r="E3606">
        <v>9</v>
      </c>
      <c r="F3606">
        <v>104981006</v>
      </c>
      <c r="G3606" s="19">
        <v>1.7809999999999999E-19</v>
      </c>
      <c r="H3606" s="19">
        <v>3.43317079358319E-16</v>
      </c>
      <c r="I3606">
        <v>0.19170000000000001</v>
      </c>
      <c r="J3606" s="19">
        <v>5.4769999999999998E-13</v>
      </c>
      <c r="K3606">
        <v>689949</v>
      </c>
      <c r="L3606" t="s">
        <v>4326</v>
      </c>
    </row>
    <row r="3607" spans="1:12" x14ac:dyDescent="0.25">
      <c r="A3607" t="s">
        <v>4528</v>
      </c>
      <c r="B3607" t="s">
        <v>282</v>
      </c>
      <c r="C3607" t="s">
        <v>283</v>
      </c>
      <c r="D3607">
        <v>0.73960000000000004</v>
      </c>
      <c r="E3607">
        <v>9</v>
      </c>
      <c r="F3607">
        <v>105018685</v>
      </c>
      <c r="G3607" s="19">
        <v>2.036E-9</v>
      </c>
      <c r="H3607" s="19">
        <v>1.5851929426605501E-6</v>
      </c>
      <c r="I3607">
        <v>3.4160000000000003E-2</v>
      </c>
      <c r="J3607" s="19">
        <v>7.0990000000000002E-8</v>
      </c>
      <c r="K3607">
        <v>690189</v>
      </c>
      <c r="L3607" t="s">
        <v>4326</v>
      </c>
    </row>
    <row r="3608" spans="1:12" x14ac:dyDescent="0.25">
      <c r="A3608" t="s">
        <v>3740</v>
      </c>
      <c r="B3608" t="s">
        <v>282</v>
      </c>
      <c r="C3608" t="s">
        <v>283</v>
      </c>
      <c r="D3608">
        <v>0.93720000000000003</v>
      </c>
      <c r="E3608">
        <v>9</v>
      </c>
      <c r="F3608">
        <v>105418826</v>
      </c>
      <c r="G3608" s="19">
        <v>1.7640000000000001E-13</v>
      </c>
      <c r="H3608" s="19">
        <v>2.2243855804587E-10</v>
      </c>
      <c r="I3608">
        <v>0.97519999999999996</v>
      </c>
      <c r="J3608" s="19">
        <v>1.2209999999999999E-14</v>
      </c>
      <c r="K3608">
        <v>266693</v>
      </c>
      <c r="L3608" t="s">
        <v>3081</v>
      </c>
    </row>
    <row r="3609" spans="1:12" x14ac:dyDescent="0.25">
      <c r="A3609" t="s">
        <v>4426</v>
      </c>
      <c r="B3609" t="s">
        <v>282</v>
      </c>
      <c r="C3609" t="s">
        <v>283</v>
      </c>
      <c r="D3609">
        <v>0.9375</v>
      </c>
      <c r="E3609">
        <v>9</v>
      </c>
      <c r="F3609">
        <v>105419109</v>
      </c>
      <c r="G3609" s="19">
        <v>3.7260000000000001E-12</v>
      </c>
      <c r="H3609" s="19">
        <v>4.1350676098469999E-9</v>
      </c>
      <c r="I3609">
        <v>0.55479999999999996</v>
      </c>
      <c r="J3609" s="19">
        <v>1.4990000000000001E-14</v>
      </c>
      <c r="K3609">
        <v>266633</v>
      </c>
      <c r="L3609" t="s">
        <v>4326</v>
      </c>
    </row>
    <row r="3610" spans="1:12" x14ac:dyDescent="0.25">
      <c r="A3610" t="s">
        <v>4543</v>
      </c>
      <c r="B3610" t="s">
        <v>282</v>
      </c>
      <c r="C3610" t="s">
        <v>283</v>
      </c>
      <c r="D3610">
        <v>0.33</v>
      </c>
      <c r="E3610">
        <v>9</v>
      </c>
      <c r="F3610">
        <v>111068267</v>
      </c>
      <c r="G3610" s="19">
        <v>3.0250000000000002E-9</v>
      </c>
      <c r="H3610" s="19">
        <v>2.2854416633282098E-6</v>
      </c>
      <c r="I3610">
        <v>0.1333</v>
      </c>
      <c r="J3610" s="19">
        <v>9.0879999999999999E-7</v>
      </c>
      <c r="K3610">
        <v>698045</v>
      </c>
      <c r="L3610" t="s">
        <v>4326</v>
      </c>
    </row>
    <row r="3611" spans="1:12" x14ac:dyDescent="0.25">
      <c r="A3611" t="s">
        <v>4188</v>
      </c>
      <c r="B3611" t="s">
        <v>282</v>
      </c>
      <c r="C3611" t="s">
        <v>286</v>
      </c>
      <c r="D3611">
        <v>0.47099999999999997</v>
      </c>
      <c r="E3611">
        <v>9</v>
      </c>
      <c r="F3611">
        <v>114386150</v>
      </c>
      <c r="G3611" s="19">
        <v>1.1329999999999999E-9</v>
      </c>
      <c r="H3611" s="19">
        <v>9.1313602323918496E-7</v>
      </c>
      <c r="I3611">
        <v>0.19159999999999999</v>
      </c>
      <c r="J3611" s="19">
        <v>6.6019999999999996E-6</v>
      </c>
      <c r="K3611">
        <v>687376</v>
      </c>
      <c r="L3611" t="s">
        <v>3081</v>
      </c>
    </row>
    <row r="3612" spans="1:12" x14ac:dyDescent="0.25">
      <c r="A3612" t="s">
        <v>4188</v>
      </c>
      <c r="B3612" t="s">
        <v>282</v>
      </c>
      <c r="C3612" t="s">
        <v>286</v>
      </c>
      <c r="D3612">
        <v>0.47110000000000002</v>
      </c>
      <c r="E3612">
        <v>9</v>
      </c>
      <c r="F3612">
        <v>114386150</v>
      </c>
      <c r="G3612" s="19">
        <v>1.635E-9</v>
      </c>
      <c r="H3612" s="19">
        <v>1.2932403505603801E-6</v>
      </c>
      <c r="I3612">
        <v>0.43020000000000003</v>
      </c>
      <c r="J3612" s="19">
        <v>6.6019999999999996E-6</v>
      </c>
      <c r="K3612">
        <v>690189</v>
      </c>
      <c r="L3612" t="s">
        <v>4326</v>
      </c>
    </row>
    <row r="3613" spans="1:12" x14ac:dyDescent="0.25">
      <c r="A3613" t="s">
        <v>442</v>
      </c>
      <c r="B3613" t="s">
        <v>294</v>
      </c>
      <c r="C3613" t="s">
        <v>283</v>
      </c>
      <c r="D3613">
        <v>1.78E-2</v>
      </c>
      <c r="E3613">
        <v>9</v>
      </c>
      <c r="F3613">
        <v>114486262</v>
      </c>
      <c r="G3613" s="19">
        <v>1.2569999999999999E-40</v>
      </c>
      <c r="H3613" s="19">
        <v>8.1092806049856204E-37</v>
      </c>
      <c r="I3613">
        <v>2.8730000000000001E-3</v>
      </c>
      <c r="J3613">
        <v>8.6860000000000007E-2</v>
      </c>
      <c r="K3613">
        <v>623754</v>
      </c>
      <c r="L3613" t="s">
        <v>284</v>
      </c>
    </row>
    <row r="3614" spans="1:12" x14ac:dyDescent="0.25">
      <c r="A3614" t="s">
        <v>1615</v>
      </c>
      <c r="B3614" t="s">
        <v>282</v>
      </c>
      <c r="C3614" t="s">
        <v>283</v>
      </c>
      <c r="D3614">
        <v>1.77E-2</v>
      </c>
      <c r="E3614">
        <v>9</v>
      </c>
      <c r="F3614">
        <v>115151121</v>
      </c>
      <c r="G3614" s="19">
        <v>3.2679999999999998E-12</v>
      </c>
      <c r="H3614" s="19">
        <v>4.1267279628408801E-9</v>
      </c>
      <c r="I3614">
        <v>3.3509999999999998E-3</v>
      </c>
      <c r="J3614">
        <v>0.26840000000000003</v>
      </c>
      <c r="K3614">
        <v>649811</v>
      </c>
      <c r="L3614" t="s">
        <v>1504</v>
      </c>
    </row>
    <row r="3615" spans="1:12" x14ac:dyDescent="0.25">
      <c r="A3615" t="s">
        <v>3589</v>
      </c>
      <c r="B3615" t="s">
        <v>283</v>
      </c>
      <c r="C3615" t="s">
        <v>286</v>
      </c>
      <c r="D3615">
        <v>0.9909</v>
      </c>
      <c r="E3615">
        <v>9</v>
      </c>
      <c r="F3615">
        <v>116784876</v>
      </c>
      <c r="G3615" s="19">
        <v>3.6270000000000001E-16</v>
      </c>
      <c r="H3615" s="19">
        <v>5.7276914228002998E-13</v>
      </c>
      <c r="I3615">
        <v>0.93400000000000005</v>
      </c>
      <c r="J3615">
        <v>0.69579999999999997</v>
      </c>
      <c r="K3615">
        <v>636797</v>
      </c>
      <c r="L3615" t="s">
        <v>3081</v>
      </c>
    </row>
    <row r="3616" spans="1:12" x14ac:dyDescent="0.25">
      <c r="A3616" t="s">
        <v>1052</v>
      </c>
      <c r="B3616" t="s">
        <v>282</v>
      </c>
      <c r="C3616" t="s">
        <v>283</v>
      </c>
      <c r="D3616">
        <v>7.4000000000000003E-3</v>
      </c>
      <c r="E3616">
        <v>9</v>
      </c>
      <c r="F3616">
        <v>118171401</v>
      </c>
      <c r="G3616" s="19">
        <v>2.6660000000000002E-12</v>
      </c>
      <c r="H3616" s="19">
        <v>3.3366917521669598E-9</v>
      </c>
      <c r="I3616">
        <v>2.294E-3</v>
      </c>
      <c r="J3616">
        <v>0.18479999999999999</v>
      </c>
      <c r="K3616">
        <v>613788</v>
      </c>
      <c r="L3616" t="s">
        <v>284</v>
      </c>
    </row>
    <row r="3617" spans="1:12" x14ac:dyDescent="0.25">
      <c r="A3617" t="s">
        <v>1645</v>
      </c>
      <c r="B3617" t="s">
        <v>294</v>
      </c>
      <c r="C3617" t="s">
        <v>286</v>
      </c>
      <c r="D3617">
        <v>0.99409999999999998</v>
      </c>
      <c r="E3617">
        <v>9</v>
      </c>
      <c r="F3617">
        <v>125341988</v>
      </c>
      <c r="G3617" s="19">
        <v>3.5840000000000002E-11</v>
      </c>
      <c r="H3617" s="19">
        <v>3.95456157528149E-8</v>
      </c>
      <c r="I3617">
        <v>1.7080000000000001E-2</v>
      </c>
      <c r="J3617">
        <v>3.3640000000000003E-2</v>
      </c>
      <c r="K3617">
        <v>42098</v>
      </c>
      <c r="L3617" t="s">
        <v>1504</v>
      </c>
    </row>
    <row r="3618" spans="1:12" x14ac:dyDescent="0.25">
      <c r="A3618" t="s">
        <v>2194</v>
      </c>
      <c r="B3618" t="s">
        <v>282</v>
      </c>
      <c r="C3618" t="s">
        <v>286</v>
      </c>
      <c r="D3618">
        <v>0.1198</v>
      </c>
      <c r="E3618">
        <v>9</v>
      </c>
      <c r="F3618">
        <v>128704210</v>
      </c>
      <c r="G3618" s="19">
        <v>8.9009999999999999E-19</v>
      </c>
      <c r="H3618" s="19">
        <v>2.2332009875176302E-15</v>
      </c>
      <c r="I3618">
        <v>0.85970000000000002</v>
      </c>
      <c r="J3618" s="19">
        <v>9.3179999999999993E-19</v>
      </c>
      <c r="K3618">
        <v>699937</v>
      </c>
      <c r="L3618" t="s">
        <v>1767</v>
      </c>
    </row>
    <row r="3619" spans="1:12" x14ac:dyDescent="0.25">
      <c r="A3619" t="s">
        <v>2930</v>
      </c>
      <c r="B3619" t="s">
        <v>294</v>
      </c>
      <c r="C3619" t="s">
        <v>286</v>
      </c>
      <c r="D3619">
        <v>0.12130000000000001</v>
      </c>
      <c r="E3619">
        <v>9</v>
      </c>
      <c r="F3619">
        <v>128706461</v>
      </c>
      <c r="G3619" s="19">
        <v>1.415E-18</v>
      </c>
      <c r="H3619" s="19">
        <v>3.5150810775704399E-15</v>
      </c>
      <c r="I3619">
        <v>0.88570000000000004</v>
      </c>
      <c r="J3619" s="19">
        <v>9.5559999999999995E-19</v>
      </c>
      <c r="K3619">
        <v>703184</v>
      </c>
      <c r="L3619" t="s">
        <v>2887</v>
      </c>
    </row>
    <row r="3620" spans="1:12" x14ac:dyDescent="0.25">
      <c r="A3620" t="s">
        <v>4155</v>
      </c>
      <c r="B3620" t="s">
        <v>282</v>
      </c>
      <c r="C3620" t="s">
        <v>283</v>
      </c>
      <c r="D3620">
        <v>0.30159999999999998</v>
      </c>
      <c r="E3620">
        <v>9</v>
      </c>
      <c r="F3620">
        <v>128807899</v>
      </c>
      <c r="G3620" s="19">
        <v>7.0760000000000002E-10</v>
      </c>
      <c r="H3620" s="19">
        <v>5.8814647147316896E-7</v>
      </c>
      <c r="I3620">
        <v>0.22869999999999999</v>
      </c>
      <c r="J3620" s="19">
        <v>1.4600000000000001E-10</v>
      </c>
      <c r="K3620">
        <v>680285</v>
      </c>
      <c r="L3620" t="s">
        <v>3081</v>
      </c>
    </row>
    <row r="3621" spans="1:12" x14ac:dyDescent="0.25">
      <c r="A3621" t="s">
        <v>4155</v>
      </c>
      <c r="B3621" t="s">
        <v>282</v>
      </c>
      <c r="C3621" t="s">
        <v>283</v>
      </c>
      <c r="D3621">
        <v>0.30209999999999998</v>
      </c>
      <c r="E3621">
        <v>9</v>
      </c>
      <c r="F3621">
        <v>128807899</v>
      </c>
      <c r="G3621" s="19">
        <v>6.4339999999999997E-10</v>
      </c>
      <c r="H3621" s="19">
        <v>5.4073850597905498E-7</v>
      </c>
      <c r="I3621">
        <v>0.53769999999999996</v>
      </c>
      <c r="J3621" s="19">
        <v>1.4600000000000001E-10</v>
      </c>
      <c r="K3621">
        <v>683098</v>
      </c>
      <c r="L3621" t="s">
        <v>4326</v>
      </c>
    </row>
    <row r="3622" spans="1:12" x14ac:dyDescent="0.25">
      <c r="A3622" t="s">
        <v>3054</v>
      </c>
      <c r="B3622" t="s">
        <v>282</v>
      </c>
      <c r="C3622" t="s">
        <v>283</v>
      </c>
      <c r="D3622">
        <v>0.15959999999999999</v>
      </c>
      <c r="E3622">
        <v>9</v>
      </c>
      <c r="F3622">
        <v>128807995</v>
      </c>
      <c r="G3622" s="19">
        <v>2.733E-9</v>
      </c>
      <c r="H3622" s="19">
        <v>2.6453310237803298E-6</v>
      </c>
      <c r="I3622">
        <v>0.16239999999999999</v>
      </c>
      <c r="J3622" s="19">
        <v>2.1470000000000001E-9</v>
      </c>
      <c r="K3622">
        <v>708330</v>
      </c>
      <c r="L3622" t="s">
        <v>2887</v>
      </c>
    </row>
    <row r="3623" spans="1:12" x14ac:dyDescent="0.25">
      <c r="A3623" t="s">
        <v>1385</v>
      </c>
      <c r="B3623" t="s">
        <v>282</v>
      </c>
      <c r="C3623" t="s">
        <v>286</v>
      </c>
      <c r="D3623">
        <v>2.3099999999999999E-2</v>
      </c>
      <c r="E3623">
        <v>9</v>
      </c>
      <c r="F3623">
        <v>130888029</v>
      </c>
      <c r="G3623" s="19">
        <v>1.061E-9</v>
      </c>
      <c r="H3623" s="19">
        <v>9.3620880756924003E-7</v>
      </c>
      <c r="I3623">
        <v>1.0460000000000001E-2</v>
      </c>
      <c r="J3623">
        <v>0.24970000000000001</v>
      </c>
      <c r="K3623">
        <v>674721</v>
      </c>
      <c r="L3623" t="s">
        <v>284</v>
      </c>
    </row>
    <row r="3624" spans="1:12" x14ac:dyDescent="0.25">
      <c r="A3624" t="s">
        <v>2411</v>
      </c>
      <c r="B3624" t="s">
        <v>294</v>
      </c>
      <c r="C3624" t="s">
        <v>286</v>
      </c>
      <c r="D3624">
        <v>0.52880000000000005</v>
      </c>
      <c r="E3624">
        <v>9</v>
      </c>
      <c r="F3624">
        <v>133172006</v>
      </c>
      <c r="G3624" s="19">
        <v>1.4280000000000001E-13</v>
      </c>
      <c r="H3624" s="19">
        <v>2.3061830278016601E-10</v>
      </c>
      <c r="I3624">
        <v>0.92749999999999999</v>
      </c>
      <c r="J3624" s="19">
        <v>2.359E-14</v>
      </c>
      <c r="K3624">
        <v>713193</v>
      </c>
      <c r="L3624" t="s">
        <v>1767</v>
      </c>
    </row>
    <row r="3625" spans="1:12" x14ac:dyDescent="0.25">
      <c r="A3625" t="s">
        <v>2411</v>
      </c>
      <c r="B3625" t="s">
        <v>294</v>
      </c>
      <c r="C3625" t="s">
        <v>286</v>
      </c>
      <c r="D3625">
        <v>0.53</v>
      </c>
      <c r="E3625">
        <v>9</v>
      </c>
      <c r="F3625">
        <v>133172006</v>
      </c>
      <c r="G3625" s="19">
        <v>8.3370000000000002E-14</v>
      </c>
      <c r="H3625" s="19">
        <v>1.3961213571851399E-10</v>
      </c>
      <c r="I3625">
        <v>0.58069999999999999</v>
      </c>
      <c r="J3625" s="19">
        <v>2.359E-14</v>
      </c>
      <c r="K3625">
        <v>716251</v>
      </c>
      <c r="L3625" t="s">
        <v>2887</v>
      </c>
    </row>
    <row r="3626" spans="1:12" x14ac:dyDescent="0.25">
      <c r="A3626" t="s">
        <v>2238</v>
      </c>
      <c r="B3626" t="s">
        <v>294</v>
      </c>
      <c r="C3626" t="s">
        <v>286</v>
      </c>
      <c r="D3626">
        <v>0.45100000000000001</v>
      </c>
      <c r="E3626">
        <v>9</v>
      </c>
      <c r="F3626">
        <v>133181569</v>
      </c>
      <c r="G3626" s="19">
        <v>3.7359999999999998E-17</v>
      </c>
      <c r="H3626" s="19">
        <v>8.2177094891346801E-14</v>
      </c>
      <c r="I3626">
        <v>0.3296</v>
      </c>
      <c r="J3626" s="19">
        <v>4.5669999999999998E-17</v>
      </c>
      <c r="K3626">
        <v>722131</v>
      </c>
      <c r="L3626" t="s">
        <v>1767</v>
      </c>
    </row>
    <row r="3627" spans="1:12" x14ac:dyDescent="0.25">
      <c r="A3627" t="s">
        <v>2238</v>
      </c>
      <c r="B3627" t="s">
        <v>294</v>
      </c>
      <c r="C3627" t="s">
        <v>286</v>
      </c>
      <c r="D3627">
        <v>0.44979999999999998</v>
      </c>
      <c r="E3627">
        <v>9</v>
      </c>
      <c r="F3627">
        <v>133181569</v>
      </c>
      <c r="G3627" s="19">
        <v>1.131E-16</v>
      </c>
      <c r="H3627" s="19">
        <v>2.4070796454545501E-13</v>
      </c>
      <c r="I3627">
        <v>0.98</v>
      </c>
      <c r="J3627" s="19">
        <v>4.5669999999999998E-17</v>
      </c>
      <c r="K3627">
        <v>725189</v>
      </c>
      <c r="L3627" t="s">
        <v>2887</v>
      </c>
    </row>
    <row r="3628" spans="1:12" x14ac:dyDescent="0.25">
      <c r="A3628" t="s">
        <v>1943</v>
      </c>
      <c r="B3628" t="s">
        <v>282</v>
      </c>
      <c r="C3628" t="s">
        <v>283</v>
      </c>
      <c r="D3628">
        <v>0.19370000000000001</v>
      </c>
      <c r="E3628">
        <v>9</v>
      </c>
      <c r="F3628">
        <v>133206442</v>
      </c>
      <c r="G3628" s="19">
        <v>5.0330000000000001E-41</v>
      </c>
      <c r="H3628" s="19">
        <v>3.4326205294331201E-37</v>
      </c>
      <c r="I3628">
        <v>0.57709999999999995</v>
      </c>
      <c r="J3628" s="19">
        <v>1.181E-40</v>
      </c>
      <c r="K3628">
        <v>709426</v>
      </c>
      <c r="L3628" t="s">
        <v>1767</v>
      </c>
    </row>
    <row r="3629" spans="1:12" x14ac:dyDescent="0.25">
      <c r="A3629" t="s">
        <v>1943</v>
      </c>
      <c r="B3629" t="s">
        <v>282</v>
      </c>
      <c r="C3629" t="s">
        <v>283</v>
      </c>
      <c r="D3629">
        <v>0.17530000000000001</v>
      </c>
      <c r="E3629">
        <v>9</v>
      </c>
      <c r="F3629">
        <v>133206442</v>
      </c>
      <c r="G3629" s="19">
        <v>6.899E-41</v>
      </c>
      <c r="H3629" s="19">
        <v>4.6951367182237399E-37</v>
      </c>
      <c r="I3629">
        <v>0.21679999999999999</v>
      </c>
      <c r="J3629" s="19">
        <v>1.181E-40</v>
      </c>
      <c r="K3629">
        <v>712415</v>
      </c>
      <c r="L3629" t="s">
        <v>2887</v>
      </c>
    </row>
    <row r="3630" spans="1:12" x14ac:dyDescent="0.25">
      <c r="A3630" t="s">
        <v>2218</v>
      </c>
      <c r="B3630" t="s">
        <v>282</v>
      </c>
      <c r="C3630" t="s">
        <v>283</v>
      </c>
      <c r="D3630">
        <v>0.49619999999999997</v>
      </c>
      <c r="E3630">
        <v>9</v>
      </c>
      <c r="F3630">
        <v>133209554</v>
      </c>
      <c r="G3630" s="19">
        <v>3.6969999999999997E-18</v>
      </c>
      <c r="H3630" s="19">
        <v>8.7963746918150496E-15</v>
      </c>
      <c r="I3630">
        <v>0.21590000000000001</v>
      </c>
      <c r="J3630" s="19">
        <v>1.6619999999999999E-17</v>
      </c>
      <c r="K3630">
        <v>703358</v>
      </c>
      <c r="L3630" t="s">
        <v>1767</v>
      </c>
    </row>
    <row r="3631" spans="1:12" x14ac:dyDescent="0.25">
      <c r="A3631" t="s">
        <v>2218</v>
      </c>
      <c r="B3631" t="s">
        <v>282</v>
      </c>
      <c r="C3631" t="s">
        <v>283</v>
      </c>
      <c r="D3631">
        <v>0.49719999999999998</v>
      </c>
      <c r="E3631">
        <v>9</v>
      </c>
      <c r="F3631">
        <v>133209554</v>
      </c>
      <c r="G3631" s="19">
        <v>1.2320000000000001E-17</v>
      </c>
      <c r="H3631" s="19">
        <v>2.83535361627119E-14</v>
      </c>
      <c r="I3631">
        <v>0.68810000000000004</v>
      </c>
      <c r="J3631" s="19">
        <v>1.6619999999999999E-17</v>
      </c>
      <c r="K3631">
        <v>706416</v>
      </c>
      <c r="L3631" t="s">
        <v>2887</v>
      </c>
    </row>
    <row r="3632" spans="1:12" x14ac:dyDescent="0.25">
      <c r="A3632" t="s">
        <v>2074</v>
      </c>
      <c r="B3632" t="s">
        <v>294</v>
      </c>
      <c r="C3632" t="s">
        <v>282</v>
      </c>
      <c r="D3632">
        <v>2.69E-2</v>
      </c>
      <c r="E3632">
        <v>9</v>
      </c>
      <c r="F3632">
        <v>133249203</v>
      </c>
      <c r="G3632" s="19">
        <v>1.5739999999999999E-25</v>
      </c>
      <c r="H3632" s="19">
        <v>5.8068075329550403E-22</v>
      </c>
      <c r="I3632">
        <v>0.47460000000000002</v>
      </c>
      <c r="J3632" s="19">
        <v>1.3719999999999999E-26</v>
      </c>
      <c r="K3632">
        <v>680943</v>
      </c>
      <c r="L3632" t="s">
        <v>1767</v>
      </c>
    </row>
    <row r="3633" spans="1:12" x14ac:dyDescent="0.25">
      <c r="A3633" t="s">
        <v>2074</v>
      </c>
      <c r="B3633" t="s">
        <v>294</v>
      </c>
      <c r="C3633" t="s">
        <v>282</v>
      </c>
      <c r="D3633">
        <v>2.6800000000000001E-2</v>
      </c>
      <c r="E3633">
        <v>9</v>
      </c>
      <c r="F3633">
        <v>133249203</v>
      </c>
      <c r="G3633" s="19">
        <v>3.3560000000000001E-26</v>
      </c>
      <c r="H3633" s="19">
        <v>1.2832029648569501E-22</v>
      </c>
      <c r="I3633">
        <v>0.62150000000000005</v>
      </c>
      <c r="J3633" s="19">
        <v>1.3719999999999999E-26</v>
      </c>
      <c r="K3633">
        <v>683352</v>
      </c>
      <c r="L3633" t="s">
        <v>2887</v>
      </c>
    </row>
    <row r="3634" spans="1:12" x14ac:dyDescent="0.25">
      <c r="A3634" t="s">
        <v>2384</v>
      </c>
      <c r="B3634" t="s">
        <v>294</v>
      </c>
      <c r="C3634" t="s">
        <v>283</v>
      </c>
      <c r="D3634">
        <v>0.114</v>
      </c>
      <c r="E3634">
        <v>9</v>
      </c>
      <c r="F3634">
        <v>133251244</v>
      </c>
      <c r="G3634" s="19">
        <v>5.6779999999999999E-14</v>
      </c>
      <c r="H3634" s="19">
        <v>9.5185736353448696E-11</v>
      </c>
      <c r="I3634">
        <v>0.60470000000000002</v>
      </c>
      <c r="J3634" s="19">
        <v>3.2210000000000002E-14</v>
      </c>
      <c r="K3634">
        <v>712384</v>
      </c>
      <c r="L3634" t="s">
        <v>1767</v>
      </c>
    </row>
    <row r="3635" spans="1:12" x14ac:dyDescent="0.25">
      <c r="A3635" t="s">
        <v>2384</v>
      </c>
      <c r="B3635" t="s">
        <v>294</v>
      </c>
      <c r="C3635" t="s">
        <v>283</v>
      </c>
      <c r="D3635">
        <v>0.11260000000000001</v>
      </c>
      <c r="E3635">
        <v>9</v>
      </c>
      <c r="F3635">
        <v>133251244</v>
      </c>
      <c r="G3635" s="19">
        <v>7.4479999999999995E-15</v>
      </c>
      <c r="H3635" s="19">
        <v>1.3650241375661399E-11</v>
      </c>
      <c r="I3635">
        <v>0.41739999999999999</v>
      </c>
      <c r="J3635" s="19">
        <v>3.2210000000000002E-14</v>
      </c>
      <c r="K3635">
        <v>719300</v>
      </c>
      <c r="L3635" t="s">
        <v>2887</v>
      </c>
    </row>
    <row r="3636" spans="1:12" x14ac:dyDescent="0.25">
      <c r="A3636" t="s">
        <v>2186</v>
      </c>
      <c r="B3636" t="s">
        <v>294</v>
      </c>
      <c r="C3636" t="s">
        <v>286</v>
      </c>
      <c r="D3636">
        <v>2.1399999999999999E-2</v>
      </c>
      <c r="E3636">
        <v>9</v>
      </c>
      <c r="F3636">
        <v>133253344</v>
      </c>
      <c r="G3636" s="19">
        <v>5.1130000000000003E-19</v>
      </c>
      <c r="H3636" s="19">
        <v>1.3046009742188701E-15</v>
      </c>
      <c r="I3636">
        <v>4.424E-3</v>
      </c>
      <c r="J3636" s="19">
        <v>1.0400000000000001E-18</v>
      </c>
      <c r="K3636">
        <v>675080</v>
      </c>
      <c r="L3636" t="s">
        <v>1767</v>
      </c>
    </row>
    <row r="3637" spans="1:12" x14ac:dyDescent="0.25">
      <c r="A3637" t="s">
        <v>2186</v>
      </c>
      <c r="B3637" t="s">
        <v>294</v>
      </c>
      <c r="C3637" t="s">
        <v>286</v>
      </c>
      <c r="D3637">
        <v>1.8700000000000001E-2</v>
      </c>
      <c r="E3637">
        <v>9</v>
      </c>
      <c r="F3637">
        <v>133253344</v>
      </c>
      <c r="G3637" s="19">
        <v>1.4020000000000001E-19</v>
      </c>
      <c r="H3637" s="19">
        <v>3.7374183280980101E-16</v>
      </c>
      <c r="I3637">
        <v>6.1799999999999995E-4</v>
      </c>
      <c r="J3637" s="19">
        <v>1.0400000000000001E-18</v>
      </c>
      <c r="K3637">
        <v>678486</v>
      </c>
      <c r="L3637" t="s">
        <v>2887</v>
      </c>
    </row>
    <row r="3638" spans="1:12" x14ac:dyDescent="0.25">
      <c r="A3638" t="s">
        <v>1948</v>
      </c>
      <c r="B3638" t="s">
        <v>294</v>
      </c>
      <c r="C3638" t="s">
        <v>283</v>
      </c>
      <c r="D3638">
        <v>0.61880000000000002</v>
      </c>
      <c r="E3638">
        <v>9</v>
      </c>
      <c r="F3638">
        <v>133262948</v>
      </c>
      <c r="G3638" s="19">
        <v>4.5470000000000002E-39</v>
      </c>
      <c r="H3638" s="19">
        <v>2.8922742388711199E-35</v>
      </c>
      <c r="I3638">
        <v>0.17649999999999999</v>
      </c>
      <c r="J3638" s="19">
        <v>1.8049999999999999E-37</v>
      </c>
      <c r="K3638">
        <v>655159</v>
      </c>
      <c r="L3638" t="s">
        <v>1767</v>
      </c>
    </row>
    <row r="3639" spans="1:12" x14ac:dyDescent="0.25">
      <c r="A3639" t="s">
        <v>1948</v>
      </c>
      <c r="B3639" t="s">
        <v>294</v>
      </c>
      <c r="C3639" t="s">
        <v>283</v>
      </c>
      <c r="D3639">
        <v>0.61760000000000004</v>
      </c>
      <c r="E3639">
        <v>9</v>
      </c>
      <c r="F3639">
        <v>133262948</v>
      </c>
      <c r="G3639" s="19">
        <v>1.17E-39</v>
      </c>
      <c r="H3639" s="19">
        <v>7.6732639393354001E-36</v>
      </c>
      <c r="I3639">
        <v>4.333E-3</v>
      </c>
      <c r="J3639" s="19">
        <v>1.8049999999999999E-37</v>
      </c>
      <c r="K3639">
        <v>661505</v>
      </c>
      <c r="L3639" t="s">
        <v>2887</v>
      </c>
    </row>
    <row r="3640" spans="1:12" x14ac:dyDescent="0.25">
      <c r="A3640" t="s">
        <v>1388</v>
      </c>
      <c r="B3640" t="s">
        <v>282</v>
      </c>
      <c r="C3640" t="s">
        <v>283</v>
      </c>
      <c r="D3640">
        <v>0.23050000000000001</v>
      </c>
      <c r="E3640">
        <v>9</v>
      </c>
      <c r="F3640">
        <v>133271182</v>
      </c>
      <c r="G3640" s="19">
        <v>1.1100000000000001E-9</v>
      </c>
      <c r="H3640" s="19">
        <v>9.7655138856201499E-7</v>
      </c>
      <c r="I3640">
        <v>0.4834</v>
      </c>
      <c r="J3640" s="19">
        <v>1.134E-9</v>
      </c>
      <c r="K3640">
        <v>681489</v>
      </c>
      <c r="L3640" t="s">
        <v>284</v>
      </c>
    </row>
    <row r="3641" spans="1:12" x14ac:dyDescent="0.25">
      <c r="A3641" t="s">
        <v>1388</v>
      </c>
      <c r="B3641" t="s">
        <v>282</v>
      </c>
      <c r="C3641" t="s">
        <v>283</v>
      </c>
      <c r="D3641">
        <v>0.23280000000000001</v>
      </c>
      <c r="E3641">
        <v>9</v>
      </c>
      <c r="F3641">
        <v>133271182</v>
      </c>
      <c r="G3641" s="19">
        <v>8.161E-10</v>
      </c>
      <c r="H3641" s="19">
        <v>7.4064995663481001E-7</v>
      </c>
      <c r="I3641">
        <v>0.63880000000000003</v>
      </c>
      <c r="J3641" s="19">
        <v>1.134E-9</v>
      </c>
      <c r="K3641">
        <v>683092</v>
      </c>
      <c r="L3641" t="s">
        <v>1504</v>
      </c>
    </row>
    <row r="3642" spans="1:12" x14ac:dyDescent="0.25">
      <c r="A3642" t="s">
        <v>3557</v>
      </c>
      <c r="B3642" t="s">
        <v>294</v>
      </c>
      <c r="C3642" t="s">
        <v>282</v>
      </c>
      <c r="D3642">
        <v>0.82530000000000003</v>
      </c>
      <c r="E3642">
        <v>9</v>
      </c>
      <c r="F3642">
        <v>133274295</v>
      </c>
      <c r="G3642" s="19">
        <v>5.418E-17</v>
      </c>
      <c r="H3642" s="19">
        <v>9.0398298050922703E-14</v>
      </c>
      <c r="I3642">
        <v>0.67230000000000001</v>
      </c>
      <c r="J3642" s="19">
        <v>4.2299999999999999E-11</v>
      </c>
      <c r="K3642">
        <v>621586</v>
      </c>
      <c r="L3642" t="s">
        <v>3081</v>
      </c>
    </row>
    <row r="3643" spans="1:12" x14ac:dyDescent="0.25">
      <c r="A3643" t="s">
        <v>3557</v>
      </c>
      <c r="B3643" t="s">
        <v>294</v>
      </c>
      <c r="C3643" t="s">
        <v>282</v>
      </c>
      <c r="D3643">
        <v>0.82699999999999996</v>
      </c>
      <c r="E3643">
        <v>9</v>
      </c>
      <c r="F3643">
        <v>133274295</v>
      </c>
      <c r="G3643" s="19">
        <v>3.0120000000000003E-17</v>
      </c>
      <c r="H3643" s="19">
        <v>5.0825609733061597E-14</v>
      </c>
      <c r="I3643">
        <v>0.30959999999999999</v>
      </c>
      <c r="J3643" s="19">
        <v>4.2299999999999999E-11</v>
      </c>
      <c r="K3643">
        <v>629527</v>
      </c>
      <c r="L3643" t="s">
        <v>4326</v>
      </c>
    </row>
    <row r="3644" spans="1:12" x14ac:dyDescent="0.25">
      <c r="A3644" t="s">
        <v>1803</v>
      </c>
      <c r="B3644" t="s">
        <v>294</v>
      </c>
      <c r="C3644" t="s">
        <v>286</v>
      </c>
      <c r="D3644">
        <v>0.17380000000000001</v>
      </c>
      <c r="E3644">
        <v>9</v>
      </c>
      <c r="F3644">
        <v>133274414</v>
      </c>
      <c r="G3644" s="19">
        <v>9.0299999999999998E-200</v>
      </c>
      <c r="H3644" s="19">
        <v>3.5958191759717297E-195</v>
      </c>
      <c r="I3644">
        <v>0.1113</v>
      </c>
      <c r="J3644" s="19">
        <v>7.6799999999999999E-198</v>
      </c>
      <c r="K3644">
        <v>703839</v>
      </c>
      <c r="L3644" t="s">
        <v>1767</v>
      </c>
    </row>
    <row r="3645" spans="1:12" x14ac:dyDescent="0.25">
      <c r="A3645" t="s">
        <v>1803</v>
      </c>
      <c r="B3645" t="s">
        <v>294</v>
      </c>
      <c r="C3645" t="s">
        <v>286</v>
      </c>
      <c r="D3645">
        <v>0.1769</v>
      </c>
      <c r="E3645">
        <v>9</v>
      </c>
      <c r="F3645">
        <v>133274414</v>
      </c>
      <c r="G3645" s="19">
        <v>9.6699999999999998E-201</v>
      </c>
      <c r="H3645" s="19">
        <v>3.86185613705882E-196</v>
      </c>
      <c r="I3645">
        <v>4.7759999999999997E-2</v>
      </c>
      <c r="J3645" s="19">
        <v>7.6799999999999999E-198</v>
      </c>
      <c r="K3645">
        <v>710185</v>
      </c>
      <c r="L3645" t="s">
        <v>2887</v>
      </c>
    </row>
    <row r="3646" spans="1:12" x14ac:dyDescent="0.25">
      <c r="A3646" t="s">
        <v>1949</v>
      </c>
      <c r="B3646" t="s">
        <v>282</v>
      </c>
      <c r="C3646" t="s">
        <v>283</v>
      </c>
      <c r="D3646">
        <v>0.49890000000000001</v>
      </c>
      <c r="E3646">
        <v>9</v>
      </c>
      <c r="F3646">
        <v>133275050</v>
      </c>
      <c r="G3646" s="19">
        <v>2.4640000000000002E-38</v>
      </c>
      <c r="H3646" s="19">
        <v>1.5335527752577299E-34</v>
      </c>
      <c r="I3646">
        <v>0.1825</v>
      </c>
      <c r="J3646" s="19">
        <v>1.32E-35</v>
      </c>
      <c r="K3646">
        <v>721453</v>
      </c>
      <c r="L3646" t="s">
        <v>1767</v>
      </c>
    </row>
    <row r="3647" spans="1:12" x14ac:dyDescent="0.25">
      <c r="A3647" t="s">
        <v>1949</v>
      </c>
      <c r="B3647" t="s">
        <v>282</v>
      </c>
      <c r="C3647" t="s">
        <v>283</v>
      </c>
      <c r="D3647">
        <v>0.49690000000000001</v>
      </c>
      <c r="E3647">
        <v>9</v>
      </c>
      <c r="F3647">
        <v>133275050</v>
      </c>
      <c r="G3647" s="19">
        <v>3.4739999999999999E-36</v>
      </c>
      <c r="H3647" s="19">
        <v>2.0117432041965199E-32</v>
      </c>
      <c r="I3647">
        <v>0.30070000000000002</v>
      </c>
      <c r="J3647" s="19">
        <v>1.32E-35</v>
      </c>
      <c r="K3647">
        <v>727799</v>
      </c>
      <c r="L3647" t="s">
        <v>2887</v>
      </c>
    </row>
    <row r="3648" spans="1:12" x14ac:dyDescent="0.25">
      <c r="A3648" t="s">
        <v>2013</v>
      </c>
      <c r="B3648" t="s">
        <v>294</v>
      </c>
      <c r="C3648" t="s">
        <v>286</v>
      </c>
      <c r="D3648">
        <v>0.33079999999999998</v>
      </c>
      <c r="E3648">
        <v>9</v>
      </c>
      <c r="F3648">
        <v>133279786</v>
      </c>
      <c r="G3648" s="19">
        <v>7.6749999999999999E-30</v>
      </c>
      <c r="H3648" s="19">
        <v>3.5953358306775698E-26</v>
      </c>
      <c r="I3648">
        <v>0.92320000000000002</v>
      </c>
      <c r="J3648" s="19">
        <v>1.112E-29</v>
      </c>
      <c r="K3648">
        <v>714700</v>
      </c>
      <c r="L3648" t="s">
        <v>1767</v>
      </c>
    </row>
    <row r="3649" spans="1:12" x14ac:dyDescent="0.25">
      <c r="A3649" t="s">
        <v>2013</v>
      </c>
      <c r="B3649" t="s">
        <v>294</v>
      </c>
      <c r="C3649" t="s">
        <v>286</v>
      </c>
      <c r="D3649">
        <v>0.32269999999999999</v>
      </c>
      <c r="E3649">
        <v>9</v>
      </c>
      <c r="F3649">
        <v>133279786</v>
      </c>
      <c r="G3649" s="19">
        <v>4.8759999999999997E-30</v>
      </c>
      <c r="H3649" s="19">
        <v>2.30305651342702E-26</v>
      </c>
      <c r="I3649">
        <v>0.90480000000000005</v>
      </c>
      <c r="J3649" s="19">
        <v>1.112E-29</v>
      </c>
      <c r="K3649">
        <v>721046</v>
      </c>
      <c r="L3649" t="s">
        <v>2887</v>
      </c>
    </row>
    <row r="3650" spans="1:12" x14ac:dyDescent="0.25">
      <c r="A3650" t="s">
        <v>2871</v>
      </c>
      <c r="B3650" t="s">
        <v>282</v>
      </c>
      <c r="C3650" t="s">
        <v>283</v>
      </c>
      <c r="D3650">
        <v>1.7500000000000002E-2</v>
      </c>
      <c r="E3650">
        <v>9</v>
      </c>
      <c r="F3650">
        <v>133280657</v>
      </c>
      <c r="G3650" s="19">
        <v>4.0750000000000001E-9</v>
      </c>
      <c r="H3650" s="19">
        <v>3.8281388824052503E-6</v>
      </c>
      <c r="I3650">
        <v>0.78680000000000005</v>
      </c>
      <c r="J3650" s="19">
        <v>2.609E-9</v>
      </c>
      <c r="K3650">
        <v>681779</v>
      </c>
      <c r="L3650" t="s">
        <v>1767</v>
      </c>
    </row>
    <row r="3651" spans="1:12" x14ac:dyDescent="0.25">
      <c r="A3651" t="s">
        <v>2871</v>
      </c>
      <c r="B3651" t="s">
        <v>282</v>
      </c>
      <c r="C3651" t="s">
        <v>283</v>
      </c>
      <c r="D3651">
        <v>1.43E-2</v>
      </c>
      <c r="E3651">
        <v>9</v>
      </c>
      <c r="F3651">
        <v>133280657</v>
      </c>
      <c r="G3651" s="19">
        <v>1.9850000000000001E-9</v>
      </c>
      <c r="H3651" s="19">
        <v>1.96646238472538E-6</v>
      </c>
      <c r="I3651">
        <v>0.68740000000000001</v>
      </c>
      <c r="J3651" s="19">
        <v>2.609E-9</v>
      </c>
      <c r="K3651">
        <v>689869</v>
      </c>
      <c r="L3651" t="s">
        <v>2887</v>
      </c>
    </row>
    <row r="3652" spans="1:12" x14ac:dyDescent="0.25">
      <c r="A3652" t="s">
        <v>1909</v>
      </c>
      <c r="B3652" t="s">
        <v>294</v>
      </c>
      <c r="C3652" t="s">
        <v>286</v>
      </c>
      <c r="D3652">
        <v>0.66149999999999998</v>
      </c>
      <c r="E3652">
        <v>9</v>
      </c>
      <c r="F3652">
        <v>133317947</v>
      </c>
      <c r="G3652" s="19">
        <v>9.9060000000000005E-53</v>
      </c>
      <c r="H3652" s="19">
        <v>8.5938090943802893E-49</v>
      </c>
      <c r="I3652">
        <v>3.5920000000000001E-2</v>
      </c>
      <c r="J3652" s="19">
        <v>6.0180000000000004E-52</v>
      </c>
      <c r="K3652">
        <v>641386</v>
      </c>
      <c r="L3652" t="s">
        <v>1767</v>
      </c>
    </row>
    <row r="3653" spans="1:12" x14ac:dyDescent="0.25">
      <c r="A3653" t="s">
        <v>1909</v>
      </c>
      <c r="B3653" t="s">
        <v>294</v>
      </c>
      <c r="C3653" t="s">
        <v>286</v>
      </c>
      <c r="D3653">
        <v>0.66320000000000001</v>
      </c>
      <c r="E3653">
        <v>9</v>
      </c>
      <c r="F3653">
        <v>133317947</v>
      </c>
      <c r="G3653" s="19">
        <v>2.4530000000000002E-53</v>
      </c>
      <c r="H3653" s="19">
        <v>2.1650942728809201E-49</v>
      </c>
      <c r="I3653">
        <v>2.7539999999999999E-2</v>
      </c>
      <c r="J3653" s="19">
        <v>6.0180000000000004E-52</v>
      </c>
      <c r="K3653">
        <v>647146</v>
      </c>
      <c r="L3653" t="s">
        <v>2887</v>
      </c>
    </row>
    <row r="3654" spans="1:12" x14ac:dyDescent="0.25">
      <c r="A3654" t="s">
        <v>2182</v>
      </c>
      <c r="B3654" t="s">
        <v>282</v>
      </c>
      <c r="C3654" t="s">
        <v>283</v>
      </c>
      <c r="D3654">
        <v>0.75209999999999999</v>
      </c>
      <c r="E3654">
        <v>9</v>
      </c>
      <c r="F3654">
        <v>133327758</v>
      </c>
      <c r="G3654" s="19">
        <v>3.291E-19</v>
      </c>
      <c r="H3654" s="19">
        <v>8.5166636243110804E-16</v>
      </c>
      <c r="I3654">
        <v>0.49590000000000001</v>
      </c>
      <c r="J3654" s="19">
        <v>7.7010000000000005E-19</v>
      </c>
      <c r="K3654">
        <v>700181</v>
      </c>
      <c r="L3654" t="s">
        <v>1767</v>
      </c>
    </row>
    <row r="3655" spans="1:12" x14ac:dyDescent="0.25">
      <c r="A3655" t="s">
        <v>2182</v>
      </c>
      <c r="B3655" t="s">
        <v>282</v>
      </c>
      <c r="C3655" t="s">
        <v>283</v>
      </c>
      <c r="D3655">
        <v>0.74790000000000001</v>
      </c>
      <c r="E3655">
        <v>9</v>
      </c>
      <c r="F3655">
        <v>133327758</v>
      </c>
      <c r="G3655" s="19">
        <v>6.2190000000000004E-19</v>
      </c>
      <c r="H3655" s="19">
        <v>1.5855061427337599E-15</v>
      </c>
      <c r="I3655">
        <v>0.31979999999999997</v>
      </c>
      <c r="J3655" s="19">
        <v>7.7010000000000005E-19</v>
      </c>
      <c r="K3655">
        <v>706530</v>
      </c>
      <c r="L3655" t="s">
        <v>2887</v>
      </c>
    </row>
    <row r="3656" spans="1:12" x14ac:dyDescent="0.25">
      <c r="A3656" t="s">
        <v>2032</v>
      </c>
      <c r="B3656" t="s">
        <v>294</v>
      </c>
      <c r="C3656" t="s">
        <v>385</v>
      </c>
      <c r="D3656">
        <v>3.7600000000000001E-2</v>
      </c>
      <c r="E3656">
        <v>9</v>
      </c>
      <c r="F3656">
        <v>133381079</v>
      </c>
      <c r="G3656" s="19">
        <v>2.0729999999999999E-28</v>
      </c>
      <c r="H3656" s="19">
        <v>9.0035599131551909E-25</v>
      </c>
      <c r="I3656">
        <v>8.4330000000000002E-2</v>
      </c>
      <c r="J3656" s="19">
        <v>2.7390000000000001E-28</v>
      </c>
      <c r="K3656">
        <v>635870</v>
      </c>
      <c r="L3656" t="s">
        <v>1767</v>
      </c>
    </row>
    <row r="3657" spans="1:12" x14ac:dyDescent="0.25">
      <c r="A3657" t="s">
        <v>2032</v>
      </c>
      <c r="B3657" t="s">
        <v>294</v>
      </c>
      <c r="C3657" t="s">
        <v>385</v>
      </c>
      <c r="D3657">
        <v>3.7699999999999997E-2</v>
      </c>
      <c r="E3657">
        <v>9</v>
      </c>
      <c r="F3657">
        <v>133381079</v>
      </c>
      <c r="G3657" s="19">
        <v>5.8310000000000005E-29</v>
      </c>
      <c r="H3657" s="19">
        <v>2.6269289561380201E-25</v>
      </c>
      <c r="I3657">
        <v>0.24360000000000001</v>
      </c>
      <c r="J3657" s="19">
        <v>2.7390000000000001E-28</v>
      </c>
      <c r="K3657">
        <v>636445</v>
      </c>
      <c r="L3657" t="s">
        <v>2887</v>
      </c>
    </row>
    <row r="3658" spans="1:12" x14ac:dyDescent="0.25">
      <c r="A3658" t="s">
        <v>1975</v>
      </c>
      <c r="B3658" t="s">
        <v>282</v>
      </c>
      <c r="C3658" t="s">
        <v>283</v>
      </c>
      <c r="D3658">
        <v>4.07E-2</v>
      </c>
      <c r="E3658">
        <v>9</v>
      </c>
      <c r="F3658">
        <v>133431409</v>
      </c>
      <c r="G3658" s="19">
        <v>2.2460000000000001E-34</v>
      </c>
      <c r="H3658" s="19">
        <v>1.21725667726836E-30</v>
      </c>
      <c r="I3658">
        <v>0.90859999999999996</v>
      </c>
      <c r="J3658" s="19">
        <v>9.1120000000000001E-35</v>
      </c>
      <c r="K3658">
        <v>684353</v>
      </c>
      <c r="L3658" t="s">
        <v>1767</v>
      </c>
    </row>
    <row r="3659" spans="1:12" x14ac:dyDescent="0.25">
      <c r="A3659" t="s">
        <v>1975</v>
      </c>
      <c r="B3659" t="s">
        <v>282</v>
      </c>
      <c r="C3659" t="s">
        <v>283</v>
      </c>
      <c r="D3659">
        <v>3.3399999999999999E-2</v>
      </c>
      <c r="E3659">
        <v>9</v>
      </c>
      <c r="F3659">
        <v>133431409</v>
      </c>
      <c r="G3659" s="19">
        <v>2.3400000000000002E-34</v>
      </c>
      <c r="H3659" s="19">
        <v>1.2830500452269399E-30</v>
      </c>
      <c r="I3659">
        <v>0.49309999999999998</v>
      </c>
      <c r="J3659" s="19">
        <v>9.1120000000000001E-35</v>
      </c>
      <c r="K3659">
        <v>693908</v>
      </c>
      <c r="L3659" t="s">
        <v>2887</v>
      </c>
    </row>
    <row r="3660" spans="1:12" x14ac:dyDescent="0.25">
      <c r="A3660" t="s">
        <v>3002</v>
      </c>
      <c r="B3660" t="s">
        <v>282</v>
      </c>
      <c r="C3660" t="s">
        <v>283</v>
      </c>
      <c r="D3660">
        <v>0.45729999999999998</v>
      </c>
      <c r="E3660">
        <v>9</v>
      </c>
      <c r="F3660">
        <v>133443421</v>
      </c>
      <c r="G3660" s="19">
        <v>9.3669999999999998E-11</v>
      </c>
      <c r="H3660" s="19">
        <v>1.12712110582751E-7</v>
      </c>
      <c r="I3660">
        <v>0.53910000000000002</v>
      </c>
      <c r="J3660" s="19">
        <v>2.319E-11</v>
      </c>
      <c r="K3660">
        <v>718642</v>
      </c>
      <c r="L3660" t="s">
        <v>2887</v>
      </c>
    </row>
    <row r="3661" spans="1:12" x14ac:dyDescent="0.25">
      <c r="A3661" t="s">
        <v>2592</v>
      </c>
      <c r="B3661" t="s">
        <v>294</v>
      </c>
      <c r="C3661" t="s">
        <v>286</v>
      </c>
      <c r="D3661">
        <v>0.61629999999999996</v>
      </c>
      <c r="E3661">
        <v>9</v>
      </c>
      <c r="F3661">
        <v>133445896</v>
      </c>
      <c r="G3661" s="19">
        <v>4.4189999999999998E-11</v>
      </c>
      <c r="H3661" s="19">
        <v>5.4921317804573202E-8</v>
      </c>
      <c r="I3661">
        <v>0.68259999999999998</v>
      </c>
      <c r="J3661" s="19">
        <v>6.8950000000000005E-11</v>
      </c>
      <c r="K3661">
        <v>690900</v>
      </c>
      <c r="L3661" t="s">
        <v>1767</v>
      </c>
    </row>
    <row r="3662" spans="1:12" x14ac:dyDescent="0.25">
      <c r="A3662" t="s">
        <v>1885</v>
      </c>
      <c r="B3662" t="s">
        <v>294</v>
      </c>
      <c r="C3662" t="s">
        <v>286</v>
      </c>
      <c r="D3662">
        <v>0.16200000000000001</v>
      </c>
      <c r="E3662">
        <v>9</v>
      </c>
      <c r="F3662">
        <v>133458632</v>
      </c>
      <c r="G3662" s="19">
        <v>3.9820000000000003E-61</v>
      </c>
      <c r="H3662" s="19">
        <v>3.96066285307443E-57</v>
      </c>
      <c r="I3662">
        <v>5.8409999999999997E-2</v>
      </c>
      <c r="J3662" s="19">
        <v>5.3929999999999997E-60</v>
      </c>
      <c r="K3662">
        <v>684051</v>
      </c>
      <c r="L3662" t="s">
        <v>1767</v>
      </c>
    </row>
    <row r="3663" spans="1:12" x14ac:dyDescent="0.25">
      <c r="A3663" t="s">
        <v>1885</v>
      </c>
      <c r="B3663" t="s">
        <v>294</v>
      </c>
      <c r="C3663" t="s">
        <v>286</v>
      </c>
      <c r="D3663">
        <v>0.16420000000000001</v>
      </c>
      <c r="E3663">
        <v>9</v>
      </c>
      <c r="F3663">
        <v>133458632</v>
      </c>
      <c r="G3663" s="19">
        <v>2.9679999999999999E-59</v>
      </c>
      <c r="H3663" s="19">
        <v>2.8712371946423498E-55</v>
      </c>
      <c r="I3663">
        <v>0.23719999999999999</v>
      </c>
      <c r="J3663" s="19">
        <v>5.3929999999999997E-60</v>
      </c>
      <c r="K3663">
        <v>690290</v>
      </c>
      <c r="L3663" t="s">
        <v>2887</v>
      </c>
    </row>
    <row r="3664" spans="1:12" x14ac:dyDescent="0.25">
      <c r="A3664" t="s">
        <v>2370</v>
      </c>
      <c r="B3664" t="s">
        <v>294</v>
      </c>
      <c r="C3664" t="s">
        <v>286</v>
      </c>
      <c r="D3664">
        <v>2.5700000000000001E-2</v>
      </c>
      <c r="E3664">
        <v>9</v>
      </c>
      <c r="F3664">
        <v>133462696</v>
      </c>
      <c r="G3664" s="19">
        <v>2.5660000000000001E-14</v>
      </c>
      <c r="H3664" s="19">
        <v>4.4382988482554001E-11</v>
      </c>
      <c r="I3664">
        <v>0.82279999999999998</v>
      </c>
      <c r="J3664" s="19">
        <v>2.5450000000000001E-15</v>
      </c>
      <c r="K3664">
        <v>679191</v>
      </c>
      <c r="L3664" t="s">
        <v>1767</v>
      </c>
    </row>
    <row r="3665" spans="1:12" x14ac:dyDescent="0.25">
      <c r="A3665" t="s">
        <v>2370</v>
      </c>
      <c r="B3665" t="s">
        <v>294</v>
      </c>
      <c r="C3665" t="s">
        <v>286</v>
      </c>
      <c r="D3665">
        <v>2.5000000000000001E-2</v>
      </c>
      <c r="E3665">
        <v>9</v>
      </c>
      <c r="F3665">
        <v>133462696</v>
      </c>
      <c r="G3665" s="19">
        <v>2.192E-14</v>
      </c>
      <c r="H3665" s="19">
        <v>3.8648325476549103E-11</v>
      </c>
      <c r="I3665">
        <v>0.50270000000000004</v>
      </c>
      <c r="J3665" s="19">
        <v>2.5450000000000001E-15</v>
      </c>
      <c r="K3665">
        <v>681663</v>
      </c>
      <c r="L3665" t="s">
        <v>2887</v>
      </c>
    </row>
    <row r="3666" spans="1:12" x14ac:dyDescent="0.25">
      <c r="A3666" t="s">
        <v>4240</v>
      </c>
      <c r="B3666" t="s">
        <v>282</v>
      </c>
      <c r="C3666" t="s">
        <v>283</v>
      </c>
      <c r="D3666">
        <v>0.15809999999999999</v>
      </c>
      <c r="E3666">
        <v>9</v>
      </c>
      <c r="F3666">
        <v>133469788</v>
      </c>
      <c r="G3666" s="19">
        <v>2.3349999999999999E-9</v>
      </c>
      <c r="H3666" s="19">
        <v>1.78290964513142E-6</v>
      </c>
      <c r="I3666">
        <v>0.13289999999999999</v>
      </c>
      <c r="J3666" s="19">
        <v>6.4489999999999996E-7</v>
      </c>
      <c r="K3666">
        <v>667628</v>
      </c>
      <c r="L3666" t="s">
        <v>3081</v>
      </c>
    </row>
    <row r="3667" spans="1:12" x14ac:dyDescent="0.25">
      <c r="A3667" t="s">
        <v>2749</v>
      </c>
      <c r="B3667" t="s">
        <v>294</v>
      </c>
      <c r="C3667" t="s">
        <v>286</v>
      </c>
      <c r="D3667">
        <v>0.60160000000000002</v>
      </c>
      <c r="E3667">
        <v>9</v>
      </c>
      <c r="F3667">
        <v>133496388</v>
      </c>
      <c r="G3667" s="19">
        <v>9.5620000000000007E-10</v>
      </c>
      <c r="H3667" s="19">
        <v>9.8612297546214391E-7</v>
      </c>
      <c r="I3667">
        <v>0.63070000000000004</v>
      </c>
      <c r="J3667" s="19">
        <v>1.223E-9</v>
      </c>
      <c r="K3667">
        <v>697877</v>
      </c>
      <c r="L3667" t="s">
        <v>1767</v>
      </c>
    </row>
    <row r="3668" spans="1:12" x14ac:dyDescent="0.25">
      <c r="A3668" t="s">
        <v>2749</v>
      </c>
      <c r="B3668" t="s">
        <v>294</v>
      </c>
      <c r="C3668" t="s">
        <v>286</v>
      </c>
      <c r="D3668">
        <v>0.59740000000000004</v>
      </c>
      <c r="E3668">
        <v>9</v>
      </c>
      <c r="F3668">
        <v>133496388</v>
      </c>
      <c r="G3668" s="19">
        <v>2.1820000000000001E-9</v>
      </c>
      <c r="H3668" s="19">
        <v>2.1467122968351502E-6</v>
      </c>
      <c r="I3668">
        <v>0.53659999999999997</v>
      </c>
      <c r="J3668" s="19">
        <v>1.223E-9</v>
      </c>
      <c r="K3668">
        <v>704223</v>
      </c>
      <c r="L3668" t="s">
        <v>2887</v>
      </c>
    </row>
    <row r="3669" spans="1:12" x14ac:dyDescent="0.25">
      <c r="A3669" t="s">
        <v>2497</v>
      </c>
      <c r="B3669" t="s">
        <v>282</v>
      </c>
      <c r="C3669" t="s">
        <v>283</v>
      </c>
      <c r="D3669">
        <v>5.7299999999999997E-2</v>
      </c>
      <c r="E3669">
        <v>9</v>
      </c>
      <c r="F3669">
        <v>133514007</v>
      </c>
      <c r="G3669" s="19">
        <v>2.932E-12</v>
      </c>
      <c r="H3669" s="19">
        <v>4.14227617952361E-9</v>
      </c>
      <c r="I3669">
        <v>0.26960000000000001</v>
      </c>
      <c r="J3669" s="19">
        <v>1.5750000000000001E-12</v>
      </c>
      <c r="K3669">
        <v>672345</v>
      </c>
      <c r="L3669" t="s">
        <v>1767</v>
      </c>
    </row>
    <row r="3670" spans="1:12" x14ac:dyDescent="0.25">
      <c r="A3670" t="s">
        <v>2497</v>
      </c>
      <c r="B3670" t="s">
        <v>282</v>
      </c>
      <c r="C3670" t="s">
        <v>283</v>
      </c>
      <c r="D3670">
        <v>5.74E-2</v>
      </c>
      <c r="E3670">
        <v>9</v>
      </c>
      <c r="F3670">
        <v>133514007</v>
      </c>
      <c r="G3670" s="19">
        <v>7.5660000000000007E-12</v>
      </c>
      <c r="H3670" s="19">
        <v>1.0346253551804701E-8</v>
      </c>
      <c r="I3670">
        <v>0.90190000000000003</v>
      </c>
      <c r="J3670" s="19">
        <v>1.5750000000000001E-12</v>
      </c>
      <c r="K3670">
        <v>672675</v>
      </c>
      <c r="L3670" t="s">
        <v>2887</v>
      </c>
    </row>
    <row r="3671" spans="1:12" x14ac:dyDescent="0.25">
      <c r="A3671" t="s">
        <v>2591</v>
      </c>
      <c r="B3671" t="s">
        <v>294</v>
      </c>
      <c r="C3671" t="s">
        <v>286</v>
      </c>
      <c r="D3671">
        <v>0.89970000000000006</v>
      </c>
      <c r="E3671">
        <v>9</v>
      </c>
      <c r="F3671">
        <v>133519040</v>
      </c>
      <c r="G3671" s="19">
        <v>4.3960000000000003E-11</v>
      </c>
      <c r="H3671" s="19">
        <v>5.4655555945866403E-8</v>
      </c>
      <c r="I3671">
        <v>0.99309999999999998</v>
      </c>
      <c r="J3671" s="19">
        <v>2.101E-12</v>
      </c>
      <c r="K3671">
        <v>686859</v>
      </c>
      <c r="L3671" t="s">
        <v>1767</v>
      </c>
    </row>
    <row r="3672" spans="1:12" x14ac:dyDescent="0.25">
      <c r="A3672" t="s">
        <v>2591</v>
      </c>
      <c r="B3672" t="s">
        <v>294</v>
      </c>
      <c r="C3672" t="s">
        <v>286</v>
      </c>
      <c r="D3672">
        <v>0.90229999999999999</v>
      </c>
      <c r="E3672">
        <v>9</v>
      </c>
      <c r="F3672">
        <v>133519040</v>
      </c>
      <c r="G3672" s="19">
        <v>7.9490000000000002E-12</v>
      </c>
      <c r="H3672" s="19">
        <v>1.08389923380197E-8</v>
      </c>
      <c r="I3672">
        <v>0.38109999999999999</v>
      </c>
      <c r="J3672" s="19">
        <v>2.101E-12</v>
      </c>
      <c r="K3672">
        <v>690456</v>
      </c>
      <c r="L3672" t="s">
        <v>2887</v>
      </c>
    </row>
    <row r="3673" spans="1:12" x14ac:dyDescent="0.25">
      <c r="A3673" t="s">
        <v>1396</v>
      </c>
      <c r="B3673" t="s">
        <v>294</v>
      </c>
      <c r="C3673" t="s">
        <v>286</v>
      </c>
      <c r="D3673">
        <v>0.25690000000000002</v>
      </c>
      <c r="E3673">
        <v>9</v>
      </c>
      <c r="F3673">
        <v>136432825</v>
      </c>
      <c r="G3673" s="19">
        <v>1.227E-9</v>
      </c>
      <c r="H3673" s="19">
        <v>1.07239031810152E-6</v>
      </c>
      <c r="I3673">
        <v>0.82799999999999996</v>
      </c>
      <c r="J3673" s="19">
        <v>3.991E-9</v>
      </c>
      <c r="K3673">
        <v>695556</v>
      </c>
      <c r="L3673" t="s">
        <v>284</v>
      </c>
    </row>
    <row r="3674" spans="1:12" x14ac:dyDescent="0.25">
      <c r="A3674" t="s">
        <v>2415</v>
      </c>
      <c r="B3674" t="s">
        <v>282</v>
      </c>
      <c r="C3674" t="s">
        <v>283</v>
      </c>
      <c r="D3674">
        <v>0.78649999999999998</v>
      </c>
      <c r="E3674">
        <v>9</v>
      </c>
      <c r="F3674">
        <v>136478944</v>
      </c>
      <c r="G3674" s="19">
        <v>1.5789999999999999E-13</v>
      </c>
      <c r="H3674" s="19">
        <v>2.5385241129868301E-10</v>
      </c>
      <c r="I3674">
        <v>0.54569999999999996</v>
      </c>
      <c r="J3674" s="19">
        <v>1.056E-13</v>
      </c>
      <c r="K3674">
        <v>661280</v>
      </c>
      <c r="L3674" t="s">
        <v>1767</v>
      </c>
    </row>
    <row r="3675" spans="1:12" x14ac:dyDescent="0.25">
      <c r="A3675" t="s">
        <v>2415</v>
      </c>
      <c r="B3675" t="s">
        <v>282</v>
      </c>
      <c r="C3675" t="s">
        <v>283</v>
      </c>
      <c r="D3675">
        <v>0.78239999999999998</v>
      </c>
      <c r="E3675">
        <v>9</v>
      </c>
      <c r="F3675">
        <v>136478944</v>
      </c>
      <c r="G3675" s="19">
        <v>1.6300000000000001E-13</v>
      </c>
      <c r="H3675" s="19">
        <v>2.6498717422537199E-10</v>
      </c>
      <c r="I3675">
        <v>0.94599999999999995</v>
      </c>
      <c r="J3675" s="19">
        <v>1.056E-13</v>
      </c>
      <c r="K3675">
        <v>666501</v>
      </c>
      <c r="L3675" t="s">
        <v>2887</v>
      </c>
    </row>
    <row r="3676" spans="1:12" x14ac:dyDescent="0.25">
      <c r="A3676" t="s">
        <v>3949</v>
      </c>
      <c r="B3676" t="s">
        <v>282</v>
      </c>
      <c r="C3676" t="s">
        <v>283</v>
      </c>
      <c r="D3676">
        <v>8.6999999999999994E-3</v>
      </c>
      <c r="E3676">
        <v>9</v>
      </c>
      <c r="F3676">
        <v>136610521</v>
      </c>
      <c r="G3676" s="19">
        <v>2.8330000000000001E-11</v>
      </c>
      <c r="H3676" s="19">
        <v>2.8384929878807601E-8</v>
      </c>
      <c r="I3676">
        <v>4.8840000000000005E-4</v>
      </c>
      <c r="J3676">
        <v>0.1593</v>
      </c>
      <c r="K3676">
        <v>46855</v>
      </c>
      <c r="L3676" t="s">
        <v>3081</v>
      </c>
    </row>
    <row r="3677" spans="1:12" x14ac:dyDescent="0.25">
      <c r="A3677" t="s">
        <v>4417</v>
      </c>
      <c r="B3677" t="s">
        <v>282</v>
      </c>
      <c r="C3677" t="s">
        <v>283</v>
      </c>
      <c r="D3677">
        <v>0.98680000000000001</v>
      </c>
      <c r="E3677">
        <v>10</v>
      </c>
      <c r="F3677">
        <v>1697382</v>
      </c>
      <c r="G3677" s="19">
        <v>5.7699999999999996E-13</v>
      </c>
      <c r="H3677" s="19">
        <v>6.9677147646828604E-10</v>
      </c>
      <c r="I3677">
        <v>2.2960000000000001E-2</v>
      </c>
      <c r="J3677">
        <v>0.48630000000000001</v>
      </c>
      <c r="K3677">
        <v>619902</v>
      </c>
      <c r="L3677" t="s">
        <v>4326</v>
      </c>
    </row>
    <row r="3678" spans="1:12" x14ac:dyDescent="0.25">
      <c r="A3678" t="s">
        <v>1754</v>
      </c>
      <c r="B3678" t="s">
        <v>294</v>
      </c>
      <c r="C3678" t="s">
        <v>283</v>
      </c>
      <c r="D3678">
        <v>0.94579999999999997</v>
      </c>
      <c r="E3678">
        <v>10</v>
      </c>
      <c r="F3678">
        <v>5100663</v>
      </c>
      <c r="G3678" s="19">
        <v>4.3359999999999999E-9</v>
      </c>
      <c r="H3678" s="19">
        <v>3.54747939501019E-6</v>
      </c>
      <c r="I3678">
        <v>0.29659999999999997</v>
      </c>
      <c r="J3678" s="19">
        <v>1.5420000000000001E-9</v>
      </c>
      <c r="K3678">
        <v>659463</v>
      </c>
      <c r="L3678" t="s">
        <v>1504</v>
      </c>
    </row>
    <row r="3679" spans="1:12" x14ac:dyDescent="0.25">
      <c r="A3679" t="s">
        <v>638</v>
      </c>
      <c r="B3679" t="s">
        <v>294</v>
      </c>
      <c r="C3679" t="s">
        <v>283</v>
      </c>
      <c r="D3679">
        <v>0.2114</v>
      </c>
      <c r="E3679">
        <v>10</v>
      </c>
      <c r="F3679">
        <v>5202739</v>
      </c>
      <c r="G3679" s="19">
        <v>1.5700000000000001E-21</v>
      </c>
      <c r="H3679" s="19">
        <v>4.5862914430841397E-18</v>
      </c>
      <c r="I3679">
        <v>0.43469999999999998</v>
      </c>
      <c r="J3679" s="19">
        <v>3.9199999999999998E-22</v>
      </c>
      <c r="K3679">
        <v>690660</v>
      </c>
      <c r="L3679" t="s">
        <v>284</v>
      </c>
    </row>
    <row r="3680" spans="1:12" x14ac:dyDescent="0.25">
      <c r="A3680" t="s">
        <v>1540</v>
      </c>
      <c r="B3680" t="s">
        <v>294</v>
      </c>
      <c r="C3680" t="s">
        <v>286</v>
      </c>
      <c r="D3680">
        <v>0.14979999999999999</v>
      </c>
      <c r="E3680">
        <v>10</v>
      </c>
      <c r="F3680">
        <v>5203233</v>
      </c>
      <c r="G3680" s="19">
        <v>2.1149999999999999E-21</v>
      </c>
      <c r="H3680" s="19">
        <v>6.2047249395178803E-18</v>
      </c>
      <c r="I3680">
        <v>0.74250000000000005</v>
      </c>
      <c r="J3680" s="19">
        <v>1.4310000000000001E-19</v>
      </c>
      <c r="K3680">
        <v>692202</v>
      </c>
      <c r="L3680" t="s">
        <v>1504</v>
      </c>
    </row>
    <row r="3681" spans="1:12" x14ac:dyDescent="0.25">
      <c r="A3681" t="s">
        <v>1161</v>
      </c>
      <c r="B3681" t="s">
        <v>294</v>
      </c>
      <c r="C3681" t="s">
        <v>286</v>
      </c>
      <c r="D3681">
        <v>4.53E-2</v>
      </c>
      <c r="E3681">
        <v>10</v>
      </c>
      <c r="F3681">
        <v>5217398</v>
      </c>
      <c r="G3681" s="19">
        <v>3.2560000000000002E-11</v>
      </c>
      <c r="H3681" s="19">
        <v>3.5259200733874099E-8</v>
      </c>
      <c r="I3681">
        <v>0.2908</v>
      </c>
      <c r="J3681" s="19">
        <v>6.5970000000000006E-11</v>
      </c>
      <c r="K3681">
        <v>673293</v>
      </c>
      <c r="L3681" t="s">
        <v>284</v>
      </c>
    </row>
    <row r="3682" spans="1:12" x14ac:dyDescent="0.25">
      <c r="A3682" t="s">
        <v>4320</v>
      </c>
      <c r="B3682" t="s">
        <v>282</v>
      </c>
      <c r="C3682" t="s">
        <v>283</v>
      </c>
      <c r="D3682">
        <v>0.2112</v>
      </c>
      <c r="E3682">
        <v>10</v>
      </c>
      <c r="F3682">
        <v>5713869</v>
      </c>
      <c r="G3682" s="19">
        <v>4.6530000000000004E-9</v>
      </c>
      <c r="H3682" s="19">
        <v>3.3841072239310001E-6</v>
      </c>
      <c r="I3682">
        <v>0.55149999999999999</v>
      </c>
      <c r="J3682" s="19">
        <v>4.8849999999999997E-8</v>
      </c>
      <c r="K3682">
        <v>685626</v>
      </c>
      <c r="L3682" t="s">
        <v>3081</v>
      </c>
    </row>
    <row r="3683" spans="1:12" x14ac:dyDescent="0.25">
      <c r="A3683" t="s">
        <v>4320</v>
      </c>
      <c r="B3683" t="s">
        <v>282</v>
      </c>
      <c r="C3683" t="s">
        <v>283</v>
      </c>
      <c r="D3683">
        <v>0.21010000000000001</v>
      </c>
      <c r="E3683">
        <v>10</v>
      </c>
      <c r="F3683">
        <v>5713869</v>
      </c>
      <c r="G3683" s="19">
        <v>2.8910000000000001E-10</v>
      </c>
      <c r="H3683" s="19">
        <v>2.5466017574019798E-7</v>
      </c>
      <c r="I3683">
        <v>1.618E-2</v>
      </c>
      <c r="J3683" s="19">
        <v>4.8849999999999997E-8</v>
      </c>
      <c r="K3683">
        <v>690669</v>
      </c>
      <c r="L3683" t="s">
        <v>4326</v>
      </c>
    </row>
    <row r="3684" spans="1:12" x14ac:dyDescent="0.25">
      <c r="A3684" t="s">
        <v>4382</v>
      </c>
      <c r="B3684" t="s">
        <v>294</v>
      </c>
      <c r="C3684" t="s">
        <v>286</v>
      </c>
      <c r="D3684">
        <v>0.99590000000000001</v>
      </c>
      <c r="E3684">
        <v>10</v>
      </c>
      <c r="F3684">
        <v>9808819</v>
      </c>
      <c r="G3684" s="19">
        <v>4.4570000000000002E-18</v>
      </c>
      <c r="H3684" s="19">
        <v>7.8932649193969102E-15</v>
      </c>
      <c r="I3684">
        <v>6.378E-4</v>
      </c>
      <c r="J3684">
        <v>0.21959999999999999</v>
      </c>
      <c r="K3684">
        <v>35956</v>
      </c>
      <c r="L3684" t="s">
        <v>4326</v>
      </c>
    </row>
    <row r="3685" spans="1:12" x14ac:dyDescent="0.25">
      <c r="A3685" t="s">
        <v>4470</v>
      </c>
      <c r="B3685" t="s">
        <v>282</v>
      </c>
      <c r="C3685" t="s">
        <v>286</v>
      </c>
      <c r="D3685">
        <v>0.40939999999999999</v>
      </c>
      <c r="E3685">
        <v>10</v>
      </c>
      <c r="F3685">
        <v>17225070</v>
      </c>
      <c r="G3685" s="19">
        <v>2.0979999999999999E-10</v>
      </c>
      <c r="H3685" s="19">
        <v>1.8826581498321399E-7</v>
      </c>
      <c r="I3685">
        <v>9.6490000000000006E-2</v>
      </c>
      <c r="J3685" s="19">
        <v>2.52E-6</v>
      </c>
      <c r="K3685">
        <v>701333</v>
      </c>
      <c r="L3685" t="s">
        <v>4326</v>
      </c>
    </row>
    <row r="3686" spans="1:12" x14ac:dyDescent="0.25">
      <c r="A3686" t="s">
        <v>2525</v>
      </c>
      <c r="B3686" t="s">
        <v>282</v>
      </c>
      <c r="C3686" t="s">
        <v>283</v>
      </c>
      <c r="D3686">
        <v>0.59560000000000002</v>
      </c>
      <c r="E3686">
        <v>10</v>
      </c>
      <c r="F3686">
        <v>17226840</v>
      </c>
      <c r="G3686" s="19">
        <v>8.11E-12</v>
      </c>
      <c r="H3686" s="19">
        <v>1.0960695961623001E-8</v>
      </c>
      <c r="I3686">
        <v>0.44009999999999999</v>
      </c>
      <c r="J3686" s="19">
        <v>8.8699999999999996E-13</v>
      </c>
      <c r="K3686">
        <v>722409</v>
      </c>
      <c r="L3686" t="s">
        <v>1767</v>
      </c>
    </row>
    <row r="3687" spans="1:12" x14ac:dyDescent="0.25">
      <c r="A3687" t="s">
        <v>2525</v>
      </c>
      <c r="B3687" t="s">
        <v>282</v>
      </c>
      <c r="C3687" t="s">
        <v>283</v>
      </c>
      <c r="D3687">
        <v>0.59770000000000001</v>
      </c>
      <c r="E3687">
        <v>10</v>
      </c>
      <c r="F3687">
        <v>17226840</v>
      </c>
      <c r="G3687" s="19">
        <v>5.2220000000000002E-12</v>
      </c>
      <c r="H3687" s="19">
        <v>7.2751369075761303E-9</v>
      </c>
      <c r="I3687">
        <v>0.62749999999999995</v>
      </c>
      <c r="J3687" s="19">
        <v>8.8699999999999996E-13</v>
      </c>
      <c r="K3687">
        <v>728755</v>
      </c>
      <c r="L3687" t="s">
        <v>2887</v>
      </c>
    </row>
    <row r="3688" spans="1:12" x14ac:dyDescent="0.25">
      <c r="A3688" t="s">
        <v>4095</v>
      </c>
      <c r="B3688" t="s">
        <v>283</v>
      </c>
      <c r="C3688" t="s">
        <v>286</v>
      </c>
      <c r="D3688">
        <v>0.57730000000000004</v>
      </c>
      <c r="E3688">
        <v>10</v>
      </c>
      <c r="F3688">
        <v>17236172</v>
      </c>
      <c r="G3688" s="19">
        <v>3.5700000000000001E-10</v>
      </c>
      <c r="H3688" s="19">
        <v>3.1103829670188101E-7</v>
      </c>
      <c r="I3688">
        <v>0.20949999999999999</v>
      </c>
      <c r="J3688" s="19">
        <v>1.5290000000000001E-6</v>
      </c>
      <c r="K3688">
        <v>682259</v>
      </c>
      <c r="L3688" t="s">
        <v>3081</v>
      </c>
    </row>
    <row r="3689" spans="1:12" x14ac:dyDescent="0.25">
      <c r="A3689" t="s">
        <v>4533</v>
      </c>
      <c r="B3689" t="s">
        <v>282</v>
      </c>
      <c r="C3689" t="s">
        <v>283</v>
      </c>
      <c r="D3689">
        <v>1.8E-3</v>
      </c>
      <c r="E3689">
        <v>10</v>
      </c>
      <c r="F3689">
        <v>17978254</v>
      </c>
      <c r="G3689" s="19">
        <v>2.446E-9</v>
      </c>
      <c r="H3689" s="19">
        <v>1.87758279741311E-6</v>
      </c>
      <c r="I3689">
        <v>2.8380000000000001E-4</v>
      </c>
      <c r="J3689">
        <v>0.1409</v>
      </c>
      <c r="K3689">
        <v>52320</v>
      </c>
      <c r="L3689" t="s">
        <v>4326</v>
      </c>
    </row>
    <row r="3690" spans="1:12" x14ac:dyDescent="0.25">
      <c r="A3690" t="s">
        <v>3570</v>
      </c>
      <c r="B3690" t="s">
        <v>294</v>
      </c>
      <c r="C3690" t="s">
        <v>385</v>
      </c>
      <c r="D3690">
        <v>0.71330000000000005</v>
      </c>
      <c r="E3690">
        <v>10</v>
      </c>
      <c r="F3690">
        <v>33347171</v>
      </c>
      <c r="G3690" s="19">
        <v>1.6799999999999999E-16</v>
      </c>
      <c r="H3690" s="19">
        <v>2.7189283874982001E-13</v>
      </c>
      <c r="I3690">
        <v>0.1837</v>
      </c>
      <c r="J3690" s="19">
        <v>9.6930000000000008E-12</v>
      </c>
      <c r="K3690">
        <v>613456</v>
      </c>
      <c r="L3690" t="s">
        <v>3081</v>
      </c>
    </row>
    <row r="3691" spans="1:12" x14ac:dyDescent="0.25">
      <c r="A3691" t="s">
        <v>3570</v>
      </c>
      <c r="B3691" t="s">
        <v>294</v>
      </c>
      <c r="C3691" t="s">
        <v>385</v>
      </c>
      <c r="D3691">
        <v>0.7137</v>
      </c>
      <c r="E3691">
        <v>10</v>
      </c>
      <c r="F3691">
        <v>33347171</v>
      </c>
      <c r="G3691" s="19">
        <v>1.2860000000000001E-16</v>
      </c>
      <c r="H3691" s="19">
        <v>2.0777107729284699E-13</v>
      </c>
      <c r="I3691">
        <v>5.5010000000000003E-2</v>
      </c>
      <c r="J3691" s="19">
        <v>9.6930000000000008E-12</v>
      </c>
      <c r="K3691">
        <v>619557</v>
      </c>
      <c r="L3691" t="s">
        <v>4326</v>
      </c>
    </row>
    <row r="3692" spans="1:12" x14ac:dyDescent="0.25">
      <c r="A3692" t="s">
        <v>1621</v>
      </c>
      <c r="B3692" t="s">
        <v>283</v>
      </c>
      <c r="C3692" t="s">
        <v>286</v>
      </c>
      <c r="D3692">
        <v>0.98319999999999996</v>
      </c>
      <c r="E3692">
        <v>10</v>
      </c>
      <c r="F3692">
        <v>44082877</v>
      </c>
      <c r="G3692" s="19">
        <v>5.4590000000000001E-12</v>
      </c>
      <c r="H3692" s="19">
        <v>6.7126627848987801E-9</v>
      </c>
      <c r="I3692">
        <v>6.4509999999999998E-2</v>
      </c>
      <c r="J3692">
        <v>0.25530000000000003</v>
      </c>
      <c r="K3692">
        <v>656252</v>
      </c>
      <c r="L3692" t="s">
        <v>1504</v>
      </c>
    </row>
    <row r="3693" spans="1:12" x14ac:dyDescent="0.25">
      <c r="A3693" t="s">
        <v>3702</v>
      </c>
      <c r="B3693" t="s">
        <v>282</v>
      </c>
      <c r="C3693" t="s">
        <v>283</v>
      </c>
      <c r="D3693">
        <v>0.84819999999999995</v>
      </c>
      <c r="E3693">
        <v>10</v>
      </c>
      <c r="F3693">
        <v>45416789</v>
      </c>
      <c r="G3693" s="19">
        <v>3.7079999999999998E-14</v>
      </c>
      <c r="H3693" s="19">
        <v>4.96358737054632E-11</v>
      </c>
      <c r="I3693">
        <v>0.74609999999999999</v>
      </c>
      <c r="J3693" s="19">
        <v>2.2600000000000001E-11</v>
      </c>
      <c r="K3693">
        <v>670940</v>
      </c>
      <c r="L3693" t="s">
        <v>3081</v>
      </c>
    </row>
    <row r="3694" spans="1:12" x14ac:dyDescent="0.25">
      <c r="A3694" t="s">
        <v>3702</v>
      </c>
      <c r="B3694" t="s">
        <v>282</v>
      </c>
      <c r="C3694" t="s">
        <v>283</v>
      </c>
      <c r="D3694">
        <v>0.84819999999999995</v>
      </c>
      <c r="E3694">
        <v>10</v>
      </c>
      <c r="F3694">
        <v>45416789</v>
      </c>
      <c r="G3694" s="19">
        <v>1.6919999999999999E-14</v>
      </c>
      <c r="H3694" s="19">
        <v>2.32538170445344E-11</v>
      </c>
      <c r="I3694">
        <v>0.14849999999999999</v>
      </c>
      <c r="J3694" s="19">
        <v>2.2600000000000001E-11</v>
      </c>
      <c r="K3694">
        <v>671309</v>
      </c>
      <c r="L3694" t="s">
        <v>4326</v>
      </c>
    </row>
    <row r="3695" spans="1:12" x14ac:dyDescent="0.25">
      <c r="A3695" t="s">
        <v>3551</v>
      </c>
      <c r="B3695" t="s">
        <v>282</v>
      </c>
      <c r="C3695" t="s">
        <v>283</v>
      </c>
      <c r="D3695">
        <v>0.31809999999999999</v>
      </c>
      <c r="E3695">
        <v>10</v>
      </c>
      <c r="F3695">
        <v>45442791</v>
      </c>
      <c r="G3695" s="19">
        <v>3.682E-17</v>
      </c>
      <c r="H3695" s="19">
        <v>6.2070529300029898E-14</v>
      </c>
      <c r="I3695">
        <v>0.92789999999999995</v>
      </c>
      <c r="J3695" s="19">
        <v>2.612E-14</v>
      </c>
      <c r="K3695">
        <v>686742</v>
      </c>
      <c r="L3695" t="s">
        <v>3081</v>
      </c>
    </row>
    <row r="3696" spans="1:12" x14ac:dyDescent="0.25">
      <c r="A3696" t="s">
        <v>3551</v>
      </c>
      <c r="B3696" t="s">
        <v>282</v>
      </c>
      <c r="C3696" t="s">
        <v>283</v>
      </c>
      <c r="D3696">
        <v>0.31830000000000003</v>
      </c>
      <c r="E3696">
        <v>10</v>
      </c>
      <c r="F3696">
        <v>45442791</v>
      </c>
      <c r="G3696" s="19">
        <v>1.688E-18</v>
      </c>
      <c r="H3696" s="19">
        <v>3.0750855103574101E-15</v>
      </c>
      <c r="I3696">
        <v>9.0700000000000003E-2</v>
      </c>
      <c r="J3696" s="19">
        <v>2.612E-14</v>
      </c>
      <c r="K3696">
        <v>692843</v>
      </c>
      <c r="L3696" t="s">
        <v>4326</v>
      </c>
    </row>
    <row r="3697" spans="1:12" x14ac:dyDescent="0.25">
      <c r="A3697" t="s">
        <v>3266</v>
      </c>
      <c r="B3697" t="s">
        <v>294</v>
      </c>
      <c r="C3697" t="s">
        <v>286</v>
      </c>
      <c r="D3697">
        <v>0.2382</v>
      </c>
      <c r="E3697">
        <v>10</v>
      </c>
      <c r="F3697">
        <v>45592444</v>
      </c>
      <c r="G3697" s="19">
        <v>7.8120000000000001E-37</v>
      </c>
      <c r="H3697" s="19">
        <v>3.36497521299363E-33</v>
      </c>
      <c r="I3697">
        <v>0.97060000000000002</v>
      </c>
      <c r="J3697" s="19">
        <v>2.7760000000000001E-26</v>
      </c>
      <c r="K3697">
        <v>673703</v>
      </c>
      <c r="L3697" t="s">
        <v>3081</v>
      </c>
    </row>
    <row r="3698" spans="1:12" x14ac:dyDescent="0.25">
      <c r="A3698" t="s">
        <v>3266</v>
      </c>
      <c r="B3698" t="s">
        <v>294</v>
      </c>
      <c r="C3698" t="s">
        <v>286</v>
      </c>
      <c r="D3698">
        <v>0.2369</v>
      </c>
      <c r="E3698">
        <v>10</v>
      </c>
      <c r="F3698">
        <v>45592444</v>
      </c>
      <c r="G3698" s="19">
        <v>3.948E-37</v>
      </c>
      <c r="H3698" s="19">
        <v>1.7059508515784101E-33</v>
      </c>
      <c r="I3698">
        <v>0.1394</v>
      </c>
      <c r="J3698" s="19">
        <v>2.7760000000000001E-26</v>
      </c>
      <c r="K3698">
        <v>679004</v>
      </c>
      <c r="L3698" t="s">
        <v>4326</v>
      </c>
    </row>
    <row r="3699" spans="1:12" x14ac:dyDescent="0.25">
      <c r="A3699" t="s">
        <v>2931</v>
      </c>
      <c r="B3699" t="s">
        <v>282</v>
      </c>
      <c r="C3699" t="s">
        <v>283</v>
      </c>
      <c r="D3699">
        <v>9.1000000000000004E-3</v>
      </c>
      <c r="E3699">
        <v>10</v>
      </c>
      <c r="F3699">
        <v>49353839</v>
      </c>
      <c r="G3699" s="19">
        <v>1.902E-18</v>
      </c>
      <c r="H3699" s="19">
        <v>4.6715348013891899E-15</v>
      </c>
      <c r="I3699">
        <v>0.34889999999999999</v>
      </c>
      <c r="J3699">
        <v>0.48130000000000001</v>
      </c>
      <c r="K3699">
        <v>46524</v>
      </c>
      <c r="L3699" t="s">
        <v>2887</v>
      </c>
    </row>
    <row r="3700" spans="1:12" x14ac:dyDescent="0.25">
      <c r="A3700" t="s">
        <v>562</v>
      </c>
      <c r="B3700" t="s">
        <v>282</v>
      </c>
      <c r="C3700" t="s">
        <v>283</v>
      </c>
      <c r="D3700">
        <v>9.2999999999999992E-3</v>
      </c>
      <c r="E3700">
        <v>10</v>
      </c>
      <c r="F3700">
        <v>50814012</v>
      </c>
      <c r="G3700" s="19">
        <v>3.5059999999999997E-26</v>
      </c>
      <c r="H3700" s="19">
        <v>1.33447407613983E-22</v>
      </c>
      <c r="I3700">
        <v>0.32240000000000002</v>
      </c>
      <c r="J3700" s="19">
        <v>5.758E-26</v>
      </c>
      <c r="K3700">
        <v>636761</v>
      </c>
      <c r="L3700" t="s">
        <v>284</v>
      </c>
    </row>
    <row r="3701" spans="1:12" x14ac:dyDescent="0.25">
      <c r="A3701" t="s">
        <v>562</v>
      </c>
      <c r="B3701" t="s">
        <v>282</v>
      </c>
      <c r="C3701" t="s">
        <v>283</v>
      </c>
      <c r="D3701">
        <v>9.2999999999999992E-3</v>
      </c>
      <c r="E3701">
        <v>10</v>
      </c>
      <c r="F3701">
        <v>50814012</v>
      </c>
      <c r="G3701" s="19">
        <v>5.2500000000000004E-28</v>
      </c>
      <c r="H3701" s="19">
        <v>2.26725695618755E-24</v>
      </c>
      <c r="I3701">
        <v>3.6319999999999998E-3</v>
      </c>
      <c r="J3701" s="19">
        <v>5.758E-26</v>
      </c>
      <c r="K3701">
        <v>635254</v>
      </c>
      <c r="L3701" t="s">
        <v>1504</v>
      </c>
    </row>
    <row r="3702" spans="1:12" x14ac:dyDescent="0.25">
      <c r="A3702" t="s">
        <v>562</v>
      </c>
      <c r="B3702" t="s">
        <v>282</v>
      </c>
      <c r="C3702" t="s">
        <v>283</v>
      </c>
      <c r="D3702">
        <v>9.2999999999999992E-3</v>
      </c>
      <c r="E3702">
        <v>10</v>
      </c>
      <c r="F3702">
        <v>50814012</v>
      </c>
      <c r="G3702" s="19">
        <v>5.3140000000000002E-12</v>
      </c>
      <c r="H3702" s="19">
        <v>7.3194137523731899E-9</v>
      </c>
      <c r="I3702">
        <v>0.11899999999999999</v>
      </c>
      <c r="J3702" s="19">
        <v>4.357E-13</v>
      </c>
      <c r="K3702">
        <v>646501</v>
      </c>
      <c r="L3702" t="s">
        <v>1767</v>
      </c>
    </row>
    <row r="3703" spans="1:12" x14ac:dyDescent="0.25">
      <c r="A3703" t="s">
        <v>562</v>
      </c>
      <c r="B3703" t="s">
        <v>282</v>
      </c>
      <c r="C3703" t="s">
        <v>283</v>
      </c>
      <c r="D3703">
        <v>9.2999999999999992E-3</v>
      </c>
      <c r="E3703">
        <v>10</v>
      </c>
      <c r="F3703">
        <v>50814012</v>
      </c>
      <c r="G3703" s="19">
        <v>4.8469999999999998E-12</v>
      </c>
      <c r="H3703" s="19">
        <v>6.7794082309435497E-9</v>
      </c>
      <c r="I3703">
        <v>7.7990000000000004E-2</v>
      </c>
      <c r="J3703" s="19">
        <v>4.357E-13</v>
      </c>
      <c r="K3703">
        <v>648093</v>
      </c>
      <c r="L3703" t="s">
        <v>2887</v>
      </c>
    </row>
    <row r="3704" spans="1:12" x14ac:dyDescent="0.25">
      <c r="A3704" t="s">
        <v>4106</v>
      </c>
      <c r="B3704" t="s">
        <v>282</v>
      </c>
      <c r="C3704" t="s">
        <v>283</v>
      </c>
      <c r="D3704">
        <v>8.9999999999999993E-3</v>
      </c>
      <c r="E3704">
        <v>10</v>
      </c>
      <c r="F3704">
        <v>53909811</v>
      </c>
      <c r="G3704" s="19">
        <v>3.9780000000000001E-10</v>
      </c>
      <c r="H3704" s="19">
        <v>3.4410295326170399E-7</v>
      </c>
      <c r="I3704">
        <v>0.1265</v>
      </c>
      <c r="J3704">
        <v>0.80840000000000001</v>
      </c>
      <c r="K3704">
        <v>634310</v>
      </c>
      <c r="L3704" t="s">
        <v>3081</v>
      </c>
    </row>
    <row r="3705" spans="1:12" x14ac:dyDescent="0.25">
      <c r="A3705" t="s">
        <v>1216</v>
      </c>
      <c r="B3705" t="s">
        <v>282</v>
      </c>
      <c r="C3705" t="s">
        <v>286</v>
      </c>
      <c r="D3705">
        <v>0.7762</v>
      </c>
      <c r="E3705">
        <v>10</v>
      </c>
      <c r="F3705">
        <v>59707424</v>
      </c>
      <c r="G3705" s="19">
        <v>1.052E-10</v>
      </c>
      <c r="H3705" s="19">
        <v>1.06592512287676E-7</v>
      </c>
      <c r="I3705">
        <v>0.1842</v>
      </c>
      <c r="J3705" s="19">
        <v>2.047E-10</v>
      </c>
      <c r="K3705">
        <v>667514</v>
      </c>
      <c r="L3705" t="s">
        <v>284</v>
      </c>
    </row>
    <row r="3706" spans="1:12" x14ac:dyDescent="0.25">
      <c r="A3706" t="s">
        <v>1660</v>
      </c>
      <c r="B3706" t="s">
        <v>282</v>
      </c>
      <c r="C3706" t="s">
        <v>286</v>
      </c>
      <c r="D3706">
        <v>0.79720000000000002</v>
      </c>
      <c r="E3706">
        <v>10</v>
      </c>
      <c r="F3706">
        <v>59708831</v>
      </c>
      <c r="G3706" s="19">
        <v>1.532E-10</v>
      </c>
      <c r="H3706" s="19">
        <v>1.5438094013690901E-7</v>
      </c>
      <c r="I3706">
        <v>0.26200000000000001</v>
      </c>
      <c r="J3706" s="19">
        <v>2.0399999999999999E-10</v>
      </c>
      <c r="K3706">
        <v>669388</v>
      </c>
      <c r="L3706" t="s">
        <v>1504</v>
      </c>
    </row>
    <row r="3707" spans="1:12" x14ac:dyDescent="0.25">
      <c r="A3707" t="s">
        <v>1502</v>
      </c>
      <c r="B3707" t="s">
        <v>294</v>
      </c>
      <c r="C3707" t="s">
        <v>1503</v>
      </c>
      <c r="D3707">
        <v>5.8299999999999998E-2</v>
      </c>
      <c r="E3707">
        <v>10</v>
      </c>
      <c r="F3707">
        <v>62038580</v>
      </c>
      <c r="G3707" s="19">
        <v>4.9250000000000003E-9</v>
      </c>
      <c r="H3707" s="19">
        <v>3.9441635652225699E-6</v>
      </c>
      <c r="I3707">
        <v>0.46870000000000001</v>
      </c>
      <c r="J3707" s="19">
        <v>5.8919999999999999E-9</v>
      </c>
      <c r="K3707">
        <v>615413</v>
      </c>
      <c r="L3707" t="s">
        <v>284</v>
      </c>
    </row>
    <row r="3708" spans="1:12" x14ac:dyDescent="0.25">
      <c r="A3708" t="s">
        <v>1502</v>
      </c>
      <c r="B3708" t="s">
        <v>294</v>
      </c>
      <c r="C3708" t="s">
        <v>1503</v>
      </c>
      <c r="D3708">
        <v>5.8299999999999998E-2</v>
      </c>
      <c r="E3708">
        <v>10</v>
      </c>
      <c r="F3708">
        <v>62038580</v>
      </c>
      <c r="G3708" s="19">
        <v>3.29E-9</v>
      </c>
      <c r="H3708" s="19">
        <v>2.74343307393574E-6</v>
      </c>
      <c r="I3708">
        <v>0.78720000000000001</v>
      </c>
      <c r="J3708" s="19">
        <v>5.8919999999999999E-9</v>
      </c>
      <c r="K3708">
        <v>615446</v>
      </c>
      <c r="L3708" t="s">
        <v>1504</v>
      </c>
    </row>
    <row r="3709" spans="1:12" x14ac:dyDescent="0.25">
      <c r="A3709" t="s">
        <v>1155</v>
      </c>
      <c r="B3709" t="s">
        <v>820</v>
      </c>
      <c r="C3709" t="s">
        <v>283</v>
      </c>
      <c r="D3709">
        <v>0.6421</v>
      </c>
      <c r="E3709">
        <v>10</v>
      </c>
      <c r="F3709">
        <v>62079280</v>
      </c>
      <c r="G3709" s="19">
        <v>2.9060000000000001E-11</v>
      </c>
      <c r="H3709" s="19">
        <v>3.1678078796617301E-8</v>
      </c>
      <c r="I3709">
        <v>5.7329999999999999E-2</v>
      </c>
      <c r="J3709" s="19">
        <v>1.651E-10</v>
      </c>
      <c r="K3709">
        <v>645490</v>
      </c>
      <c r="L3709" t="s">
        <v>284</v>
      </c>
    </row>
    <row r="3710" spans="1:12" x14ac:dyDescent="0.25">
      <c r="A3710" t="s">
        <v>1155</v>
      </c>
      <c r="B3710" t="s">
        <v>820</v>
      </c>
      <c r="C3710" t="s">
        <v>283</v>
      </c>
      <c r="D3710">
        <v>0.64180000000000004</v>
      </c>
      <c r="E3710">
        <v>10</v>
      </c>
      <c r="F3710">
        <v>62079280</v>
      </c>
      <c r="G3710" s="19">
        <v>1.2089999999999999E-10</v>
      </c>
      <c r="H3710" s="19">
        <v>1.23740608580016E-7</v>
      </c>
      <c r="I3710">
        <v>0.22209999999999999</v>
      </c>
      <c r="J3710" s="19">
        <v>1.651E-10</v>
      </c>
      <c r="K3710">
        <v>647282</v>
      </c>
      <c r="L3710" t="s">
        <v>1504</v>
      </c>
    </row>
    <row r="3711" spans="1:12" x14ac:dyDescent="0.25">
      <c r="A3711" t="s">
        <v>1155</v>
      </c>
      <c r="B3711" t="s">
        <v>820</v>
      </c>
      <c r="C3711" t="s">
        <v>283</v>
      </c>
      <c r="D3711">
        <v>0.60650000000000004</v>
      </c>
      <c r="E3711">
        <v>10</v>
      </c>
      <c r="F3711">
        <v>62079280</v>
      </c>
      <c r="G3711" s="19">
        <v>1.4700000000000001E-9</v>
      </c>
      <c r="H3711" s="19">
        <v>1.16107800630694E-6</v>
      </c>
      <c r="I3711">
        <v>3.4049999999999997E-2</v>
      </c>
      <c r="J3711" s="19">
        <v>1.575E-5</v>
      </c>
      <c r="K3711">
        <v>635663</v>
      </c>
      <c r="L3711" t="s">
        <v>3081</v>
      </c>
    </row>
    <row r="3712" spans="1:12" x14ac:dyDescent="0.25">
      <c r="A3712" t="s">
        <v>4561</v>
      </c>
      <c r="B3712" t="s">
        <v>282</v>
      </c>
      <c r="C3712" t="s">
        <v>283</v>
      </c>
      <c r="D3712">
        <v>0.28060000000000002</v>
      </c>
      <c r="E3712">
        <v>10</v>
      </c>
      <c r="F3712">
        <v>62087525</v>
      </c>
      <c r="G3712" s="19">
        <v>4.2089999999999998E-9</v>
      </c>
      <c r="H3712" s="19">
        <v>3.1034438318599499E-6</v>
      </c>
      <c r="I3712">
        <v>0.59699999999999998</v>
      </c>
      <c r="J3712" s="19">
        <v>1.398E-8</v>
      </c>
      <c r="K3712">
        <v>683758</v>
      </c>
      <c r="L3712" t="s">
        <v>4326</v>
      </c>
    </row>
    <row r="3713" spans="1:12" x14ac:dyDescent="0.25">
      <c r="A3713" t="s">
        <v>1461</v>
      </c>
      <c r="B3713" t="s">
        <v>282</v>
      </c>
      <c r="C3713" t="s">
        <v>283</v>
      </c>
      <c r="D3713">
        <v>0.28499999999999998</v>
      </c>
      <c r="E3713">
        <v>10</v>
      </c>
      <c r="F3713">
        <v>62187275</v>
      </c>
      <c r="G3713" s="19">
        <v>3.344E-9</v>
      </c>
      <c r="H3713" s="19">
        <v>2.7437971406970201E-6</v>
      </c>
      <c r="I3713">
        <v>0.19819999999999999</v>
      </c>
      <c r="J3713" s="19">
        <v>6.1120000000000004E-9</v>
      </c>
      <c r="K3713">
        <v>631372</v>
      </c>
      <c r="L3713" t="s">
        <v>284</v>
      </c>
    </row>
    <row r="3714" spans="1:12" x14ac:dyDescent="0.25">
      <c r="A3714" t="s">
        <v>1461</v>
      </c>
      <c r="B3714" t="s">
        <v>282</v>
      </c>
      <c r="C3714" t="s">
        <v>283</v>
      </c>
      <c r="D3714">
        <v>0.28739999999999999</v>
      </c>
      <c r="E3714">
        <v>10</v>
      </c>
      <c r="F3714">
        <v>62187275</v>
      </c>
      <c r="G3714" s="19">
        <v>4.6129999999999997E-9</v>
      </c>
      <c r="H3714" s="19">
        <v>3.7584167762954402E-6</v>
      </c>
      <c r="I3714">
        <v>0.29809999999999998</v>
      </c>
      <c r="J3714" s="19">
        <v>6.1120000000000004E-9</v>
      </c>
      <c r="K3714">
        <v>632397</v>
      </c>
      <c r="L3714" t="s">
        <v>1504</v>
      </c>
    </row>
    <row r="3715" spans="1:12" x14ac:dyDescent="0.25">
      <c r="A3715" t="s">
        <v>769</v>
      </c>
      <c r="B3715" t="s">
        <v>294</v>
      </c>
      <c r="C3715" t="s">
        <v>282</v>
      </c>
      <c r="D3715">
        <v>0.99160000000000004</v>
      </c>
      <c r="E3715">
        <v>10</v>
      </c>
      <c r="F3715">
        <v>62547520</v>
      </c>
      <c r="G3715" s="19">
        <v>3.2939999999999999E-17</v>
      </c>
      <c r="H3715" s="19">
        <v>6.8671296573305199E-14</v>
      </c>
      <c r="I3715">
        <v>0.98</v>
      </c>
      <c r="J3715">
        <v>0.1857</v>
      </c>
      <c r="K3715">
        <v>642415</v>
      </c>
      <c r="L3715" t="s">
        <v>284</v>
      </c>
    </row>
    <row r="3716" spans="1:12" x14ac:dyDescent="0.25">
      <c r="A3716" t="s">
        <v>1707</v>
      </c>
      <c r="B3716" t="s">
        <v>282</v>
      </c>
      <c r="C3716" t="s">
        <v>283</v>
      </c>
      <c r="D3716">
        <v>0.31480000000000002</v>
      </c>
      <c r="E3716">
        <v>10</v>
      </c>
      <c r="F3716">
        <v>62860282</v>
      </c>
      <c r="G3716" s="19">
        <v>1.628E-9</v>
      </c>
      <c r="H3716" s="19">
        <v>1.4174621523839E-6</v>
      </c>
      <c r="I3716">
        <v>0.76029999999999998</v>
      </c>
      <c r="J3716" s="19">
        <v>1.365E-8</v>
      </c>
      <c r="K3716">
        <v>693160</v>
      </c>
      <c r="L3716" t="s">
        <v>1504</v>
      </c>
    </row>
    <row r="3717" spans="1:12" x14ac:dyDescent="0.25">
      <c r="A3717" t="s">
        <v>817</v>
      </c>
      <c r="B3717" t="s">
        <v>294</v>
      </c>
      <c r="C3717" t="s">
        <v>286</v>
      </c>
      <c r="D3717">
        <v>0.44600000000000001</v>
      </c>
      <c r="E3717">
        <v>10</v>
      </c>
      <c r="F3717">
        <v>63004133</v>
      </c>
      <c r="G3717" s="19">
        <v>4.9660000000000002E-16</v>
      </c>
      <c r="H3717" s="19">
        <v>9.1874454489964209E-13</v>
      </c>
      <c r="I3717">
        <v>0.68379999999999996</v>
      </c>
      <c r="J3717" s="19">
        <v>4.3299999999999999E-16</v>
      </c>
      <c r="K3717">
        <v>700785</v>
      </c>
      <c r="L3717" t="s">
        <v>284</v>
      </c>
    </row>
    <row r="3718" spans="1:12" x14ac:dyDescent="0.25">
      <c r="A3718" t="s">
        <v>817</v>
      </c>
      <c r="B3718" t="s">
        <v>294</v>
      </c>
      <c r="C3718" t="s">
        <v>286</v>
      </c>
      <c r="D3718">
        <v>0.44190000000000002</v>
      </c>
      <c r="E3718">
        <v>10</v>
      </c>
      <c r="F3718">
        <v>63004133</v>
      </c>
      <c r="G3718" s="19">
        <v>2.5519999999999999E-16</v>
      </c>
      <c r="H3718" s="19">
        <v>4.9719785785124003E-13</v>
      </c>
      <c r="I3718">
        <v>0.81820000000000004</v>
      </c>
      <c r="J3718" s="19">
        <v>4.3299999999999999E-16</v>
      </c>
      <c r="K3718">
        <v>702500</v>
      </c>
      <c r="L3718" t="s">
        <v>1504</v>
      </c>
    </row>
    <row r="3719" spans="1:12" x14ac:dyDescent="0.25">
      <c r="A3719" t="s">
        <v>1135</v>
      </c>
      <c r="B3719" t="s">
        <v>294</v>
      </c>
      <c r="C3719" t="s">
        <v>286</v>
      </c>
      <c r="D3719">
        <v>0.69179999999999997</v>
      </c>
      <c r="E3719">
        <v>10</v>
      </c>
      <c r="F3719">
        <v>63041928</v>
      </c>
      <c r="G3719" s="19">
        <v>2.0089999999999999E-11</v>
      </c>
      <c r="H3719" s="19">
        <v>2.23496533413795E-8</v>
      </c>
      <c r="I3719">
        <v>0.70669999999999999</v>
      </c>
      <c r="J3719" s="19">
        <v>4.0799999999999997E-11</v>
      </c>
      <c r="K3719">
        <v>699703</v>
      </c>
      <c r="L3719" t="s">
        <v>284</v>
      </c>
    </row>
    <row r="3720" spans="1:12" x14ac:dyDescent="0.25">
      <c r="A3720" t="s">
        <v>1135</v>
      </c>
      <c r="B3720" t="s">
        <v>294</v>
      </c>
      <c r="C3720" t="s">
        <v>286</v>
      </c>
      <c r="D3720">
        <v>0.69</v>
      </c>
      <c r="E3720">
        <v>10</v>
      </c>
      <c r="F3720">
        <v>63041928</v>
      </c>
      <c r="G3720" s="19">
        <v>1.704E-11</v>
      </c>
      <c r="H3720" s="19">
        <v>1.9679111301130499E-8</v>
      </c>
      <c r="I3720">
        <v>0.90649999999999997</v>
      </c>
      <c r="J3720" s="19">
        <v>4.0799999999999997E-11</v>
      </c>
      <c r="K3720">
        <v>702245</v>
      </c>
      <c r="L3720" t="s">
        <v>1504</v>
      </c>
    </row>
    <row r="3721" spans="1:12" x14ac:dyDescent="0.25">
      <c r="A3721" t="s">
        <v>1728</v>
      </c>
      <c r="B3721" t="s">
        <v>294</v>
      </c>
      <c r="C3721" t="s">
        <v>286</v>
      </c>
      <c r="D3721">
        <v>3.39E-2</v>
      </c>
      <c r="E3721">
        <v>10</v>
      </c>
      <c r="F3721">
        <v>63058952</v>
      </c>
      <c r="G3721" s="19">
        <v>2.6639999999999999E-9</v>
      </c>
      <c r="H3721" s="19">
        <v>2.2499815355013301E-6</v>
      </c>
      <c r="I3721">
        <v>4.2680000000000002E-4</v>
      </c>
      <c r="J3721" s="19">
        <v>5.812E-8</v>
      </c>
      <c r="K3721">
        <v>666131</v>
      </c>
      <c r="L3721" t="s">
        <v>1504</v>
      </c>
    </row>
    <row r="3722" spans="1:12" x14ac:dyDescent="0.25">
      <c r="A3722" t="s">
        <v>656</v>
      </c>
      <c r="B3722" t="s">
        <v>294</v>
      </c>
      <c r="C3722" t="s">
        <v>286</v>
      </c>
      <c r="D3722">
        <v>0.39419999999999999</v>
      </c>
      <c r="E3722">
        <v>10</v>
      </c>
      <c r="F3722">
        <v>63083078</v>
      </c>
      <c r="G3722" s="19">
        <v>8.4969999999999999E-21</v>
      </c>
      <c r="H3722" s="19">
        <v>2.3355306123774499E-17</v>
      </c>
      <c r="I3722">
        <v>0.3952</v>
      </c>
      <c r="J3722" s="19">
        <v>1.203E-20</v>
      </c>
      <c r="K3722">
        <v>699974</v>
      </c>
      <c r="L3722" t="s">
        <v>284</v>
      </c>
    </row>
    <row r="3723" spans="1:12" x14ac:dyDescent="0.25">
      <c r="A3723" t="s">
        <v>656</v>
      </c>
      <c r="B3723" t="s">
        <v>294</v>
      </c>
      <c r="C3723" t="s">
        <v>286</v>
      </c>
      <c r="D3723">
        <v>0.39190000000000003</v>
      </c>
      <c r="E3723">
        <v>10</v>
      </c>
      <c r="F3723">
        <v>63083078</v>
      </c>
      <c r="G3723" s="19">
        <v>2.0940000000000001E-20</v>
      </c>
      <c r="H3723" s="19">
        <v>5.7390704039024402E-17</v>
      </c>
      <c r="I3723">
        <v>0.89500000000000002</v>
      </c>
      <c r="J3723" s="19">
        <v>1.203E-20</v>
      </c>
      <c r="K3723">
        <v>701766</v>
      </c>
      <c r="L3723" t="s">
        <v>1504</v>
      </c>
    </row>
    <row r="3724" spans="1:12" x14ac:dyDescent="0.25">
      <c r="A3724" t="s">
        <v>1421</v>
      </c>
      <c r="B3724" t="s">
        <v>294</v>
      </c>
      <c r="C3724" t="s">
        <v>282</v>
      </c>
      <c r="D3724">
        <v>0.9486</v>
      </c>
      <c r="E3724">
        <v>10</v>
      </c>
      <c r="F3724">
        <v>63083438</v>
      </c>
      <c r="G3724" s="19">
        <v>1.9449999999999998E-9</v>
      </c>
      <c r="H3724" s="19">
        <v>1.6528994588143199E-6</v>
      </c>
      <c r="I3724">
        <v>0.1133</v>
      </c>
      <c r="J3724" s="19">
        <v>1.3969999999999999E-7</v>
      </c>
      <c r="K3724">
        <v>603346</v>
      </c>
      <c r="L3724" t="s">
        <v>284</v>
      </c>
    </row>
    <row r="3725" spans="1:12" x14ac:dyDescent="0.25">
      <c r="A3725" t="s">
        <v>1528</v>
      </c>
      <c r="B3725" t="s">
        <v>283</v>
      </c>
      <c r="C3725" t="s">
        <v>286</v>
      </c>
      <c r="D3725">
        <v>0.77810000000000001</v>
      </c>
      <c r="E3725">
        <v>10</v>
      </c>
      <c r="F3725">
        <v>63137150</v>
      </c>
      <c r="G3725" s="19">
        <v>6.2210000000000002E-24</v>
      </c>
      <c r="H3725" s="19">
        <v>2.14916309399467E-20</v>
      </c>
      <c r="I3725">
        <v>1.2109999999999999E-2</v>
      </c>
      <c r="J3725" s="19">
        <v>4.1559999999999997E-21</v>
      </c>
      <c r="K3725">
        <v>696621</v>
      </c>
      <c r="L3725" t="s">
        <v>1504</v>
      </c>
    </row>
    <row r="3726" spans="1:12" x14ac:dyDescent="0.25">
      <c r="A3726" t="s">
        <v>3016</v>
      </c>
      <c r="B3726" t="s">
        <v>283</v>
      </c>
      <c r="C3726" t="s">
        <v>286</v>
      </c>
      <c r="D3726">
        <v>0.57609999999999995</v>
      </c>
      <c r="E3726">
        <v>10</v>
      </c>
      <c r="F3726">
        <v>63168063</v>
      </c>
      <c r="G3726" s="19">
        <v>2.2580000000000001E-10</v>
      </c>
      <c r="H3726" s="19">
        <v>2.5690460085132099E-7</v>
      </c>
      <c r="I3726">
        <v>0.17519999999999999</v>
      </c>
      <c r="J3726" s="19">
        <v>1.7079999999999999E-10</v>
      </c>
      <c r="K3726">
        <v>721046</v>
      </c>
      <c r="L3726" t="s">
        <v>2887</v>
      </c>
    </row>
    <row r="3727" spans="1:12" x14ac:dyDescent="0.25">
      <c r="A3727" t="s">
        <v>2643</v>
      </c>
      <c r="B3727" t="s">
        <v>294</v>
      </c>
      <c r="C3727" t="s">
        <v>286</v>
      </c>
      <c r="D3727">
        <v>0.58599999999999997</v>
      </c>
      <c r="E3727">
        <v>10</v>
      </c>
      <c r="F3727">
        <v>63254175</v>
      </c>
      <c r="G3727" s="19">
        <v>1.285E-10</v>
      </c>
      <c r="H3727" s="19">
        <v>1.5087032602882399E-7</v>
      </c>
      <c r="I3727">
        <v>0.62860000000000005</v>
      </c>
      <c r="J3727" s="19">
        <v>1.5779999999999999E-10</v>
      </c>
      <c r="K3727">
        <v>723638</v>
      </c>
      <c r="L3727" t="s">
        <v>1767</v>
      </c>
    </row>
    <row r="3728" spans="1:12" x14ac:dyDescent="0.25">
      <c r="A3728" t="s">
        <v>1470</v>
      </c>
      <c r="B3728" t="s">
        <v>282</v>
      </c>
      <c r="C3728" t="s">
        <v>283</v>
      </c>
      <c r="D3728">
        <v>0.93930000000000002</v>
      </c>
      <c r="E3728">
        <v>10</v>
      </c>
      <c r="F3728">
        <v>63284035</v>
      </c>
      <c r="G3728" s="19">
        <v>3.666E-9</v>
      </c>
      <c r="H3728" s="19">
        <v>2.9900634194768401E-6</v>
      </c>
      <c r="I3728">
        <v>0.64810000000000001</v>
      </c>
      <c r="J3728" s="19">
        <v>4.2279999999999998E-10</v>
      </c>
      <c r="K3728">
        <v>647504</v>
      </c>
      <c r="L3728" t="s">
        <v>284</v>
      </c>
    </row>
    <row r="3729" spans="1:12" x14ac:dyDescent="0.25">
      <c r="A3729" t="s">
        <v>357</v>
      </c>
      <c r="B3729" t="s">
        <v>283</v>
      </c>
      <c r="C3729" t="s">
        <v>286</v>
      </c>
      <c r="D3729">
        <v>0.58409999999999995</v>
      </c>
      <c r="E3729">
        <v>10</v>
      </c>
      <c r="F3729">
        <v>63364338</v>
      </c>
      <c r="G3729" s="19">
        <v>1.2239999999999999E-74</v>
      </c>
      <c r="H3729" s="19">
        <v>1.5639826190657001E-70</v>
      </c>
      <c r="I3729">
        <v>0.38779999999999998</v>
      </c>
      <c r="J3729" s="19">
        <v>1.04E-69</v>
      </c>
      <c r="K3729">
        <v>700974</v>
      </c>
      <c r="L3729" t="s">
        <v>284</v>
      </c>
    </row>
    <row r="3730" spans="1:12" x14ac:dyDescent="0.25">
      <c r="A3730" t="s">
        <v>1509</v>
      </c>
      <c r="B3730" t="s">
        <v>294</v>
      </c>
      <c r="C3730" t="s">
        <v>286</v>
      </c>
      <c r="D3730">
        <v>0.42209999999999998</v>
      </c>
      <c r="E3730">
        <v>10</v>
      </c>
      <c r="F3730">
        <v>63375018</v>
      </c>
      <c r="G3730" s="19">
        <v>4.6230000000000004E-75</v>
      </c>
      <c r="H3730" s="19">
        <v>5.8943026193646E-71</v>
      </c>
      <c r="I3730">
        <v>0.3266</v>
      </c>
      <c r="J3730" s="19">
        <v>1.04E-69</v>
      </c>
      <c r="K3730">
        <v>702832</v>
      </c>
      <c r="L3730" t="s">
        <v>1504</v>
      </c>
    </row>
    <row r="3731" spans="1:12" x14ac:dyDescent="0.25">
      <c r="A3731" t="s">
        <v>1446</v>
      </c>
      <c r="B3731" t="s">
        <v>294</v>
      </c>
      <c r="C3731" t="s">
        <v>286</v>
      </c>
      <c r="D3731">
        <v>5.4899999999999997E-2</v>
      </c>
      <c r="E3731">
        <v>10</v>
      </c>
      <c r="F3731">
        <v>63494130</v>
      </c>
      <c r="G3731" s="19">
        <v>2.597E-9</v>
      </c>
      <c r="H3731" s="19">
        <v>2.1673994953115698E-6</v>
      </c>
      <c r="I3731">
        <v>0.86770000000000003</v>
      </c>
      <c r="J3731" s="19">
        <v>1.2819999999999999E-9</v>
      </c>
      <c r="K3731">
        <v>662708</v>
      </c>
      <c r="L3731" t="s">
        <v>284</v>
      </c>
    </row>
    <row r="3732" spans="1:12" x14ac:dyDescent="0.25">
      <c r="A3732" t="s">
        <v>1446</v>
      </c>
      <c r="B3732" t="s">
        <v>294</v>
      </c>
      <c r="C3732" t="s">
        <v>286</v>
      </c>
      <c r="D3732">
        <v>4.9099999999999998E-2</v>
      </c>
      <c r="E3732">
        <v>10</v>
      </c>
      <c r="F3732">
        <v>63494130</v>
      </c>
      <c r="G3732" s="19">
        <v>4.7230000000000001E-10</v>
      </c>
      <c r="H3732" s="19">
        <v>4.43462798250843E-7</v>
      </c>
      <c r="I3732">
        <v>0.75739999999999996</v>
      </c>
      <c r="J3732" s="19">
        <v>1.2819999999999999E-9</v>
      </c>
      <c r="K3732">
        <v>669368</v>
      </c>
      <c r="L3732" t="s">
        <v>1504</v>
      </c>
    </row>
    <row r="3733" spans="1:12" x14ac:dyDescent="0.25">
      <c r="A3733" t="s">
        <v>611</v>
      </c>
      <c r="B3733" t="s">
        <v>294</v>
      </c>
      <c r="C3733" t="s">
        <v>286</v>
      </c>
      <c r="D3733">
        <v>0.77080000000000004</v>
      </c>
      <c r="E3733">
        <v>10</v>
      </c>
      <c r="F3733">
        <v>63530144</v>
      </c>
      <c r="G3733" s="19">
        <v>8.1419999999999995E-23</v>
      </c>
      <c r="H3733" s="19">
        <v>2.57279514539307E-19</v>
      </c>
      <c r="I3733">
        <v>0.45079999999999998</v>
      </c>
      <c r="J3733" s="19">
        <v>8.7559999999999995E-24</v>
      </c>
      <c r="K3733">
        <v>695846</v>
      </c>
      <c r="L3733" t="s">
        <v>284</v>
      </c>
    </row>
    <row r="3734" spans="1:12" x14ac:dyDescent="0.25">
      <c r="A3734" t="s">
        <v>1718</v>
      </c>
      <c r="B3734" t="s">
        <v>294</v>
      </c>
      <c r="C3734" t="s">
        <v>286</v>
      </c>
      <c r="D3734">
        <v>0.94230000000000003</v>
      </c>
      <c r="E3734">
        <v>10</v>
      </c>
      <c r="F3734">
        <v>63549397</v>
      </c>
      <c r="G3734" s="19">
        <v>2.2699999999999998E-9</v>
      </c>
      <c r="H3734" s="19">
        <v>1.93652392549853E-6</v>
      </c>
      <c r="I3734">
        <v>0.36699999999999999</v>
      </c>
      <c r="J3734" s="19">
        <v>3.2130000000000002E-10</v>
      </c>
      <c r="K3734">
        <v>660656</v>
      </c>
      <c r="L3734" t="s">
        <v>1504</v>
      </c>
    </row>
    <row r="3735" spans="1:12" x14ac:dyDescent="0.25">
      <c r="A3735" t="s">
        <v>789</v>
      </c>
      <c r="B3735" t="s">
        <v>282</v>
      </c>
      <c r="C3735" t="s">
        <v>283</v>
      </c>
      <c r="D3735">
        <v>0.14979999999999999</v>
      </c>
      <c r="E3735">
        <v>10</v>
      </c>
      <c r="F3735">
        <v>63556003</v>
      </c>
      <c r="G3735" s="19">
        <v>1.3779999999999999E-16</v>
      </c>
      <c r="H3735" s="19">
        <v>2.70546006477591E-13</v>
      </c>
      <c r="I3735">
        <v>0.92459999999999998</v>
      </c>
      <c r="J3735" s="19">
        <v>6.7840000000000003E-18</v>
      </c>
      <c r="K3735">
        <v>689304</v>
      </c>
      <c r="L3735" t="s">
        <v>284</v>
      </c>
    </row>
    <row r="3736" spans="1:12" x14ac:dyDescent="0.25">
      <c r="A3736" t="s">
        <v>789</v>
      </c>
      <c r="B3736" t="s">
        <v>282</v>
      </c>
      <c r="C3736" t="s">
        <v>283</v>
      </c>
      <c r="D3736">
        <v>0.14499999999999999</v>
      </c>
      <c r="E3736">
        <v>10</v>
      </c>
      <c r="F3736">
        <v>63556003</v>
      </c>
      <c r="G3736" s="19">
        <v>1.8569999999999999E-17</v>
      </c>
      <c r="H3736" s="19">
        <v>4.0348752371253603E-14</v>
      </c>
      <c r="I3736">
        <v>5.0209999999999998E-2</v>
      </c>
      <c r="J3736" s="19">
        <v>6.7840000000000003E-18</v>
      </c>
      <c r="K3736">
        <v>691846</v>
      </c>
      <c r="L3736" t="s">
        <v>1504</v>
      </c>
    </row>
    <row r="3737" spans="1:12" x14ac:dyDescent="0.25">
      <c r="A3737" t="s">
        <v>1059</v>
      </c>
      <c r="B3737" t="s">
        <v>294</v>
      </c>
      <c r="C3737" t="s">
        <v>286</v>
      </c>
      <c r="D3737">
        <v>0.46479999999999999</v>
      </c>
      <c r="E3737">
        <v>10</v>
      </c>
      <c r="F3737">
        <v>63648325</v>
      </c>
      <c r="G3737" s="19">
        <v>2.9170000000000002E-12</v>
      </c>
      <c r="H3737" s="19">
        <v>3.63138328418131E-9</v>
      </c>
      <c r="I3737">
        <v>0.98970000000000002</v>
      </c>
      <c r="J3737" s="19">
        <v>4.6889999999999995E-13</v>
      </c>
      <c r="K3737">
        <v>692877</v>
      </c>
      <c r="L3737" t="s">
        <v>284</v>
      </c>
    </row>
    <row r="3738" spans="1:12" x14ac:dyDescent="0.25">
      <c r="A3738" t="s">
        <v>1059</v>
      </c>
      <c r="B3738" t="s">
        <v>294</v>
      </c>
      <c r="C3738" t="s">
        <v>286</v>
      </c>
      <c r="D3738">
        <v>0.46760000000000002</v>
      </c>
      <c r="E3738">
        <v>10</v>
      </c>
      <c r="F3738">
        <v>63648325</v>
      </c>
      <c r="G3738" s="19">
        <v>1.5800000000000001E-13</v>
      </c>
      <c r="H3738" s="19">
        <v>2.3184111499956501E-10</v>
      </c>
      <c r="I3738">
        <v>0.37859999999999999</v>
      </c>
      <c r="J3738" s="19">
        <v>4.6889999999999995E-13</v>
      </c>
      <c r="K3738">
        <v>694669</v>
      </c>
      <c r="L3738" t="s">
        <v>1504</v>
      </c>
    </row>
    <row r="3739" spans="1:12" x14ac:dyDescent="0.25">
      <c r="A3739" t="s">
        <v>2294</v>
      </c>
      <c r="B3739" t="s">
        <v>282</v>
      </c>
      <c r="C3739" t="s">
        <v>283</v>
      </c>
      <c r="D3739">
        <v>0.1341</v>
      </c>
      <c r="E3739">
        <v>10</v>
      </c>
      <c r="F3739">
        <v>69333636</v>
      </c>
      <c r="G3739" s="19">
        <v>8.2840000000000001E-16</v>
      </c>
      <c r="H3739" s="19">
        <v>1.6242207186220501E-12</v>
      </c>
      <c r="I3739">
        <v>0.2465</v>
      </c>
      <c r="J3739" s="19">
        <v>2.7720000000000001E-15</v>
      </c>
      <c r="K3739">
        <v>712639</v>
      </c>
      <c r="L3739" t="s">
        <v>1767</v>
      </c>
    </row>
    <row r="3740" spans="1:12" x14ac:dyDescent="0.25">
      <c r="A3740" t="s">
        <v>2294</v>
      </c>
      <c r="B3740" t="s">
        <v>282</v>
      </c>
      <c r="C3740" t="s">
        <v>283</v>
      </c>
      <c r="D3740">
        <v>0.1198</v>
      </c>
      <c r="E3740">
        <v>10</v>
      </c>
      <c r="F3740">
        <v>69333636</v>
      </c>
      <c r="G3740" s="19">
        <v>2.308E-15</v>
      </c>
      <c r="H3740" s="19">
        <v>4.3948705031693499E-12</v>
      </c>
      <c r="I3740">
        <v>0.77780000000000005</v>
      </c>
      <c r="J3740" s="19">
        <v>2.7720000000000001E-15</v>
      </c>
      <c r="K3740">
        <v>715202</v>
      </c>
      <c r="L3740" t="s">
        <v>2887</v>
      </c>
    </row>
    <row r="3741" spans="1:12" x14ac:dyDescent="0.25">
      <c r="A3741" t="s">
        <v>1574</v>
      </c>
      <c r="B3741" t="s">
        <v>282</v>
      </c>
      <c r="C3741" t="s">
        <v>283</v>
      </c>
      <c r="D3741">
        <v>0.89570000000000005</v>
      </c>
      <c r="E3741">
        <v>10</v>
      </c>
      <c r="F3741">
        <v>72944091</v>
      </c>
      <c r="G3741" s="19">
        <v>1.599E-14</v>
      </c>
      <c r="H3741" s="19">
        <v>2.6083269296428899E-11</v>
      </c>
      <c r="I3741">
        <v>2.0060000000000001E-2</v>
      </c>
      <c r="J3741" s="19">
        <v>9.2269999999999995E-15</v>
      </c>
      <c r="K3741">
        <v>690961</v>
      </c>
      <c r="L3741" t="s">
        <v>1504</v>
      </c>
    </row>
    <row r="3742" spans="1:12" x14ac:dyDescent="0.25">
      <c r="A3742" t="s">
        <v>932</v>
      </c>
      <c r="B3742" t="s">
        <v>283</v>
      </c>
      <c r="C3742" t="s">
        <v>286</v>
      </c>
      <c r="D3742">
        <v>0.16070000000000001</v>
      </c>
      <c r="E3742">
        <v>10</v>
      </c>
      <c r="F3742">
        <v>72950726</v>
      </c>
      <c r="G3742" s="19">
        <v>8.973E-14</v>
      </c>
      <c r="H3742" s="19">
        <v>1.3249210449637899E-10</v>
      </c>
      <c r="I3742">
        <v>0.43669999999999998</v>
      </c>
      <c r="J3742" s="19">
        <v>2.0879999999999998E-14</v>
      </c>
      <c r="K3742">
        <v>689169</v>
      </c>
      <c r="L3742" t="s">
        <v>284</v>
      </c>
    </row>
    <row r="3743" spans="1:12" x14ac:dyDescent="0.25">
      <c r="A3743" t="s">
        <v>3290</v>
      </c>
      <c r="B3743" t="s">
        <v>294</v>
      </c>
      <c r="C3743" t="s">
        <v>286</v>
      </c>
      <c r="D3743">
        <v>0.98870000000000002</v>
      </c>
      <c r="E3743">
        <v>10</v>
      </c>
      <c r="F3743">
        <v>74904495</v>
      </c>
      <c r="G3743" s="19">
        <v>2.1519999999999999E-33</v>
      </c>
      <c r="H3743" s="19">
        <v>7.7559701684075901E-30</v>
      </c>
      <c r="I3743">
        <v>1.77E-2</v>
      </c>
      <c r="J3743">
        <v>0.99229999999999996</v>
      </c>
      <c r="K3743">
        <v>647941</v>
      </c>
      <c r="L3743" t="s">
        <v>3081</v>
      </c>
    </row>
    <row r="3744" spans="1:12" x14ac:dyDescent="0.25">
      <c r="A3744" t="s">
        <v>1730</v>
      </c>
      <c r="B3744" t="s">
        <v>282</v>
      </c>
      <c r="C3744" t="s">
        <v>286</v>
      </c>
      <c r="D3744">
        <v>0.4869</v>
      </c>
      <c r="E3744">
        <v>10</v>
      </c>
      <c r="F3744">
        <v>79139212</v>
      </c>
      <c r="G3744" s="19">
        <v>2.7149999999999998E-9</v>
      </c>
      <c r="H3744" s="19">
        <v>2.29041585285285E-6</v>
      </c>
      <c r="I3744">
        <v>0.61909999999999998</v>
      </c>
      <c r="J3744" s="19">
        <v>1.291E-9</v>
      </c>
      <c r="K3744">
        <v>677446</v>
      </c>
      <c r="L3744" t="s">
        <v>1504</v>
      </c>
    </row>
    <row r="3745" spans="1:12" x14ac:dyDescent="0.25">
      <c r="A3745" t="s">
        <v>3984</v>
      </c>
      <c r="B3745" t="s">
        <v>294</v>
      </c>
      <c r="C3745" t="s">
        <v>286</v>
      </c>
      <c r="D3745">
        <v>0.60909999999999997</v>
      </c>
      <c r="E3745">
        <v>10</v>
      </c>
      <c r="F3745">
        <v>79182964</v>
      </c>
      <c r="G3745" s="19">
        <v>7.0039999999999998E-11</v>
      </c>
      <c r="H3745" s="19">
        <v>6.6721875965628998E-8</v>
      </c>
      <c r="I3745">
        <v>0.621</v>
      </c>
      <c r="J3745" s="19">
        <v>3.6300000000000001E-8</v>
      </c>
      <c r="K3745">
        <v>673371</v>
      </c>
      <c r="L3745" t="s">
        <v>3081</v>
      </c>
    </row>
    <row r="3746" spans="1:12" x14ac:dyDescent="0.25">
      <c r="A3746" t="s">
        <v>3984</v>
      </c>
      <c r="B3746" t="s">
        <v>294</v>
      </c>
      <c r="C3746" t="s">
        <v>286</v>
      </c>
      <c r="D3746">
        <v>0.60970000000000002</v>
      </c>
      <c r="E3746">
        <v>10</v>
      </c>
      <c r="F3746">
        <v>79182964</v>
      </c>
      <c r="G3746" s="19">
        <v>2.35E-11</v>
      </c>
      <c r="H3746" s="19">
        <v>2.3790972905669401E-8</v>
      </c>
      <c r="I3746">
        <v>0.16139999999999999</v>
      </c>
      <c r="J3746" s="19">
        <v>3.6300000000000001E-8</v>
      </c>
      <c r="K3746">
        <v>679804</v>
      </c>
      <c r="L3746" t="s">
        <v>4326</v>
      </c>
    </row>
    <row r="3747" spans="1:12" x14ac:dyDescent="0.25">
      <c r="A3747" t="s">
        <v>4018</v>
      </c>
      <c r="B3747" t="s">
        <v>282</v>
      </c>
      <c r="C3747" t="s">
        <v>283</v>
      </c>
      <c r="D3747">
        <v>0.33489999999999998</v>
      </c>
      <c r="E3747">
        <v>10</v>
      </c>
      <c r="F3747">
        <v>79254001</v>
      </c>
      <c r="G3747" s="19">
        <v>1.2080000000000001E-10</v>
      </c>
      <c r="H3747" s="19">
        <v>1.11957651244381E-7</v>
      </c>
      <c r="I3747">
        <v>0.92220000000000002</v>
      </c>
      <c r="J3747" s="19">
        <v>9.9019999999999995E-10</v>
      </c>
      <c r="K3747">
        <v>670328</v>
      </c>
      <c r="L3747" t="s">
        <v>3081</v>
      </c>
    </row>
    <row r="3748" spans="1:12" x14ac:dyDescent="0.25">
      <c r="A3748" t="s">
        <v>4018</v>
      </c>
      <c r="B3748" t="s">
        <v>282</v>
      </c>
      <c r="C3748" t="s">
        <v>283</v>
      </c>
      <c r="D3748">
        <v>0.33439999999999998</v>
      </c>
      <c r="E3748">
        <v>10</v>
      </c>
      <c r="F3748">
        <v>79254001</v>
      </c>
      <c r="G3748" s="19">
        <v>3.244E-11</v>
      </c>
      <c r="H3748" s="19">
        <v>3.2237885096167899E-8</v>
      </c>
      <c r="I3748">
        <v>0.74280000000000002</v>
      </c>
      <c r="J3748" s="19">
        <v>9.9019999999999995E-10</v>
      </c>
      <c r="K3748">
        <v>673141</v>
      </c>
      <c r="L3748" t="s">
        <v>4326</v>
      </c>
    </row>
    <row r="3749" spans="1:12" x14ac:dyDescent="0.25">
      <c r="A3749" t="s">
        <v>1495</v>
      </c>
      <c r="B3749" t="s">
        <v>1496</v>
      </c>
      <c r="C3749" t="s">
        <v>283</v>
      </c>
      <c r="D3749">
        <v>0.73529999999999995</v>
      </c>
      <c r="E3749">
        <v>10</v>
      </c>
      <c r="F3749">
        <v>79313270</v>
      </c>
      <c r="G3749" s="19">
        <v>4.6859999999999997E-9</v>
      </c>
      <c r="H3749" s="19">
        <v>3.7638712526858599E-6</v>
      </c>
      <c r="I3749">
        <v>5.7590000000000002E-2</v>
      </c>
      <c r="J3749" s="19">
        <v>4.2149999999999997E-8</v>
      </c>
      <c r="K3749">
        <v>636404</v>
      </c>
      <c r="L3749" t="s">
        <v>284</v>
      </c>
    </row>
    <row r="3750" spans="1:12" x14ac:dyDescent="0.25">
      <c r="A3750" t="s">
        <v>1318</v>
      </c>
      <c r="B3750" t="s">
        <v>294</v>
      </c>
      <c r="C3750" t="s">
        <v>283</v>
      </c>
      <c r="D3750">
        <v>8.3999999999999995E-3</v>
      </c>
      <c r="E3750">
        <v>10</v>
      </c>
      <c r="F3750">
        <v>84928875</v>
      </c>
      <c r="G3750" s="19">
        <v>5.2860000000000002E-10</v>
      </c>
      <c r="H3750" s="19">
        <v>4.8720514023889101E-7</v>
      </c>
      <c r="I3750">
        <v>1.308E-2</v>
      </c>
      <c r="J3750">
        <v>0.32250000000000001</v>
      </c>
      <c r="K3750">
        <v>634107</v>
      </c>
      <c r="L3750" t="s">
        <v>284</v>
      </c>
    </row>
    <row r="3751" spans="1:12" x14ac:dyDescent="0.25">
      <c r="A3751" t="s">
        <v>1460</v>
      </c>
      <c r="B3751" t="s">
        <v>294</v>
      </c>
      <c r="C3751" t="s">
        <v>286</v>
      </c>
      <c r="D3751">
        <v>0.99399999999999999</v>
      </c>
      <c r="E3751">
        <v>10</v>
      </c>
      <c r="F3751">
        <v>89995966</v>
      </c>
      <c r="G3751" s="19">
        <v>3.2810000000000001E-9</v>
      </c>
      <c r="H3751" s="19">
        <v>2.69578657081105E-6</v>
      </c>
      <c r="I3751">
        <v>8.116E-3</v>
      </c>
      <c r="J3751">
        <v>0.94210000000000005</v>
      </c>
      <c r="K3751">
        <v>39361</v>
      </c>
      <c r="L3751" t="s">
        <v>284</v>
      </c>
    </row>
    <row r="3752" spans="1:12" x14ac:dyDescent="0.25">
      <c r="A3752" t="s">
        <v>1424</v>
      </c>
      <c r="B3752" t="s">
        <v>282</v>
      </c>
      <c r="C3752" t="s">
        <v>571</v>
      </c>
      <c r="D3752">
        <v>0.95609999999999995</v>
      </c>
      <c r="E3752">
        <v>10</v>
      </c>
      <c r="F3752">
        <v>92410205</v>
      </c>
      <c r="G3752" s="19">
        <v>1.9880000000000002E-9</v>
      </c>
      <c r="H3752" s="19">
        <v>1.6870978665119601E-6</v>
      </c>
      <c r="I3752">
        <v>0.61780000000000002</v>
      </c>
      <c r="J3752" s="19">
        <v>1.9679999999999998E-9</v>
      </c>
      <c r="K3752">
        <v>619038</v>
      </c>
      <c r="L3752" t="s">
        <v>284</v>
      </c>
    </row>
    <row r="3753" spans="1:12" x14ac:dyDescent="0.25">
      <c r="A3753" t="s">
        <v>1424</v>
      </c>
      <c r="B3753" t="s">
        <v>282</v>
      </c>
      <c r="C3753" t="s">
        <v>571</v>
      </c>
      <c r="D3753">
        <v>0.95650000000000002</v>
      </c>
      <c r="E3753">
        <v>10</v>
      </c>
      <c r="F3753">
        <v>92410205</v>
      </c>
      <c r="G3753" s="19">
        <v>4.0610000000000002E-10</v>
      </c>
      <c r="H3753" s="19">
        <v>3.8523187436193298E-7</v>
      </c>
      <c r="I3753">
        <v>3.6089999999999997E-2</v>
      </c>
      <c r="J3753" s="19">
        <v>1.9679999999999998E-9</v>
      </c>
      <c r="K3753">
        <v>620928</v>
      </c>
      <c r="L3753" t="s">
        <v>1504</v>
      </c>
    </row>
    <row r="3754" spans="1:12" x14ac:dyDescent="0.25">
      <c r="A3754" t="s">
        <v>2832</v>
      </c>
      <c r="B3754" t="s">
        <v>294</v>
      </c>
      <c r="C3754" t="s">
        <v>282</v>
      </c>
      <c r="D3754">
        <v>0.81040000000000001</v>
      </c>
      <c r="E3754">
        <v>10</v>
      </c>
      <c r="F3754">
        <v>92761502</v>
      </c>
      <c r="G3754" s="19">
        <v>2.659E-9</v>
      </c>
      <c r="H3754" s="19">
        <v>2.5628669464020999E-6</v>
      </c>
      <c r="I3754">
        <v>0.1016</v>
      </c>
      <c r="J3754" s="19">
        <v>3.1789999999999999E-9</v>
      </c>
      <c r="K3754">
        <v>712399</v>
      </c>
      <c r="L3754" t="s">
        <v>1767</v>
      </c>
    </row>
    <row r="3755" spans="1:12" x14ac:dyDescent="0.25">
      <c r="A3755" t="s">
        <v>2585</v>
      </c>
      <c r="B3755" t="s">
        <v>282</v>
      </c>
      <c r="C3755" t="s">
        <v>283</v>
      </c>
      <c r="D3755">
        <v>0.51080000000000003</v>
      </c>
      <c r="E3755">
        <v>10</v>
      </c>
      <c r="F3755">
        <v>92777107</v>
      </c>
      <c r="G3755" s="19">
        <v>3.8329999999999998E-11</v>
      </c>
      <c r="H3755" s="19">
        <v>4.8055165038937898E-8</v>
      </c>
      <c r="I3755">
        <v>0.2762</v>
      </c>
      <c r="J3755" s="19">
        <v>4.0170000000000002E-11</v>
      </c>
      <c r="K3755">
        <v>723638</v>
      </c>
      <c r="L3755" t="s">
        <v>1767</v>
      </c>
    </row>
    <row r="3756" spans="1:12" x14ac:dyDescent="0.25">
      <c r="A3756" t="s">
        <v>775</v>
      </c>
      <c r="B3756" t="s">
        <v>294</v>
      </c>
      <c r="C3756" t="s">
        <v>282</v>
      </c>
      <c r="D3756">
        <v>0.50990000000000002</v>
      </c>
      <c r="E3756">
        <v>10</v>
      </c>
      <c r="F3756">
        <v>92780099</v>
      </c>
      <c r="G3756" s="19">
        <v>4.1109999999999998E-17</v>
      </c>
      <c r="H3756" s="19">
        <v>8.4950856928321395E-14</v>
      </c>
      <c r="I3756">
        <v>0.6159</v>
      </c>
      <c r="J3756" s="19">
        <v>1.9539999999999999E-17</v>
      </c>
      <c r="K3756">
        <v>692081</v>
      </c>
      <c r="L3756" t="s">
        <v>284</v>
      </c>
    </row>
    <row r="3757" spans="1:12" x14ac:dyDescent="0.25">
      <c r="A3757" t="s">
        <v>775</v>
      </c>
      <c r="B3757" t="s">
        <v>294</v>
      </c>
      <c r="C3757" t="s">
        <v>282</v>
      </c>
      <c r="D3757">
        <v>0.5071</v>
      </c>
      <c r="E3757">
        <v>10</v>
      </c>
      <c r="F3757">
        <v>92780099</v>
      </c>
      <c r="G3757" s="19">
        <v>5.089E-17</v>
      </c>
      <c r="H3757" s="19">
        <v>1.06423466258064E-13</v>
      </c>
      <c r="I3757">
        <v>0.88800000000000001</v>
      </c>
      <c r="J3757" s="19">
        <v>1.9539999999999999E-17</v>
      </c>
      <c r="K3757">
        <v>693873</v>
      </c>
      <c r="L3757" t="s">
        <v>1504</v>
      </c>
    </row>
    <row r="3758" spans="1:12" x14ac:dyDescent="0.25">
      <c r="A3758" t="s">
        <v>3995</v>
      </c>
      <c r="B3758" t="s">
        <v>282</v>
      </c>
      <c r="C3758" t="s">
        <v>283</v>
      </c>
      <c r="D3758">
        <v>0.50529999999999997</v>
      </c>
      <c r="E3758">
        <v>10</v>
      </c>
      <c r="F3758">
        <v>92780529</v>
      </c>
      <c r="G3758" s="19">
        <v>8.2259999999999996E-11</v>
      </c>
      <c r="H3758" s="19">
        <v>7.7727907310325594E-8</v>
      </c>
      <c r="I3758">
        <v>0.80020000000000002</v>
      </c>
      <c r="J3758" s="19">
        <v>1.756E-13</v>
      </c>
      <c r="K3758">
        <v>696461</v>
      </c>
      <c r="L3758" t="s">
        <v>3081</v>
      </c>
    </row>
    <row r="3759" spans="1:12" x14ac:dyDescent="0.25">
      <c r="A3759" t="s">
        <v>3995</v>
      </c>
      <c r="B3759" t="s">
        <v>282</v>
      </c>
      <c r="C3759" t="s">
        <v>283</v>
      </c>
      <c r="D3759">
        <v>0.50219999999999998</v>
      </c>
      <c r="E3759">
        <v>10</v>
      </c>
      <c r="F3759">
        <v>92780529</v>
      </c>
      <c r="G3759" s="19">
        <v>1.51E-10</v>
      </c>
      <c r="H3759" s="19">
        <v>1.3815622944854701E-7</v>
      </c>
      <c r="I3759">
        <v>0.38369999999999999</v>
      </c>
      <c r="J3759" s="19">
        <v>1.756E-13</v>
      </c>
      <c r="K3759">
        <v>702562</v>
      </c>
      <c r="L3759" t="s">
        <v>4326</v>
      </c>
    </row>
    <row r="3760" spans="1:12" x14ac:dyDescent="0.25">
      <c r="A3760" t="s">
        <v>2989</v>
      </c>
      <c r="B3760" t="s">
        <v>294</v>
      </c>
      <c r="C3760" t="s">
        <v>286</v>
      </c>
      <c r="D3760">
        <v>0.46750000000000003</v>
      </c>
      <c r="E3760">
        <v>10</v>
      </c>
      <c r="F3760">
        <v>92782853</v>
      </c>
      <c r="G3760" s="19">
        <v>3.8350000000000002E-11</v>
      </c>
      <c r="H3760" s="19">
        <v>4.8443750539575102E-8</v>
      </c>
      <c r="I3760">
        <v>0.49009999999999998</v>
      </c>
      <c r="J3760" s="19">
        <v>9.4969999999999996E-12</v>
      </c>
      <c r="K3760">
        <v>729984</v>
      </c>
      <c r="L3760" t="s">
        <v>2887</v>
      </c>
    </row>
    <row r="3761" spans="1:12" x14ac:dyDescent="0.25">
      <c r="A3761" t="s">
        <v>989</v>
      </c>
      <c r="B3761" t="s">
        <v>282</v>
      </c>
      <c r="C3761" t="s">
        <v>286</v>
      </c>
      <c r="D3761">
        <v>0.74119999999999997</v>
      </c>
      <c r="E3761">
        <v>10</v>
      </c>
      <c r="F3761">
        <v>92907226</v>
      </c>
      <c r="G3761" s="19">
        <v>4.4019999999999998E-13</v>
      </c>
      <c r="H3761" s="19">
        <v>6.04262732180016E-10</v>
      </c>
      <c r="I3761">
        <v>0.81920000000000004</v>
      </c>
      <c r="J3761" s="19">
        <v>8.3060000000000005E-15</v>
      </c>
      <c r="K3761">
        <v>691889</v>
      </c>
      <c r="L3761" t="s">
        <v>284</v>
      </c>
    </row>
    <row r="3762" spans="1:12" x14ac:dyDescent="0.25">
      <c r="A3762" t="s">
        <v>989</v>
      </c>
      <c r="B3762" t="s">
        <v>282</v>
      </c>
      <c r="C3762" t="s">
        <v>286</v>
      </c>
      <c r="D3762">
        <v>0.73880000000000001</v>
      </c>
      <c r="E3762">
        <v>10</v>
      </c>
      <c r="F3762">
        <v>92907226</v>
      </c>
      <c r="G3762" s="19">
        <v>4.2279999999999998E-13</v>
      </c>
      <c r="H3762" s="19">
        <v>5.9185103735570103E-10</v>
      </c>
      <c r="I3762">
        <v>0.29430000000000001</v>
      </c>
      <c r="J3762" s="19">
        <v>8.3060000000000005E-15</v>
      </c>
      <c r="K3762">
        <v>693522</v>
      </c>
      <c r="L3762" t="s">
        <v>1504</v>
      </c>
    </row>
    <row r="3763" spans="1:12" x14ac:dyDescent="0.25">
      <c r="A3763" t="s">
        <v>4542</v>
      </c>
      <c r="B3763" t="s">
        <v>282</v>
      </c>
      <c r="C3763" t="s">
        <v>283</v>
      </c>
      <c r="D3763">
        <v>0.1144</v>
      </c>
      <c r="E3763">
        <v>10</v>
      </c>
      <c r="F3763">
        <v>93016957</v>
      </c>
      <c r="G3763" s="19">
        <v>2.8229999999999999E-9</v>
      </c>
      <c r="H3763" s="19">
        <v>2.1444247230800198E-6</v>
      </c>
      <c r="I3763">
        <v>0.47989999999999999</v>
      </c>
      <c r="J3763" s="19">
        <v>7.2669999999999996E-7</v>
      </c>
      <c r="K3763">
        <v>687576</v>
      </c>
      <c r="L3763" t="s">
        <v>4326</v>
      </c>
    </row>
    <row r="3764" spans="1:12" x14ac:dyDescent="0.25">
      <c r="A3764" t="s">
        <v>4235</v>
      </c>
      <c r="B3764" t="s">
        <v>282</v>
      </c>
      <c r="C3764" t="s">
        <v>283</v>
      </c>
      <c r="D3764">
        <v>0.90459999999999996</v>
      </c>
      <c r="E3764">
        <v>10</v>
      </c>
      <c r="F3764">
        <v>93022100</v>
      </c>
      <c r="G3764" s="19">
        <v>2.2470000000000002E-9</v>
      </c>
      <c r="H3764" s="19">
        <v>1.72069001823082E-6</v>
      </c>
      <c r="I3764">
        <v>0.1071</v>
      </c>
      <c r="J3764" s="19">
        <v>8.9230000000000002E-7</v>
      </c>
      <c r="K3764">
        <v>685102</v>
      </c>
      <c r="L3764" t="s">
        <v>3081</v>
      </c>
    </row>
    <row r="3765" spans="1:12" x14ac:dyDescent="0.25">
      <c r="A3765" t="s">
        <v>2076</v>
      </c>
      <c r="B3765" t="s">
        <v>294</v>
      </c>
      <c r="C3765" t="s">
        <v>286</v>
      </c>
      <c r="D3765">
        <v>0.55149999999999999</v>
      </c>
      <c r="E3765">
        <v>10</v>
      </c>
      <c r="F3765">
        <v>93045908</v>
      </c>
      <c r="G3765" s="19">
        <v>1.9029999999999999E-25</v>
      </c>
      <c r="H3765" s="19">
        <v>6.9870083410078203E-22</v>
      </c>
      <c r="I3765">
        <v>0.1512</v>
      </c>
      <c r="J3765" s="19">
        <v>1.306E-24</v>
      </c>
      <c r="K3765">
        <v>701242</v>
      </c>
      <c r="L3765" t="s">
        <v>1767</v>
      </c>
    </row>
    <row r="3766" spans="1:12" x14ac:dyDescent="0.25">
      <c r="A3766" t="s">
        <v>2076</v>
      </c>
      <c r="B3766" t="s">
        <v>294</v>
      </c>
      <c r="C3766" t="s">
        <v>286</v>
      </c>
      <c r="D3766">
        <v>0.54969999999999997</v>
      </c>
      <c r="E3766">
        <v>10</v>
      </c>
      <c r="F3766">
        <v>93045908</v>
      </c>
      <c r="G3766" s="19">
        <v>9.5040000000000006E-25</v>
      </c>
      <c r="H3766" s="19">
        <v>3.3913879583727499E-21</v>
      </c>
      <c r="I3766">
        <v>0.62970000000000004</v>
      </c>
      <c r="J3766" s="19">
        <v>1.306E-24</v>
      </c>
      <c r="K3766">
        <v>707258</v>
      </c>
      <c r="L3766" t="s">
        <v>2887</v>
      </c>
    </row>
    <row r="3767" spans="1:12" x14ac:dyDescent="0.25">
      <c r="A3767" t="s">
        <v>550</v>
      </c>
      <c r="B3767" t="s">
        <v>282</v>
      </c>
      <c r="C3767" t="s">
        <v>283</v>
      </c>
      <c r="D3767">
        <v>0.44719999999999999</v>
      </c>
      <c r="E3767">
        <v>10</v>
      </c>
      <c r="F3767">
        <v>93063586</v>
      </c>
      <c r="G3767" s="19">
        <v>2.815E-27</v>
      </c>
      <c r="H3767" s="19">
        <v>1.14448936223565E-23</v>
      </c>
      <c r="I3767">
        <v>0.28949999999999998</v>
      </c>
      <c r="J3767" s="19">
        <v>3.8700000000000001E-25</v>
      </c>
      <c r="K3767">
        <v>692081</v>
      </c>
      <c r="L3767" t="s">
        <v>284</v>
      </c>
    </row>
    <row r="3768" spans="1:12" x14ac:dyDescent="0.25">
      <c r="A3768" t="s">
        <v>550</v>
      </c>
      <c r="B3768" t="s">
        <v>282</v>
      </c>
      <c r="C3768" t="s">
        <v>283</v>
      </c>
      <c r="D3768">
        <v>0.44869999999999999</v>
      </c>
      <c r="E3768">
        <v>10</v>
      </c>
      <c r="F3768">
        <v>93063586</v>
      </c>
      <c r="G3768" s="19">
        <v>4.8060000000000001E-27</v>
      </c>
      <c r="H3768" s="19">
        <v>1.9825556881057301E-23</v>
      </c>
      <c r="I3768">
        <v>0.1812</v>
      </c>
      <c r="J3768" s="19">
        <v>3.8700000000000001E-25</v>
      </c>
      <c r="K3768">
        <v>693382</v>
      </c>
      <c r="L3768" t="s">
        <v>1504</v>
      </c>
    </row>
    <row r="3769" spans="1:12" x14ac:dyDescent="0.25">
      <c r="A3769" t="s">
        <v>550</v>
      </c>
      <c r="B3769" t="s">
        <v>282</v>
      </c>
      <c r="C3769" t="s">
        <v>283</v>
      </c>
      <c r="D3769">
        <v>0.54779999999999995</v>
      </c>
      <c r="E3769">
        <v>10</v>
      </c>
      <c r="F3769">
        <v>93063586</v>
      </c>
      <c r="G3769" s="19">
        <v>2.0129999999999999E-19</v>
      </c>
      <c r="H3769" s="19">
        <v>3.87401506289129E-16</v>
      </c>
      <c r="I3769">
        <v>0.61650000000000005</v>
      </c>
      <c r="J3769" s="19">
        <v>9.0149999999999996E-17</v>
      </c>
      <c r="K3769">
        <v>686742</v>
      </c>
      <c r="L3769" t="s">
        <v>3081</v>
      </c>
    </row>
    <row r="3770" spans="1:12" x14ac:dyDescent="0.25">
      <c r="A3770" t="s">
        <v>550</v>
      </c>
      <c r="B3770" t="s">
        <v>282</v>
      </c>
      <c r="C3770" t="s">
        <v>283</v>
      </c>
      <c r="D3770">
        <v>0.54390000000000005</v>
      </c>
      <c r="E3770">
        <v>10</v>
      </c>
      <c r="F3770">
        <v>93063586</v>
      </c>
      <c r="G3770" s="19">
        <v>7.8439999999999999E-20</v>
      </c>
      <c r="H3770" s="19">
        <v>1.5448700203063399E-16</v>
      </c>
      <c r="I3770">
        <v>0.1678</v>
      </c>
      <c r="J3770" s="19">
        <v>9.0149999999999996E-17</v>
      </c>
      <c r="K3770">
        <v>692511</v>
      </c>
      <c r="L3770" t="s">
        <v>4326</v>
      </c>
    </row>
    <row r="3771" spans="1:12" x14ac:dyDescent="0.25">
      <c r="A3771" t="s">
        <v>4368</v>
      </c>
      <c r="B3771" t="s">
        <v>294</v>
      </c>
      <c r="C3771" t="s">
        <v>286</v>
      </c>
      <c r="D3771">
        <v>0.4446</v>
      </c>
      <c r="E3771">
        <v>10</v>
      </c>
      <c r="F3771">
        <v>93079885</v>
      </c>
      <c r="G3771" s="19">
        <v>8.9909999999999992E-22</v>
      </c>
      <c r="H3771" s="19">
        <v>1.9966640025186401E-18</v>
      </c>
      <c r="I3771">
        <v>0.70420000000000005</v>
      </c>
      <c r="J3771" s="19">
        <v>2.8689999999999999E-18</v>
      </c>
      <c r="K3771">
        <v>693477</v>
      </c>
      <c r="L3771" t="s">
        <v>4326</v>
      </c>
    </row>
    <row r="3772" spans="1:12" x14ac:dyDescent="0.25">
      <c r="A3772" t="s">
        <v>407</v>
      </c>
      <c r="B3772" t="s">
        <v>282</v>
      </c>
      <c r="C3772" t="s">
        <v>286</v>
      </c>
      <c r="D3772">
        <v>0.4622</v>
      </c>
      <c r="E3772">
        <v>10</v>
      </c>
      <c r="F3772">
        <v>93079967</v>
      </c>
      <c r="G3772" s="19">
        <v>1.4610000000000001E-51</v>
      </c>
      <c r="H3772" s="19">
        <v>1.2053255373957799E-47</v>
      </c>
      <c r="I3772">
        <v>0.4259</v>
      </c>
      <c r="J3772" s="19">
        <v>5.7309999999999996E-49</v>
      </c>
      <c r="K3772">
        <v>700974</v>
      </c>
      <c r="L3772" t="s">
        <v>284</v>
      </c>
    </row>
    <row r="3773" spans="1:12" x14ac:dyDescent="0.25">
      <c r="A3773" t="s">
        <v>407</v>
      </c>
      <c r="B3773" t="s">
        <v>282</v>
      </c>
      <c r="C3773" t="s">
        <v>286</v>
      </c>
      <c r="D3773">
        <v>0.45839999999999997</v>
      </c>
      <c r="E3773">
        <v>10</v>
      </c>
      <c r="F3773">
        <v>93079967</v>
      </c>
      <c r="G3773" s="19">
        <v>4.891E-50</v>
      </c>
      <c r="H3773" s="19">
        <v>3.9511113096573198E-46</v>
      </c>
      <c r="I3773">
        <v>0.9</v>
      </c>
      <c r="J3773" s="19">
        <v>5.7309999999999996E-49</v>
      </c>
      <c r="K3773">
        <v>702832</v>
      </c>
      <c r="L3773" t="s">
        <v>1504</v>
      </c>
    </row>
    <row r="3774" spans="1:12" x14ac:dyDescent="0.25">
      <c r="A3774" t="s">
        <v>407</v>
      </c>
      <c r="B3774" t="s">
        <v>282</v>
      </c>
      <c r="C3774" t="s">
        <v>286</v>
      </c>
      <c r="D3774">
        <v>0.4627</v>
      </c>
      <c r="E3774">
        <v>10</v>
      </c>
      <c r="F3774">
        <v>93079967</v>
      </c>
      <c r="G3774" s="19">
        <v>4.171E-33</v>
      </c>
      <c r="H3774" s="19">
        <v>2.1707607362684699E-29</v>
      </c>
      <c r="I3774">
        <v>0.1055</v>
      </c>
      <c r="J3774" s="19">
        <v>8.5980000000000005E-32</v>
      </c>
      <c r="K3774">
        <v>723638</v>
      </c>
      <c r="L3774" t="s">
        <v>1767</v>
      </c>
    </row>
    <row r="3775" spans="1:12" x14ac:dyDescent="0.25">
      <c r="A3775" t="s">
        <v>407</v>
      </c>
      <c r="B3775" t="s">
        <v>282</v>
      </c>
      <c r="C3775" t="s">
        <v>286</v>
      </c>
      <c r="D3775">
        <v>0.4577</v>
      </c>
      <c r="E3775">
        <v>10</v>
      </c>
      <c r="F3775">
        <v>93079967</v>
      </c>
      <c r="G3775" s="19">
        <v>3.2480000000000001E-32</v>
      </c>
      <c r="H3775" s="19">
        <v>1.64783428127335E-28</v>
      </c>
      <c r="I3775">
        <v>0.2949</v>
      </c>
      <c r="J3775" s="19">
        <v>8.5980000000000005E-32</v>
      </c>
      <c r="K3775">
        <v>729984</v>
      </c>
      <c r="L3775" t="s">
        <v>2887</v>
      </c>
    </row>
    <row r="3776" spans="1:12" x14ac:dyDescent="0.25">
      <c r="A3776" t="s">
        <v>407</v>
      </c>
      <c r="B3776" t="s">
        <v>282</v>
      </c>
      <c r="C3776" t="s">
        <v>286</v>
      </c>
      <c r="D3776">
        <v>0.44190000000000002</v>
      </c>
      <c r="E3776">
        <v>10</v>
      </c>
      <c r="F3776">
        <v>93079967</v>
      </c>
      <c r="G3776" s="19">
        <v>3.8510000000000002E-22</v>
      </c>
      <c r="H3776" s="19">
        <v>8.69610913483371E-19</v>
      </c>
      <c r="I3776">
        <v>0.51229999999999998</v>
      </c>
      <c r="J3776" s="19">
        <v>7.6530000000000003E-20</v>
      </c>
      <c r="K3776">
        <v>696461</v>
      </c>
      <c r="L3776" t="s">
        <v>3081</v>
      </c>
    </row>
    <row r="3777" spans="1:12" x14ac:dyDescent="0.25">
      <c r="A3777" t="s">
        <v>1312</v>
      </c>
      <c r="B3777" t="s">
        <v>294</v>
      </c>
      <c r="C3777" t="s">
        <v>283</v>
      </c>
      <c r="D3777">
        <v>0.42970000000000003</v>
      </c>
      <c r="E3777">
        <v>10</v>
      </c>
      <c r="F3777">
        <v>93194810</v>
      </c>
      <c r="G3777" s="19">
        <v>4.9560000000000003E-10</v>
      </c>
      <c r="H3777" s="19">
        <v>4.5848505606731401E-7</v>
      </c>
      <c r="I3777">
        <v>0.1968</v>
      </c>
      <c r="J3777" s="19">
        <v>6.4430000000000004E-10</v>
      </c>
      <c r="K3777">
        <v>692081</v>
      </c>
      <c r="L3777" t="s">
        <v>284</v>
      </c>
    </row>
    <row r="3778" spans="1:12" x14ac:dyDescent="0.25">
      <c r="A3778" t="s">
        <v>1312</v>
      </c>
      <c r="B3778" t="s">
        <v>294</v>
      </c>
      <c r="C3778" t="s">
        <v>283</v>
      </c>
      <c r="D3778">
        <v>0.43369999999999997</v>
      </c>
      <c r="E3778">
        <v>10</v>
      </c>
      <c r="F3778">
        <v>93194810</v>
      </c>
      <c r="G3778" s="19">
        <v>4.298E-10</v>
      </c>
      <c r="H3778" s="19">
        <v>4.06307705709478E-7</v>
      </c>
      <c r="I3778">
        <v>0.79969999999999997</v>
      </c>
      <c r="J3778" s="19">
        <v>6.4430000000000004E-10</v>
      </c>
      <c r="K3778">
        <v>693939</v>
      </c>
      <c r="L3778" t="s">
        <v>1504</v>
      </c>
    </row>
    <row r="3779" spans="1:12" x14ac:dyDescent="0.25">
      <c r="A3779" t="s">
        <v>1672</v>
      </c>
      <c r="B3779" t="s">
        <v>282</v>
      </c>
      <c r="C3779" t="s">
        <v>283</v>
      </c>
      <c r="D3779">
        <v>0.85289999999999999</v>
      </c>
      <c r="E3779">
        <v>10</v>
      </c>
      <c r="F3779">
        <v>93549265</v>
      </c>
      <c r="G3779" s="19">
        <v>2.8949999999999998E-10</v>
      </c>
      <c r="H3779" s="19">
        <v>2.80109567578428E-7</v>
      </c>
      <c r="I3779">
        <v>0.61240000000000006</v>
      </c>
      <c r="J3779" s="19">
        <v>1.2489999999999999E-9</v>
      </c>
      <c r="K3779">
        <v>684138</v>
      </c>
      <c r="L3779" t="s">
        <v>1504</v>
      </c>
    </row>
    <row r="3780" spans="1:12" x14ac:dyDescent="0.25">
      <c r="A3780" t="s">
        <v>1672</v>
      </c>
      <c r="B3780" t="s">
        <v>282</v>
      </c>
      <c r="C3780" t="s">
        <v>283</v>
      </c>
      <c r="D3780">
        <v>0.86360000000000003</v>
      </c>
      <c r="E3780">
        <v>10</v>
      </c>
      <c r="F3780">
        <v>93549265</v>
      </c>
      <c r="G3780" s="19">
        <v>3.5660000000000003E-14</v>
      </c>
      <c r="H3780" s="19">
        <v>4.7803167304947699E-11</v>
      </c>
      <c r="I3780">
        <v>0.79920000000000002</v>
      </c>
      <c r="J3780" s="19">
        <v>2.3849999999999999E-13</v>
      </c>
      <c r="K3780">
        <v>673765</v>
      </c>
      <c r="L3780" t="s">
        <v>3081</v>
      </c>
    </row>
    <row r="3781" spans="1:12" x14ac:dyDescent="0.25">
      <c r="A3781" t="s">
        <v>1672</v>
      </c>
      <c r="B3781" t="s">
        <v>282</v>
      </c>
      <c r="C3781" t="s">
        <v>283</v>
      </c>
      <c r="D3781">
        <v>0.86360000000000003</v>
      </c>
      <c r="E3781">
        <v>10</v>
      </c>
      <c r="F3781">
        <v>93549265</v>
      </c>
      <c r="G3781" s="19">
        <v>3.7080000000000003E-15</v>
      </c>
      <c r="H3781" s="19">
        <v>5.3617488882262702E-12</v>
      </c>
      <c r="I3781">
        <v>0.63949999999999996</v>
      </c>
      <c r="J3781" s="19">
        <v>2.3849999999999999E-13</v>
      </c>
      <c r="K3781">
        <v>679866</v>
      </c>
      <c r="L3781" t="s">
        <v>4326</v>
      </c>
    </row>
    <row r="3782" spans="1:12" x14ac:dyDescent="0.25">
      <c r="A3782" t="s">
        <v>1375</v>
      </c>
      <c r="B3782" t="s">
        <v>282</v>
      </c>
      <c r="C3782" t="s">
        <v>283</v>
      </c>
      <c r="D3782">
        <v>0.32579999999999998</v>
      </c>
      <c r="E3782">
        <v>10</v>
      </c>
      <c r="F3782">
        <v>93550955</v>
      </c>
      <c r="G3782" s="19">
        <v>9.5729999999999999E-10</v>
      </c>
      <c r="H3782" s="19">
        <v>8.5019103821076003E-7</v>
      </c>
      <c r="I3782">
        <v>0.70650000000000002</v>
      </c>
      <c r="J3782" s="19">
        <v>2.1450000000000001E-10</v>
      </c>
      <c r="K3782">
        <v>679593</v>
      </c>
      <c r="L3782" t="s">
        <v>284</v>
      </c>
    </row>
    <row r="3783" spans="1:12" x14ac:dyDescent="0.25">
      <c r="A3783" t="s">
        <v>4437</v>
      </c>
      <c r="B3783" t="s">
        <v>294</v>
      </c>
      <c r="C3783" t="s">
        <v>286</v>
      </c>
      <c r="D3783">
        <v>5.6300000000000003E-2</v>
      </c>
      <c r="E3783">
        <v>10</v>
      </c>
      <c r="F3783">
        <v>93556280</v>
      </c>
      <c r="G3783" s="19">
        <v>9.1820000000000003E-12</v>
      </c>
      <c r="H3783" s="19">
        <v>9.7675967174328602E-9</v>
      </c>
      <c r="I3783">
        <v>0.97889999999999999</v>
      </c>
      <c r="J3783" s="19">
        <v>1.1720000000000001E-12</v>
      </c>
      <c r="K3783">
        <v>658722</v>
      </c>
      <c r="L3783" t="s">
        <v>4326</v>
      </c>
    </row>
    <row r="3784" spans="1:12" x14ac:dyDescent="0.25">
      <c r="A3784" t="s">
        <v>3900</v>
      </c>
      <c r="B3784" t="s">
        <v>294</v>
      </c>
      <c r="C3784" t="s">
        <v>282</v>
      </c>
      <c r="D3784">
        <v>0.7671</v>
      </c>
      <c r="E3784">
        <v>10</v>
      </c>
      <c r="F3784">
        <v>93561034</v>
      </c>
      <c r="G3784" s="19">
        <v>8.6249999999999993E-12</v>
      </c>
      <c r="H3784" s="19">
        <v>9.1890124417102493E-9</v>
      </c>
      <c r="I3784">
        <v>0.89349999999999996</v>
      </c>
      <c r="J3784" s="19">
        <v>3.128E-10</v>
      </c>
      <c r="K3784">
        <v>673703</v>
      </c>
      <c r="L3784" t="s">
        <v>3081</v>
      </c>
    </row>
    <row r="3785" spans="1:12" x14ac:dyDescent="0.25">
      <c r="A3785" t="s">
        <v>3900</v>
      </c>
      <c r="B3785" t="s">
        <v>294</v>
      </c>
      <c r="C3785" t="s">
        <v>282</v>
      </c>
      <c r="D3785">
        <v>0.76490000000000002</v>
      </c>
      <c r="E3785">
        <v>10</v>
      </c>
      <c r="F3785">
        <v>93561034</v>
      </c>
      <c r="G3785" s="19">
        <v>2.9620000000000001E-12</v>
      </c>
      <c r="H3785" s="19">
        <v>3.3261187677803499E-9</v>
      </c>
      <c r="I3785">
        <v>0.96550000000000002</v>
      </c>
      <c r="J3785" s="19">
        <v>3.128E-10</v>
      </c>
      <c r="K3785">
        <v>679804</v>
      </c>
      <c r="L3785" t="s">
        <v>4326</v>
      </c>
    </row>
    <row r="3786" spans="1:12" x14ac:dyDescent="0.25">
      <c r="A3786" t="s">
        <v>3865</v>
      </c>
      <c r="B3786" t="s">
        <v>282</v>
      </c>
      <c r="C3786" t="s">
        <v>283</v>
      </c>
      <c r="D3786">
        <v>9.5799999999999996E-2</v>
      </c>
      <c r="E3786">
        <v>10</v>
      </c>
      <c r="F3786">
        <v>93583985</v>
      </c>
      <c r="G3786" s="19">
        <v>4.2430000000000004E-12</v>
      </c>
      <c r="H3786" s="19">
        <v>4.6827601248449604E-9</v>
      </c>
      <c r="I3786">
        <v>0.42559999999999998</v>
      </c>
      <c r="J3786" s="19">
        <v>1.2890000000000001E-12</v>
      </c>
      <c r="K3786">
        <v>668870</v>
      </c>
      <c r="L3786" t="s">
        <v>3081</v>
      </c>
    </row>
    <row r="3787" spans="1:12" x14ac:dyDescent="0.25">
      <c r="A3787" t="s">
        <v>4475</v>
      </c>
      <c r="B3787" t="s">
        <v>294</v>
      </c>
      <c r="C3787" t="s">
        <v>286</v>
      </c>
      <c r="D3787">
        <v>0.26769999999999999</v>
      </c>
      <c r="E3787">
        <v>10</v>
      </c>
      <c r="F3787">
        <v>93586310</v>
      </c>
      <c r="G3787" s="19">
        <v>3.371E-10</v>
      </c>
      <c r="H3787" s="19">
        <v>2.9429970919167798E-7</v>
      </c>
      <c r="I3787">
        <v>0.14580000000000001</v>
      </c>
      <c r="J3787" s="19">
        <v>8.8030000000000005E-11</v>
      </c>
      <c r="K3787">
        <v>692248</v>
      </c>
      <c r="L3787" t="s">
        <v>4326</v>
      </c>
    </row>
    <row r="3788" spans="1:12" x14ac:dyDescent="0.25">
      <c r="A3788" t="s">
        <v>1127</v>
      </c>
      <c r="B3788" t="s">
        <v>294</v>
      </c>
      <c r="C3788" t="s">
        <v>286</v>
      </c>
      <c r="D3788">
        <v>7.0599999999999996E-2</v>
      </c>
      <c r="E3788">
        <v>10</v>
      </c>
      <c r="F3788">
        <v>93593756</v>
      </c>
      <c r="G3788" s="19">
        <v>1.5979999999999999E-11</v>
      </c>
      <c r="H3788" s="19">
        <v>1.8045291501359401E-8</v>
      </c>
      <c r="I3788">
        <v>0.38890000000000002</v>
      </c>
      <c r="J3788" s="19">
        <v>9.3050000000000004E-12</v>
      </c>
      <c r="K3788">
        <v>682535</v>
      </c>
      <c r="L3788" t="s">
        <v>284</v>
      </c>
    </row>
    <row r="3789" spans="1:12" x14ac:dyDescent="0.25">
      <c r="A3789" t="s">
        <v>1127</v>
      </c>
      <c r="B3789" t="s">
        <v>294</v>
      </c>
      <c r="C3789" t="s">
        <v>286</v>
      </c>
      <c r="D3789">
        <v>7.0699999999999999E-2</v>
      </c>
      <c r="E3789">
        <v>10</v>
      </c>
      <c r="F3789">
        <v>93593756</v>
      </c>
      <c r="G3789" s="19">
        <v>1.399E-11</v>
      </c>
      <c r="H3789" s="19">
        <v>1.6339781009597101E-8</v>
      </c>
      <c r="I3789">
        <v>0.44240000000000002</v>
      </c>
      <c r="J3789" s="19">
        <v>9.3050000000000004E-12</v>
      </c>
      <c r="K3789">
        <v>678277</v>
      </c>
      <c r="L3789" t="s">
        <v>1504</v>
      </c>
    </row>
    <row r="3790" spans="1:12" x14ac:dyDescent="0.25">
      <c r="A3790" t="s">
        <v>2814</v>
      </c>
      <c r="B3790" t="s">
        <v>282</v>
      </c>
      <c r="C3790" t="s">
        <v>283</v>
      </c>
      <c r="D3790">
        <v>0.71530000000000005</v>
      </c>
      <c r="E3790">
        <v>10</v>
      </c>
      <c r="F3790">
        <v>96097142</v>
      </c>
      <c r="G3790" s="19">
        <v>2.0639999999999999E-9</v>
      </c>
      <c r="H3790" s="19">
        <v>2.0221235525675201E-6</v>
      </c>
      <c r="I3790">
        <v>0.30859999999999999</v>
      </c>
      <c r="J3790" s="19">
        <v>2.2229999999999999E-9</v>
      </c>
      <c r="K3790">
        <v>723119</v>
      </c>
      <c r="L3790" t="s">
        <v>1767</v>
      </c>
    </row>
    <row r="3791" spans="1:12" x14ac:dyDescent="0.25">
      <c r="A3791" t="s">
        <v>2814</v>
      </c>
      <c r="B3791" t="s">
        <v>282</v>
      </c>
      <c r="C3791" t="s">
        <v>283</v>
      </c>
      <c r="D3791">
        <v>0.71660000000000001</v>
      </c>
      <c r="E3791">
        <v>10</v>
      </c>
      <c r="F3791">
        <v>96097142</v>
      </c>
      <c r="G3791" s="19">
        <v>2.8919999999999999E-9</v>
      </c>
      <c r="H3791" s="19">
        <v>2.7862807952545802E-6</v>
      </c>
      <c r="I3791">
        <v>0.84699999999999998</v>
      </c>
      <c r="J3791" s="19">
        <v>2.2229999999999999E-9</v>
      </c>
      <c r="K3791">
        <v>729209</v>
      </c>
      <c r="L3791" t="s">
        <v>2887</v>
      </c>
    </row>
    <row r="3792" spans="1:12" x14ac:dyDescent="0.25">
      <c r="A3792" t="s">
        <v>1296</v>
      </c>
      <c r="B3792" t="s">
        <v>294</v>
      </c>
      <c r="C3792" t="s">
        <v>286</v>
      </c>
      <c r="D3792">
        <v>0.9829</v>
      </c>
      <c r="E3792">
        <v>10</v>
      </c>
      <c r="F3792">
        <v>96117985</v>
      </c>
      <c r="G3792" s="19">
        <v>3.5909999999999998E-10</v>
      </c>
      <c r="H3792" s="19">
        <v>3.38556430895334E-7</v>
      </c>
      <c r="I3792">
        <v>8.7360000000000007E-3</v>
      </c>
      <c r="J3792">
        <v>0.50749999999999995</v>
      </c>
      <c r="K3792">
        <v>66658</v>
      </c>
      <c r="L3792" t="s">
        <v>284</v>
      </c>
    </row>
    <row r="3793" spans="1:12" x14ac:dyDescent="0.25">
      <c r="A3793" t="s">
        <v>2667</v>
      </c>
      <c r="B3793" t="s">
        <v>282</v>
      </c>
      <c r="C3793" t="s">
        <v>283</v>
      </c>
      <c r="D3793">
        <v>0.41570000000000001</v>
      </c>
      <c r="E3793">
        <v>10</v>
      </c>
      <c r="F3793">
        <v>96202931</v>
      </c>
      <c r="G3793" s="19">
        <v>2.0979999999999999E-10</v>
      </c>
      <c r="H3793" s="19">
        <v>2.38657157012113E-7</v>
      </c>
      <c r="I3793">
        <v>1.5890000000000001E-2</v>
      </c>
      <c r="J3793" s="19">
        <v>9.3969999999999997E-10</v>
      </c>
      <c r="K3793">
        <v>691178</v>
      </c>
      <c r="L3793" t="s">
        <v>1767</v>
      </c>
    </row>
    <row r="3794" spans="1:12" x14ac:dyDescent="0.25">
      <c r="A3794" t="s">
        <v>2667</v>
      </c>
      <c r="B3794" t="s">
        <v>282</v>
      </c>
      <c r="C3794" t="s">
        <v>283</v>
      </c>
      <c r="D3794">
        <v>0.41909999999999997</v>
      </c>
      <c r="E3794">
        <v>10</v>
      </c>
      <c r="F3794">
        <v>96202931</v>
      </c>
      <c r="G3794" s="19">
        <v>1.5070000000000001E-9</v>
      </c>
      <c r="H3794" s="19">
        <v>1.5198495042930599E-6</v>
      </c>
      <c r="I3794">
        <v>0.36330000000000001</v>
      </c>
      <c r="J3794" s="19">
        <v>9.3969999999999997E-10</v>
      </c>
      <c r="K3794">
        <v>697524</v>
      </c>
      <c r="L3794" t="s">
        <v>2887</v>
      </c>
    </row>
    <row r="3795" spans="1:12" x14ac:dyDescent="0.25">
      <c r="A3795" t="s">
        <v>243</v>
      </c>
      <c r="B3795" t="s">
        <v>294</v>
      </c>
      <c r="C3795" t="s">
        <v>286</v>
      </c>
      <c r="D3795">
        <v>1.8E-3</v>
      </c>
      <c r="E3795">
        <v>10</v>
      </c>
      <c r="F3795">
        <v>97769146</v>
      </c>
      <c r="G3795" s="19">
        <v>8.5059999999999996E-16</v>
      </c>
      <c r="H3795" s="19">
        <v>1.66649122165044E-12</v>
      </c>
      <c r="I3795" s="19">
        <v>7.4120000000000005E-8</v>
      </c>
      <c r="J3795">
        <v>0.19539999999999999</v>
      </c>
      <c r="K3795">
        <v>52159</v>
      </c>
      <c r="L3795" t="s">
        <v>1767</v>
      </c>
    </row>
    <row r="3796" spans="1:12" x14ac:dyDescent="0.25">
      <c r="A3796" t="s">
        <v>1664</v>
      </c>
      <c r="B3796" t="s">
        <v>286</v>
      </c>
      <c r="C3796" t="s">
        <v>382</v>
      </c>
      <c r="D3796">
        <v>0.4748</v>
      </c>
      <c r="E3796">
        <v>10</v>
      </c>
      <c r="F3796">
        <v>98012556</v>
      </c>
      <c r="G3796" s="19">
        <v>1.7010000000000001E-10</v>
      </c>
      <c r="H3796" s="19">
        <v>1.7006404078533699E-7</v>
      </c>
      <c r="I3796">
        <v>7.9979999999999996E-2</v>
      </c>
      <c r="J3796" s="19">
        <v>1.5040000000000001E-8</v>
      </c>
      <c r="K3796">
        <v>638455</v>
      </c>
      <c r="L3796" t="s">
        <v>1504</v>
      </c>
    </row>
    <row r="3797" spans="1:12" x14ac:dyDescent="0.25">
      <c r="A3797" t="s">
        <v>1241</v>
      </c>
      <c r="B3797" t="s">
        <v>294</v>
      </c>
      <c r="C3797" t="s">
        <v>286</v>
      </c>
      <c r="D3797">
        <v>0.51119999999999999</v>
      </c>
      <c r="E3797">
        <v>10</v>
      </c>
      <c r="F3797">
        <v>98012647</v>
      </c>
      <c r="G3797" s="19">
        <v>1.848E-10</v>
      </c>
      <c r="H3797" s="19">
        <v>1.8175582693600699E-7</v>
      </c>
      <c r="I3797">
        <v>0.48530000000000001</v>
      </c>
      <c r="J3797" s="19">
        <v>2.4570000000000001E-9</v>
      </c>
      <c r="K3797">
        <v>685624</v>
      </c>
      <c r="L3797" t="s">
        <v>284</v>
      </c>
    </row>
    <row r="3798" spans="1:12" x14ac:dyDescent="0.25">
      <c r="A3798" t="s">
        <v>3758</v>
      </c>
      <c r="B3798" t="s">
        <v>282</v>
      </c>
      <c r="C3798" t="s">
        <v>283</v>
      </c>
      <c r="D3798">
        <v>0.55149999999999999</v>
      </c>
      <c r="E3798">
        <v>10</v>
      </c>
      <c r="F3798">
        <v>100164661</v>
      </c>
      <c r="G3798" s="19">
        <v>2.6620000000000002E-13</v>
      </c>
      <c r="H3798" s="19">
        <v>3.3042606354392298E-10</v>
      </c>
      <c r="I3798">
        <v>0.55530000000000002</v>
      </c>
      <c r="J3798" s="19">
        <v>2.3450000000000002E-8</v>
      </c>
      <c r="K3798">
        <v>694900</v>
      </c>
      <c r="L3798" t="s">
        <v>3081</v>
      </c>
    </row>
    <row r="3799" spans="1:12" x14ac:dyDescent="0.25">
      <c r="A3799" t="s">
        <v>3758</v>
      </c>
      <c r="B3799" t="s">
        <v>282</v>
      </c>
      <c r="C3799" t="s">
        <v>283</v>
      </c>
      <c r="D3799">
        <v>0.55500000000000005</v>
      </c>
      <c r="E3799">
        <v>10</v>
      </c>
      <c r="F3799">
        <v>100164661</v>
      </c>
      <c r="G3799" s="19">
        <v>1.065E-13</v>
      </c>
      <c r="H3799" s="19">
        <v>1.3730602497151499E-10</v>
      </c>
      <c r="I3799">
        <v>0.57989999999999997</v>
      </c>
      <c r="J3799" s="19">
        <v>2.3450000000000002E-8</v>
      </c>
      <c r="K3799">
        <v>701144</v>
      </c>
      <c r="L3799" t="s">
        <v>4326</v>
      </c>
    </row>
    <row r="3800" spans="1:12" x14ac:dyDescent="0.25">
      <c r="A3800" t="s">
        <v>2517</v>
      </c>
      <c r="B3800" t="s">
        <v>283</v>
      </c>
      <c r="C3800" t="s">
        <v>286</v>
      </c>
      <c r="D3800">
        <v>0.32369999999999999</v>
      </c>
      <c r="E3800">
        <v>10</v>
      </c>
      <c r="F3800">
        <v>100216744</v>
      </c>
      <c r="G3800" s="19">
        <v>5.709E-12</v>
      </c>
      <c r="H3800" s="19">
        <v>7.8433484400195106E-9</v>
      </c>
      <c r="I3800">
        <v>8.7080000000000005E-2</v>
      </c>
      <c r="J3800" s="19">
        <v>1.176E-11</v>
      </c>
      <c r="K3800">
        <v>706922</v>
      </c>
      <c r="L3800" t="s">
        <v>1767</v>
      </c>
    </row>
    <row r="3801" spans="1:12" x14ac:dyDescent="0.25">
      <c r="A3801" t="s">
        <v>2517</v>
      </c>
      <c r="B3801" t="s">
        <v>283</v>
      </c>
      <c r="C3801" t="s">
        <v>286</v>
      </c>
      <c r="D3801">
        <v>0.3221</v>
      </c>
      <c r="E3801">
        <v>10</v>
      </c>
      <c r="F3801">
        <v>100216744</v>
      </c>
      <c r="G3801" s="19">
        <v>1.309E-11</v>
      </c>
      <c r="H3801" s="19">
        <v>1.7395594838318201E-8</v>
      </c>
      <c r="I3801">
        <v>8.9289999999999994E-2</v>
      </c>
      <c r="J3801" s="19">
        <v>1.176E-11</v>
      </c>
      <c r="K3801">
        <v>713409</v>
      </c>
      <c r="L3801" t="s">
        <v>2887</v>
      </c>
    </row>
    <row r="3802" spans="1:12" x14ac:dyDescent="0.25">
      <c r="A3802" t="s">
        <v>2621</v>
      </c>
      <c r="B3802" t="s">
        <v>294</v>
      </c>
      <c r="C3802" t="s">
        <v>286</v>
      </c>
      <c r="D3802">
        <v>0.24690000000000001</v>
      </c>
      <c r="E3802">
        <v>10</v>
      </c>
      <c r="F3802">
        <v>100315722</v>
      </c>
      <c r="G3802" s="19">
        <v>8.1429999999999997E-11</v>
      </c>
      <c r="H3802" s="19">
        <v>9.7981090196106396E-8</v>
      </c>
      <c r="I3802">
        <v>0.85670000000000002</v>
      </c>
      <c r="J3802" s="19">
        <v>3.7800000000000001E-11</v>
      </c>
      <c r="K3802">
        <v>701242</v>
      </c>
      <c r="L3802" t="s">
        <v>1767</v>
      </c>
    </row>
    <row r="3803" spans="1:12" x14ac:dyDescent="0.25">
      <c r="A3803" t="s">
        <v>2621</v>
      </c>
      <c r="B3803" t="s">
        <v>294</v>
      </c>
      <c r="C3803" t="s">
        <v>286</v>
      </c>
      <c r="D3803">
        <v>0.246</v>
      </c>
      <c r="E3803">
        <v>10</v>
      </c>
      <c r="F3803">
        <v>100315722</v>
      </c>
      <c r="G3803" s="19">
        <v>7.282E-11</v>
      </c>
      <c r="H3803" s="19">
        <v>8.9079183996396396E-8</v>
      </c>
      <c r="I3803">
        <v>0.65710000000000002</v>
      </c>
      <c r="J3803" s="19">
        <v>3.7800000000000001E-11</v>
      </c>
      <c r="K3803">
        <v>707588</v>
      </c>
      <c r="L3803" t="s">
        <v>2887</v>
      </c>
    </row>
    <row r="3804" spans="1:12" x14ac:dyDescent="0.25">
      <c r="A3804" t="s">
        <v>966</v>
      </c>
      <c r="B3804" t="s">
        <v>282</v>
      </c>
      <c r="C3804" t="s">
        <v>332</v>
      </c>
      <c r="D3804">
        <v>0.94469999999999998</v>
      </c>
      <c r="E3804">
        <v>10</v>
      </c>
      <c r="F3804">
        <v>102163267</v>
      </c>
      <c r="G3804" s="19">
        <v>2.5520000000000001E-13</v>
      </c>
      <c r="H3804" s="19">
        <v>3.60143667281879E-10</v>
      </c>
      <c r="I3804">
        <v>0.97399999999999998</v>
      </c>
      <c r="J3804" s="19">
        <v>4.1940000000000001E-13</v>
      </c>
      <c r="K3804">
        <v>619038</v>
      </c>
      <c r="L3804" t="s">
        <v>284</v>
      </c>
    </row>
    <row r="3805" spans="1:12" x14ac:dyDescent="0.25">
      <c r="A3805" t="s">
        <v>966</v>
      </c>
      <c r="B3805" t="s">
        <v>282</v>
      </c>
      <c r="C3805" t="s">
        <v>332</v>
      </c>
      <c r="D3805">
        <v>0.94550000000000001</v>
      </c>
      <c r="E3805">
        <v>10</v>
      </c>
      <c r="F3805">
        <v>102163267</v>
      </c>
      <c r="G3805" s="19">
        <v>2.3430000000000002E-13</v>
      </c>
      <c r="H3805" s="19">
        <v>3.3758419069111399E-10</v>
      </c>
      <c r="I3805">
        <v>0.47510000000000002</v>
      </c>
      <c r="J3805" s="19">
        <v>4.1940000000000001E-13</v>
      </c>
      <c r="K3805">
        <v>621881</v>
      </c>
      <c r="L3805" t="s">
        <v>1504</v>
      </c>
    </row>
    <row r="3806" spans="1:12" x14ac:dyDescent="0.25">
      <c r="A3806" t="s">
        <v>1557</v>
      </c>
      <c r="B3806" t="s">
        <v>282</v>
      </c>
      <c r="C3806" t="s">
        <v>283</v>
      </c>
      <c r="D3806">
        <v>1.54E-2</v>
      </c>
      <c r="E3806">
        <v>10</v>
      </c>
      <c r="F3806">
        <v>103500180</v>
      </c>
      <c r="G3806" s="19">
        <v>3.1749999999999998E-17</v>
      </c>
      <c r="H3806" s="19">
        <v>6.7711785031947904E-14</v>
      </c>
      <c r="I3806">
        <v>4.5630000000000002E-3</v>
      </c>
      <c r="J3806">
        <v>3.7909999999999999E-2</v>
      </c>
      <c r="K3806">
        <v>651999</v>
      </c>
      <c r="L3806" t="s">
        <v>1504</v>
      </c>
    </row>
    <row r="3807" spans="1:12" x14ac:dyDescent="0.25">
      <c r="A3807" t="s">
        <v>974</v>
      </c>
      <c r="B3807" t="s">
        <v>282</v>
      </c>
      <c r="C3807" t="s">
        <v>283</v>
      </c>
      <c r="D3807">
        <v>1.01E-2</v>
      </c>
      <c r="E3807">
        <v>10</v>
      </c>
      <c r="F3807">
        <v>109748172</v>
      </c>
      <c r="G3807" s="19">
        <v>2.868E-13</v>
      </c>
      <c r="H3807" s="19">
        <v>4.0222435708032899E-10</v>
      </c>
      <c r="I3807">
        <v>0.52769999999999995</v>
      </c>
      <c r="J3807">
        <v>0.50529999999999997</v>
      </c>
      <c r="K3807">
        <v>648636</v>
      </c>
      <c r="L3807" t="s">
        <v>284</v>
      </c>
    </row>
    <row r="3808" spans="1:12" x14ac:dyDescent="0.25">
      <c r="A3808" t="s">
        <v>1450</v>
      </c>
      <c r="B3808" t="s">
        <v>294</v>
      </c>
      <c r="C3808" t="s">
        <v>282</v>
      </c>
      <c r="D3808">
        <v>0.96799999999999997</v>
      </c>
      <c r="E3808">
        <v>10</v>
      </c>
      <c r="F3808">
        <v>109768250</v>
      </c>
      <c r="G3808" s="19">
        <v>2.8210000000000001E-9</v>
      </c>
      <c r="H3808" s="19">
        <v>2.34231732804363E-6</v>
      </c>
      <c r="I3808">
        <v>0.79220000000000002</v>
      </c>
      <c r="J3808">
        <v>0.41739999999999999</v>
      </c>
      <c r="K3808">
        <v>673495</v>
      </c>
      <c r="L3808" t="s">
        <v>284</v>
      </c>
    </row>
    <row r="3809" spans="1:12" x14ac:dyDescent="0.25">
      <c r="A3809" t="s">
        <v>3432</v>
      </c>
      <c r="B3809" t="s">
        <v>294</v>
      </c>
      <c r="C3809" t="s">
        <v>286</v>
      </c>
      <c r="D3809">
        <v>0.37909999999999999</v>
      </c>
      <c r="E3809">
        <v>10</v>
      </c>
      <c r="F3809">
        <v>112143752</v>
      </c>
      <c r="G3809" s="19">
        <v>3.1489999999999999E-22</v>
      </c>
      <c r="H3809" s="19">
        <v>7.1418946149976499E-19</v>
      </c>
      <c r="I3809">
        <v>0.32379999999999998</v>
      </c>
      <c r="J3809" s="19">
        <v>1.116E-15</v>
      </c>
      <c r="K3809">
        <v>673703</v>
      </c>
      <c r="L3809" t="s">
        <v>3081</v>
      </c>
    </row>
    <row r="3810" spans="1:12" x14ac:dyDescent="0.25">
      <c r="A3810" t="s">
        <v>3432</v>
      </c>
      <c r="B3810" t="s">
        <v>294</v>
      </c>
      <c r="C3810" t="s">
        <v>286</v>
      </c>
      <c r="D3810">
        <v>0.37890000000000001</v>
      </c>
      <c r="E3810">
        <v>10</v>
      </c>
      <c r="F3810">
        <v>112143752</v>
      </c>
      <c r="G3810" s="19">
        <v>5.9819999999999996E-22</v>
      </c>
      <c r="H3810" s="19">
        <v>1.34072374785422E-18</v>
      </c>
      <c r="I3810">
        <v>0.56530000000000002</v>
      </c>
      <c r="J3810" s="19">
        <v>1.116E-15</v>
      </c>
      <c r="K3810">
        <v>679804</v>
      </c>
      <c r="L3810" t="s">
        <v>4326</v>
      </c>
    </row>
    <row r="3811" spans="1:12" x14ac:dyDescent="0.25">
      <c r="A3811" t="s">
        <v>790</v>
      </c>
      <c r="B3811" t="s">
        <v>294</v>
      </c>
      <c r="C3811" t="s">
        <v>286</v>
      </c>
      <c r="D3811">
        <v>0.28599999999999998</v>
      </c>
      <c r="E3811">
        <v>10</v>
      </c>
      <c r="F3811">
        <v>112159366</v>
      </c>
      <c r="G3811" s="19">
        <v>1.3839999999999999E-16</v>
      </c>
      <c r="H3811" s="19">
        <v>2.7169229058233198E-13</v>
      </c>
      <c r="I3811">
        <v>0.32779999999999998</v>
      </c>
      <c r="J3811" s="19">
        <v>2.9020000000000001E-16</v>
      </c>
      <c r="K3811">
        <v>641744</v>
      </c>
      <c r="L3811" t="s">
        <v>284</v>
      </c>
    </row>
    <row r="3812" spans="1:12" x14ac:dyDescent="0.25">
      <c r="A3812" t="s">
        <v>790</v>
      </c>
      <c r="B3812" t="s">
        <v>294</v>
      </c>
      <c r="C3812" t="s">
        <v>286</v>
      </c>
      <c r="D3812">
        <v>0.28110000000000002</v>
      </c>
      <c r="E3812">
        <v>10</v>
      </c>
      <c r="F3812">
        <v>112159366</v>
      </c>
      <c r="G3812" s="19">
        <v>4.1019999999999999E-25</v>
      </c>
      <c r="H3812" s="19">
        <v>1.4922995551387799E-21</v>
      </c>
      <c r="I3812">
        <v>0.56950000000000001</v>
      </c>
      <c r="J3812" s="19">
        <v>1.367E-25</v>
      </c>
      <c r="K3812">
        <v>665710</v>
      </c>
      <c r="L3812" t="s">
        <v>2887</v>
      </c>
    </row>
    <row r="3813" spans="1:12" x14ac:dyDescent="0.25">
      <c r="A3813" t="s">
        <v>2856</v>
      </c>
      <c r="B3813" t="s">
        <v>282</v>
      </c>
      <c r="C3813" t="s">
        <v>283</v>
      </c>
      <c r="D3813">
        <v>3.6799999999999999E-2</v>
      </c>
      <c r="E3813">
        <v>10</v>
      </c>
      <c r="F3813">
        <v>112161853</v>
      </c>
      <c r="G3813" s="19">
        <v>3.4969999999999998E-9</v>
      </c>
      <c r="H3813" s="19">
        <v>3.3194663745507598E-6</v>
      </c>
      <c r="I3813">
        <v>0.83950000000000002</v>
      </c>
      <c r="J3813" s="19">
        <v>7.5569999999999999E-10</v>
      </c>
      <c r="K3813">
        <v>696947</v>
      </c>
      <c r="L3813" t="s">
        <v>1767</v>
      </c>
    </row>
    <row r="3814" spans="1:12" x14ac:dyDescent="0.25">
      <c r="A3814" t="s">
        <v>1562</v>
      </c>
      <c r="B3814" t="s">
        <v>283</v>
      </c>
      <c r="C3814" t="s">
        <v>286</v>
      </c>
      <c r="D3814">
        <v>0.75070000000000003</v>
      </c>
      <c r="E3814">
        <v>10</v>
      </c>
      <c r="F3814">
        <v>112174626</v>
      </c>
      <c r="G3814" s="19">
        <v>3.5099999999999998E-16</v>
      </c>
      <c r="H3814" s="19">
        <v>6.7421743999999999E-13</v>
      </c>
      <c r="I3814">
        <v>0.19650000000000001</v>
      </c>
      <c r="J3814" s="19">
        <v>9.4320000000000002E-16</v>
      </c>
      <c r="K3814">
        <v>689495</v>
      </c>
      <c r="L3814" t="s">
        <v>1504</v>
      </c>
    </row>
    <row r="3815" spans="1:12" x14ac:dyDescent="0.25">
      <c r="A3815" t="s">
        <v>2089</v>
      </c>
      <c r="B3815" t="s">
        <v>294</v>
      </c>
      <c r="C3815" t="s">
        <v>283</v>
      </c>
      <c r="D3815">
        <v>0.29210000000000003</v>
      </c>
      <c r="E3815">
        <v>10</v>
      </c>
      <c r="F3815">
        <v>112176486</v>
      </c>
      <c r="G3815" s="19">
        <v>1.6479999999999999E-24</v>
      </c>
      <c r="H3815" s="19">
        <v>5.7838021866500599E-21</v>
      </c>
      <c r="I3815">
        <v>0.2233</v>
      </c>
      <c r="J3815" s="19">
        <v>1.124E-25</v>
      </c>
      <c r="K3815">
        <v>711036</v>
      </c>
      <c r="L3815" t="s">
        <v>1767</v>
      </c>
    </row>
    <row r="3816" spans="1:12" x14ac:dyDescent="0.25">
      <c r="A3816" t="s">
        <v>3179</v>
      </c>
      <c r="B3816" t="s">
        <v>282</v>
      </c>
      <c r="C3816" t="s">
        <v>283</v>
      </c>
      <c r="D3816">
        <v>0.73199999999999998</v>
      </c>
      <c r="E3816">
        <v>10</v>
      </c>
      <c r="F3816">
        <v>112177097</v>
      </c>
      <c r="G3816" s="19">
        <v>2.1769999999999999E-60</v>
      </c>
      <c r="H3816" s="19">
        <v>2.2946336656795501E-56</v>
      </c>
      <c r="I3816">
        <v>7.7990000000000004E-2</v>
      </c>
      <c r="J3816" s="19">
        <v>3.3939999999999997E-51</v>
      </c>
      <c r="K3816">
        <v>682364</v>
      </c>
      <c r="L3816" t="s">
        <v>3081</v>
      </c>
    </row>
    <row r="3817" spans="1:12" x14ac:dyDescent="0.25">
      <c r="A3817" t="s">
        <v>3179</v>
      </c>
      <c r="B3817" t="s">
        <v>282</v>
      </c>
      <c r="C3817" t="s">
        <v>283</v>
      </c>
      <c r="D3817">
        <v>0.7319</v>
      </c>
      <c r="E3817">
        <v>10</v>
      </c>
      <c r="F3817">
        <v>112177097</v>
      </c>
      <c r="G3817" s="19">
        <v>8.1290000000000001E-60</v>
      </c>
      <c r="H3817" s="19">
        <v>8.3823954002126398E-56</v>
      </c>
      <c r="I3817">
        <v>0.48430000000000001</v>
      </c>
      <c r="J3817" s="19">
        <v>3.3939999999999997E-51</v>
      </c>
      <c r="K3817">
        <v>688465</v>
      </c>
      <c r="L3817" t="s">
        <v>4326</v>
      </c>
    </row>
    <row r="3818" spans="1:12" x14ac:dyDescent="0.25">
      <c r="A3818" t="s">
        <v>3889</v>
      </c>
      <c r="B3818" t="s">
        <v>282</v>
      </c>
      <c r="C3818" t="s">
        <v>286</v>
      </c>
      <c r="D3818">
        <v>0.95220000000000005</v>
      </c>
      <c r="E3818">
        <v>10</v>
      </c>
      <c r="F3818">
        <v>112183755</v>
      </c>
      <c r="G3818" s="19">
        <v>7.0719999999999998E-12</v>
      </c>
      <c r="H3818" s="19">
        <v>7.6044206678114906E-9</v>
      </c>
      <c r="I3818">
        <v>0.90900000000000003</v>
      </c>
      <c r="J3818" s="19">
        <v>2.274E-8</v>
      </c>
      <c r="K3818">
        <v>669842</v>
      </c>
      <c r="L3818" t="s">
        <v>3081</v>
      </c>
    </row>
    <row r="3819" spans="1:12" x14ac:dyDescent="0.25">
      <c r="A3819" t="s">
        <v>3889</v>
      </c>
      <c r="B3819" t="s">
        <v>282</v>
      </c>
      <c r="C3819" t="s">
        <v>286</v>
      </c>
      <c r="D3819">
        <v>0.95240000000000002</v>
      </c>
      <c r="E3819">
        <v>10</v>
      </c>
      <c r="F3819">
        <v>112183755</v>
      </c>
      <c r="G3819" s="19">
        <v>1.3539999999999999E-11</v>
      </c>
      <c r="H3819" s="19">
        <v>1.41047414459754E-8</v>
      </c>
      <c r="I3819">
        <v>0.91700000000000004</v>
      </c>
      <c r="J3819" s="19">
        <v>2.274E-8</v>
      </c>
      <c r="K3819">
        <v>672071</v>
      </c>
      <c r="L3819" t="s">
        <v>4326</v>
      </c>
    </row>
    <row r="3820" spans="1:12" x14ac:dyDescent="0.25">
      <c r="A3820" t="s">
        <v>779</v>
      </c>
      <c r="B3820" t="s">
        <v>282</v>
      </c>
      <c r="C3820" t="s">
        <v>286</v>
      </c>
      <c r="D3820">
        <v>0.20330000000000001</v>
      </c>
      <c r="E3820">
        <v>10</v>
      </c>
      <c r="F3820">
        <v>112218699</v>
      </c>
      <c r="G3820" s="19">
        <v>4.722E-17</v>
      </c>
      <c r="H3820" s="19">
        <v>9.7046229584606002E-14</v>
      </c>
      <c r="I3820">
        <v>0.27839999999999998</v>
      </c>
      <c r="J3820" s="19">
        <v>3.1249999999999999E-18</v>
      </c>
      <c r="K3820">
        <v>691889</v>
      </c>
      <c r="L3820" t="s">
        <v>284</v>
      </c>
    </row>
    <row r="3821" spans="1:12" x14ac:dyDescent="0.25">
      <c r="A3821" t="s">
        <v>779</v>
      </c>
      <c r="B3821" t="s">
        <v>282</v>
      </c>
      <c r="C3821" t="s">
        <v>286</v>
      </c>
      <c r="D3821">
        <v>0.20069999999999999</v>
      </c>
      <c r="E3821">
        <v>10</v>
      </c>
      <c r="F3821">
        <v>112218699</v>
      </c>
      <c r="G3821" s="19">
        <v>1.3370000000000001E-16</v>
      </c>
      <c r="H3821" s="19">
        <v>2.6753389840327702E-13</v>
      </c>
      <c r="I3821">
        <v>0.62990000000000002</v>
      </c>
      <c r="J3821" s="19">
        <v>3.1249999999999999E-18</v>
      </c>
      <c r="K3821">
        <v>693431</v>
      </c>
      <c r="L3821" t="s">
        <v>1504</v>
      </c>
    </row>
    <row r="3822" spans="1:12" x14ac:dyDescent="0.25">
      <c r="A3822" t="s">
        <v>2638</v>
      </c>
      <c r="B3822" t="s">
        <v>294</v>
      </c>
      <c r="C3822" t="s">
        <v>282</v>
      </c>
      <c r="D3822">
        <v>0.20710000000000001</v>
      </c>
      <c r="E3822">
        <v>10</v>
      </c>
      <c r="F3822">
        <v>112225671</v>
      </c>
      <c r="G3822" s="19">
        <v>1.084E-10</v>
      </c>
      <c r="H3822" s="19">
        <v>1.2853440274971901E-7</v>
      </c>
      <c r="I3822">
        <v>0.4088</v>
      </c>
      <c r="J3822" s="19">
        <v>4.2509999999999997E-11</v>
      </c>
      <c r="K3822">
        <v>714700</v>
      </c>
      <c r="L3822" t="s">
        <v>1767</v>
      </c>
    </row>
    <row r="3823" spans="1:12" x14ac:dyDescent="0.25">
      <c r="A3823" t="s">
        <v>4346</v>
      </c>
      <c r="B3823" t="s">
        <v>294</v>
      </c>
      <c r="C3823" t="s">
        <v>286</v>
      </c>
      <c r="D3823">
        <v>0.81240000000000001</v>
      </c>
      <c r="E3823">
        <v>10</v>
      </c>
      <c r="F3823">
        <v>112227790</v>
      </c>
      <c r="G3823" s="19">
        <v>9.3409999999999998E-37</v>
      </c>
      <c r="H3823" s="19">
        <v>3.9621544505185597E-33</v>
      </c>
      <c r="I3823">
        <v>0.97189999999999999</v>
      </c>
      <c r="J3823" s="19">
        <v>4.1969999999999998E-28</v>
      </c>
      <c r="K3823">
        <v>693477</v>
      </c>
      <c r="L3823" t="s">
        <v>4326</v>
      </c>
    </row>
    <row r="3824" spans="1:12" x14ac:dyDescent="0.25">
      <c r="A3824" t="s">
        <v>3272</v>
      </c>
      <c r="B3824" t="s">
        <v>282</v>
      </c>
      <c r="C3824" t="s">
        <v>283</v>
      </c>
      <c r="D3824">
        <v>0.82240000000000002</v>
      </c>
      <c r="E3824">
        <v>10</v>
      </c>
      <c r="F3824">
        <v>112229237</v>
      </c>
      <c r="G3824" s="19">
        <v>1.255E-35</v>
      </c>
      <c r="H3824" s="19">
        <v>5.1226292763157901E-32</v>
      </c>
      <c r="I3824">
        <v>0.48130000000000001</v>
      </c>
      <c r="J3824" s="19">
        <v>6.4759999999999999E-30</v>
      </c>
      <c r="K3824">
        <v>686334</v>
      </c>
      <c r="L3824" t="s">
        <v>3081</v>
      </c>
    </row>
    <row r="3825" spans="1:12" x14ac:dyDescent="0.25">
      <c r="A3825" t="s">
        <v>2984</v>
      </c>
      <c r="B3825" t="s">
        <v>282</v>
      </c>
      <c r="C3825" t="s">
        <v>283</v>
      </c>
      <c r="D3825">
        <v>0.2172</v>
      </c>
      <c r="E3825">
        <v>10</v>
      </c>
      <c r="F3825">
        <v>112231292</v>
      </c>
      <c r="G3825" s="19">
        <v>2.545E-11</v>
      </c>
      <c r="H3825" s="19">
        <v>3.2750505051366597E-8</v>
      </c>
      <c r="I3825">
        <v>0.35149999999999998</v>
      </c>
      <c r="J3825" s="19">
        <v>2.6040000000000001E-11</v>
      </c>
      <c r="K3825">
        <v>721046</v>
      </c>
      <c r="L3825" t="s">
        <v>2887</v>
      </c>
    </row>
    <row r="3826" spans="1:12" x14ac:dyDescent="0.25">
      <c r="A3826" t="s">
        <v>1403</v>
      </c>
      <c r="B3826" t="s">
        <v>282</v>
      </c>
      <c r="C3826" t="s">
        <v>283</v>
      </c>
      <c r="D3826">
        <v>0.37240000000000001</v>
      </c>
      <c r="E3826">
        <v>10</v>
      </c>
      <c r="F3826">
        <v>112231639</v>
      </c>
      <c r="G3826" s="19">
        <v>1.4039999999999999E-9</v>
      </c>
      <c r="H3826" s="19">
        <v>1.2170332644542899E-6</v>
      </c>
      <c r="I3826">
        <v>0.96409999999999996</v>
      </c>
      <c r="J3826" s="19">
        <v>3.9019999999999998E-11</v>
      </c>
      <c r="K3826">
        <v>678225</v>
      </c>
      <c r="L3826" t="s">
        <v>284</v>
      </c>
    </row>
    <row r="3827" spans="1:12" x14ac:dyDescent="0.25">
      <c r="A3827" t="s">
        <v>1403</v>
      </c>
      <c r="B3827" t="s">
        <v>282</v>
      </c>
      <c r="C3827" t="s">
        <v>283</v>
      </c>
      <c r="D3827">
        <v>0.37380000000000002</v>
      </c>
      <c r="E3827">
        <v>10</v>
      </c>
      <c r="F3827">
        <v>112231639</v>
      </c>
      <c r="G3827" s="19">
        <v>6.0080000000000003E-10</v>
      </c>
      <c r="H3827" s="19">
        <v>5.5597166811057103E-7</v>
      </c>
      <c r="I3827">
        <v>0.35389999999999999</v>
      </c>
      <c r="J3827" s="19">
        <v>3.9019999999999998E-11</v>
      </c>
      <c r="K3827">
        <v>683420</v>
      </c>
      <c r="L3827" t="s">
        <v>1504</v>
      </c>
    </row>
    <row r="3828" spans="1:12" x14ac:dyDescent="0.25">
      <c r="A3828" t="s">
        <v>3488</v>
      </c>
      <c r="B3828" t="s">
        <v>283</v>
      </c>
      <c r="C3828" t="s">
        <v>286</v>
      </c>
      <c r="D3828">
        <v>0.60850000000000004</v>
      </c>
      <c r="E3828">
        <v>10</v>
      </c>
      <c r="F3828">
        <v>112265744</v>
      </c>
      <c r="G3828" s="19">
        <v>1.053E-19</v>
      </c>
      <c r="H3828" s="19">
        <v>2.06373077464789E-16</v>
      </c>
      <c r="I3828">
        <v>3.0939999999999999E-2</v>
      </c>
      <c r="J3828" s="19">
        <v>1.0889999999999999E-15</v>
      </c>
      <c r="K3828">
        <v>696129</v>
      </c>
      <c r="L3828" t="s">
        <v>3081</v>
      </c>
    </row>
    <row r="3829" spans="1:12" x14ac:dyDescent="0.25">
      <c r="A3829" t="s">
        <v>4455</v>
      </c>
      <c r="B3829" t="s">
        <v>282</v>
      </c>
      <c r="C3829" t="s">
        <v>286</v>
      </c>
      <c r="D3829">
        <v>0.38290000000000002</v>
      </c>
      <c r="E3829">
        <v>10</v>
      </c>
      <c r="F3829">
        <v>112272055</v>
      </c>
      <c r="G3829" s="19">
        <v>5.5250000000000003E-11</v>
      </c>
      <c r="H3829" s="19">
        <v>5.3397283018733602E-8</v>
      </c>
      <c r="I3829">
        <v>0.5514</v>
      </c>
      <c r="J3829" s="19">
        <v>3.24E-9</v>
      </c>
      <c r="K3829">
        <v>680457</v>
      </c>
      <c r="L3829" t="s">
        <v>4326</v>
      </c>
    </row>
    <row r="3830" spans="1:12" x14ac:dyDescent="0.25">
      <c r="A3830" t="s">
        <v>1391</v>
      </c>
      <c r="B3830" t="s">
        <v>294</v>
      </c>
      <c r="C3830" t="s">
        <v>286</v>
      </c>
      <c r="D3830">
        <v>7.8E-2</v>
      </c>
      <c r="E3830">
        <v>10</v>
      </c>
      <c r="F3830">
        <v>112342872</v>
      </c>
      <c r="G3830" s="19">
        <v>1.2010000000000001E-9</v>
      </c>
      <c r="H3830" s="19">
        <v>1.0513324880961699E-6</v>
      </c>
      <c r="I3830">
        <v>0.60429999999999995</v>
      </c>
      <c r="J3830" s="19">
        <v>1.721E-9</v>
      </c>
      <c r="K3830">
        <v>688473</v>
      </c>
      <c r="L3830" t="s">
        <v>284</v>
      </c>
    </row>
    <row r="3831" spans="1:12" x14ac:dyDescent="0.25">
      <c r="A3831" t="s">
        <v>1391</v>
      </c>
      <c r="B3831" t="s">
        <v>294</v>
      </c>
      <c r="C3831" t="s">
        <v>286</v>
      </c>
      <c r="D3831">
        <v>8.14E-2</v>
      </c>
      <c r="E3831">
        <v>10</v>
      </c>
      <c r="F3831">
        <v>112342872</v>
      </c>
      <c r="G3831" s="19">
        <v>6.125E-10</v>
      </c>
      <c r="H3831" s="19">
        <v>5.6617700238558801E-7</v>
      </c>
      <c r="I3831">
        <v>0.47299999999999998</v>
      </c>
      <c r="J3831" s="19">
        <v>1.721E-9</v>
      </c>
      <c r="K3831">
        <v>691446</v>
      </c>
      <c r="L3831" t="s">
        <v>1504</v>
      </c>
    </row>
    <row r="3832" spans="1:12" x14ac:dyDescent="0.25">
      <c r="A3832" t="s">
        <v>810</v>
      </c>
      <c r="B3832" t="s">
        <v>294</v>
      </c>
      <c r="C3832" t="s">
        <v>283</v>
      </c>
      <c r="D3832">
        <v>2.76E-2</v>
      </c>
      <c r="E3832">
        <v>10</v>
      </c>
      <c r="F3832">
        <v>112365219</v>
      </c>
      <c r="G3832" s="19">
        <v>3.754E-16</v>
      </c>
      <c r="H3832" s="19">
        <v>7.0196618113606001E-13</v>
      </c>
      <c r="I3832">
        <v>0.93710000000000004</v>
      </c>
      <c r="J3832" s="19">
        <v>3.1809999999999998E-15</v>
      </c>
      <c r="K3832">
        <v>665542</v>
      </c>
      <c r="L3832" t="s">
        <v>284</v>
      </c>
    </row>
    <row r="3833" spans="1:12" x14ac:dyDescent="0.25">
      <c r="A3833" t="s">
        <v>810</v>
      </c>
      <c r="B3833" t="s">
        <v>294</v>
      </c>
      <c r="C3833" t="s">
        <v>283</v>
      </c>
      <c r="D3833">
        <v>2.6200000000000001E-2</v>
      </c>
      <c r="E3833">
        <v>10</v>
      </c>
      <c r="F3833">
        <v>112365219</v>
      </c>
      <c r="G3833" s="19">
        <v>2.0169999999999998E-15</v>
      </c>
      <c r="H3833" s="19">
        <v>3.5839568218427201E-12</v>
      </c>
      <c r="I3833">
        <v>0.91420000000000001</v>
      </c>
      <c r="J3833" s="19">
        <v>3.1809999999999998E-15</v>
      </c>
      <c r="K3833">
        <v>668557</v>
      </c>
      <c r="L3833" t="s">
        <v>1504</v>
      </c>
    </row>
    <row r="3834" spans="1:12" x14ac:dyDescent="0.25">
      <c r="A3834" t="s">
        <v>3366</v>
      </c>
      <c r="B3834" t="s">
        <v>282</v>
      </c>
      <c r="C3834" t="s">
        <v>286</v>
      </c>
      <c r="D3834">
        <v>1.24E-2</v>
      </c>
      <c r="E3834">
        <v>10</v>
      </c>
      <c r="F3834">
        <v>113441700</v>
      </c>
      <c r="G3834" s="19">
        <v>1.219E-26</v>
      </c>
      <c r="H3834" s="19">
        <v>3.3337574623908102E-23</v>
      </c>
      <c r="I3834">
        <v>0.18990000000000001</v>
      </c>
      <c r="J3834">
        <v>0.1996</v>
      </c>
      <c r="K3834">
        <v>640716</v>
      </c>
      <c r="L3834" t="s">
        <v>3081</v>
      </c>
    </row>
    <row r="3835" spans="1:12" x14ac:dyDescent="0.25">
      <c r="A3835" t="s">
        <v>1395</v>
      </c>
      <c r="B3835" t="s">
        <v>283</v>
      </c>
      <c r="C3835" t="s">
        <v>286</v>
      </c>
      <c r="D3835">
        <v>0.1149</v>
      </c>
      <c r="E3835">
        <v>10</v>
      </c>
      <c r="F3835">
        <v>114021878</v>
      </c>
      <c r="G3835" s="19">
        <v>1.2259999999999999E-9</v>
      </c>
      <c r="H3835" s="19">
        <v>1.0716833659841999E-6</v>
      </c>
      <c r="I3835">
        <v>0.3584</v>
      </c>
      <c r="J3835" s="19">
        <v>4.8230000000000004E-9</v>
      </c>
      <c r="K3835">
        <v>686365</v>
      </c>
      <c r="L3835" t="s">
        <v>284</v>
      </c>
    </row>
    <row r="3836" spans="1:12" x14ac:dyDescent="0.25">
      <c r="A3836" t="s">
        <v>1395</v>
      </c>
      <c r="B3836" t="s">
        <v>283</v>
      </c>
      <c r="C3836" t="s">
        <v>286</v>
      </c>
      <c r="D3836">
        <v>0.1106</v>
      </c>
      <c r="E3836">
        <v>10</v>
      </c>
      <c r="F3836">
        <v>114021878</v>
      </c>
      <c r="G3836" s="19">
        <v>2.0110000000000002E-9</v>
      </c>
      <c r="H3836" s="19">
        <v>1.7278594008410901E-6</v>
      </c>
      <c r="I3836">
        <v>0.95669999999999999</v>
      </c>
      <c r="J3836" s="19">
        <v>4.8230000000000004E-9</v>
      </c>
      <c r="K3836">
        <v>690961</v>
      </c>
      <c r="L3836" t="s">
        <v>1504</v>
      </c>
    </row>
    <row r="3837" spans="1:12" x14ac:dyDescent="0.25">
      <c r="A3837" t="s">
        <v>3379</v>
      </c>
      <c r="B3837" t="s">
        <v>294</v>
      </c>
      <c r="C3837" t="s">
        <v>286</v>
      </c>
      <c r="D3837">
        <v>0.1152</v>
      </c>
      <c r="E3837">
        <v>10</v>
      </c>
      <c r="F3837">
        <v>114026474</v>
      </c>
      <c r="G3837" s="19">
        <v>9.2230000000000005E-26</v>
      </c>
      <c r="H3837" s="19">
        <v>2.4432882404026998E-22</v>
      </c>
      <c r="I3837">
        <v>0.76670000000000005</v>
      </c>
      <c r="J3837" s="19">
        <v>9.6630000000000001E-19</v>
      </c>
      <c r="K3837">
        <v>670437</v>
      </c>
      <c r="L3837" t="s">
        <v>3081</v>
      </c>
    </row>
    <row r="3838" spans="1:12" x14ac:dyDescent="0.25">
      <c r="A3838" t="s">
        <v>3379</v>
      </c>
      <c r="B3838" t="s">
        <v>294</v>
      </c>
      <c r="C3838" t="s">
        <v>286</v>
      </c>
      <c r="D3838">
        <v>0.1148</v>
      </c>
      <c r="E3838">
        <v>10</v>
      </c>
      <c r="F3838">
        <v>114026474</v>
      </c>
      <c r="G3838" s="19">
        <v>4.1570000000000002E-25</v>
      </c>
      <c r="H3838" s="19">
        <v>1.0705883428799E-21</v>
      </c>
      <c r="I3838">
        <v>0.44219999999999998</v>
      </c>
      <c r="J3838" s="19">
        <v>9.6630000000000001E-19</v>
      </c>
      <c r="K3838">
        <v>673147</v>
      </c>
      <c r="L3838" t="s">
        <v>4326</v>
      </c>
    </row>
    <row r="3839" spans="1:12" x14ac:dyDescent="0.25">
      <c r="A3839" t="s">
        <v>3659</v>
      </c>
      <c r="B3839" t="s">
        <v>294</v>
      </c>
      <c r="C3839" t="s">
        <v>286</v>
      </c>
      <c r="D3839">
        <v>0.7208</v>
      </c>
      <c r="E3839">
        <v>10</v>
      </c>
      <c r="F3839">
        <v>114033028</v>
      </c>
      <c r="G3839" s="19">
        <v>9.7949999999999992E-15</v>
      </c>
      <c r="H3839" s="19">
        <v>1.3802408560801801E-11</v>
      </c>
      <c r="I3839">
        <v>0.1109</v>
      </c>
      <c r="J3839" s="19">
        <v>6.035E-13</v>
      </c>
      <c r="K3839">
        <v>677657</v>
      </c>
      <c r="L3839" t="s">
        <v>3081</v>
      </c>
    </row>
    <row r="3840" spans="1:12" x14ac:dyDescent="0.25">
      <c r="A3840" t="s">
        <v>3659</v>
      </c>
      <c r="B3840" t="s">
        <v>294</v>
      </c>
      <c r="C3840" t="s">
        <v>286</v>
      </c>
      <c r="D3840">
        <v>0.72099999999999997</v>
      </c>
      <c r="E3840">
        <v>10</v>
      </c>
      <c r="F3840">
        <v>114033028</v>
      </c>
      <c r="G3840" s="19">
        <v>8.1300000000000008E-15</v>
      </c>
      <c r="H3840" s="19">
        <v>1.1481566033614801E-11</v>
      </c>
      <c r="I3840">
        <v>0.42770000000000002</v>
      </c>
      <c r="J3840" s="19">
        <v>6.035E-13</v>
      </c>
      <c r="K3840">
        <v>683758</v>
      </c>
      <c r="L3840" t="s">
        <v>4326</v>
      </c>
    </row>
    <row r="3841" spans="1:12" x14ac:dyDescent="0.25">
      <c r="A3841" t="s">
        <v>2853</v>
      </c>
      <c r="B3841" t="s">
        <v>282</v>
      </c>
      <c r="C3841" t="s">
        <v>283</v>
      </c>
      <c r="D3841">
        <v>0.30380000000000001</v>
      </c>
      <c r="E3841">
        <v>10</v>
      </c>
      <c r="F3841">
        <v>116609691</v>
      </c>
      <c r="G3841" s="19">
        <v>3.3499999999999998E-9</v>
      </c>
      <c r="H3841" s="19">
        <v>3.1870879615038298E-6</v>
      </c>
      <c r="I3841">
        <v>0.33090000000000003</v>
      </c>
      <c r="J3841" s="19">
        <v>1.0979999999999999E-9</v>
      </c>
      <c r="K3841">
        <v>713574</v>
      </c>
      <c r="L3841" t="s">
        <v>1767</v>
      </c>
    </row>
    <row r="3842" spans="1:12" x14ac:dyDescent="0.25">
      <c r="A3842" t="s">
        <v>2853</v>
      </c>
      <c r="B3842" t="s">
        <v>282</v>
      </c>
      <c r="C3842" t="s">
        <v>283</v>
      </c>
      <c r="D3842">
        <v>0.3049</v>
      </c>
      <c r="E3842">
        <v>10</v>
      </c>
      <c r="F3842">
        <v>116609691</v>
      </c>
      <c r="G3842" s="19">
        <v>3.6129999999999998E-9</v>
      </c>
      <c r="H3842" s="19">
        <v>3.4281887280579199E-6</v>
      </c>
      <c r="I3842">
        <v>0.84099999999999997</v>
      </c>
      <c r="J3842" s="19">
        <v>1.0979999999999999E-9</v>
      </c>
      <c r="K3842">
        <v>716046</v>
      </c>
      <c r="L3842" t="s">
        <v>2887</v>
      </c>
    </row>
    <row r="3843" spans="1:12" x14ac:dyDescent="0.25">
      <c r="A3843" t="s">
        <v>2402</v>
      </c>
      <c r="B3843" t="s">
        <v>294</v>
      </c>
      <c r="C3843" t="s">
        <v>286</v>
      </c>
      <c r="D3843">
        <v>0.49769999999999998</v>
      </c>
      <c r="E3843">
        <v>10</v>
      </c>
      <c r="F3843">
        <v>116638383</v>
      </c>
      <c r="G3843" s="19">
        <v>1.0250000000000001E-13</v>
      </c>
      <c r="H3843" s="19">
        <v>1.67640968990373E-10</v>
      </c>
      <c r="I3843">
        <v>0.31840000000000002</v>
      </c>
      <c r="J3843" s="19">
        <v>1.3199999999999999E-13</v>
      </c>
      <c r="K3843">
        <v>701949</v>
      </c>
      <c r="L3843" t="s">
        <v>1767</v>
      </c>
    </row>
    <row r="3844" spans="1:12" x14ac:dyDescent="0.25">
      <c r="A3844" t="s">
        <v>2402</v>
      </c>
      <c r="B3844" t="s">
        <v>294</v>
      </c>
      <c r="C3844" t="s">
        <v>286</v>
      </c>
      <c r="D3844">
        <v>0.49740000000000001</v>
      </c>
      <c r="E3844">
        <v>10</v>
      </c>
      <c r="F3844">
        <v>116638383</v>
      </c>
      <c r="G3844" s="19">
        <v>3.8019999999999999E-13</v>
      </c>
      <c r="H3844" s="19">
        <v>5.9371916915079603E-10</v>
      </c>
      <c r="I3844">
        <v>0.59989999999999999</v>
      </c>
      <c r="J3844" s="19">
        <v>1.3199999999999999E-13</v>
      </c>
      <c r="K3844">
        <v>708295</v>
      </c>
      <c r="L3844" t="s">
        <v>2887</v>
      </c>
    </row>
    <row r="3845" spans="1:12" x14ac:dyDescent="0.25">
      <c r="A3845" t="s">
        <v>4229</v>
      </c>
      <c r="B3845" t="s">
        <v>294</v>
      </c>
      <c r="C3845" t="s">
        <v>283</v>
      </c>
      <c r="D3845">
        <v>0.90139999999999998</v>
      </c>
      <c r="E3845">
        <v>10</v>
      </c>
      <c r="F3845">
        <v>121077334</v>
      </c>
      <c r="G3845" s="19">
        <v>1.9759999999999998E-9</v>
      </c>
      <c r="H3845" s="19">
        <v>1.5273126742405201E-6</v>
      </c>
      <c r="I3845">
        <v>6.6100000000000006E-2</v>
      </c>
      <c r="J3845" s="19">
        <v>2.7800000000000001E-5</v>
      </c>
      <c r="K3845">
        <v>678040</v>
      </c>
      <c r="L3845" t="s">
        <v>3081</v>
      </c>
    </row>
    <row r="3846" spans="1:12" x14ac:dyDescent="0.25">
      <c r="A3846" t="s">
        <v>3879</v>
      </c>
      <c r="B3846" t="s">
        <v>282</v>
      </c>
      <c r="C3846" t="s">
        <v>283</v>
      </c>
      <c r="D3846">
        <v>0.98870000000000002</v>
      </c>
      <c r="E3846">
        <v>10</v>
      </c>
      <c r="F3846">
        <v>121828799</v>
      </c>
      <c r="G3846" s="19">
        <v>5.9199999999999998E-12</v>
      </c>
      <c r="H3846" s="19">
        <v>6.4294833686644796E-9</v>
      </c>
      <c r="I3846">
        <v>1.422E-2</v>
      </c>
      <c r="J3846">
        <v>0.96850000000000003</v>
      </c>
      <c r="K3846">
        <v>648478</v>
      </c>
      <c r="L3846" t="s">
        <v>3081</v>
      </c>
    </row>
    <row r="3847" spans="1:12" x14ac:dyDescent="0.25">
      <c r="A3847" t="s">
        <v>2575</v>
      </c>
      <c r="B3847" t="s">
        <v>294</v>
      </c>
      <c r="C3847" t="s">
        <v>282</v>
      </c>
      <c r="D3847">
        <v>0.24990000000000001</v>
      </c>
      <c r="E3847">
        <v>10</v>
      </c>
      <c r="F3847">
        <v>122774904</v>
      </c>
      <c r="G3847" s="19">
        <v>3.0780000000000003E-11</v>
      </c>
      <c r="H3847" s="19">
        <v>3.8965257883621698E-8</v>
      </c>
      <c r="I3847">
        <v>7.0620000000000002E-2</v>
      </c>
      <c r="J3847" s="19">
        <v>3.8689999999999998E-11</v>
      </c>
      <c r="K3847">
        <v>699683</v>
      </c>
      <c r="L3847" t="s">
        <v>1767</v>
      </c>
    </row>
    <row r="3848" spans="1:12" x14ac:dyDescent="0.25">
      <c r="A3848" t="s">
        <v>2575</v>
      </c>
      <c r="B3848" t="s">
        <v>294</v>
      </c>
      <c r="C3848" t="s">
        <v>282</v>
      </c>
      <c r="D3848">
        <v>0.2495</v>
      </c>
      <c r="E3848">
        <v>10</v>
      </c>
      <c r="F3848">
        <v>122774904</v>
      </c>
      <c r="G3848" s="19">
        <v>1.1760000000000001E-10</v>
      </c>
      <c r="H3848" s="19">
        <v>1.3948459161425599E-7</v>
      </c>
      <c r="I3848">
        <v>0.66349999999999998</v>
      </c>
      <c r="J3848" s="19">
        <v>3.8689999999999998E-11</v>
      </c>
      <c r="K3848">
        <v>706359</v>
      </c>
      <c r="L3848" t="s">
        <v>2887</v>
      </c>
    </row>
    <row r="3849" spans="1:12" x14ac:dyDescent="0.25">
      <c r="A3849" t="s">
        <v>2388</v>
      </c>
      <c r="B3849" t="s">
        <v>282</v>
      </c>
      <c r="C3849" t="s">
        <v>283</v>
      </c>
      <c r="D3849">
        <v>0.14460000000000001</v>
      </c>
      <c r="E3849">
        <v>10</v>
      </c>
      <c r="F3849">
        <v>122892001</v>
      </c>
      <c r="G3849" s="19">
        <v>6.4900000000000006E-14</v>
      </c>
      <c r="H3849" s="19">
        <v>1.08202516678173E-10</v>
      </c>
      <c r="I3849">
        <v>0.94799999999999995</v>
      </c>
      <c r="J3849" s="19">
        <v>4.8029999999999998E-14</v>
      </c>
      <c r="K3849">
        <v>699592</v>
      </c>
      <c r="L3849" t="s">
        <v>1767</v>
      </c>
    </row>
    <row r="3850" spans="1:12" x14ac:dyDescent="0.25">
      <c r="A3850" t="s">
        <v>2388</v>
      </c>
      <c r="B3850" t="s">
        <v>282</v>
      </c>
      <c r="C3850" t="s">
        <v>283</v>
      </c>
      <c r="D3850">
        <v>0.13270000000000001</v>
      </c>
      <c r="E3850">
        <v>10</v>
      </c>
      <c r="F3850">
        <v>122892001</v>
      </c>
      <c r="G3850" s="19">
        <v>4.4229999999999998E-14</v>
      </c>
      <c r="H3850" s="19">
        <v>7.6068059522241397E-11</v>
      </c>
      <c r="I3850">
        <v>0.73719999999999997</v>
      </c>
      <c r="J3850" s="19">
        <v>4.8029999999999998E-14</v>
      </c>
      <c r="K3850">
        <v>701824</v>
      </c>
      <c r="L3850" t="s">
        <v>2887</v>
      </c>
    </row>
    <row r="3851" spans="1:12" x14ac:dyDescent="0.25">
      <c r="A3851" t="s">
        <v>2071</v>
      </c>
      <c r="B3851" t="s">
        <v>282</v>
      </c>
      <c r="C3851" t="s">
        <v>286</v>
      </c>
      <c r="D3851">
        <v>0.54949999999999999</v>
      </c>
      <c r="E3851">
        <v>10</v>
      </c>
      <c r="F3851">
        <v>122934071</v>
      </c>
      <c r="G3851" s="19">
        <v>1.1090000000000001E-25</v>
      </c>
      <c r="H3851" s="19">
        <v>4.12599599559811E-22</v>
      </c>
      <c r="I3851">
        <v>0.55730000000000002</v>
      </c>
      <c r="J3851" s="19">
        <v>2.6279999999999999E-24</v>
      </c>
      <c r="K3851">
        <v>705514</v>
      </c>
      <c r="L3851" t="s">
        <v>1767</v>
      </c>
    </row>
    <row r="3852" spans="1:12" x14ac:dyDescent="0.25">
      <c r="A3852" t="s">
        <v>2071</v>
      </c>
      <c r="B3852" t="s">
        <v>282</v>
      </c>
      <c r="C3852" t="s">
        <v>286</v>
      </c>
      <c r="D3852">
        <v>0.55030000000000001</v>
      </c>
      <c r="E3852">
        <v>10</v>
      </c>
      <c r="F3852">
        <v>122934071</v>
      </c>
      <c r="G3852" s="19">
        <v>5.1100000000000002E-25</v>
      </c>
      <c r="H3852" s="19">
        <v>1.8522587768286201E-21</v>
      </c>
      <c r="I3852">
        <v>0.19350000000000001</v>
      </c>
      <c r="J3852" s="19">
        <v>2.6279999999999999E-24</v>
      </c>
      <c r="K3852">
        <v>711860</v>
      </c>
      <c r="L3852" t="s">
        <v>2887</v>
      </c>
    </row>
    <row r="3853" spans="1:12" x14ac:dyDescent="0.25">
      <c r="A3853" t="s">
        <v>2250</v>
      </c>
      <c r="B3853" t="s">
        <v>282</v>
      </c>
      <c r="C3853" t="s">
        <v>286</v>
      </c>
      <c r="D3853">
        <v>8.7999999999999995E-2</v>
      </c>
      <c r="E3853">
        <v>10</v>
      </c>
      <c r="F3853">
        <v>122948883</v>
      </c>
      <c r="G3853" s="19">
        <v>7.8019999999999996E-17</v>
      </c>
      <c r="H3853" s="19">
        <v>1.6699524288445699E-13</v>
      </c>
      <c r="I3853">
        <v>0.40410000000000001</v>
      </c>
      <c r="J3853" s="19">
        <v>4.1130000000000004E-18</v>
      </c>
      <c r="K3853">
        <v>710200</v>
      </c>
      <c r="L3853" t="s">
        <v>1767</v>
      </c>
    </row>
    <row r="3854" spans="1:12" x14ac:dyDescent="0.25">
      <c r="A3854" t="s">
        <v>2250</v>
      </c>
      <c r="B3854" t="s">
        <v>282</v>
      </c>
      <c r="C3854" t="s">
        <v>286</v>
      </c>
      <c r="D3854">
        <v>8.7999999999999995E-2</v>
      </c>
      <c r="E3854">
        <v>10</v>
      </c>
      <c r="F3854">
        <v>122948883</v>
      </c>
      <c r="G3854" s="19">
        <v>2.7110000000000001E-17</v>
      </c>
      <c r="H3854" s="19">
        <v>6.0876888565853001E-14</v>
      </c>
      <c r="I3854">
        <v>0.2223</v>
      </c>
      <c r="J3854" s="19">
        <v>4.1130000000000004E-18</v>
      </c>
      <c r="K3854">
        <v>710981</v>
      </c>
      <c r="L3854" t="s">
        <v>2887</v>
      </c>
    </row>
    <row r="3855" spans="1:12" x14ac:dyDescent="0.25">
      <c r="A3855" t="s">
        <v>4069</v>
      </c>
      <c r="B3855" t="s">
        <v>282</v>
      </c>
      <c r="C3855" t="s">
        <v>283</v>
      </c>
      <c r="D3855">
        <v>0.49259999999999998</v>
      </c>
      <c r="E3855">
        <v>10</v>
      </c>
      <c r="F3855">
        <v>124632152</v>
      </c>
      <c r="G3855" s="19">
        <v>2.5059999999999999E-10</v>
      </c>
      <c r="H3855" s="19">
        <v>2.22814799132264E-7</v>
      </c>
      <c r="I3855">
        <v>0.39410000000000001</v>
      </c>
      <c r="J3855" s="19">
        <v>5.4560000000000002E-7</v>
      </c>
      <c r="K3855">
        <v>685513</v>
      </c>
      <c r="L3855" t="s">
        <v>3081</v>
      </c>
    </row>
    <row r="3856" spans="1:12" x14ac:dyDescent="0.25">
      <c r="A3856" t="s">
        <v>4069</v>
      </c>
      <c r="B3856" t="s">
        <v>282</v>
      </c>
      <c r="C3856" t="s">
        <v>283</v>
      </c>
      <c r="D3856">
        <v>0.49170000000000003</v>
      </c>
      <c r="E3856">
        <v>10</v>
      </c>
      <c r="F3856">
        <v>124632152</v>
      </c>
      <c r="G3856" s="19">
        <v>9.3960000000000004E-11</v>
      </c>
      <c r="H3856" s="19">
        <v>8.8358983960330203E-8</v>
      </c>
      <c r="I3856">
        <v>0.20530000000000001</v>
      </c>
      <c r="J3856" s="19">
        <v>5.4560000000000002E-7</v>
      </c>
      <c r="K3856">
        <v>691614</v>
      </c>
      <c r="L3856" t="s">
        <v>4326</v>
      </c>
    </row>
    <row r="3857" spans="1:12" x14ac:dyDescent="0.25">
      <c r="A3857" t="s">
        <v>4556</v>
      </c>
      <c r="B3857" t="s">
        <v>282</v>
      </c>
      <c r="C3857" t="s">
        <v>283</v>
      </c>
      <c r="D3857">
        <v>0.62419999999999998</v>
      </c>
      <c r="E3857">
        <v>10</v>
      </c>
      <c r="F3857">
        <v>125044977</v>
      </c>
      <c r="G3857" s="19">
        <v>3.875E-9</v>
      </c>
      <c r="H3857" s="19">
        <v>2.87446851372318E-6</v>
      </c>
      <c r="I3857">
        <v>3.5729999999999998E-2</v>
      </c>
      <c r="J3857" s="19">
        <v>2.5919999999999999E-5</v>
      </c>
      <c r="K3857">
        <v>701333</v>
      </c>
      <c r="L3857" t="s">
        <v>4326</v>
      </c>
    </row>
    <row r="3858" spans="1:12" x14ac:dyDescent="0.25">
      <c r="A3858" t="s">
        <v>1526</v>
      </c>
      <c r="B3858" t="s">
        <v>282</v>
      </c>
      <c r="C3858" t="s">
        <v>283</v>
      </c>
      <c r="D3858">
        <v>8.6E-3</v>
      </c>
      <c r="E3858">
        <v>10</v>
      </c>
      <c r="F3858">
        <v>131139510</v>
      </c>
      <c r="G3858" s="19">
        <v>2.908E-25</v>
      </c>
      <c r="H3858" s="19">
        <v>1.07940118669897E-21</v>
      </c>
      <c r="I3858">
        <v>1.393E-4</v>
      </c>
      <c r="J3858">
        <v>0.34860000000000002</v>
      </c>
      <c r="K3858">
        <v>645877</v>
      </c>
      <c r="L3858" t="s">
        <v>1504</v>
      </c>
    </row>
    <row r="3859" spans="1:12" x14ac:dyDescent="0.25">
      <c r="A3859" t="s">
        <v>1231</v>
      </c>
      <c r="B3859" t="s">
        <v>294</v>
      </c>
      <c r="C3859" t="s">
        <v>286</v>
      </c>
      <c r="D3859">
        <v>0.78280000000000005</v>
      </c>
      <c r="E3859">
        <v>10</v>
      </c>
      <c r="F3859">
        <v>132645884</v>
      </c>
      <c r="G3859" s="19">
        <v>1.628E-10</v>
      </c>
      <c r="H3859" s="19">
        <v>1.6127331258465299E-7</v>
      </c>
      <c r="I3859">
        <v>0.94499999999999995</v>
      </c>
      <c r="J3859" s="19">
        <v>7.6579999999999999E-12</v>
      </c>
      <c r="K3859">
        <v>688378</v>
      </c>
      <c r="L3859" t="s">
        <v>284</v>
      </c>
    </row>
    <row r="3860" spans="1:12" x14ac:dyDescent="0.25">
      <c r="A3860" t="s">
        <v>1231</v>
      </c>
      <c r="B3860" t="s">
        <v>294</v>
      </c>
      <c r="C3860" t="s">
        <v>286</v>
      </c>
      <c r="D3860">
        <v>0.78200000000000003</v>
      </c>
      <c r="E3860">
        <v>10</v>
      </c>
      <c r="F3860">
        <v>132645884</v>
      </c>
      <c r="G3860" s="19">
        <v>4.3810000000000002E-11</v>
      </c>
      <c r="H3860" s="19">
        <v>4.7721122603076103E-8</v>
      </c>
      <c r="I3860">
        <v>0.64410000000000001</v>
      </c>
      <c r="J3860" s="19">
        <v>7.6579999999999999E-12</v>
      </c>
      <c r="K3860">
        <v>690420</v>
      </c>
      <c r="L3860" t="s">
        <v>1504</v>
      </c>
    </row>
    <row r="3861" spans="1:12" x14ac:dyDescent="0.25">
      <c r="A3861" t="s">
        <v>2812</v>
      </c>
      <c r="B3861" t="s">
        <v>282</v>
      </c>
      <c r="C3861" t="s">
        <v>283</v>
      </c>
      <c r="D3861">
        <v>1.34E-2</v>
      </c>
      <c r="E3861">
        <v>10</v>
      </c>
      <c r="F3861">
        <v>133245702</v>
      </c>
      <c r="G3861" s="19">
        <v>2.005E-9</v>
      </c>
      <c r="H3861" s="19">
        <v>1.9685991734673101E-6</v>
      </c>
      <c r="I3861" s="19">
        <v>9.0610000000000002E-5</v>
      </c>
      <c r="J3861">
        <v>9.153E-2</v>
      </c>
      <c r="K3861">
        <v>69183</v>
      </c>
      <c r="L3861" t="s">
        <v>1767</v>
      </c>
    </row>
    <row r="3862" spans="1:12" x14ac:dyDescent="0.25">
      <c r="A3862" t="s">
        <v>4222</v>
      </c>
      <c r="B3862" t="s">
        <v>294</v>
      </c>
      <c r="C3862" t="s">
        <v>286</v>
      </c>
      <c r="D3862">
        <v>0.58699999999999997</v>
      </c>
      <c r="E3862">
        <v>11</v>
      </c>
      <c r="F3862">
        <v>567630</v>
      </c>
      <c r="G3862" s="19">
        <v>1.854E-9</v>
      </c>
      <c r="H3862" s="19">
        <v>1.44032414681218E-6</v>
      </c>
      <c r="I3862">
        <v>6.8890000000000007E-2</v>
      </c>
      <c r="J3862" s="19">
        <v>1.099E-7</v>
      </c>
      <c r="K3862">
        <v>681494</v>
      </c>
      <c r="L3862" t="s">
        <v>3081</v>
      </c>
    </row>
    <row r="3863" spans="1:12" x14ac:dyDescent="0.25">
      <c r="A3863" t="s">
        <v>4222</v>
      </c>
      <c r="B3863" t="s">
        <v>294</v>
      </c>
      <c r="C3863" t="s">
        <v>286</v>
      </c>
      <c r="D3863">
        <v>0.58789999999999998</v>
      </c>
      <c r="E3863">
        <v>11</v>
      </c>
      <c r="F3863">
        <v>567630</v>
      </c>
      <c r="G3863" s="19">
        <v>9.6379999999999992E-10</v>
      </c>
      <c r="H3863" s="19">
        <v>7.8912984720212297E-7</v>
      </c>
      <c r="I3863">
        <v>8.1869999999999998E-2</v>
      </c>
      <c r="J3863" s="19">
        <v>1.099E-7</v>
      </c>
      <c r="K3863">
        <v>687595</v>
      </c>
      <c r="L3863" t="s">
        <v>4326</v>
      </c>
    </row>
    <row r="3864" spans="1:12" x14ac:dyDescent="0.25">
      <c r="A3864" t="s">
        <v>4265</v>
      </c>
      <c r="B3864" t="s">
        <v>282</v>
      </c>
      <c r="C3864" t="s">
        <v>283</v>
      </c>
      <c r="D3864">
        <v>0.35170000000000001</v>
      </c>
      <c r="E3864">
        <v>11</v>
      </c>
      <c r="F3864">
        <v>2169721</v>
      </c>
      <c r="G3864" s="19">
        <v>2.9050000000000002E-9</v>
      </c>
      <c r="H3864" s="19">
        <v>2.18561352546559E-6</v>
      </c>
      <c r="I3864">
        <v>0.61599999999999999</v>
      </c>
      <c r="J3864" s="19">
        <v>6.2810000000000005E-8</v>
      </c>
      <c r="K3864">
        <v>688707</v>
      </c>
      <c r="L3864" t="s">
        <v>3081</v>
      </c>
    </row>
    <row r="3865" spans="1:12" x14ac:dyDescent="0.25">
      <c r="A3865" t="s">
        <v>4265</v>
      </c>
      <c r="B3865" t="s">
        <v>282</v>
      </c>
      <c r="C3865" t="s">
        <v>283</v>
      </c>
      <c r="D3865">
        <v>0.35499999999999998</v>
      </c>
      <c r="E3865">
        <v>11</v>
      </c>
      <c r="F3865">
        <v>2169721</v>
      </c>
      <c r="G3865" s="19">
        <v>4.8E-9</v>
      </c>
      <c r="H3865" s="19">
        <v>3.5060062399139302E-6</v>
      </c>
      <c r="I3865">
        <v>0.73050000000000004</v>
      </c>
      <c r="J3865" s="19">
        <v>6.2810000000000005E-8</v>
      </c>
      <c r="K3865">
        <v>694951</v>
      </c>
      <c r="L3865" t="s">
        <v>4326</v>
      </c>
    </row>
    <row r="3866" spans="1:12" x14ac:dyDescent="0.25">
      <c r="A3866" t="s">
        <v>3783</v>
      </c>
      <c r="B3866" t="s">
        <v>294</v>
      </c>
      <c r="C3866" t="s">
        <v>286</v>
      </c>
      <c r="D3866">
        <v>9.1999999999999998E-2</v>
      </c>
      <c r="E3866">
        <v>11</v>
      </c>
      <c r="F3866">
        <v>2915722</v>
      </c>
      <c r="G3866" s="19">
        <v>6.9650000000000001E-13</v>
      </c>
      <c r="H3866" s="19">
        <v>8.3260473299512099E-10</v>
      </c>
      <c r="I3866">
        <v>0.78900000000000003</v>
      </c>
      <c r="J3866" s="19">
        <v>1.3890000000000001E-10</v>
      </c>
      <c r="K3866">
        <v>670107</v>
      </c>
      <c r="L3866" t="s">
        <v>3081</v>
      </c>
    </row>
    <row r="3867" spans="1:12" x14ac:dyDescent="0.25">
      <c r="A3867" t="s">
        <v>3783</v>
      </c>
      <c r="B3867" t="s">
        <v>294</v>
      </c>
      <c r="C3867" t="s">
        <v>286</v>
      </c>
      <c r="D3867">
        <v>9.1899999999999996E-2</v>
      </c>
      <c r="E3867">
        <v>11</v>
      </c>
      <c r="F3867">
        <v>2915722</v>
      </c>
      <c r="G3867" s="19">
        <v>6.4239999999999997E-13</v>
      </c>
      <c r="H3867" s="19">
        <v>7.7242217412864802E-10</v>
      </c>
      <c r="I3867">
        <v>0.23569999999999999</v>
      </c>
      <c r="J3867" s="19">
        <v>1.3890000000000001E-10</v>
      </c>
      <c r="K3867">
        <v>676268</v>
      </c>
      <c r="L3867" t="s">
        <v>4326</v>
      </c>
    </row>
    <row r="3868" spans="1:12" x14ac:dyDescent="0.25">
      <c r="A3868" t="s">
        <v>4486</v>
      </c>
      <c r="B3868" t="s">
        <v>294</v>
      </c>
      <c r="C3868" t="s">
        <v>286</v>
      </c>
      <c r="D3868">
        <v>0.1104</v>
      </c>
      <c r="E3868">
        <v>11</v>
      </c>
      <c r="F3868">
        <v>2942593</v>
      </c>
      <c r="G3868" s="19">
        <v>5.5779999999999998E-10</v>
      </c>
      <c r="H3868" s="19">
        <v>4.7302464189357999E-7</v>
      </c>
      <c r="I3868">
        <v>5.2170000000000001E-2</v>
      </c>
      <c r="J3868" s="19">
        <v>1.8090000000000001E-7</v>
      </c>
      <c r="K3868">
        <v>686336</v>
      </c>
      <c r="L3868" t="s">
        <v>4326</v>
      </c>
    </row>
    <row r="3869" spans="1:12" x14ac:dyDescent="0.25">
      <c r="A3869" t="s">
        <v>4202</v>
      </c>
      <c r="B3869" t="s">
        <v>294</v>
      </c>
      <c r="C3869" t="s">
        <v>286</v>
      </c>
      <c r="D3869">
        <v>0.39319999999999999</v>
      </c>
      <c r="E3869">
        <v>11</v>
      </c>
      <c r="F3869">
        <v>2960666</v>
      </c>
      <c r="G3869" s="19">
        <v>1.421E-9</v>
      </c>
      <c r="H3869" s="19">
        <v>1.1255830944293499E-6</v>
      </c>
      <c r="I3869">
        <v>0.27</v>
      </c>
      <c r="J3869" s="19">
        <v>5.4700000000000001E-7</v>
      </c>
      <c r="K3869">
        <v>696461</v>
      </c>
      <c r="L3869" t="s">
        <v>3081</v>
      </c>
    </row>
    <row r="3870" spans="1:12" x14ac:dyDescent="0.25">
      <c r="A3870" t="s">
        <v>4202</v>
      </c>
      <c r="B3870" t="s">
        <v>294</v>
      </c>
      <c r="C3870" t="s">
        <v>286</v>
      </c>
      <c r="D3870">
        <v>0.39539999999999997</v>
      </c>
      <c r="E3870">
        <v>11</v>
      </c>
      <c r="F3870">
        <v>2960666</v>
      </c>
      <c r="G3870" s="19">
        <v>5.2679999999999998E-10</v>
      </c>
      <c r="H3870" s="19">
        <v>4.4821407063010702E-7</v>
      </c>
      <c r="I3870">
        <v>0.67810000000000004</v>
      </c>
      <c r="J3870" s="19">
        <v>5.4700000000000001E-7</v>
      </c>
      <c r="K3870">
        <v>702562</v>
      </c>
      <c r="L3870" t="s">
        <v>4326</v>
      </c>
    </row>
    <row r="3871" spans="1:12" x14ac:dyDescent="0.25">
      <c r="A3871" t="s">
        <v>2679</v>
      </c>
      <c r="B3871" t="s">
        <v>282</v>
      </c>
      <c r="C3871" t="s">
        <v>283</v>
      </c>
      <c r="D3871">
        <v>0.21049999999999999</v>
      </c>
      <c r="E3871">
        <v>11</v>
      </c>
      <c r="F3871">
        <v>2967093</v>
      </c>
      <c r="G3871" s="19">
        <v>2.4880000000000001E-10</v>
      </c>
      <c r="H3871" s="19">
        <v>2.7984820701999502E-7</v>
      </c>
      <c r="I3871">
        <v>0.45519999999999999</v>
      </c>
      <c r="J3871" s="19">
        <v>1.8180000000000001E-10</v>
      </c>
      <c r="K3871">
        <v>711399</v>
      </c>
      <c r="L3871" t="s">
        <v>1767</v>
      </c>
    </row>
    <row r="3872" spans="1:12" x14ac:dyDescent="0.25">
      <c r="A3872" t="s">
        <v>2679</v>
      </c>
      <c r="B3872" t="s">
        <v>282</v>
      </c>
      <c r="C3872" t="s">
        <v>283</v>
      </c>
      <c r="D3872">
        <v>0.18790000000000001</v>
      </c>
      <c r="E3872">
        <v>11</v>
      </c>
      <c r="F3872">
        <v>2967093</v>
      </c>
      <c r="G3872" s="19">
        <v>3.4259999999999999E-10</v>
      </c>
      <c r="H3872" s="19">
        <v>3.7947916229973599E-7</v>
      </c>
      <c r="I3872">
        <v>0.61629999999999996</v>
      </c>
      <c r="J3872" s="19">
        <v>1.8180000000000001E-10</v>
      </c>
      <c r="K3872">
        <v>716172</v>
      </c>
      <c r="L3872" t="s">
        <v>2887</v>
      </c>
    </row>
    <row r="3873" spans="1:12" x14ac:dyDescent="0.25">
      <c r="A3873" t="s">
        <v>2679</v>
      </c>
      <c r="B3873" t="s">
        <v>282</v>
      </c>
      <c r="C3873" t="s">
        <v>283</v>
      </c>
      <c r="D3873">
        <v>0.20599999999999999</v>
      </c>
      <c r="E3873">
        <v>11</v>
      </c>
      <c r="F3873">
        <v>2967093</v>
      </c>
      <c r="G3873" s="19">
        <v>1.4510000000000001E-9</v>
      </c>
      <c r="H3873" s="19">
        <v>1.1474646659104701E-6</v>
      </c>
      <c r="I3873">
        <v>0.3422</v>
      </c>
      <c r="J3873" s="19">
        <v>4.6940000000000001E-7</v>
      </c>
      <c r="K3873">
        <v>684383</v>
      </c>
      <c r="L3873" t="s">
        <v>3081</v>
      </c>
    </row>
    <row r="3874" spans="1:12" x14ac:dyDescent="0.25">
      <c r="A3874" t="s">
        <v>3006</v>
      </c>
      <c r="B3874" t="s">
        <v>282</v>
      </c>
      <c r="C3874" t="s">
        <v>283</v>
      </c>
      <c r="D3874">
        <v>0.26390000000000002</v>
      </c>
      <c r="E3874">
        <v>11</v>
      </c>
      <c r="F3874">
        <v>5625803</v>
      </c>
      <c r="G3874" s="19">
        <v>1.1290000000000001E-10</v>
      </c>
      <c r="H3874" s="19">
        <v>1.3421477273682399E-7</v>
      </c>
      <c r="I3874">
        <v>0.1235</v>
      </c>
      <c r="J3874" s="19">
        <v>6.5469999999999995E-11</v>
      </c>
      <c r="K3874">
        <v>719817</v>
      </c>
      <c r="L3874" t="s">
        <v>2887</v>
      </c>
    </row>
    <row r="3875" spans="1:12" x14ac:dyDescent="0.25">
      <c r="A3875" t="s">
        <v>2687</v>
      </c>
      <c r="B3875" t="s">
        <v>294</v>
      </c>
      <c r="C3875" t="s">
        <v>286</v>
      </c>
      <c r="D3875">
        <v>0.70189999999999997</v>
      </c>
      <c r="E3875">
        <v>11</v>
      </c>
      <c r="F3875">
        <v>5629330</v>
      </c>
      <c r="G3875" s="19">
        <v>2.732E-10</v>
      </c>
      <c r="H3875" s="19">
        <v>3.0539312053961102E-7</v>
      </c>
      <c r="I3875">
        <v>0.3871</v>
      </c>
      <c r="J3875" s="19">
        <v>6.4169999999999997E-11</v>
      </c>
      <c r="K3875">
        <v>713471</v>
      </c>
      <c r="L3875" t="s">
        <v>1767</v>
      </c>
    </row>
    <row r="3876" spans="1:12" x14ac:dyDescent="0.25">
      <c r="A3876" t="s">
        <v>2455</v>
      </c>
      <c r="B3876" t="s">
        <v>282</v>
      </c>
      <c r="C3876" t="s">
        <v>283</v>
      </c>
      <c r="D3876">
        <v>0.14940000000000001</v>
      </c>
      <c r="E3876">
        <v>11</v>
      </c>
      <c r="F3876">
        <v>5667453</v>
      </c>
      <c r="G3876" s="19">
        <v>7.6559999999999999E-13</v>
      </c>
      <c r="H3876" s="19">
        <v>1.14669961637427E-9</v>
      </c>
      <c r="I3876">
        <v>0.37409999999999999</v>
      </c>
      <c r="J3876" s="19">
        <v>3.1839999999999999E-13</v>
      </c>
      <c r="K3876">
        <v>712791</v>
      </c>
      <c r="L3876" t="s">
        <v>1767</v>
      </c>
    </row>
    <row r="3877" spans="1:12" x14ac:dyDescent="0.25">
      <c r="A3877" t="s">
        <v>2455</v>
      </c>
      <c r="B3877" t="s">
        <v>282</v>
      </c>
      <c r="C3877" t="s">
        <v>283</v>
      </c>
      <c r="D3877">
        <v>0.15029999999999999</v>
      </c>
      <c r="E3877">
        <v>11</v>
      </c>
      <c r="F3877">
        <v>5667453</v>
      </c>
      <c r="G3877" s="19">
        <v>1.6479999999999999E-13</v>
      </c>
      <c r="H3877" s="19">
        <v>2.6774672039819999E-10</v>
      </c>
      <c r="I3877">
        <v>0.52159999999999995</v>
      </c>
      <c r="J3877" s="19">
        <v>3.1839999999999999E-13</v>
      </c>
      <c r="K3877">
        <v>719137</v>
      </c>
      <c r="L3877" t="s">
        <v>2887</v>
      </c>
    </row>
    <row r="3878" spans="1:12" x14ac:dyDescent="0.25">
      <c r="A3878" t="s">
        <v>2028</v>
      </c>
      <c r="B3878" t="s">
        <v>294</v>
      </c>
      <c r="C3878" t="s">
        <v>283</v>
      </c>
      <c r="D3878">
        <v>7.1599999999999997E-2</v>
      </c>
      <c r="E3878">
        <v>11</v>
      </c>
      <c r="F3878">
        <v>5679844</v>
      </c>
      <c r="G3878" s="19">
        <v>1.01E-28</v>
      </c>
      <c r="H3878" s="19">
        <v>4.4881633385909597E-25</v>
      </c>
      <c r="I3878">
        <v>0.62919999999999998</v>
      </c>
      <c r="J3878" s="19">
        <v>1.619E-30</v>
      </c>
      <c r="K3878">
        <v>706349</v>
      </c>
      <c r="L3878" t="s">
        <v>1767</v>
      </c>
    </row>
    <row r="3879" spans="1:12" x14ac:dyDescent="0.25">
      <c r="A3879" t="s">
        <v>2028</v>
      </c>
      <c r="B3879" t="s">
        <v>294</v>
      </c>
      <c r="C3879" t="s">
        <v>283</v>
      </c>
      <c r="D3879">
        <v>6.6400000000000001E-2</v>
      </c>
      <c r="E3879">
        <v>11</v>
      </c>
      <c r="F3879">
        <v>5679844</v>
      </c>
      <c r="G3879" s="19">
        <v>8.3899999999999999E-29</v>
      </c>
      <c r="H3879" s="19">
        <v>3.7489390292220598E-25</v>
      </c>
      <c r="I3879">
        <v>0.53290000000000004</v>
      </c>
      <c r="J3879" s="19">
        <v>1.619E-30</v>
      </c>
      <c r="K3879">
        <v>714859</v>
      </c>
      <c r="L3879" t="s">
        <v>2887</v>
      </c>
    </row>
    <row r="3880" spans="1:12" x14ac:dyDescent="0.25">
      <c r="A3880" t="s">
        <v>2195</v>
      </c>
      <c r="B3880" t="s">
        <v>294</v>
      </c>
      <c r="C3880" t="s">
        <v>286</v>
      </c>
      <c r="D3880">
        <v>0.5242</v>
      </c>
      <c r="E3880">
        <v>11</v>
      </c>
      <c r="F3880">
        <v>5680653</v>
      </c>
      <c r="G3880" s="19">
        <v>9.5059999999999997E-19</v>
      </c>
      <c r="H3880" s="19">
        <v>2.3793410321166802E-15</v>
      </c>
      <c r="I3880">
        <v>5.5440000000000003E-2</v>
      </c>
      <c r="J3880" s="19">
        <v>2.2719999999999999E-18</v>
      </c>
      <c r="K3880">
        <v>704636</v>
      </c>
      <c r="L3880" t="s">
        <v>1767</v>
      </c>
    </row>
    <row r="3881" spans="1:12" x14ac:dyDescent="0.25">
      <c r="A3881" t="s">
        <v>2195</v>
      </c>
      <c r="B3881" t="s">
        <v>294</v>
      </c>
      <c r="C3881" t="s">
        <v>286</v>
      </c>
      <c r="D3881">
        <v>0.52400000000000002</v>
      </c>
      <c r="E3881">
        <v>11</v>
      </c>
      <c r="F3881">
        <v>5680653</v>
      </c>
      <c r="G3881" s="19">
        <v>1.224E-18</v>
      </c>
      <c r="H3881" s="19">
        <v>3.0576126190301002E-15</v>
      </c>
      <c r="I3881">
        <v>0.36870000000000003</v>
      </c>
      <c r="J3881" s="19">
        <v>2.2719999999999999E-18</v>
      </c>
      <c r="K3881">
        <v>710982</v>
      </c>
      <c r="L3881" t="s">
        <v>2887</v>
      </c>
    </row>
    <row r="3882" spans="1:12" x14ac:dyDescent="0.25">
      <c r="A3882" t="s">
        <v>4416</v>
      </c>
      <c r="B3882" t="s">
        <v>294</v>
      </c>
      <c r="C3882" t="s">
        <v>283</v>
      </c>
      <c r="D3882">
        <v>0.33310000000000001</v>
      </c>
      <c r="E3882">
        <v>11</v>
      </c>
      <c r="F3882">
        <v>10357549</v>
      </c>
      <c r="G3882" s="19">
        <v>5.5280000000000003E-13</v>
      </c>
      <c r="H3882" s="19">
        <v>6.6880909330672199E-10</v>
      </c>
      <c r="I3882">
        <v>0.20499999999999999</v>
      </c>
      <c r="J3882" s="19">
        <v>9.9999999999999998E-13</v>
      </c>
      <c r="K3882">
        <v>677941</v>
      </c>
      <c r="L3882" t="s">
        <v>4326</v>
      </c>
    </row>
    <row r="3883" spans="1:12" x14ac:dyDescent="0.25">
      <c r="A3883" t="s">
        <v>3845</v>
      </c>
      <c r="B3883" t="s">
        <v>294</v>
      </c>
      <c r="C3883" t="s">
        <v>286</v>
      </c>
      <c r="D3883">
        <v>0.66590000000000005</v>
      </c>
      <c r="E3883">
        <v>11</v>
      </c>
      <c r="F3883">
        <v>10361593</v>
      </c>
      <c r="G3883" s="19">
        <v>2.5360000000000001E-12</v>
      </c>
      <c r="H3883" s="19">
        <v>2.8663882591255499E-9</v>
      </c>
      <c r="I3883">
        <v>0.83350000000000002</v>
      </c>
      <c r="J3883" s="19">
        <v>2.1570000000000002E-12</v>
      </c>
      <c r="K3883">
        <v>685513</v>
      </c>
      <c r="L3883" t="s">
        <v>3081</v>
      </c>
    </row>
    <row r="3884" spans="1:12" x14ac:dyDescent="0.25">
      <c r="A3884" t="s">
        <v>4170</v>
      </c>
      <c r="B3884" t="s">
        <v>294</v>
      </c>
      <c r="C3884" t="s">
        <v>286</v>
      </c>
      <c r="D3884">
        <v>0.15459999999999999</v>
      </c>
      <c r="E3884">
        <v>11</v>
      </c>
      <c r="F3884">
        <v>10362756</v>
      </c>
      <c r="G3884" s="19">
        <v>9.0140000000000001E-10</v>
      </c>
      <c r="H3884" s="19">
        <v>7.3717966209548701E-7</v>
      </c>
      <c r="I3884">
        <v>0.94359999999999999</v>
      </c>
      <c r="J3884" s="19">
        <v>4.5249999999999999E-10</v>
      </c>
      <c r="K3884">
        <v>685536</v>
      </c>
      <c r="L3884" t="s">
        <v>3081</v>
      </c>
    </row>
    <row r="3885" spans="1:12" x14ac:dyDescent="0.25">
      <c r="A3885" t="s">
        <v>4170</v>
      </c>
      <c r="B3885" t="s">
        <v>294</v>
      </c>
      <c r="C3885" t="s">
        <v>286</v>
      </c>
      <c r="D3885">
        <v>0.15429999999999999</v>
      </c>
      <c r="E3885">
        <v>11</v>
      </c>
      <c r="F3885">
        <v>10362756</v>
      </c>
      <c r="G3885" s="19">
        <v>9.6589999999999994E-10</v>
      </c>
      <c r="H3885" s="19">
        <v>7.9065855877742899E-7</v>
      </c>
      <c r="I3885">
        <v>0.85260000000000002</v>
      </c>
      <c r="J3885" s="19">
        <v>4.5249999999999999E-10</v>
      </c>
      <c r="K3885">
        <v>691349</v>
      </c>
      <c r="L3885" t="s">
        <v>4326</v>
      </c>
    </row>
    <row r="3886" spans="1:12" x14ac:dyDescent="0.25">
      <c r="A3886" t="s">
        <v>1731</v>
      </c>
      <c r="B3886" t="s">
        <v>282</v>
      </c>
      <c r="C3886" t="s">
        <v>283</v>
      </c>
      <c r="D3886">
        <v>0.21160000000000001</v>
      </c>
      <c r="E3886">
        <v>11</v>
      </c>
      <c r="F3886">
        <v>10643688</v>
      </c>
      <c r="G3886" s="19">
        <v>2.7449999999999999E-9</v>
      </c>
      <c r="H3886" s="19">
        <v>2.3144500935420898E-6</v>
      </c>
      <c r="I3886">
        <v>6.6460000000000005E-2</v>
      </c>
      <c r="J3886" s="19">
        <v>2.173E-8</v>
      </c>
      <c r="K3886">
        <v>687002</v>
      </c>
      <c r="L3886" t="s">
        <v>1504</v>
      </c>
    </row>
    <row r="3887" spans="1:12" x14ac:dyDescent="0.25">
      <c r="A3887" t="s">
        <v>245</v>
      </c>
      <c r="B3887" t="s">
        <v>282</v>
      </c>
      <c r="C3887" t="s">
        <v>283</v>
      </c>
      <c r="D3887">
        <v>0.97209999999999996</v>
      </c>
      <c r="E3887">
        <v>11</v>
      </c>
      <c r="F3887">
        <v>13058160</v>
      </c>
      <c r="G3887" s="19">
        <v>3.3390000000000002E-38</v>
      </c>
      <c r="H3887" s="19">
        <v>2.0733794127907002E-34</v>
      </c>
      <c r="I3887" s="19">
        <v>5.7130000000000003E-8</v>
      </c>
      <c r="J3887">
        <v>0.6794</v>
      </c>
      <c r="K3887">
        <v>661725</v>
      </c>
      <c r="L3887" t="s">
        <v>284</v>
      </c>
    </row>
    <row r="3888" spans="1:12" x14ac:dyDescent="0.25">
      <c r="A3888" t="s">
        <v>245</v>
      </c>
      <c r="B3888" t="s">
        <v>282</v>
      </c>
      <c r="C3888" t="s">
        <v>283</v>
      </c>
      <c r="D3888">
        <v>0.97640000000000005</v>
      </c>
      <c r="E3888">
        <v>11</v>
      </c>
      <c r="F3888">
        <v>13058160</v>
      </c>
      <c r="G3888" s="19">
        <v>2.5339999999999999E-19</v>
      </c>
      <c r="H3888" s="19">
        <v>4.8512764290567299E-16</v>
      </c>
      <c r="I3888">
        <v>4.4999999999999997E-3</v>
      </c>
      <c r="J3888">
        <v>0.36180000000000001</v>
      </c>
      <c r="K3888">
        <v>658982</v>
      </c>
      <c r="L3888" t="s">
        <v>3081</v>
      </c>
    </row>
    <row r="3889" spans="1:12" x14ac:dyDescent="0.25">
      <c r="A3889" t="s">
        <v>1588</v>
      </c>
      <c r="B3889" t="s">
        <v>294</v>
      </c>
      <c r="C3889" t="s">
        <v>286</v>
      </c>
      <c r="D3889">
        <v>0.34810000000000002</v>
      </c>
      <c r="E3889">
        <v>11</v>
      </c>
      <c r="F3889">
        <v>13334483</v>
      </c>
      <c r="G3889" s="19">
        <v>1.697E-13</v>
      </c>
      <c r="H3889" s="19">
        <v>2.4813424326176498E-10</v>
      </c>
      <c r="I3889">
        <v>1</v>
      </c>
      <c r="J3889" s="19">
        <v>4.9899999999999997E-11</v>
      </c>
      <c r="K3889">
        <v>683612</v>
      </c>
      <c r="L3889" t="s">
        <v>1504</v>
      </c>
    </row>
    <row r="3890" spans="1:12" x14ac:dyDescent="0.25">
      <c r="A3890" t="s">
        <v>910</v>
      </c>
      <c r="B3890" t="s">
        <v>282</v>
      </c>
      <c r="C3890" t="s">
        <v>283</v>
      </c>
      <c r="D3890">
        <v>0.66379999999999995</v>
      </c>
      <c r="E3890">
        <v>11</v>
      </c>
      <c r="F3890">
        <v>13339977</v>
      </c>
      <c r="G3890" s="19">
        <v>3.8880000000000001E-14</v>
      </c>
      <c r="H3890" s="19">
        <v>5.9530326455195004E-11</v>
      </c>
      <c r="I3890">
        <v>0.41199999999999998</v>
      </c>
      <c r="J3890" s="19">
        <v>1.178E-10</v>
      </c>
      <c r="K3890">
        <v>690520</v>
      </c>
      <c r="L3890" t="s">
        <v>284</v>
      </c>
    </row>
    <row r="3891" spans="1:12" x14ac:dyDescent="0.25">
      <c r="A3891" t="s">
        <v>4163</v>
      </c>
      <c r="B3891" t="s">
        <v>282</v>
      </c>
      <c r="C3891" t="s">
        <v>283</v>
      </c>
      <c r="D3891">
        <v>0.50460000000000005</v>
      </c>
      <c r="E3891">
        <v>11</v>
      </c>
      <c r="F3891">
        <v>13990977</v>
      </c>
      <c r="G3891" s="19">
        <v>8.0929999999999999E-10</v>
      </c>
      <c r="H3891" s="19">
        <v>6.6659877583309005E-7</v>
      </c>
      <c r="I3891">
        <v>1.359E-2</v>
      </c>
      <c r="J3891" s="19">
        <v>9.3730000000000006E-8</v>
      </c>
      <c r="K3891">
        <v>693047</v>
      </c>
      <c r="L3891" t="s">
        <v>3081</v>
      </c>
    </row>
    <row r="3892" spans="1:12" x14ac:dyDescent="0.25">
      <c r="A3892" t="s">
        <v>4163</v>
      </c>
      <c r="B3892" t="s">
        <v>282</v>
      </c>
      <c r="C3892" t="s">
        <v>283</v>
      </c>
      <c r="D3892">
        <v>0.50309999999999999</v>
      </c>
      <c r="E3892">
        <v>11</v>
      </c>
      <c r="F3892">
        <v>13990977</v>
      </c>
      <c r="G3892" s="19">
        <v>6.0059999999999997E-10</v>
      </c>
      <c r="H3892" s="19">
        <v>5.0687598401412098E-7</v>
      </c>
      <c r="I3892">
        <v>2.0400000000000001E-2</v>
      </c>
      <c r="J3892" s="19">
        <v>9.3730000000000006E-8</v>
      </c>
      <c r="K3892">
        <v>699148</v>
      </c>
      <c r="L3892" t="s">
        <v>4326</v>
      </c>
    </row>
    <row r="3893" spans="1:12" x14ac:dyDescent="0.25">
      <c r="A3893" t="s">
        <v>4506</v>
      </c>
      <c r="B3893" t="s">
        <v>294</v>
      </c>
      <c r="C3893" t="s">
        <v>286</v>
      </c>
      <c r="D3893">
        <v>0.1169</v>
      </c>
      <c r="E3893">
        <v>11</v>
      </c>
      <c r="F3893">
        <v>14255453</v>
      </c>
      <c r="G3893" s="19">
        <v>1.2730000000000001E-9</v>
      </c>
      <c r="H3893" s="19">
        <v>1.0245259673060101E-6</v>
      </c>
      <c r="I3893">
        <v>0.64039999999999997</v>
      </c>
      <c r="J3893" s="19">
        <v>3.2379999999999997E-7</v>
      </c>
      <c r="K3893">
        <v>692547</v>
      </c>
      <c r="L3893" t="s">
        <v>4326</v>
      </c>
    </row>
    <row r="3894" spans="1:12" x14ac:dyDescent="0.25">
      <c r="A3894" t="s">
        <v>4067</v>
      </c>
      <c r="B3894" t="s">
        <v>294</v>
      </c>
      <c r="C3894" t="s">
        <v>283</v>
      </c>
      <c r="D3894">
        <v>0.14990000000000001</v>
      </c>
      <c r="E3894">
        <v>11</v>
      </c>
      <c r="F3894">
        <v>14405856</v>
      </c>
      <c r="G3894" s="19">
        <v>2.4460000000000001E-10</v>
      </c>
      <c r="H3894" s="19">
        <v>2.17726227419907E-7</v>
      </c>
      <c r="I3894">
        <v>0.74850000000000005</v>
      </c>
      <c r="J3894" s="19">
        <v>6.2870000000000003E-9</v>
      </c>
      <c r="K3894">
        <v>685898</v>
      </c>
      <c r="L3894" t="s">
        <v>3081</v>
      </c>
    </row>
    <row r="3895" spans="1:12" x14ac:dyDescent="0.25">
      <c r="A3895" t="s">
        <v>4396</v>
      </c>
      <c r="B3895" t="s">
        <v>294</v>
      </c>
      <c r="C3895" t="s">
        <v>286</v>
      </c>
      <c r="D3895">
        <v>0.63839999999999997</v>
      </c>
      <c r="E3895">
        <v>11</v>
      </c>
      <c r="F3895">
        <v>14424874</v>
      </c>
      <c r="G3895" s="19">
        <v>4.6649999999999999E-15</v>
      </c>
      <c r="H3895" s="19">
        <v>6.7004699320893603E-12</v>
      </c>
      <c r="I3895">
        <v>0.51929999999999998</v>
      </c>
      <c r="J3895" s="19">
        <v>5.3779999999999999E-13</v>
      </c>
      <c r="K3895">
        <v>688557</v>
      </c>
      <c r="L3895" t="s">
        <v>4326</v>
      </c>
    </row>
    <row r="3896" spans="1:12" x14ac:dyDescent="0.25">
      <c r="A3896" t="s">
        <v>3608</v>
      </c>
      <c r="B3896" t="s">
        <v>282</v>
      </c>
      <c r="C3896" t="s">
        <v>283</v>
      </c>
      <c r="D3896">
        <v>0.3604</v>
      </c>
      <c r="E3896">
        <v>11</v>
      </c>
      <c r="F3896">
        <v>14461728</v>
      </c>
      <c r="G3896" s="19">
        <v>8.1330000000000002E-16</v>
      </c>
      <c r="H3896" s="19">
        <v>1.2562453376045E-12</v>
      </c>
      <c r="I3896">
        <v>0.1628</v>
      </c>
      <c r="J3896" s="19">
        <v>1.117E-12</v>
      </c>
      <c r="K3896">
        <v>677370</v>
      </c>
      <c r="L3896" t="s">
        <v>3081</v>
      </c>
    </row>
    <row r="3897" spans="1:12" x14ac:dyDescent="0.25">
      <c r="A3897" t="s">
        <v>1331</v>
      </c>
      <c r="B3897" t="s">
        <v>294</v>
      </c>
      <c r="C3897" t="s">
        <v>286</v>
      </c>
      <c r="D3897">
        <v>4.5199999999999997E-2</v>
      </c>
      <c r="E3897">
        <v>11</v>
      </c>
      <c r="F3897">
        <v>14661502</v>
      </c>
      <c r="G3897" s="19">
        <v>5.7590000000000005E-10</v>
      </c>
      <c r="H3897" s="19">
        <v>5.2808122890433405E-7</v>
      </c>
      <c r="I3897">
        <v>4.2430000000000002E-2</v>
      </c>
      <c r="J3897" s="19">
        <v>1.6400000000000001E-8</v>
      </c>
      <c r="K3897">
        <v>615728</v>
      </c>
      <c r="L3897" t="s">
        <v>284</v>
      </c>
    </row>
    <row r="3898" spans="1:12" x14ac:dyDescent="0.25">
      <c r="A3898" t="s">
        <v>1331</v>
      </c>
      <c r="B3898" t="s">
        <v>294</v>
      </c>
      <c r="C3898" t="s">
        <v>286</v>
      </c>
      <c r="D3898">
        <v>4.1000000000000002E-2</v>
      </c>
      <c r="E3898">
        <v>11</v>
      </c>
      <c r="F3898">
        <v>14661502</v>
      </c>
      <c r="G3898" s="19">
        <v>3.12E-9</v>
      </c>
      <c r="H3898" s="19">
        <v>2.6100034899995E-6</v>
      </c>
      <c r="I3898">
        <v>0.15679999999999999</v>
      </c>
      <c r="J3898" s="19">
        <v>1.6400000000000001E-8</v>
      </c>
      <c r="K3898">
        <v>618580</v>
      </c>
      <c r="L3898" t="s">
        <v>1504</v>
      </c>
    </row>
    <row r="3899" spans="1:12" x14ac:dyDescent="0.25">
      <c r="A3899" t="s">
        <v>4105</v>
      </c>
      <c r="B3899" t="s">
        <v>294</v>
      </c>
      <c r="C3899" t="s">
        <v>283</v>
      </c>
      <c r="D3899">
        <v>0.96650000000000003</v>
      </c>
      <c r="E3899">
        <v>11</v>
      </c>
      <c r="F3899">
        <v>14735898</v>
      </c>
      <c r="G3899" s="19">
        <v>3.9149999999999999E-10</v>
      </c>
      <c r="H3899" s="19">
        <v>3.3903497931926402E-7</v>
      </c>
      <c r="I3899">
        <v>0.8327</v>
      </c>
      <c r="J3899" s="19">
        <v>3.2229999999999999E-6</v>
      </c>
      <c r="K3899">
        <v>655596</v>
      </c>
      <c r="L3899" t="s">
        <v>3081</v>
      </c>
    </row>
    <row r="3900" spans="1:12" x14ac:dyDescent="0.25">
      <c r="A3900" t="s">
        <v>4105</v>
      </c>
      <c r="B3900" t="s">
        <v>294</v>
      </c>
      <c r="C3900" t="s">
        <v>283</v>
      </c>
      <c r="D3900">
        <v>0.9667</v>
      </c>
      <c r="E3900">
        <v>11</v>
      </c>
      <c r="F3900">
        <v>14735898</v>
      </c>
      <c r="G3900" s="19">
        <v>6.3059999999999997E-10</v>
      </c>
      <c r="H3900" s="19">
        <v>5.3074301328936596E-7</v>
      </c>
      <c r="I3900">
        <v>0.7026</v>
      </c>
      <c r="J3900" s="19">
        <v>3.2229999999999999E-6</v>
      </c>
      <c r="K3900">
        <v>658675</v>
      </c>
      <c r="L3900" t="s">
        <v>4326</v>
      </c>
    </row>
    <row r="3901" spans="1:12" x14ac:dyDescent="0.25">
      <c r="A3901" t="s">
        <v>4283</v>
      </c>
      <c r="B3901" t="s">
        <v>294</v>
      </c>
      <c r="C3901" t="s">
        <v>282</v>
      </c>
      <c r="D3901">
        <v>4.8500000000000001E-2</v>
      </c>
      <c r="E3901">
        <v>11</v>
      </c>
      <c r="F3901">
        <v>14798282</v>
      </c>
      <c r="G3901" s="19">
        <v>3.4229999999999999E-9</v>
      </c>
      <c r="H3901" s="19">
        <v>2.5465531672570499E-6</v>
      </c>
      <c r="I3901">
        <v>0.3206</v>
      </c>
      <c r="J3901" s="19">
        <v>1.878E-7</v>
      </c>
      <c r="K3901">
        <v>656014</v>
      </c>
      <c r="L3901" t="s">
        <v>3081</v>
      </c>
    </row>
    <row r="3902" spans="1:12" x14ac:dyDescent="0.25">
      <c r="A3902" t="s">
        <v>4283</v>
      </c>
      <c r="B3902" t="s">
        <v>294</v>
      </c>
      <c r="C3902" t="s">
        <v>282</v>
      </c>
      <c r="D3902">
        <v>4.82E-2</v>
      </c>
      <c r="E3902">
        <v>11</v>
      </c>
      <c r="F3902">
        <v>14798282</v>
      </c>
      <c r="G3902" s="19">
        <v>1.148E-9</v>
      </c>
      <c r="H3902" s="19">
        <v>9.2896803098927295E-7</v>
      </c>
      <c r="I3902">
        <v>0.1239</v>
      </c>
      <c r="J3902" s="19">
        <v>1.878E-7</v>
      </c>
      <c r="K3902">
        <v>659219</v>
      </c>
      <c r="L3902" t="s">
        <v>4326</v>
      </c>
    </row>
    <row r="3903" spans="1:12" x14ac:dyDescent="0.25">
      <c r="A3903" t="s">
        <v>1274</v>
      </c>
      <c r="B3903" t="s">
        <v>282</v>
      </c>
      <c r="C3903" t="s">
        <v>283</v>
      </c>
      <c r="D3903">
        <v>9.1000000000000004E-3</v>
      </c>
      <c r="E3903">
        <v>11</v>
      </c>
      <c r="F3903">
        <v>14929343</v>
      </c>
      <c r="G3903" s="19">
        <v>2.8270000000000002E-10</v>
      </c>
      <c r="H3903" s="19">
        <v>2.7059153007197899E-7</v>
      </c>
      <c r="I3903">
        <v>4.6469999999999997E-2</v>
      </c>
      <c r="J3903" s="19">
        <v>1.208E-8</v>
      </c>
      <c r="K3903">
        <v>638711</v>
      </c>
      <c r="L3903" t="s">
        <v>284</v>
      </c>
    </row>
    <row r="3904" spans="1:12" x14ac:dyDescent="0.25">
      <c r="A3904" t="s">
        <v>3057</v>
      </c>
      <c r="B3904" t="s">
        <v>282</v>
      </c>
      <c r="C3904" t="s">
        <v>283</v>
      </c>
      <c r="D3904">
        <v>0.16250000000000001</v>
      </c>
      <c r="E3904">
        <v>11</v>
      </c>
      <c r="F3904">
        <v>18594730</v>
      </c>
      <c r="G3904" s="19">
        <v>3.0030000000000001E-9</v>
      </c>
      <c r="H3904" s="19">
        <v>2.8855248806895401E-6</v>
      </c>
      <c r="I3904">
        <v>0.4637</v>
      </c>
      <c r="J3904" s="19">
        <v>2.0989999999999999E-9</v>
      </c>
      <c r="K3904">
        <v>718059</v>
      </c>
      <c r="L3904" t="s">
        <v>2887</v>
      </c>
    </row>
    <row r="3905" spans="1:12" x14ac:dyDescent="0.25">
      <c r="A3905" t="s">
        <v>2152</v>
      </c>
      <c r="B3905" t="s">
        <v>282</v>
      </c>
      <c r="C3905" t="s">
        <v>283</v>
      </c>
      <c r="D3905">
        <v>0.38429999999999997</v>
      </c>
      <c r="E3905">
        <v>11</v>
      </c>
      <c r="F3905">
        <v>18611437</v>
      </c>
      <c r="G3905" s="19">
        <v>1.698E-20</v>
      </c>
      <c r="H3905" s="19">
        <v>4.8122860142509901E-17</v>
      </c>
      <c r="I3905">
        <v>0.65129999999999999</v>
      </c>
      <c r="J3905" s="19">
        <v>6.968E-22</v>
      </c>
      <c r="K3905">
        <v>696174</v>
      </c>
      <c r="L3905" t="s">
        <v>1767</v>
      </c>
    </row>
    <row r="3906" spans="1:12" x14ac:dyDescent="0.25">
      <c r="A3906" t="s">
        <v>2152</v>
      </c>
      <c r="B3906" t="s">
        <v>282</v>
      </c>
      <c r="C3906" t="s">
        <v>283</v>
      </c>
      <c r="D3906">
        <v>0.3861</v>
      </c>
      <c r="E3906">
        <v>11</v>
      </c>
      <c r="F3906">
        <v>18611437</v>
      </c>
      <c r="G3906" s="19">
        <v>1.8910000000000001E-21</v>
      </c>
      <c r="H3906" s="19">
        <v>5.6922831023321798E-18</v>
      </c>
      <c r="I3906">
        <v>0.91310000000000002</v>
      </c>
      <c r="J3906" s="19">
        <v>6.968E-22</v>
      </c>
      <c r="K3906">
        <v>702520</v>
      </c>
      <c r="L3906" t="s">
        <v>2887</v>
      </c>
    </row>
    <row r="3907" spans="1:12" x14ac:dyDescent="0.25">
      <c r="A3907" t="s">
        <v>1634</v>
      </c>
      <c r="B3907" t="s">
        <v>282</v>
      </c>
      <c r="C3907" t="s">
        <v>283</v>
      </c>
      <c r="D3907">
        <v>6.0000000000000001E-3</v>
      </c>
      <c r="E3907">
        <v>11</v>
      </c>
      <c r="F3907">
        <v>25333843</v>
      </c>
      <c r="G3907" s="19">
        <v>1.4230000000000001E-11</v>
      </c>
      <c r="H3907" s="19">
        <v>1.6603984235921201E-8</v>
      </c>
      <c r="I3907">
        <v>1.057E-2</v>
      </c>
      <c r="J3907">
        <v>0.94240000000000002</v>
      </c>
      <c r="K3907">
        <v>617341</v>
      </c>
      <c r="L3907" t="s">
        <v>1504</v>
      </c>
    </row>
    <row r="3908" spans="1:12" x14ac:dyDescent="0.25">
      <c r="A3908" t="s">
        <v>1634</v>
      </c>
      <c r="B3908" t="s">
        <v>282</v>
      </c>
      <c r="C3908" t="s">
        <v>283</v>
      </c>
      <c r="D3908">
        <v>6.6E-3</v>
      </c>
      <c r="E3908">
        <v>11</v>
      </c>
      <c r="F3908">
        <v>25333843</v>
      </c>
      <c r="G3908" s="19">
        <v>5.5309999999999996E-16</v>
      </c>
      <c r="H3908" s="19">
        <v>8.4853931362136797E-13</v>
      </c>
      <c r="I3908">
        <v>5.3690000000000002E-2</v>
      </c>
      <c r="J3908">
        <v>0.33839999999999998</v>
      </c>
      <c r="K3908">
        <v>607756</v>
      </c>
      <c r="L3908" t="s">
        <v>4326</v>
      </c>
    </row>
    <row r="3909" spans="1:12" x14ac:dyDescent="0.25">
      <c r="A3909" t="s">
        <v>4214</v>
      </c>
      <c r="B3909" t="s">
        <v>282</v>
      </c>
      <c r="C3909" t="s">
        <v>286</v>
      </c>
      <c r="D3909">
        <v>0.22090000000000001</v>
      </c>
      <c r="E3909">
        <v>11</v>
      </c>
      <c r="F3909">
        <v>27618676</v>
      </c>
      <c r="G3909" s="19">
        <v>1.6629999999999999E-9</v>
      </c>
      <c r="H3909" s="19">
        <v>1.3019922296186501E-6</v>
      </c>
      <c r="I3909">
        <v>7.3830000000000007E-2</v>
      </c>
      <c r="J3909" s="19">
        <v>8.526E-7</v>
      </c>
      <c r="K3909">
        <v>677657</v>
      </c>
      <c r="L3909" t="s">
        <v>3081</v>
      </c>
    </row>
    <row r="3910" spans="1:12" x14ac:dyDescent="0.25">
      <c r="A3910" t="s">
        <v>4214</v>
      </c>
      <c r="B3910" t="s">
        <v>282</v>
      </c>
      <c r="C3910" t="s">
        <v>286</v>
      </c>
      <c r="D3910">
        <v>0.22339999999999999</v>
      </c>
      <c r="E3910">
        <v>11</v>
      </c>
      <c r="F3910">
        <v>27618676</v>
      </c>
      <c r="G3910" s="19">
        <v>2.067E-9</v>
      </c>
      <c r="H3910" s="19">
        <v>1.60737506528761E-6</v>
      </c>
      <c r="I3910">
        <v>5.5919999999999997E-2</v>
      </c>
      <c r="J3910" s="19">
        <v>8.526E-7</v>
      </c>
      <c r="K3910">
        <v>683758</v>
      </c>
      <c r="L3910" t="s">
        <v>4326</v>
      </c>
    </row>
    <row r="3911" spans="1:12" x14ac:dyDescent="0.25">
      <c r="A3911" t="s">
        <v>1240</v>
      </c>
      <c r="B3911" t="s">
        <v>283</v>
      </c>
      <c r="C3911" t="s">
        <v>286</v>
      </c>
      <c r="D3911">
        <v>0.78049999999999997</v>
      </c>
      <c r="E3911">
        <v>11</v>
      </c>
      <c r="F3911">
        <v>27660049</v>
      </c>
      <c r="G3911" s="19">
        <v>1.8039999999999999E-10</v>
      </c>
      <c r="H3911" s="19">
        <v>1.7762043037752401E-7</v>
      </c>
      <c r="I3911">
        <v>5.04E-2</v>
      </c>
      <c r="J3911" s="19">
        <v>1.1450000000000001E-9</v>
      </c>
      <c r="K3911">
        <v>676283</v>
      </c>
      <c r="L3911" t="s">
        <v>284</v>
      </c>
    </row>
    <row r="3912" spans="1:12" x14ac:dyDescent="0.25">
      <c r="A3912" t="s">
        <v>1240</v>
      </c>
      <c r="B3912" t="s">
        <v>283</v>
      </c>
      <c r="C3912" t="s">
        <v>286</v>
      </c>
      <c r="D3912">
        <v>0.79700000000000004</v>
      </c>
      <c r="E3912">
        <v>11</v>
      </c>
      <c r="F3912">
        <v>27660049</v>
      </c>
      <c r="G3912" s="19">
        <v>2.6469999999999998E-10</v>
      </c>
      <c r="H3912" s="19">
        <v>2.5754806529858297E-7</v>
      </c>
      <c r="I3912">
        <v>0.1731</v>
      </c>
      <c r="J3912" s="19">
        <v>1.1450000000000001E-9</v>
      </c>
      <c r="K3912">
        <v>678014</v>
      </c>
      <c r="L3912" t="s">
        <v>1504</v>
      </c>
    </row>
    <row r="3913" spans="1:12" x14ac:dyDescent="0.25">
      <c r="A3913" t="s">
        <v>3458</v>
      </c>
      <c r="B3913" t="s">
        <v>282</v>
      </c>
      <c r="C3913" t="s">
        <v>286</v>
      </c>
      <c r="D3913">
        <v>0.63139999999999996</v>
      </c>
      <c r="E3913">
        <v>11</v>
      </c>
      <c r="F3913">
        <v>27664649</v>
      </c>
      <c r="G3913" s="19">
        <v>1.298E-20</v>
      </c>
      <c r="H3913" s="19">
        <v>2.6961016419927499E-17</v>
      </c>
      <c r="I3913">
        <v>8.9990000000000001E-2</v>
      </c>
      <c r="J3913" s="19">
        <v>1.6340000000000001E-17</v>
      </c>
      <c r="K3913">
        <v>686742</v>
      </c>
      <c r="L3913" t="s">
        <v>3081</v>
      </c>
    </row>
    <row r="3914" spans="1:12" x14ac:dyDescent="0.25">
      <c r="A3914" t="s">
        <v>3458</v>
      </c>
      <c r="B3914" t="s">
        <v>282</v>
      </c>
      <c r="C3914" t="s">
        <v>286</v>
      </c>
      <c r="D3914">
        <v>0.63260000000000005</v>
      </c>
      <c r="E3914">
        <v>11</v>
      </c>
      <c r="F3914">
        <v>27664649</v>
      </c>
      <c r="G3914" s="19">
        <v>1.709E-20</v>
      </c>
      <c r="H3914" s="19">
        <v>3.5125946400460198E-17</v>
      </c>
      <c r="I3914">
        <v>0.27689999999999998</v>
      </c>
      <c r="J3914" s="19">
        <v>1.6340000000000001E-17</v>
      </c>
      <c r="K3914">
        <v>692843</v>
      </c>
      <c r="L3914" t="s">
        <v>4326</v>
      </c>
    </row>
    <row r="3915" spans="1:12" x14ac:dyDescent="0.25">
      <c r="A3915" t="s">
        <v>1467</v>
      </c>
      <c r="B3915" t="s">
        <v>282</v>
      </c>
      <c r="C3915" t="s">
        <v>283</v>
      </c>
      <c r="D3915">
        <v>0.59009999999999996</v>
      </c>
      <c r="E3915">
        <v>11</v>
      </c>
      <c r="F3915">
        <v>27668852</v>
      </c>
      <c r="G3915" s="19">
        <v>3.5870000000000001E-9</v>
      </c>
      <c r="H3915" s="19">
        <v>2.9300334645640602E-6</v>
      </c>
      <c r="I3915">
        <v>2.8049999999999999E-2</v>
      </c>
      <c r="J3915" s="19">
        <v>2.5390000000000002E-7</v>
      </c>
      <c r="K3915">
        <v>692081</v>
      </c>
      <c r="L3915" t="s">
        <v>284</v>
      </c>
    </row>
    <row r="3916" spans="1:12" x14ac:dyDescent="0.25">
      <c r="A3916" t="s">
        <v>3559</v>
      </c>
      <c r="B3916" t="s">
        <v>282</v>
      </c>
      <c r="C3916" t="s">
        <v>283</v>
      </c>
      <c r="D3916">
        <v>0.80720000000000003</v>
      </c>
      <c r="E3916">
        <v>11</v>
      </c>
      <c r="F3916">
        <v>27723312</v>
      </c>
      <c r="G3916" s="19">
        <v>5.627E-17</v>
      </c>
      <c r="H3916" s="19">
        <v>9.3788238154976103E-14</v>
      </c>
      <c r="I3916">
        <v>0.50790000000000002</v>
      </c>
      <c r="J3916" s="19">
        <v>1.5369999999999999E-13</v>
      </c>
      <c r="K3916">
        <v>685434</v>
      </c>
      <c r="L3916" t="s">
        <v>3081</v>
      </c>
    </row>
    <row r="3917" spans="1:12" x14ac:dyDescent="0.25">
      <c r="A3917" t="s">
        <v>3559</v>
      </c>
      <c r="B3917" t="s">
        <v>282</v>
      </c>
      <c r="C3917" t="s">
        <v>283</v>
      </c>
      <c r="D3917">
        <v>0.80769999999999997</v>
      </c>
      <c r="E3917">
        <v>11</v>
      </c>
      <c r="F3917">
        <v>27723312</v>
      </c>
      <c r="G3917" s="19">
        <v>3.4860000000000001E-17</v>
      </c>
      <c r="H3917" s="19">
        <v>5.8602667285693099E-14</v>
      </c>
      <c r="I3917">
        <v>0.45429999999999998</v>
      </c>
      <c r="J3917" s="19">
        <v>1.5369999999999999E-13</v>
      </c>
      <c r="K3917">
        <v>687244</v>
      </c>
      <c r="L3917" t="s">
        <v>4326</v>
      </c>
    </row>
    <row r="3918" spans="1:12" x14ac:dyDescent="0.25">
      <c r="A3918" t="s">
        <v>1762</v>
      </c>
      <c r="B3918" t="s">
        <v>282</v>
      </c>
      <c r="C3918" t="s">
        <v>283</v>
      </c>
      <c r="D3918">
        <v>0.98160000000000003</v>
      </c>
      <c r="E3918">
        <v>11</v>
      </c>
      <c r="F3918">
        <v>30367178</v>
      </c>
      <c r="G3918" s="19">
        <v>4.6580000000000003E-9</v>
      </c>
      <c r="H3918" s="19">
        <v>3.7924222141287302E-6</v>
      </c>
      <c r="I3918">
        <v>7.6880000000000004E-2</v>
      </c>
      <c r="J3918">
        <v>1.6060000000000001E-2</v>
      </c>
      <c r="K3918">
        <v>651666</v>
      </c>
      <c r="L3918" t="s">
        <v>1504</v>
      </c>
    </row>
    <row r="3919" spans="1:12" x14ac:dyDescent="0.25">
      <c r="A3919" t="s">
        <v>4579</v>
      </c>
      <c r="B3919" t="s">
        <v>282</v>
      </c>
      <c r="C3919" t="s">
        <v>283</v>
      </c>
      <c r="D3919">
        <v>0.70109999999999995</v>
      </c>
      <c r="E3919">
        <v>11</v>
      </c>
      <c r="F3919">
        <v>30498616</v>
      </c>
      <c r="G3919" s="19">
        <v>4.838E-9</v>
      </c>
      <c r="H3919" s="19">
        <v>3.53148252123428E-6</v>
      </c>
      <c r="I3919">
        <v>0.82320000000000004</v>
      </c>
      <c r="J3919" s="19">
        <v>3.8709999999999999E-6</v>
      </c>
      <c r="K3919">
        <v>677593</v>
      </c>
      <c r="L3919" t="s">
        <v>4326</v>
      </c>
    </row>
    <row r="3920" spans="1:12" x14ac:dyDescent="0.25">
      <c r="A3920" t="s">
        <v>4422</v>
      </c>
      <c r="B3920" t="s">
        <v>294</v>
      </c>
      <c r="C3920" t="s">
        <v>286</v>
      </c>
      <c r="D3920">
        <v>2.8E-3</v>
      </c>
      <c r="E3920">
        <v>11</v>
      </c>
      <c r="F3920">
        <v>43136900</v>
      </c>
      <c r="G3920" s="19">
        <v>1.9440000000000002E-12</v>
      </c>
      <c r="H3920" s="19">
        <v>2.22537816820665E-9</v>
      </c>
      <c r="I3920" s="19">
        <v>2.1010000000000001E-8</v>
      </c>
      <c r="J3920">
        <v>0.2424</v>
      </c>
      <c r="K3920">
        <v>30411</v>
      </c>
      <c r="L3920" t="s">
        <v>4326</v>
      </c>
    </row>
    <row r="3921" spans="1:12" x14ac:dyDescent="0.25">
      <c r="A3921" t="s">
        <v>1497</v>
      </c>
      <c r="B3921" t="s">
        <v>282</v>
      </c>
      <c r="C3921" t="s">
        <v>283</v>
      </c>
      <c r="D3921">
        <v>0.62909999999999999</v>
      </c>
      <c r="E3921">
        <v>11</v>
      </c>
      <c r="F3921">
        <v>43607199</v>
      </c>
      <c r="G3921" s="19">
        <v>4.7580000000000003E-9</v>
      </c>
      <c r="H3921" s="19">
        <v>3.8185120672216802E-6</v>
      </c>
      <c r="I3921">
        <v>8.7620000000000007E-3</v>
      </c>
      <c r="J3921" s="19">
        <v>3.4590000000000001E-8</v>
      </c>
      <c r="K3921">
        <v>681767</v>
      </c>
      <c r="L3921" t="s">
        <v>284</v>
      </c>
    </row>
    <row r="3922" spans="1:12" x14ac:dyDescent="0.25">
      <c r="A3922" t="s">
        <v>4264</v>
      </c>
      <c r="B3922" t="s">
        <v>294</v>
      </c>
      <c r="C3922" t="s">
        <v>286</v>
      </c>
      <c r="D3922">
        <v>0.1103</v>
      </c>
      <c r="E3922">
        <v>11</v>
      </c>
      <c r="F3922">
        <v>45541311</v>
      </c>
      <c r="G3922" s="19">
        <v>2.8780000000000002E-9</v>
      </c>
      <c r="H3922" s="19">
        <v>2.16689080227121E-6</v>
      </c>
      <c r="I3922">
        <v>0.60819999999999996</v>
      </c>
      <c r="J3922" s="19">
        <v>2.672E-6</v>
      </c>
      <c r="K3922">
        <v>671392</v>
      </c>
      <c r="L3922" t="s">
        <v>3081</v>
      </c>
    </row>
    <row r="3923" spans="1:12" x14ac:dyDescent="0.25">
      <c r="A3923" t="s">
        <v>4264</v>
      </c>
      <c r="B3923" t="s">
        <v>294</v>
      </c>
      <c r="C3923" t="s">
        <v>286</v>
      </c>
      <c r="D3923">
        <v>0.11</v>
      </c>
      <c r="E3923">
        <v>11</v>
      </c>
      <c r="F3923">
        <v>45541311</v>
      </c>
      <c r="G3923" s="19">
        <v>1.775E-9</v>
      </c>
      <c r="H3923" s="19">
        <v>1.39642774166261E-6</v>
      </c>
      <c r="I3923">
        <v>0.85329999999999995</v>
      </c>
      <c r="J3923" s="19">
        <v>2.672E-6</v>
      </c>
      <c r="K3923">
        <v>679840</v>
      </c>
      <c r="L3923" t="s">
        <v>4326</v>
      </c>
    </row>
    <row r="3924" spans="1:12" x14ac:dyDescent="0.25">
      <c r="A3924" t="s">
        <v>3848</v>
      </c>
      <c r="B3924" t="s">
        <v>282</v>
      </c>
      <c r="C3924" t="s">
        <v>283</v>
      </c>
      <c r="D3924">
        <v>0.96450000000000002</v>
      </c>
      <c r="E3924">
        <v>11</v>
      </c>
      <c r="F3924">
        <v>45579048</v>
      </c>
      <c r="G3924" s="19">
        <v>2.8089999999999998E-12</v>
      </c>
      <c r="H3924" s="19">
        <v>3.1614278696245499E-9</v>
      </c>
      <c r="I3924">
        <v>0.65759999999999996</v>
      </c>
      <c r="J3924" s="19">
        <v>2.005E-9</v>
      </c>
      <c r="K3924">
        <v>657266</v>
      </c>
      <c r="L3924" t="s">
        <v>3081</v>
      </c>
    </row>
    <row r="3925" spans="1:12" x14ac:dyDescent="0.25">
      <c r="A3925" t="s">
        <v>3848</v>
      </c>
      <c r="B3925" t="s">
        <v>282</v>
      </c>
      <c r="C3925" t="s">
        <v>283</v>
      </c>
      <c r="D3925">
        <v>0.96479999999999999</v>
      </c>
      <c r="E3925">
        <v>11</v>
      </c>
      <c r="F3925">
        <v>45579048</v>
      </c>
      <c r="G3925" s="19">
        <v>2.335E-12</v>
      </c>
      <c r="H3925" s="19">
        <v>2.65115789099605E-9</v>
      </c>
      <c r="I3925">
        <v>0.33500000000000002</v>
      </c>
      <c r="J3925" s="19">
        <v>2.005E-9</v>
      </c>
      <c r="K3925">
        <v>659904</v>
      </c>
      <c r="L3925" t="s">
        <v>4326</v>
      </c>
    </row>
    <row r="3926" spans="1:12" x14ac:dyDescent="0.25">
      <c r="A3926" t="s">
        <v>3771</v>
      </c>
      <c r="B3926" t="s">
        <v>282</v>
      </c>
      <c r="C3926" t="s">
        <v>286</v>
      </c>
      <c r="D3926">
        <v>0.92190000000000005</v>
      </c>
      <c r="E3926">
        <v>11</v>
      </c>
      <c r="F3926">
        <v>45700173</v>
      </c>
      <c r="G3926" s="19">
        <v>4.0460000000000001E-13</v>
      </c>
      <c r="H3926" s="19">
        <v>4.9450284829754895E-10</v>
      </c>
      <c r="I3926">
        <v>0.4098</v>
      </c>
      <c r="J3926" s="19">
        <v>5.0870000000000003E-9</v>
      </c>
      <c r="K3926">
        <v>680088</v>
      </c>
      <c r="L3926" t="s">
        <v>3081</v>
      </c>
    </row>
    <row r="3927" spans="1:12" x14ac:dyDescent="0.25">
      <c r="A3927" t="s">
        <v>3771</v>
      </c>
      <c r="B3927" t="s">
        <v>282</v>
      </c>
      <c r="C3927" t="s">
        <v>286</v>
      </c>
      <c r="D3927">
        <v>0.92249999999999999</v>
      </c>
      <c r="E3927">
        <v>11</v>
      </c>
      <c r="F3927">
        <v>45700173</v>
      </c>
      <c r="G3927" s="19">
        <v>3.2010000000000002E-13</v>
      </c>
      <c r="H3927" s="19">
        <v>3.9593975431788399E-10</v>
      </c>
      <c r="I3927">
        <v>0.84899999999999998</v>
      </c>
      <c r="J3927" s="19">
        <v>5.0870000000000003E-9</v>
      </c>
      <c r="K3927">
        <v>686915</v>
      </c>
      <c r="L3927" t="s">
        <v>4326</v>
      </c>
    </row>
    <row r="3928" spans="1:12" x14ac:dyDescent="0.25">
      <c r="A3928" t="s">
        <v>1676</v>
      </c>
      <c r="B3928" t="s">
        <v>294</v>
      </c>
      <c r="C3928" t="s">
        <v>286</v>
      </c>
      <c r="D3928">
        <v>3.5799999999999998E-2</v>
      </c>
      <c r="E3928">
        <v>11</v>
      </c>
      <c r="F3928">
        <v>45758589</v>
      </c>
      <c r="G3928" s="19">
        <v>3.3649999999999998E-10</v>
      </c>
      <c r="H3928" s="19">
        <v>3.22915779783085E-7</v>
      </c>
      <c r="I3928">
        <v>8.3489999999999995E-2</v>
      </c>
      <c r="J3928">
        <v>7.127E-2</v>
      </c>
      <c r="K3928">
        <v>664400</v>
      </c>
      <c r="L3928" t="s">
        <v>1504</v>
      </c>
    </row>
    <row r="3929" spans="1:12" x14ac:dyDescent="0.25">
      <c r="A3929" t="s">
        <v>3425</v>
      </c>
      <c r="B3929" t="s">
        <v>282</v>
      </c>
      <c r="C3929" t="s">
        <v>283</v>
      </c>
      <c r="D3929">
        <v>4.41E-2</v>
      </c>
      <c r="E3929">
        <v>11</v>
      </c>
      <c r="F3929">
        <v>46138082</v>
      </c>
      <c r="G3929" s="19">
        <v>1.3799999999999999E-22</v>
      </c>
      <c r="H3929" s="19">
        <v>3.1771321781166998E-19</v>
      </c>
      <c r="I3929">
        <v>0.8488</v>
      </c>
      <c r="J3929" s="19">
        <v>1.255E-17</v>
      </c>
      <c r="K3929">
        <v>668537</v>
      </c>
      <c r="L3929" t="s">
        <v>3081</v>
      </c>
    </row>
    <row r="3930" spans="1:12" x14ac:dyDescent="0.25">
      <c r="A3930" t="s">
        <v>3425</v>
      </c>
      <c r="B3930" t="s">
        <v>282</v>
      </c>
      <c r="C3930" t="s">
        <v>283</v>
      </c>
      <c r="D3930">
        <v>4.3400000000000001E-2</v>
      </c>
      <c r="E3930">
        <v>11</v>
      </c>
      <c r="F3930">
        <v>46138082</v>
      </c>
      <c r="G3930" s="19">
        <v>5.3360000000000001E-22</v>
      </c>
      <c r="H3930" s="19">
        <v>1.19894618612656E-18</v>
      </c>
      <c r="I3930">
        <v>0.97709999999999997</v>
      </c>
      <c r="J3930" s="19">
        <v>1.255E-17</v>
      </c>
      <c r="K3930">
        <v>681988</v>
      </c>
      <c r="L3930" t="s">
        <v>4326</v>
      </c>
    </row>
    <row r="3931" spans="1:12" x14ac:dyDescent="0.25">
      <c r="A3931" t="s">
        <v>3501</v>
      </c>
      <c r="B3931" t="s">
        <v>294</v>
      </c>
      <c r="C3931" t="s">
        <v>286</v>
      </c>
      <c r="D3931">
        <v>0.49780000000000002</v>
      </c>
      <c r="E3931">
        <v>11</v>
      </c>
      <c r="F3931">
        <v>46298471</v>
      </c>
      <c r="G3931" s="19">
        <v>4.1269999999999998E-19</v>
      </c>
      <c r="H3931" s="19">
        <v>7.8025186606094501E-16</v>
      </c>
      <c r="I3931">
        <v>0.7671</v>
      </c>
      <c r="J3931" s="19">
        <v>5.5069999999999997E-13</v>
      </c>
      <c r="K3931">
        <v>696461</v>
      </c>
      <c r="L3931" t="s">
        <v>3081</v>
      </c>
    </row>
    <row r="3932" spans="1:12" x14ac:dyDescent="0.25">
      <c r="A3932" t="s">
        <v>3501</v>
      </c>
      <c r="B3932" t="s">
        <v>294</v>
      </c>
      <c r="C3932" t="s">
        <v>286</v>
      </c>
      <c r="D3932">
        <v>0.49540000000000001</v>
      </c>
      <c r="E3932">
        <v>11</v>
      </c>
      <c r="F3932">
        <v>46298471</v>
      </c>
      <c r="G3932" s="19">
        <v>2.511E-18</v>
      </c>
      <c r="H3932" s="19">
        <v>4.5174013156500097E-15</v>
      </c>
      <c r="I3932">
        <v>0.68679999999999997</v>
      </c>
      <c r="J3932" s="19">
        <v>5.5069999999999997E-13</v>
      </c>
      <c r="K3932">
        <v>702562</v>
      </c>
      <c r="L3932" t="s">
        <v>4326</v>
      </c>
    </row>
    <row r="3933" spans="1:12" x14ac:dyDescent="0.25">
      <c r="A3933" t="s">
        <v>3435</v>
      </c>
      <c r="B3933" t="s">
        <v>282</v>
      </c>
      <c r="C3933" t="s">
        <v>283</v>
      </c>
      <c r="D3933">
        <v>0.96099999999999997</v>
      </c>
      <c r="E3933">
        <v>11</v>
      </c>
      <c r="F3933">
        <v>46354834</v>
      </c>
      <c r="G3933" s="19">
        <v>4.5960000000000003E-22</v>
      </c>
      <c r="H3933" s="19">
        <v>1.0347329866169499E-18</v>
      </c>
      <c r="I3933">
        <v>0.40189999999999998</v>
      </c>
      <c r="J3933" s="19">
        <v>2.7340000000000001E-17</v>
      </c>
      <c r="K3933">
        <v>649605</v>
      </c>
      <c r="L3933" t="s">
        <v>3081</v>
      </c>
    </row>
    <row r="3934" spans="1:12" x14ac:dyDescent="0.25">
      <c r="A3934" t="s">
        <v>3435</v>
      </c>
      <c r="B3934" t="s">
        <v>282</v>
      </c>
      <c r="C3934" t="s">
        <v>283</v>
      </c>
      <c r="D3934">
        <v>0.96130000000000004</v>
      </c>
      <c r="E3934">
        <v>11</v>
      </c>
      <c r="F3934">
        <v>46354834</v>
      </c>
      <c r="G3934" s="19">
        <v>3.8989999999999999E-22</v>
      </c>
      <c r="H3934" s="19">
        <v>8.8090606539101507E-19</v>
      </c>
      <c r="I3934">
        <v>0.64610000000000001</v>
      </c>
      <c r="J3934" s="19">
        <v>2.7340000000000001E-17</v>
      </c>
      <c r="K3934">
        <v>654927</v>
      </c>
      <c r="L3934" t="s">
        <v>4326</v>
      </c>
    </row>
    <row r="3935" spans="1:12" x14ac:dyDescent="0.25">
      <c r="A3935" t="s">
        <v>4518</v>
      </c>
      <c r="B3935" t="s">
        <v>282</v>
      </c>
      <c r="C3935" t="s">
        <v>283</v>
      </c>
      <c r="D3935">
        <v>0.9667</v>
      </c>
      <c r="E3935">
        <v>11</v>
      </c>
      <c r="F3935">
        <v>46590974</v>
      </c>
      <c r="G3935" s="19">
        <v>1.7120000000000001E-9</v>
      </c>
      <c r="H3935" s="19">
        <v>1.3498676422084399E-6</v>
      </c>
      <c r="I3935">
        <v>5.9589999999999997E-2</v>
      </c>
      <c r="J3935" s="19">
        <v>1.319E-6</v>
      </c>
      <c r="K3935">
        <v>648479</v>
      </c>
      <c r="L3935" t="s">
        <v>4326</v>
      </c>
    </row>
    <row r="3936" spans="1:12" x14ac:dyDescent="0.25">
      <c r="A3936" t="s">
        <v>3803</v>
      </c>
      <c r="B3936" t="s">
        <v>283</v>
      </c>
      <c r="C3936" t="s">
        <v>286</v>
      </c>
      <c r="D3936">
        <v>8.14E-2</v>
      </c>
      <c r="E3936">
        <v>11</v>
      </c>
      <c r="F3936">
        <v>46709073</v>
      </c>
      <c r="G3936" s="19">
        <v>1.159E-12</v>
      </c>
      <c r="H3936" s="19">
        <v>1.35618822594041E-9</v>
      </c>
      <c r="I3936">
        <v>0.78100000000000003</v>
      </c>
      <c r="J3936" s="19">
        <v>7.5880000000000001E-11</v>
      </c>
      <c r="K3936">
        <v>683467</v>
      </c>
      <c r="L3936" t="s">
        <v>3081</v>
      </c>
    </row>
    <row r="3937" spans="1:12" x14ac:dyDescent="0.25">
      <c r="A3937" t="s">
        <v>4421</v>
      </c>
      <c r="B3937" t="s">
        <v>294</v>
      </c>
      <c r="C3937" t="s">
        <v>286</v>
      </c>
      <c r="D3937">
        <v>0.92190000000000005</v>
      </c>
      <c r="E3937">
        <v>11</v>
      </c>
      <c r="F3937">
        <v>46733914</v>
      </c>
      <c r="G3937" s="19">
        <v>1.8159999999999999E-12</v>
      </c>
      <c r="H3937" s="19">
        <v>2.0857441399377498E-9</v>
      </c>
      <c r="I3937">
        <v>0.89139999999999997</v>
      </c>
      <c r="J3937" s="19">
        <v>5.6950000000000001E-11</v>
      </c>
      <c r="K3937">
        <v>681586</v>
      </c>
      <c r="L3937" t="s">
        <v>4326</v>
      </c>
    </row>
    <row r="3938" spans="1:12" x14ac:dyDescent="0.25">
      <c r="A3938" t="s">
        <v>632</v>
      </c>
      <c r="B3938" t="s">
        <v>283</v>
      </c>
      <c r="C3938" t="s">
        <v>286</v>
      </c>
      <c r="D3938">
        <v>0.88270000000000004</v>
      </c>
      <c r="E3938">
        <v>11</v>
      </c>
      <c r="F3938">
        <v>46912709</v>
      </c>
      <c r="G3938" s="19">
        <v>1.0539999999999999E-21</v>
      </c>
      <c r="H3938" s="19">
        <v>3.1234268307936201E-18</v>
      </c>
      <c r="I3938">
        <v>0.4874</v>
      </c>
      <c r="J3938" s="19">
        <v>6.6970000000000003E-21</v>
      </c>
      <c r="K3938">
        <v>682904</v>
      </c>
      <c r="L3938" t="s">
        <v>284</v>
      </c>
    </row>
    <row r="3939" spans="1:12" x14ac:dyDescent="0.25">
      <c r="A3939" t="s">
        <v>632</v>
      </c>
      <c r="B3939" t="s">
        <v>283</v>
      </c>
      <c r="C3939" t="s">
        <v>286</v>
      </c>
      <c r="D3939">
        <v>0.8891</v>
      </c>
      <c r="E3939">
        <v>11</v>
      </c>
      <c r="F3939">
        <v>46912709</v>
      </c>
      <c r="G3939" s="19">
        <v>1.5880000000000001E-21</v>
      </c>
      <c r="H3939" s="19">
        <v>4.6987505254103402E-18</v>
      </c>
      <c r="I3939">
        <v>6.3979999999999995E-2</v>
      </c>
      <c r="J3939" s="19">
        <v>6.6970000000000003E-21</v>
      </c>
      <c r="K3939">
        <v>682177</v>
      </c>
      <c r="L3939" t="s">
        <v>1504</v>
      </c>
    </row>
    <row r="3940" spans="1:12" x14ac:dyDescent="0.25">
      <c r="A3940" t="s">
        <v>3388</v>
      </c>
      <c r="B3940" t="s">
        <v>294</v>
      </c>
      <c r="C3940" t="s">
        <v>286</v>
      </c>
      <c r="D3940">
        <v>0.86609999999999998</v>
      </c>
      <c r="E3940">
        <v>11</v>
      </c>
      <c r="F3940">
        <v>47105602</v>
      </c>
      <c r="G3940" s="19">
        <v>4.9789999999999997E-25</v>
      </c>
      <c r="H3940" s="19">
        <v>1.2731177621370199E-21</v>
      </c>
      <c r="I3940">
        <v>0.75309999999999999</v>
      </c>
      <c r="J3940" s="19">
        <v>3.3789999999999998E-16</v>
      </c>
      <c r="K3940">
        <v>673449</v>
      </c>
      <c r="L3940" t="s">
        <v>3081</v>
      </c>
    </row>
    <row r="3941" spans="1:12" x14ac:dyDescent="0.25">
      <c r="A3941" t="s">
        <v>3388</v>
      </c>
      <c r="B3941" t="s">
        <v>294</v>
      </c>
      <c r="C3941" t="s">
        <v>286</v>
      </c>
      <c r="D3941">
        <v>0.86670000000000003</v>
      </c>
      <c r="E3941">
        <v>11</v>
      </c>
      <c r="F3941">
        <v>47105602</v>
      </c>
      <c r="G3941" s="19">
        <v>1.6840000000000001E-25</v>
      </c>
      <c r="H3941" s="19">
        <v>4.4119285868642401E-22</v>
      </c>
      <c r="I3941">
        <v>0.61140000000000005</v>
      </c>
      <c r="J3941" s="19">
        <v>3.3789999999999998E-16</v>
      </c>
      <c r="K3941">
        <v>679958</v>
      </c>
      <c r="L3941" t="s">
        <v>4326</v>
      </c>
    </row>
    <row r="3942" spans="1:12" x14ac:dyDescent="0.25">
      <c r="A3942" t="s">
        <v>1189</v>
      </c>
      <c r="B3942" t="s">
        <v>294</v>
      </c>
      <c r="C3942" t="s">
        <v>286</v>
      </c>
      <c r="D3942">
        <v>2.7699999999999999E-2</v>
      </c>
      <c r="E3942">
        <v>11</v>
      </c>
      <c r="F3942">
        <v>47181131</v>
      </c>
      <c r="G3942" s="19">
        <v>5.7049999999999999E-11</v>
      </c>
      <c r="H3942" s="19">
        <v>5.9793225257009404E-8</v>
      </c>
      <c r="I3942">
        <v>0.89329999999999998</v>
      </c>
      <c r="J3942" s="19">
        <v>1.5090000000000001E-9</v>
      </c>
      <c r="K3942">
        <v>657746</v>
      </c>
      <c r="L3942" t="s">
        <v>284</v>
      </c>
    </row>
    <row r="3943" spans="1:12" x14ac:dyDescent="0.25">
      <c r="A3943" t="s">
        <v>1189</v>
      </c>
      <c r="B3943" t="s">
        <v>294</v>
      </c>
      <c r="C3943" t="s">
        <v>286</v>
      </c>
      <c r="D3943">
        <v>2.7699999999999999E-2</v>
      </c>
      <c r="E3943">
        <v>11</v>
      </c>
      <c r="F3943">
        <v>47181131</v>
      </c>
      <c r="G3943" s="19">
        <v>1.7490000000000001E-10</v>
      </c>
      <c r="H3943" s="19">
        <v>1.74578258158884E-7</v>
      </c>
      <c r="I3943">
        <v>0.27800000000000002</v>
      </c>
      <c r="J3943" s="19">
        <v>1.5090000000000001E-9</v>
      </c>
      <c r="K3943">
        <v>657432</v>
      </c>
      <c r="L3943" t="s">
        <v>1504</v>
      </c>
    </row>
    <row r="3944" spans="1:12" x14ac:dyDescent="0.25">
      <c r="A3944" t="s">
        <v>547</v>
      </c>
      <c r="B3944" t="s">
        <v>282</v>
      </c>
      <c r="C3944" t="s">
        <v>283</v>
      </c>
      <c r="D3944">
        <v>0.60140000000000005</v>
      </c>
      <c r="E3944">
        <v>11</v>
      </c>
      <c r="F3944">
        <v>47243992</v>
      </c>
      <c r="G3944" s="19">
        <v>1.9720000000000001E-27</v>
      </c>
      <c r="H3944" s="19">
        <v>8.0810001924482405E-24</v>
      </c>
      <c r="I3944">
        <v>0.58560000000000001</v>
      </c>
      <c r="J3944" s="19">
        <v>3.0880000000000002E-27</v>
      </c>
      <c r="K3944">
        <v>695746</v>
      </c>
      <c r="L3944" t="s">
        <v>284</v>
      </c>
    </row>
    <row r="3945" spans="1:12" x14ac:dyDescent="0.25">
      <c r="A3945" t="s">
        <v>547</v>
      </c>
      <c r="B3945" t="s">
        <v>282</v>
      </c>
      <c r="C3945" t="s">
        <v>283</v>
      </c>
      <c r="D3945">
        <v>0.60050000000000003</v>
      </c>
      <c r="E3945">
        <v>11</v>
      </c>
      <c r="F3945">
        <v>47243992</v>
      </c>
      <c r="G3945" s="19">
        <v>3.239E-27</v>
      </c>
      <c r="H3945" s="19">
        <v>1.3508538216998599E-23</v>
      </c>
      <c r="I3945">
        <v>0.37240000000000001</v>
      </c>
      <c r="J3945" s="19">
        <v>3.0880000000000002E-27</v>
      </c>
      <c r="K3945">
        <v>697604</v>
      </c>
      <c r="L3945" t="s">
        <v>1504</v>
      </c>
    </row>
    <row r="3946" spans="1:12" x14ac:dyDescent="0.25">
      <c r="A3946" t="s">
        <v>547</v>
      </c>
      <c r="B3946" t="s">
        <v>282</v>
      </c>
      <c r="C3946" t="s">
        <v>283</v>
      </c>
      <c r="D3946">
        <v>0.67200000000000004</v>
      </c>
      <c r="E3946">
        <v>11</v>
      </c>
      <c r="F3946">
        <v>47243992</v>
      </c>
      <c r="G3946" s="19">
        <v>1.2399999999999999E-103</v>
      </c>
      <c r="H3946" s="19">
        <v>3.1572785692771102E-99</v>
      </c>
      <c r="I3946">
        <v>0.45290000000000002</v>
      </c>
      <c r="J3946" s="19">
        <v>1.4739999999999999E-63</v>
      </c>
      <c r="K3946">
        <v>691233</v>
      </c>
      <c r="L3946" t="s">
        <v>3081</v>
      </c>
    </row>
    <row r="3947" spans="1:12" x14ac:dyDescent="0.25">
      <c r="A3947" t="s">
        <v>547</v>
      </c>
      <c r="B3947" t="s">
        <v>282</v>
      </c>
      <c r="C3947" t="s">
        <v>283</v>
      </c>
      <c r="D3947">
        <v>0.66879999999999995</v>
      </c>
      <c r="E3947">
        <v>11</v>
      </c>
      <c r="F3947">
        <v>47243992</v>
      </c>
      <c r="G3947" s="19">
        <v>2.8499999999999998E-103</v>
      </c>
      <c r="H3947" s="19">
        <v>7.2360956432311101E-99</v>
      </c>
      <c r="I3947">
        <v>0.67230000000000001</v>
      </c>
      <c r="J3947" s="19">
        <v>1.4739999999999999E-63</v>
      </c>
      <c r="K3947">
        <v>697334</v>
      </c>
      <c r="L3947" t="s">
        <v>4326</v>
      </c>
    </row>
    <row r="3948" spans="1:12" x14ac:dyDescent="0.25">
      <c r="A3948" t="s">
        <v>3132</v>
      </c>
      <c r="B3948" t="s">
        <v>283</v>
      </c>
      <c r="C3948" t="s">
        <v>286</v>
      </c>
      <c r="D3948">
        <v>0.14430000000000001</v>
      </c>
      <c r="E3948">
        <v>11</v>
      </c>
      <c r="F3948">
        <v>47244920</v>
      </c>
      <c r="G3948" s="19">
        <v>1.3800000000000001E-93</v>
      </c>
      <c r="H3948" s="19">
        <v>2.9329063670647399E-89</v>
      </c>
      <c r="I3948">
        <v>0.50180000000000002</v>
      </c>
      <c r="J3948" s="19">
        <v>1.2270000000000001E-59</v>
      </c>
      <c r="K3948">
        <v>668333</v>
      </c>
      <c r="L3948" t="s">
        <v>3081</v>
      </c>
    </row>
    <row r="3949" spans="1:12" x14ac:dyDescent="0.25">
      <c r="A3949" t="s">
        <v>3851</v>
      </c>
      <c r="B3949" t="s">
        <v>820</v>
      </c>
      <c r="C3949" t="s">
        <v>283</v>
      </c>
      <c r="D3949">
        <v>0.13489999999999999</v>
      </c>
      <c r="E3949">
        <v>11</v>
      </c>
      <c r="F3949">
        <v>47250243</v>
      </c>
      <c r="G3949" s="19">
        <v>2.9450000000000001E-12</v>
      </c>
      <c r="H3949" s="19">
        <v>3.3077749900348799E-9</v>
      </c>
      <c r="I3949">
        <v>0.9254</v>
      </c>
      <c r="J3949" s="19">
        <v>2.8969999999999998E-9</v>
      </c>
      <c r="K3949">
        <v>625047</v>
      </c>
      <c r="L3949" t="s">
        <v>3081</v>
      </c>
    </row>
    <row r="3950" spans="1:12" x14ac:dyDescent="0.25">
      <c r="A3950" t="s">
        <v>3851</v>
      </c>
      <c r="B3950" t="s">
        <v>820</v>
      </c>
      <c r="C3950" t="s">
        <v>283</v>
      </c>
      <c r="D3950">
        <v>0.1346</v>
      </c>
      <c r="E3950">
        <v>11</v>
      </c>
      <c r="F3950">
        <v>47250243</v>
      </c>
      <c r="G3950" s="19">
        <v>4.2049999999999998E-13</v>
      </c>
      <c r="H3950" s="19">
        <v>5.1461412457639297E-10</v>
      </c>
      <c r="I3950">
        <v>0.88280000000000003</v>
      </c>
      <c r="J3950" s="19">
        <v>2.8969999999999998E-9</v>
      </c>
      <c r="K3950">
        <v>631072</v>
      </c>
      <c r="L3950" t="s">
        <v>4326</v>
      </c>
    </row>
    <row r="3951" spans="1:12" x14ac:dyDescent="0.25">
      <c r="A3951" t="s">
        <v>4331</v>
      </c>
      <c r="B3951" t="s">
        <v>294</v>
      </c>
      <c r="C3951" t="s">
        <v>286</v>
      </c>
      <c r="D3951">
        <v>0.1439</v>
      </c>
      <c r="E3951">
        <v>11</v>
      </c>
      <c r="F3951">
        <v>47259211</v>
      </c>
      <c r="G3951" s="19">
        <v>1.0399999999999999E-92</v>
      </c>
      <c r="H3951" s="19">
        <v>2.1632366421568599E-88</v>
      </c>
      <c r="I3951">
        <v>0.2021</v>
      </c>
      <c r="J3951" s="19">
        <v>3.2099999999999998E-60</v>
      </c>
      <c r="K3951">
        <v>670586</v>
      </c>
      <c r="L3951" t="s">
        <v>4326</v>
      </c>
    </row>
    <row r="3952" spans="1:12" x14ac:dyDescent="0.25">
      <c r="A3952" t="s">
        <v>3506</v>
      </c>
      <c r="B3952" t="s">
        <v>294</v>
      </c>
      <c r="C3952" t="s">
        <v>286</v>
      </c>
      <c r="D3952">
        <v>9.2299999999999993E-2</v>
      </c>
      <c r="E3952">
        <v>11</v>
      </c>
      <c r="F3952">
        <v>47544680</v>
      </c>
      <c r="G3952" s="19">
        <v>6.4369999999999999E-19</v>
      </c>
      <c r="H3952" s="19">
        <v>1.2037223818991299E-15</v>
      </c>
      <c r="I3952">
        <v>0.37490000000000001</v>
      </c>
      <c r="J3952" s="19">
        <v>4.5120000000000001E-14</v>
      </c>
      <c r="K3952">
        <v>663011</v>
      </c>
      <c r="L3952" t="s">
        <v>3081</v>
      </c>
    </row>
    <row r="3953" spans="1:12" x14ac:dyDescent="0.25">
      <c r="A3953" t="s">
        <v>3506</v>
      </c>
      <c r="B3953" t="s">
        <v>294</v>
      </c>
      <c r="C3953" t="s">
        <v>286</v>
      </c>
      <c r="D3953">
        <v>9.2100000000000001E-2</v>
      </c>
      <c r="E3953">
        <v>11</v>
      </c>
      <c r="F3953">
        <v>47544680</v>
      </c>
      <c r="G3953" s="19">
        <v>2.496E-19</v>
      </c>
      <c r="H3953" s="19">
        <v>4.7686657361548898E-16</v>
      </c>
      <c r="I3953">
        <v>0.1013</v>
      </c>
      <c r="J3953" s="19">
        <v>4.5120000000000001E-14</v>
      </c>
      <c r="K3953">
        <v>664014</v>
      </c>
      <c r="L3953" t="s">
        <v>4326</v>
      </c>
    </row>
    <row r="3954" spans="1:12" x14ac:dyDescent="0.25">
      <c r="A3954" t="s">
        <v>4248</v>
      </c>
      <c r="B3954" t="s">
        <v>294</v>
      </c>
      <c r="C3954" t="s">
        <v>286</v>
      </c>
      <c r="D3954">
        <v>2.3099999999999999E-2</v>
      </c>
      <c r="E3954">
        <v>11</v>
      </c>
      <c r="F3954">
        <v>47784654</v>
      </c>
      <c r="G3954" s="19">
        <v>2.5319999999999999E-9</v>
      </c>
      <c r="H3954" s="19">
        <v>1.92342778172178E-6</v>
      </c>
      <c r="I3954">
        <v>0.67210000000000003</v>
      </c>
      <c r="J3954" s="19">
        <v>1.082E-5</v>
      </c>
      <c r="K3954">
        <v>668349</v>
      </c>
      <c r="L3954" t="s">
        <v>3081</v>
      </c>
    </row>
    <row r="3955" spans="1:12" x14ac:dyDescent="0.25">
      <c r="A3955" t="s">
        <v>4248</v>
      </c>
      <c r="B3955" t="s">
        <v>294</v>
      </c>
      <c r="C3955" t="s">
        <v>286</v>
      </c>
      <c r="D3955">
        <v>2.3099999999999999E-2</v>
      </c>
      <c r="E3955">
        <v>11</v>
      </c>
      <c r="F3955">
        <v>47784654</v>
      </c>
      <c r="G3955" s="19">
        <v>4.0119999999999998E-9</v>
      </c>
      <c r="H3955" s="19">
        <v>2.96869940927718E-6</v>
      </c>
      <c r="I3955">
        <v>0.64680000000000004</v>
      </c>
      <c r="J3955" s="19">
        <v>1.082E-5</v>
      </c>
      <c r="K3955">
        <v>669796</v>
      </c>
      <c r="L3955" t="s">
        <v>4326</v>
      </c>
    </row>
    <row r="3956" spans="1:12" x14ac:dyDescent="0.25">
      <c r="A3956" t="s">
        <v>3578</v>
      </c>
      <c r="B3956" t="s">
        <v>294</v>
      </c>
      <c r="C3956" t="s">
        <v>282</v>
      </c>
      <c r="D3956">
        <v>0.93959999999999999</v>
      </c>
      <c r="E3956">
        <v>11</v>
      </c>
      <c r="F3956">
        <v>47810566</v>
      </c>
      <c r="G3956" s="19">
        <v>2.4209999999999998E-16</v>
      </c>
      <c r="H3956" s="19">
        <v>3.8690956675961802E-13</v>
      </c>
      <c r="I3956">
        <v>0.13500000000000001</v>
      </c>
      <c r="J3956" s="19">
        <v>2.857E-12</v>
      </c>
      <c r="K3956">
        <v>665217</v>
      </c>
      <c r="L3956" t="s">
        <v>3081</v>
      </c>
    </row>
    <row r="3957" spans="1:12" x14ac:dyDescent="0.25">
      <c r="A3957" t="s">
        <v>3578</v>
      </c>
      <c r="B3957" t="s">
        <v>294</v>
      </c>
      <c r="C3957" t="s">
        <v>282</v>
      </c>
      <c r="D3957">
        <v>0.94</v>
      </c>
      <c r="E3957">
        <v>11</v>
      </c>
      <c r="F3957">
        <v>47810566</v>
      </c>
      <c r="G3957" s="19">
        <v>5.9850000000000001E-17</v>
      </c>
      <c r="H3957" s="19">
        <v>9.8889198040885905E-14</v>
      </c>
      <c r="I3957">
        <v>6.7599999999999993E-2</v>
      </c>
      <c r="J3957" s="19">
        <v>2.857E-12</v>
      </c>
      <c r="K3957">
        <v>670558</v>
      </c>
      <c r="L3957" t="s">
        <v>4326</v>
      </c>
    </row>
    <row r="3958" spans="1:12" x14ac:dyDescent="0.25">
      <c r="A3958" t="s">
        <v>4149</v>
      </c>
      <c r="B3958" t="s">
        <v>294</v>
      </c>
      <c r="C3958" t="s">
        <v>286</v>
      </c>
      <c r="D3958">
        <v>0.97909999999999997</v>
      </c>
      <c r="E3958">
        <v>11</v>
      </c>
      <c r="F3958">
        <v>47841088</v>
      </c>
      <c r="G3958" s="19">
        <v>6.1770000000000005E-10</v>
      </c>
      <c r="H3958" s="19">
        <v>5.1822545651796402E-7</v>
      </c>
      <c r="I3958">
        <v>0.39050000000000001</v>
      </c>
      <c r="J3958" s="19">
        <v>1.779E-7</v>
      </c>
      <c r="K3958">
        <v>639743</v>
      </c>
      <c r="L3958" t="s">
        <v>3081</v>
      </c>
    </row>
    <row r="3959" spans="1:12" x14ac:dyDescent="0.25">
      <c r="A3959" t="s">
        <v>4149</v>
      </c>
      <c r="B3959" t="s">
        <v>294</v>
      </c>
      <c r="C3959" t="s">
        <v>286</v>
      </c>
      <c r="D3959">
        <v>0.97909999999999997</v>
      </c>
      <c r="E3959">
        <v>11</v>
      </c>
      <c r="F3959">
        <v>47841088</v>
      </c>
      <c r="G3959" s="19">
        <v>1.098E-10</v>
      </c>
      <c r="H3959" s="19">
        <v>1.02406517432755E-7</v>
      </c>
      <c r="I3959">
        <v>4.0129999999999999E-2</v>
      </c>
      <c r="J3959" s="19">
        <v>1.779E-7</v>
      </c>
      <c r="K3959">
        <v>637007</v>
      </c>
      <c r="L3959" t="s">
        <v>4326</v>
      </c>
    </row>
    <row r="3960" spans="1:12" x14ac:dyDescent="0.25">
      <c r="A3960" t="s">
        <v>3766</v>
      </c>
      <c r="B3960" t="s">
        <v>294</v>
      </c>
      <c r="C3960" t="s">
        <v>282</v>
      </c>
      <c r="D3960">
        <v>0.83809999999999996</v>
      </c>
      <c r="E3960">
        <v>11</v>
      </c>
      <c r="F3960">
        <v>47896810</v>
      </c>
      <c r="G3960" s="19">
        <v>3.555E-13</v>
      </c>
      <c r="H3960" s="19">
        <v>4.3651231543685099E-10</v>
      </c>
      <c r="I3960">
        <v>0.62890000000000001</v>
      </c>
      <c r="J3960" s="19">
        <v>2.339E-12</v>
      </c>
      <c r="K3960">
        <v>685795</v>
      </c>
      <c r="L3960" t="s">
        <v>3081</v>
      </c>
    </row>
    <row r="3961" spans="1:12" x14ac:dyDescent="0.25">
      <c r="A3961" t="s">
        <v>3766</v>
      </c>
      <c r="B3961" t="s">
        <v>294</v>
      </c>
      <c r="C3961" t="s">
        <v>282</v>
      </c>
      <c r="D3961">
        <v>0.83889999999999998</v>
      </c>
      <c r="E3961">
        <v>11</v>
      </c>
      <c r="F3961">
        <v>47896810</v>
      </c>
      <c r="G3961" s="19">
        <v>2.1319999999999999E-13</v>
      </c>
      <c r="H3961" s="19">
        <v>2.6802920191096998E-10</v>
      </c>
      <c r="I3961">
        <v>0.97789999999999999</v>
      </c>
      <c r="J3961" s="19">
        <v>2.339E-12</v>
      </c>
      <c r="K3961">
        <v>691988</v>
      </c>
      <c r="L3961" t="s">
        <v>4326</v>
      </c>
    </row>
    <row r="3962" spans="1:12" x14ac:dyDescent="0.25">
      <c r="A3962" t="s">
        <v>3150</v>
      </c>
      <c r="B3962" t="s">
        <v>294</v>
      </c>
      <c r="C3962" t="s">
        <v>286</v>
      </c>
      <c r="D3962">
        <v>0.35060000000000002</v>
      </c>
      <c r="E3962">
        <v>11</v>
      </c>
      <c r="F3962">
        <v>47911114</v>
      </c>
      <c r="G3962" s="19">
        <v>2.204E-79</v>
      </c>
      <c r="H3962" s="19">
        <v>3.2543585475982499E-75</v>
      </c>
      <c r="I3962">
        <v>0.88149999999999995</v>
      </c>
      <c r="J3962" s="19">
        <v>2.2329999999999999E-54</v>
      </c>
      <c r="K3962">
        <v>695129</v>
      </c>
      <c r="L3962" t="s">
        <v>3081</v>
      </c>
    </row>
    <row r="3963" spans="1:12" x14ac:dyDescent="0.25">
      <c r="A3963" t="s">
        <v>3150</v>
      </c>
      <c r="B3963" t="s">
        <v>294</v>
      </c>
      <c r="C3963" t="s">
        <v>286</v>
      </c>
      <c r="D3963">
        <v>0.35070000000000001</v>
      </c>
      <c r="E3963">
        <v>11</v>
      </c>
      <c r="F3963">
        <v>47911114</v>
      </c>
      <c r="G3963" s="19">
        <v>4.365E-82</v>
      </c>
      <c r="H3963" s="19">
        <v>6.8758725696055701E-78</v>
      </c>
      <c r="I3963">
        <v>0.42709999999999998</v>
      </c>
      <c r="J3963" s="19">
        <v>2.2329999999999999E-54</v>
      </c>
      <c r="K3963">
        <v>701230</v>
      </c>
      <c r="L3963" t="s">
        <v>4326</v>
      </c>
    </row>
    <row r="3964" spans="1:12" x14ac:dyDescent="0.25">
      <c r="A3964" t="s">
        <v>1430</v>
      </c>
      <c r="B3964" t="s">
        <v>282</v>
      </c>
      <c r="C3964" t="s">
        <v>283</v>
      </c>
      <c r="D3964">
        <v>0.98960000000000004</v>
      </c>
      <c r="E3964">
        <v>11</v>
      </c>
      <c r="F3964">
        <v>47943396</v>
      </c>
      <c r="G3964" s="19">
        <v>2.1229999999999998E-9</v>
      </c>
      <c r="H3964" s="19">
        <v>1.7950987042901301E-6</v>
      </c>
      <c r="I3964">
        <v>8.7260000000000004E-2</v>
      </c>
      <c r="J3964" s="19">
        <v>9.2439999999999999E-9</v>
      </c>
      <c r="K3964">
        <v>645174</v>
      </c>
      <c r="L3964" t="s">
        <v>284</v>
      </c>
    </row>
    <row r="3965" spans="1:12" x14ac:dyDescent="0.25">
      <c r="A3965" t="s">
        <v>1430</v>
      </c>
      <c r="B3965" t="s">
        <v>282</v>
      </c>
      <c r="C3965" t="s">
        <v>283</v>
      </c>
      <c r="D3965">
        <v>0.98980000000000001</v>
      </c>
      <c r="E3965">
        <v>11</v>
      </c>
      <c r="F3965">
        <v>47943396</v>
      </c>
      <c r="G3965" s="19">
        <v>8.7220000000000005E-10</v>
      </c>
      <c r="H3965" s="19">
        <v>7.8835860570570605E-7</v>
      </c>
      <c r="I3965">
        <v>0.62060000000000004</v>
      </c>
      <c r="J3965" s="19">
        <v>9.2439999999999999E-9</v>
      </c>
      <c r="K3965">
        <v>651697</v>
      </c>
      <c r="L3965" t="s">
        <v>1504</v>
      </c>
    </row>
    <row r="3966" spans="1:12" x14ac:dyDescent="0.25">
      <c r="A3966" t="s">
        <v>3349</v>
      </c>
      <c r="B3966" t="s">
        <v>282</v>
      </c>
      <c r="C3966" t="s">
        <v>283</v>
      </c>
      <c r="D3966">
        <v>2.92E-2</v>
      </c>
      <c r="E3966">
        <v>11</v>
      </c>
      <c r="F3966">
        <v>47989349</v>
      </c>
      <c r="G3966" s="19">
        <v>1.2360000000000001E-27</v>
      </c>
      <c r="H3966" s="19">
        <v>3.5334296296922597E-24</v>
      </c>
      <c r="I3966">
        <v>0.63539999999999996</v>
      </c>
      <c r="J3966" s="19">
        <v>2.4029999999999998E-19</v>
      </c>
      <c r="K3966">
        <v>646952</v>
      </c>
      <c r="L3966" t="s">
        <v>3081</v>
      </c>
    </row>
    <row r="3967" spans="1:12" x14ac:dyDescent="0.25">
      <c r="A3967" t="s">
        <v>3349</v>
      </c>
      <c r="B3967" t="s">
        <v>282</v>
      </c>
      <c r="C3967" t="s">
        <v>283</v>
      </c>
      <c r="D3967">
        <v>2.92E-2</v>
      </c>
      <c r="E3967">
        <v>11</v>
      </c>
      <c r="F3967">
        <v>47989349</v>
      </c>
      <c r="G3967" s="19">
        <v>2.681E-27</v>
      </c>
      <c r="H3967" s="19">
        <v>7.4935936743515894E-24</v>
      </c>
      <c r="I3967">
        <v>0.92959999999999998</v>
      </c>
      <c r="J3967" s="19">
        <v>2.4029999999999998E-19</v>
      </c>
      <c r="K3967">
        <v>647935</v>
      </c>
      <c r="L3967" t="s">
        <v>4326</v>
      </c>
    </row>
    <row r="3968" spans="1:12" x14ac:dyDescent="0.25">
      <c r="A3968" t="s">
        <v>3427</v>
      </c>
      <c r="B3968" t="s">
        <v>3428</v>
      </c>
      <c r="C3968" t="s">
        <v>283</v>
      </c>
      <c r="D3968">
        <v>0.97360000000000002</v>
      </c>
      <c r="E3968">
        <v>11</v>
      </c>
      <c r="F3968">
        <v>48066318</v>
      </c>
      <c r="G3968" s="19">
        <v>1.6100000000000001E-22</v>
      </c>
      <c r="H3968" s="19">
        <v>3.6973397412387901E-19</v>
      </c>
      <c r="I3968">
        <v>0.47499999999999998</v>
      </c>
      <c r="J3968" s="19">
        <v>8.1760000000000007E-12</v>
      </c>
      <c r="K3968">
        <v>599952</v>
      </c>
      <c r="L3968" t="s">
        <v>3081</v>
      </c>
    </row>
    <row r="3969" spans="1:12" x14ac:dyDescent="0.25">
      <c r="A3969" t="s">
        <v>3427</v>
      </c>
      <c r="B3969" t="s">
        <v>3428</v>
      </c>
      <c r="C3969" t="s">
        <v>283</v>
      </c>
      <c r="D3969">
        <v>0.97360000000000002</v>
      </c>
      <c r="E3969">
        <v>11</v>
      </c>
      <c r="F3969">
        <v>48066318</v>
      </c>
      <c r="G3969" s="19">
        <v>3.7540000000000001E-22</v>
      </c>
      <c r="H3969" s="19">
        <v>8.4882395890228499E-19</v>
      </c>
      <c r="I3969">
        <v>0.66259999999999997</v>
      </c>
      <c r="J3969" s="19">
        <v>8.1760000000000007E-12</v>
      </c>
      <c r="K3969">
        <v>601459</v>
      </c>
      <c r="L3969" t="s">
        <v>4326</v>
      </c>
    </row>
    <row r="3970" spans="1:12" x14ac:dyDescent="0.25">
      <c r="A3970" t="s">
        <v>3205</v>
      </c>
      <c r="B3970" t="s">
        <v>282</v>
      </c>
      <c r="C3970" t="s">
        <v>283</v>
      </c>
      <c r="D3970">
        <v>0.84989999999999999</v>
      </c>
      <c r="E3970">
        <v>11</v>
      </c>
      <c r="F3970">
        <v>48218923</v>
      </c>
      <c r="G3970" s="19">
        <v>4.8339999999999996E-50</v>
      </c>
      <c r="H3970" s="19">
        <v>3.5821640322156498E-46</v>
      </c>
      <c r="I3970">
        <v>0.60370000000000001</v>
      </c>
      <c r="J3970" s="19">
        <v>2.1760000000000001E-29</v>
      </c>
      <c r="K3970">
        <v>687127</v>
      </c>
      <c r="L3970" t="s">
        <v>3081</v>
      </c>
    </row>
    <row r="3971" spans="1:12" x14ac:dyDescent="0.25">
      <c r="A3971" t="s">
        <v>3205</v>
      </c>
      <c r="B3971" t="s">
        <v>282</v>
      </c>
      <c r="C3971" t="s">
        <v>283</v>
      </c>
      <c r="D3971">
        <v>0.8498</v>
      </c>
      <c r="E3971">
        <v>11</v>
      </c>
      <c r="F3971">
        <v>48218923</v>
      </c>
      <c r="G3971" s="19">
        <v>6.9820000000000002E-50</v>
      </c>
      <c r="H3971" s="19">
        <v>5.1146351715580496E-46</v>
      </c>
      <c r="I3971">
        <v>0.78339999999999999</v>
      </c>
      <c r="J3971" s="19">
        <v>2.1760000000000001E-29</v>
      </c>
      <c r="K3971">
        <v>693228</v>
      </c>
      <c r="L3971" t="s">
        <v>4326</v>
      </c>
    </row>
    <row r="3972" spans="1:12" x14ac:dyDescent="0.25">
      <c r="A3972" t="s">
        <v>4064</v>
      </c>
      <c r="B3972" t="s">
        <v>282</v>
      </c>
      <c r="C3972" t="s">
        <v>283</v>
      </c>
      <c r="D3972">
        <v>0.98150000000000004</v>
      </c>
      <c r="E3972">
        <v>11</v>
      </c>
      <c r="F3972">
        <v>48334195</v>
      </c>
      <c r="G3972" s="19">
        <v>2.3990000000000002E-10</v>
      </c>
      <c r="H3972" s="19">
        <v>2.13824051888658E-7</v>
      </c>
      <c r="I3972">
        <v>0.90869999999999995</v>
      </c>
      <c r="J3972" s="19">
        <v>4.8790000000000002E-8</v>
      </c>
      <c r="K3972">
        <v>642566</v>
      </c>
      <c r="L3972" t="s">
        <v>3081</v>
      </c>
    </row>
    <row r="3973" spans="1:12" x14ac:dyDescent="0.25">
      <c r="A3973" t="s">
        <v>4064</v>
      </c>
      <c r="B3973" t="s">
        <v>282</v>
      </c>
      <c r="C3973" t="s">
        <v>283</v>
      </c>
      <c r="D3973">
        <v>0.98150000000000004</v>
      </c>
      <c r="E3973">
        <v>11</v>
      </c>
      <c r="F3973">
        <v>48334195</v>
      </c>
      <c r="G3973" s="19">
        <v>5.3170000000000004E-10</v>
      </c>
      <c r="H3973" s="19">
        <v>4.5214512506575801E-7</v>
      </c>
      <c r="I3973">
        <v>0.99880000000000002</v>
      </c>
      <c r="J3973" s="19">
        <v>4.8790000000000002E-8</v>
      </c>
      <c r="K3973">
        <v>641725</v>
      </c>
      <c r="L3973" t="s">
        <v>4326</v>
      </c>
    </row>
    <row r="3974" spans="1:12" x14ac:dyDescent="0.25">
      <c r="A3974" t="s">
        <v>1101</v>
      </c>
      <c r="B3974" t="s">
        <v>282</v>
      </c>
      <c r="C3974" t="s">
        <v>283</v>
      </c>
      <c r="D3974">
        <v>5.4600000000000003E-2</v>
      </c>
      <c r="E3974">
        <v>11</v>
      </c>
      <c r="F3974">
        <v>48704492</v>
      </c>
      <c r="G3974" s="19">
        <v>7.5439999999999994E-12</v>
      </c>
      <c r="H3974" s="19">
        <v>8.9095614546986308E-9</v>
      </c>
      <c r="I3974">
        <v>0.92490000000000006</v>
      </c>
      <c r="J3974" s="19">
        <v>6.8799999999999998E-12</v>
      </c>
      <c r="K3974">
        <v>666374</v>
      </c>
      <c r="L3974" t="s">
        <v>284</v>
      </c>
    </row>
    <row r="3975" spans="1:12" x14ac:dyDescent="0.25">
      <c r="A3975" t="s">
        <v>1101</v>
      </c>
      <c r="B3975" t="s">
        <v>282</v>
      </c>
      <c r="C3975" t="s">
        <v>283</v>
      </c>
      <c r="D3975">
        <v>5.3499999999999999E-2</v>
      </c>
      <c r="E3975">
        <v>11</v>
      </c>
      <c r="F3975">
        <v>48704492</v>
      </c>
      <c r="G3975" s="19">
        <v>7.4240000000000007E-12</v>
      </c>
      <c r="H3975" s="19">
        <v>8.9808559847848695E-9</v>
      </c>
      <c r="I3975">
        <v>0.1066</v>
      </c>
      <c r="J3975" s="19">
        <v>6.8799999999999998E-12</v>
      </c>
      <c r="K3975">
        <v>667408</v>
      </c>
      <c r="L3975" t="s">
        <v>1504</v>
      </c>
    </row>
    <row r="3976" spans="1:12" x14ac:dyDescent="0.25">
      <c r="A3976" t="s">
        <v>4118</v>
      </c>
      <c r="B3976" t="s">
        <v>282</v>
      </c>
      <c r="C3976" t="s">
        <v>283</v>
      </c>
      <c r="D3976">
        <v>0.1216</v>
      </c>
      <c r="E3976">
        <v>11</v>
      </c>
      <c r="F3976">
        <v>48847393</v>
      </c>
      <c r="G3976" s="19">
        <v>4.3640000000000001E-10</v>
      </c>
      <c r="H3976" s="19">
        <v>3.7516991340384402E-7</v>
      </c>
      <c r="I3976">
        <v>0.2001</v>
      </c>
      <c r="J3976" s="19">
        <v>1.852E-6</v>
      </c>
      <c r="K3976">
        <v>581475</v>
      </c>
      <c r="L3976" t="s">
        <v>3081</v>
      </c>
    </row>
    <row r="3977" spans="1:12" x14ac:dyDescent="0.25">
      <c r="A3977" t="s">
        <v>4118</v>
      </c>
      <c r="B3977" t="s">
        <v>282</v>
      </c>
      <c r="C3977" t="s">
        <v>283</v>
      </c>
      <c r="D3977">
        <v>0.12189999999999999</v>
      </c>
      <c r="E3977">
        <v>11</v>
      </c>
      <c r="F3977">
        <v>48847393</v>
      </c>
      <c r="G3977" s="19">
        <v>3.0410000000000001E-11</v>
      </c>
      <c r="H3977" s="19">
        <v>3.0329744439710902E-8</v>
      </c>
      <c r="I3977">
        <v>1.129E-2</v>
      </c>
      <c r="J3977" s="19">
        <v>1.852E-6</v>
      </c>
      <c r="K3977">
        <v>579335</v>
      </c>
      <c r="L3977" t="s">
        <v>4326</v>
      </c>
    </row>
    <row r="3978" spans="1:12" x14ac:dyDescent="0.25">
      <c r="A3978" t="s">
        <v>4131</v>
      </c>
      <c r="B3978" t="s">
        <v>294</v>
      </c>
      <c r="C3978" t="s">
        <v>286</v>
      </c>
      <c r="D3978">
        <v>3.0800000000000001E-2</v>
      </c>
      <c r="E3978">
        <v>11</v>
      </c>
      <c r="F3978">
        <v>49191147</v>
      </c>
      <c r="G3978" s="19">
        <v>5.0379999999999996E-10</v>
      </c>
      <c r="H3978" s="19">
        <v>4.28990394182825E-7</v>
      </c>
      <c r="I3978">
        <v>0.80930000000000002</v>
      </c>
      <c r="J3978" s="19">
        <v>7.4579999999999997E-9</v>
      </c>
      <c r="K3978">
        <v>672701</v>
      </c>
      <c r="L3978" t="s">
        <v>3081</v>
      </c>
    </row>
    <row r="3979" spans="1:12" x14ac:dyDescent="0.25">
      <c r="A3979" t="s">
        <v>4131</v>
      </c>
      <c r="B3979" t="s">
        <v>294</v>
      </c>
      <c r="C3979" t="s">
        <v>286</v>
      </c>
      <c r="D3979">
        <v>3.0700000000000002E-2</v>
      </c>
      <c r="E3979">
        <v>11</v>
      </c>
      <c r="F3979">
        <v>49191147</v>
      </c>
      <c r="G3979" s="19">
        <v>8.8749999999999999E-10</v>
      </c>
      <c r="H3979" s="19">
        <v>7.3095958638635503E-7</v>
      </c>
      <c r="I3979">
        <v>0.97389999999999999</v>
      </c>
      <c r="J3979" s="19">
        <v>7.4579999999999997E-9</v>
      </c>
      <c r="K3979">
        <v>672728</v>
      </c>
      <c r="L3979" t="s">
        <v>4326</v>
      </c>
    </row>
    <row r="3980" spans="1:12" x14ac:dyDescent="0.25">
      <c r="A3980" t="s">
        <v>1440</v>
      </c>
      <c r="B3980" t="s">
        <v>282</v>
      </c>
      <c r="C3980" t="s">
        <v>283</v>
      </c>
      <c r="D3980">
        <v>0.81930000000000003</v>
      </c>
      <c r="E3980">
        <v>11</v>
      </c>
      <c r="F3980">
        <v>49307969</v>
      </c>
      <c r="G3980" s="19">
        <v>2.4399999999999998E-9</v>
      </c>
      <c r="H3980" s="19">
        <v>2.04473999551648E-6</v>
      </c>
      <c r="I3980">
        <v>4.8959999999999997E-2</v>
      </c>
      <c r="J3980" s="19">
        <v>6.44E-7</v>
      </c>
      <c r="K3980">
        <v>690368</v>
      </c>
      <c r="L3980" t="s">
        <v>284</v>
      </c>
    </row>
    <row r="3981" spans="1:12" x14ac:dyDescent="0.25">
      <c r="A3981" t="s">
        <v>3479</v>
      </c>
      <c r="B3981" t="s">
        <v>294</v>
      </c>
      <c r="C3981" t="s">
        <v>282</v>
      </c>
      <c r="D3981">
        <v>0.96889999999999998</v>
      </c>
      <c r="E3981">
        <v>11</v>
      </c>
      <c r="F3981">
        <v>49754434</v>
      </c>
      <c r="G3981" s="19">
        <v>6.7270000000000004E-20</v>
      </c>
      <c r="H3981" s="19">
        <v>1.33597425845765E-16</v>
      </c>
      <c r="I3981">
        <v>0.48060000000000003</v>
      </c>
      <c r="J3981" s="19">
        <v>1.113E-13</v>
      </c>
      <c r="K3981">
        <v>629996</v>
      </c>
      <c r="L3981" t="s">
        <v>3081</v>
      </c>
    </row>
    <row r="3982" spans="1:12" x14ac:dyDescent="0.25">
      <c r="A3982" t="s">
        <v>3479</v>
      </c>
      <c r="B3982" t="s">
        <v>294</v>
      </c>
      <c r="C3982" t="s">
        <v>282</v>
      </c>
      <c r="D3982">
        <v>0.96889999999999998</v>
      </c>
      <c r="E3982">
        <v>11</v>
      </c>
      <c r="F3982">
        <v>49754434</v>
      </c>
      <c r="G3982" s="19">
        <v>4.3120000000000003E-20</v>
      </c>
      <c r="H3982" s="19">
        <v>8.6296372243839205E-17</v>
      </c>
      <c r="I3982">
        <v>0.45140000000000002</v>
      </c>
      <c r="J3982" s="19">
        <v>1.113E-13</v>
      </c>
      <c r="K3982">
        <v>630979</v>
      </c>
      <c r="L3982" t="s">
        <v>4326</v>
      </c>
    </row>
    <row r="3983" spans="1:12" x14ac:dyDescent="0.25">
      <c r="A3983" t="s">
        <v>3787</v>
      </c>
      <c r="B3983" t="s">
        <v>294</v>
      </c>
      <c r="C3983" t="s">
        <v>282</v>
      </c>
      <c r="D3983">
        <v>0.54600000000000004</v>
      </c>
      <c r="E3983">
        <v>11</v>
      </c>
      <c r="F3983">
        <v>50154991</v>
      </c>
      <c r="G3983" s="19">
        <v>7.8350000000000004E-13</v>
      </c>
      <c r="H3983" s="19">
        <v>9.3212392943846308E-10</v>
      </c>
      <c r="I3983">
        <v>0.95009999999999994</v>
      </c>
      <c r="J3983" s="19">
        <v>8.3270000000000003E-10</v>
      </c>
      <c r="K3983">
        <v>671487</v>
      </c>
      <c r="L3983" t="s">
        <v>3081</v>
      </c>
    </row>
    <row r="3984" spans="1:12" x14ac:dyDescent="0.25">
      <c r="A3984" t="s">
        <v>3787</v>
      </c>
      <c r="B3984" t="s">
        <v>294</v>
      </c>
      <c r="C3984" t="s">
        <v>282</v>
      </c>
      <c r="D3984">
        <v>0.54549999999999998</v>
      </c>
      <c r="E3984">
        <v>11</v>
      </c>
      <c r="F3984">
        <v>50154991</v>
      </c>
      <c r="G3984" s="19">
        <v>5.9699999999999998E-13</v>
      </c>
      <c r="H3984" s="19">
        <v>7.1977079396931405E-10</v>
      </c>
      <c r="I3984">
        <v>0.86570000000000003</v>
      </c>
      <c r="J3984" s="19">
        <v>8.3270000000000003E-10</v>
      </c>
      <c r="K3984">
        <v>677588</v>
      </c>
      <c r="L3984" t="s">
        <v>4326</v>
      </c>
    </row>
    <row r="3985" spans="1:12" x14ac:dyDescent="0.25">
      <c r="A3985" t="s">
        <v>1481</v>
      </c>
      <c r="B3985" t="s">
        <v>294</v>
      </c>
      <c r="C3985" t="s">
        <v>282</v>
      </c>
      <c r="D3985">
        <v>6.4100000000000004E-2</v>
      </c>
      <c r="E3985">
        <v>11</v>
      </c>
      <c r="F3985">
        <v>50384842</v>
      </c>
      <c r="G3985" s="19">
        <v>4.018E-9</v>
      </c>
      <c r="H3985" s="19">
        <v>3.2574977895320299E-6</v>
      </c>
      <c r="I3985">
        <v>0.63839999999999997</v>
      </c>
      <c r="J3985" s="19">
        <v>1.364E-8</v>
      </c>
      <c r="K3985">
        <v>663234</v>
      </c>
      <c r="L3985" t="s">
        <v>284</v>
      </c>
    </row>
    <row r="3986" spans="1:12" x14ac:dyDescent="0.25">
      <c r="A3986" t="s">
        <v>3446</v>
      </c>
      <c r="B3986" t="s">
        <v>294</v>
      </c>
      <c r="C3986" t="s">
        <v>286</v>
      </c>
      <c r="D3986">
        <v>5.3400000000000003E-2</v>
      </c>
      <c r="E3986">
        <v>11</v>
      </c>
      <c r="F3986">
        <v>50537801</v>
      </c>
      <c r="G3986" s="19">
        <v>2.5069999999999999E-21</v>
      </c>
      <c r="H3986" s="19">
        <v>5.4577827417589503E-18</v>
      </c>
      <c r="I3986">
        <v>0.72670000000000001</v>
      </c>
      <c r="J3986" s="19">
        <v>2.0839999999999999E-14</v>
      </c>
      <c r="K3986">
        <v>611692</v>
      </c>
      <c r="L3986" t="s">
        <v>3081</v>
      </c>
    </row>
    <row r="3987" spans="1:12" x14ac:dyDescent="0.25">
      <c r="A3987" t="s">
        <v>3446</v>
      </c>
      <c r="B3987" t="s">
        <v>294</v>
      </c>
      <c r="C3987" t="s">
        <v>286</v>
      </c>
      <c r="D3987">
        <v>5.3100000000000001E-2</v>
      </c>
      <c r="E3987">
        <v>11</v>
      </c>
      <c r="F3987">
        <v>50537801</v>
      </c>
      <c r="G3987" s="19">
        <v>7.8740000000000003E-21</v>
      </c>
      <c r="H3987" s="19">
        <v>1.6537287752892399E-17</v>
      </c>
      <c r="I3987">
        <v>0.64319999999999999</v>
      </c>
      <c r="J3987" s="19">
        <v>2.0839999999999999E-14</v>
      </c>
      <c r="K3987">
        <v>617033</v>
      </c>
      <c r="L3987" t="s">
        <v>4326</v>
      </c>
    </row>
    <row r="3988" spans="1:12" x14ac:dyDescent="0.25">
      <c r="A3988" t="s">
        <v>4388</v>
      </c>
      <c r="B3988" t="s">
        <v>282</v>
      </c>
      <c r="C3988" t="s">
        <v>283</v>
      </c>
      <c r="D3988">
        <v>0.88690000000000002</v>
      </c>
      <c r="E3988">
        <v>11</v>
      </c>
      <c r="F3988">
        <v>54823403</v>
      </c>
      <c r="G3988" s="19">
        <v>1.7189999999999999E-16</v>
      </c>
      <c r="H3988" s="19">
        <v>2.7529119604189298E-13</v>
      </c>
      <c r="I3988">
        <v>0.27939999999999998</v>
      </c>
      <c r="J3988">
        <v>8.3400000000000002E-3</v>
      </c>
      <c r="K3988">
        <v>272257</v>
      </c>
      <c r="L3988" t="s">
        <v>4326</v>
      </c>
    </row>
    <row r="3989" spans="1:12" x14ac:dyDescent="0.25">
      <c r="A3989" t="s">
        <v>3603</v>
      </c>
      <c r="B3989" t="s">
        <v>282</v>
      </c>
      <c r="C3989" t="s">
        <v>286</v>
      </c>
      <c r="D3989">
        <v>0.1113</v>
      </c>
      <c r="E3989">
        <v>11</v>
      </c>
      <c r="F3989">
        <v>54849336</v>
      </c>
      <c r="G3989" s="19">
        <v>6.9429999999999996E-16</v>
      </c>
      <c r="H3989" s="19">
        <v>1.0772078517252499E-12</v>
      </c>
      <c r="I3989">
        <v>0.86050000000000004</v>
      </c>
      <c r="J3989">
        <v>1.7139999999999999E-2</v>
      </c>
      <c r="K3989">
        <v>265267</v>
      </c>
      <c r="L3989" t="s">
        <v>3081</v>
      </c>
    </row>
    <row r="3990" spans="1:12" x14ac:dyDescent="0.25">
      <c r="A3990" t="s">
        <v>3654</v>
      </c>
      <c r="B3990" t="s">
        <v>282</v>
      </c>
      <c r="C3990" t="s">
        <v>283</v>
      </c>
      <c r="D3990">
        <v>0.39960000000000001</v>
      </c>
      <c r="E3990">
        <v>11</v>
      </c>
      <c r="F3990">
        <v>54999904</v>
      </c>
      <c r="G3990" s="19">
        <v>7.0470000000000003E-15</v>
      </c>
      <c r="H3990" s="19">
        <v>1.00728473302756E-11</v>
      </c>
      <c r="I3990">
        <v>0.67230000000000001</v>
      </c>
      <c r="J3990" s="19">
        <v>2.8839999999999998E-12</v>
      </c>
      <c r="K3990">
        <v>581679</v>
      </c>
      <c r="L3990" t="s">
        <v>3081</v>
      </c>
    </row>
    <row r="3991" spans="1:12" x14ac:dyDescent="0.25">
      <c r="A3991" t="s">
        <v>3654</v>
      </c>
      <c r="B3991" t="s">
        <v>282</v>
      </c>
      <c r="C3991" t="s">
        <v>283</v>
      </c>
      <c r="D3991">
        <v>0.40050000000000002</v>
      </c>
      <c r="E3991">
        <v>11</v>
      </c>
      <c r="F3991">
        <v>54999904</v>
      </c>
      <c r="G3991" s="19">
        <v>2.4370000000000001E-14</v>
      </c>
      <c r="H3991" s="19">
        <v>3.3036551445629198E-11</v>
      </c>
      <c r="I3991">
        <v>0.78349999999999997</v>
      </c>
      <c r="J3991" s="19">
        <v>2.8839999999999998E-12</v>
      </c>
      <c r="K3991">
        <v>583881</v>
      </c>
      <c r="L3991" t="s">
        <v>4326</v>
      </c>
    </row>
    <row r="3992" spans="1:12" x14ac:dyDescent="0.25">
      <c r="A3992" t="s">
        <v>3199</v>
      </c>
      <c r="B3992" t="s">
        <v>282</v>
      </c>
      <c r="C3992" t="s">
        <v>283</v>
      </c>
      <c r="D3992">
        <v>0.1066</v>
      </c>
      <c r="E3992">
        <v>11</v>
      </c>
      <c r="F3992">
        <v>55029311</v>
      </c>
      <c r="G3992" s="19">
        <v>9.0019999999999993E-52</v>
      </c>
      <c r="H3992" s="19">
        <v>7.01356087258065E-48</v>
      </c>
      <c r="I3992">
        <v>0.66700000000000004</v>
      </c>
      <c r="J3992" s="19">
        <v>7.0570000000000001E-33</v>
      </c>
      <c r="K3992">
        <v>663211</v>
      </c>
      <c r="L3992" t="s">
        <v>3081</v>
      </c>
    </row>
    <row r="3993" spans="1:12" x14ac:dyDescent="0.25">
      <c r="A3993" t="s">
        <v>3199</v>
      </c>
      <c r="B3993" t="s">
        <v>282</v>
      </c>
      <c r="C3993" t="s">
        <v>283</v>
      </c>
      <c r="D3993">
        <v>0.10630000000000001</v>
      </c>
      <c r="E3993">
        <v>11</v>
      </c>
      <c r="F3993">
        <v>55029311</v>
      </c>
      <c r="G3993" s="19">
        <v>1.512E-51</v>
      </c>
      <c r="H3993" s="19">
        <v>1.1681068866636301E-47</v>
      </c>
      <c r="I3993">
        <v>0.88600000000000001</v>
      </c>
      <c r="J3993" s="19">
        <v>7.0570000000000001E-33</v>
      </c>
      <c r="K3993">
        <v>668761</v>
      </c>
      <c r="L3993" t="s">
        <v>4326</v>
      </c>
    </row>
    <row r="3994" spans="1:12" x14ac:dyDescent="0.25">
      <c r="A3994" t="s">
        <v>3592</v>
      </c>
      <c r="B3994" t="s">
        <v>282</v>
      </c>
      <c r="C3994" t="s">
        <v>283</v>
      </c>
      <c r="D3994">
        <v>2.4E-2</v>
      </c>
      <c r="E3994">
        <v>11</v>
      </c>
      <c r="F3994">
        <v>55356910</v>
      </c>
      <c r="G3994" s="19">
        <v>4.0750000000000001E-16</v>
      </c>
      <c r="H3994" s="19">
        <v>6.4115093585687002E-13</v>
      </c>
      <c r="I3994">
        <v>0.90620000000000001</v>
      </c>
      <c r="J3994" s="19">
        <v>4.19E-10</v>
      </c>
      <c r="K3994">
        <v>646428</v>
      </c>
      <c r="L3994" t="s">
        <v>3081</v>
      </c>
    </row>
    <row r="3995" spans="1:12" x14ac:dyDescent="0.25">
      <c r="A3995" t="s">
        <v>3592</v>
      </c>
      <c r="B3995" t="s">
        <v>282</v>
      </c>
      <c r="C3995" t="s">
        <v>283</v>
      </c>
      <c r="D3995">
        <v>2.3800000000000002E-2</v>
      </c>
      <c r="E3995">
        <v>11</v>
      </c>
      <c r="F3995">
        <v>55356910</v>
      </c>
      <c r="G3995" s="19">
        <v>4.747E-16</v>
      </c>
      <c r="H3995" s="19">
        <v>7.3203331088447704E-13</v>
      </c>
      <c r="I3995">
        <v>0.43380000000000002</v>
      </c>
      <c r="J3995" s="19">
        <v>4.19E-10</v>
      </c>
      <c r="K3995">
        <v>650664</v>
      </c>
      <c r="L3995" t="s">
        <v>4326</v>
      </c>
    </row>
    <row r="3996" spans="1:12" x14ac:dyDescent="0.25">
      <c r="A3996" t="s">
        <v>3508</v>
      </c>
      <c r="B3996" t="s">
        <v>282</v>
      </c>
      <c r="C3996" t="s">
        <v>286</v>
      </c>
      <c r="D3996">
        <v>3.1399999999999997E-2</v>
      </c>
      <c r="E3996">
        <v>11</v>
      </c>
      <c r="F3996">
        <v>55565553</v>
      </c>
      <c r="G3996" s="19">
        <v>6.6200000000000002E-19</v>
      </c>
      <c r="H3996" s="19">
        <v>1.23691738796486E-15</v>
      </c>
      <c r="I3996">
        <v>0.39379999999999998</v>
      </c>
      <c r="J3996" s="19">
        <v>5.6370000000000003E-12</v>
      </c>
      <c r="K3996">
        <v>628911</v>
      </c>
      <c r="L3996" t="s">
        <v>3081</v>
      </c>
    </row>
    <row r="3997" spans="1:12" x14ac:dyDescent="0.25">
      <c r="A3997" t="s">
        <v>3508</v>
      </c>
      <c r="B3997" t="s">
        <v>282</v>
      </c>
      <c r="C3997" t="s">
        <v>286</v>
      </c>
      <c r="D3997">
        <v>3.1399999999999997E-2</v>
      </c>
      <c r="E3997">
        <v>11</v>
      </c>
      <c r="F3997">
        <v>55565553</v>
      </c>
      <c r="G3997" s="19">
        <v>7.0810000000000001E-19</v>
      </c>
      <c r="H3997" s="19">
        <v>1.31566976012589E-15</v>
      </c>
      <c r="I3997">
        <v>0.67559999999999998</v>
      </c>
      <c r="J3997" s="19">
        <v>5.6370000000000003E-12</v>
      </c>
      <c r="K3997">
        <v>629894</v>
      </c>
      <c r="L3997" t="s">
        <v>4326</v>
      </c>
    </row>
    <row r="3998" spans="1:12" x14ac:dyDescent="0.25">
      <c r="A3998" t="s">
        <v>4474</v>
      </c>
      <c r="B3998" t="s">
        <v>282</v>
      </c>
      <c r="C3998" t="s">
        <v>286</v>
      </c>
      <c r="D3998">
        <v>2.8899999999999999E-2</v>
      </c>
      <c r="E3998">
        <v>11</v>
      </c>
      <c r="F3998">
        <v>55800631</v>
      </c>
      <c r="G3998" s="19">
        <v>2.9750000000000001E-10</v>
      </c>
      <c r="H3998" s="19">
        <v>2.6163856738516499E-7</v>
      </c>
      <c r="I3998">
        <v>0.79790000000000005</v>
      </c>
      <c r="J3998" s="19">
        <v>8.552E-10</v>
      </c>
      <c r="K3998">
        <v>653826</v>
      </c>
      <c r="L3998" t="s">
        <v>4326</v>
      </c>
    </row>
    <row r="3999" spans="1:12" x14ac:dyDescent="0.25">
      <c r="A3999" t="s">
        <v>4056</v>
      </c>
      <c r="B3999" t="s">
        <v>282</v>
      </c>
      <c r="C3999" t="s">
        <v>283</v>
      </c>
      <c r="D3999">
        <v>0.97030000000000005</v>
      </c>
      <c r="E3999">
        <v>11</v>
      </c>
      <c r="F3999">
        <v>55930077</v>
      </c>
      <c r="G3999" s="19">
        <v>2.1039999999999999E-10</v>
      </c>
      <c r="H3999" s="19">
        <v>1.89045431509579E-7</v>
      </c>
      <c r="I3999">
        <v>0.2288</v>
      </c>
      <c r="J3999" s="19">
        <v>1.823E-9</v>
      </c>
      <c r="K3999">
        <v>654809</v>
      </c>
      <c r="L3999" t="s">
        <v>3081</v>
      </c>
    </row>
    <row r="4000" spans="1:12" x14ac:dyDescent="0.25">
      <c r="A4000" t="s">
        <v>3714</v>
      </c>
      <c r="B4000" t="s">
        <v>294</v>
      </c>
      <c r="C4000" t="s">
        <v>283</v>
      </c>
      <c r="D4000">
        <v>0.52210000000000001</v>
      </c>
      <c r="E4000">
        <v>11</v>
      </c>
      <c r="F4000">
        <v>56038557</v>
      </c>
      <c r="G4000" s="19">
        <v>5.8110000000000004E-14</v>
      </c>
      <c r="H4000" s="19">
        <v>7.6490918243927096E-11</v>
      </c>
      <c r="I4000">
        <v>0.87639999999999996</v>
      </c>
      <c r="J4000" s="19">
        <v>4.5300000000000001E-11</v>
      </c>
      <c r="K4000">
        <v>684513</v>
      </c>
      <c r="L4000" t="s">
        <v>3081</v>
      </c>
    </row>
    <row r="4001" spans="1:12" x14ac:dyDescent="0.25">
      <c r="A4001" t="s">
        <v>3714</v>
      </c>
      <c r="B4001" t="s">
        <v>294</v>
      </c>
      <c r="C4001" t="s">
        <v>283</v>
      </c>
      <c r="D4001">
        <v>0.52249999999999996</v>
      </c>
      <c r="E4001">
        <v>11</v>
      </c>
      <c r="F4001">
        <v>56038557</v>
      </c>
      <c r="G4001" s="19">
        <v>3.7359999999999998E-14</v>
      </c>
      <c r="H4001" s="19">
        <v>4.9887070175438601E-11</v>
      </c>
      <c r="I4001">
        <v>0.51200000000000001</v>
      </c>
      <c r="J4001" s="19">
        <v>4.5300000000000001E-11</v>
      </c>
      <c r="K4001">
        <v>690614</v>
      </c>
      <c r="L4001" t="s">
        <v>4326</v>
      </c>
    </row>
    <row r="4002" spans="1:12" x14ac:dyDescent="0.25">
      <c r="A4002" t="s">
        <v>3674</v>
      </c>
      <c r="B4002" t="s">
        <v>294</v>
      </c>
      <c r="C4002" t="s">
        <v>286</v>
      </c>
      <c r="D4002">
        <v>2.01E-2</v>
      </c>
      <c r="E4002">
        <v>11</v>
      </c>
      <c r="F4002">
        <v>56679577</v>
      </c>
      <c r="G4002" s="19">
        <v>1.6910000000000001E-14</v>
      </c>
      <c r="H4002" s="19">
        <v>2.3330552711359601E-11</v>
      </c>
      <c r="I4002">
        <v>0.82189999999999996</v>
      </c>
      <c r="J4002" s="19">
        <v>4.4269999999999999E-11</v>
      </c>
      <c r="K4002">
        <v>658632</v>
      </c>
      <c r="L4002" t="s">
        <v>3081</v>
      </c>
    </row>
    <row r="4003" spans="1:12" x14ac:dyDescent="0.25">
      <c r="A4003" t="s">
        <v>3674</v>
      </c>
      <c r="B4003" t="s">
        <v>294</v>
      </c>
      <c r="C4003" t="s">
        <v>286</v>
      </c>
      <c r="D4003">
        <v>2.0199999999999999E-2</v>
      </c>
      <c r="E4003">
        <v>11</v>
      </c>
      <c r="F4003">
        <v>56679577</v>
      </c>
      <c r="G4003" s="19">
        <v>1.24E-14</v>
      </c>
      <c r="H4003" s="19">
        <v>1.7236500143319299E-11</v>
      </c>
      <c r="I4003">
        <v>0.89049999999999996</v>
      </c>
      <c r="J4003" s="19">
        <v>4.4269999999999999E-11</v>
      </c>
      <c r="K4003">
        <v>646850</v>
      </c>
      <c r="L4003" t="s">
        <v>4326</v>
      </c>
    </row>
    <row r="4004" spans="1:12" x14ac:dyDescent="0.25">
      <c r="A4004" t="s">
        <v>4042</v>
      </c>
      <c r="B4004" t="s">
        <v>282</v>
      </c>
      <c r="C4004" t="s">
        <v>283</v>
      </c>
      <c r="D4004">
        <v>0.81830000000000003</v>
      </c>
      <c r="E4004">
        <v>11</v>
      </c>
      <c r="F4004">
        <v>56880373</v>
      </c>
      <c r="G4004" s="19">
        <v>1.7910000000000001E-10</v>
      </c>
      <c r="H4004" s="19">
        <v>1.62345822279709E-7</v>
      </c>
      <c r="I4004">
        <v>0.87460000000000004</v>
      </c>
      <c r="J4004" s="19">
        <v>5.0920000000000003E-7</v>
      </c>
      <c r="K4004">
        <v>677957</v>
      </c>
      <c r="L4004" t="s">
        <v>3081</v>
      </c>
    </row>
    <row r="4005" spans="1:12" x14ac:dyDescent="0.25">
      <c r="A4005" t="s">
        <v>4444</v>
      </c>
      <c r="B4005" t="s">
        <v>294</v>
      </c>
      <c r="C4005" t="s">
        <v>385</v>
      </c>
      <c r="D4005">
        <v>0.21529999999999999</v>
      </c>
      <c r="E4005">
        <v>11</v>
      </c>
      <c r="F4005">
        <v>56982533</v>
      </c>
      <c r="G4005" s="19">
        <v>2.2659999999999999E-11</v>
      </c>
      <c r="H4005" s="19">
        <v>2.2985128951771901E-8</v>
      </c>
      <c r="I4005">
        <v>0.94830000000000003</v>
      </c>
      <c r="J4005" s="19">
        <v>1.0100000000000001E-6</v>
      </c>
      <c r="K4005">
        <v>624300</v>
      </c>
      <c r="L4005" t="s">
        <v>4326</v>
      </c>
    </row>
    <row r="4006" spans="1:12" x14ac:dyDescent="0.25">
      <c r="A4006" t="s">
        <v>3769</v>
      </c>
      <c r="B4006" t="s">
        <v>282</v>
      </c>
      <c r="C4006" t="s">
        <v>283</v>
      </c>
      <c r="D4006">
        <v>0.87970000000000004</v>
      </c>
      <c r="E4006">
        <v>11</v>
      </c>
      <c r="F4006">
        <v>57138503</v>
      </c>
      <c r="G4006" s="19">
        <v>3.951E-13</v>
      </c>
      <c r="H4006" s="19">
        <v>4.83241270653983E-10</v>
      </c>
      <c r="I4006">
        <v>0.30120000000000002</v>
      </c>
      <c r="J4006" s="19">
        <v>6.294E-9</v>
      </c>
      <c r="K4006">
        <v>672225</v>
      </c>
      <c r="L4006" t="s">
        <v>3081</v>
      </c>
    </row>
    <row r="4007" spans="1:12" x14ac:dyDescent="0.25">
      <c r="A4007" t="s">
        <v>3769</v>
      </c>
      <c r="B4007" t="s">
        <v>282</v>
      </c>
      <c r="C4007" t="s">
        <v>283</v>
      </c>
      <c r="D4007">
        <v>0.87949999999999995</v>
      </c>
      <c r="E4007">
        <v>11</v>
      </c>
      <c r="F4007">
        <v>57138503</v>
      </c>
      <c r="G4007" s="19">
        <v>2.251E-12</v>
      </c>
      <c r="H4007" s="19">
        <v>2.5601514364927802E-9</v>
      </c>
      <c r="I4007">
        <v>0.56999999999999995</v>
      </c>
      <c r="J4007" s="19">
        <v>6.294E-9</v>
      </c>
      <c r="K4007">
        <v>678326</v>
      </c>
      <c r="L4007" t="s">
        <v>4326</v>
      </c>
    </row>
    <row r="4008" spans="1:12" x14ac:dyDescent="0.25">
      <c r="A4008" t="s">
        <v>3739</v>
      </c>
      <c r="B4008" t="s">
        <v>282</v>
      </c>
      <c r="C4008" t="s">
        <v>286</v>
      </c>
      <c r="D4008">
        <v>7.3200000000000001E-2</v>
      </c>
      <c r="E4008">
        <v>11</v>
      </c>
      <c r="F4008">
        <v>57167615</v>
      </c>
      <c r="G4008" s="19">
        <v>1.5800000000000001E-13</v>
      </c>
      <c r="H4008" s="19">
        <v>1.99989620798083E-10</v>
      </c>
      <c r="I4008">
        <v>0.2258</v>
      </c>
      <c r="J4008" s="19">
        <v>5.6720000000000003E-9</v>
      </c>
      <c r="K4008">
        <v>683361</v>
      </c>
      <c r="L4008" t="s">
        <v>3081</v>
      </c>
    </row>
    <row r="4009" spans="1:12" x14ac:dyDescent="0.25">
      <c r="A4009" t="s">
        <v>3739</v>
      </c>
      <c r="B4009" t="s">
        <v>282</v>
      </c>
      <c r="C4009" t="s">
        <v>286</v>
      </c>
      <c r="D4009">
        <v>7.2800000000000004E-2</v>
      </c>
      <c r="E4009">
        <v>11</v>
      </c>
      <c r="F4009">
        <v>57167615</v>
      </c>
      <c r="G4009" s="19">
        <v>2.3890000000000002E-13</v>
      </c>
      <c r="H4009" s="19">
        <v>2.9906483783235599E-10</v>
      </c>
      <c r="I4009">
        <v>0.2203</v>
      </c>
      <c r="J4009" s="19">
        <v>5.6720000000000003E-9</v>
      </c>
      <c r="K4009">
        <v>686875</v>
      </c>
      <c r="L4009" t="s">
        <v>4326</v>
      </c>
    </row>
    <row r="4010" spans="1:12" x14ac:dyDescent="0.25">
      <c r="A4010" t="s">
        <v>4322</v>
      </c>
      <c r="B4010" t="s">
        <v>294</v>
      </c>
      <c r="C4010" t="s">
        <v>286</v>
      </c>
      <c r="D4010">
        <v>0.1106</v>
      </c>
      <c r="E4010">
        <v>11</v>
      </c>
      <c r="F4010">
        <v>57196750</v>
      </c>
      <c r="G4010" s="19">
        <v>4.7040000000000003E-9</v>
      </c>
      <c r="H4010" s="19">
        <v>3.4175239190408701E-6</v>
      </c>
      <c r="I4010">
        <v>0.46029999999999999</v>
      </c>
      <c r="J4010" s="19">
        <v>1.002E-8</v>
      </c>
      <c r="K4010">
        <v>681649</v>
      </c>
      <c r="L4010" t="s">
        <v>3081</v>
      </c>
    </row>
    <row r="4011" spans="1:12" x14ac:dyDescent="0.25">
      <c r="A4011" t="s">
        <v>3838</v>
      </c>
      <c r="B4011" t="s">
        <v>294</v>
      </c>
      <c r="C4011" t="s">
        <v>282</v>
      </c>
      <c r="D4011">
        <v>0.95730000000000004</v>
      </c>
      <c r="E4011">
        <v>11</v>
      </c>
      <c r="F4011">
        <v>57268974</v>
      </c>
      <c r="G4011" s="19">
        <v>2.2480000000000001E-12</v>
      </c>
      <c r="H4011" s="19">
        <v>2.5542727201854901E-9</v>
      </c>
      <c r="I4011">
        <v>0.74219999999999997</v>
      </c>
      <c r="J4011" s="19">
        <v>3.6069999999999998E-8</v>
      </c>
      <c r="K4011">
        <v>669434</v>
      </c>
      <c r="L4011" t="s">
        <v>3081</v>
      </c>
    </row>
    <row r="4012" spans="1:12" x14ac:dyDescent="0.25">
      <c r="A4012" t="s">
        <v>4504</v>
      </c>
      <c r="B4012" t="s">
        <v>294</v>
      </c>
      <c r="C4012" t="s">
        <v>286</v>
      </c>
      <c r="D4012">
        <v>0.68720000000000003</v>
      </c>
      <c r="E4012">
        <v>11</v>
      </c>
      <c r="F4012">
        <v>57282431</v>
      </c>
      <c r="G4012" s="19">
        <v>1.177E-9</v>
      </c>
      <c r="H4012" s="19">
        <v>9.5102941957059895E-7</v>
      </c>
      <c r="I4012">
        <v>4.3549999999999998E-2</v>
      </c>
      <c r="J4012" s="19">
        <v>3.783E-6</v>
      </c>
      <c r="K4012">
        <v>649638</v>
      </c>
      <c r="L4012" t="s">
        <v>4326</v>
      </c>
    </row>
    <row r="4013" spans="1:12" x14ac:dyDescent="0.25">
      <c r="A4013" t="s">
        <v>4429</v>
      </c>
      <c r="B4013" t="s">
        <v>294</v>
      </c>
      <c r="C4013" t="s">
        <v>286</v>
      </c>
      <c r="D4013">
        <v>4.3099999999999999E-2</v>
      </c>
      <c r="E4013">
        <v>11</v>
      </c>
      <c r="F4013">
        <v>57292837</v>
      </c>
      <c r="G4013" s="19">
        <v>5.454E-12</v>
      </c>
      <c r="H4013" s="19">
        <v>5.9489248264893003E-9</v>
      </c>
      <c r="I4013">
        <v>0.99180000000000001</v>
      </c>
      <c r="J4013" s="19">
        <v>3.4149999999999998E-8</v>
      </c>
      <c r="K4013">
        <v>675494</v>
      </c>
      <c r="L4013" t="s">
        <v>4326</v>
      </c>
    </row>
    <row r="4014" spans="1:12" x14ac:dyDescent="0.25">
      <c r="A4014" t="s">
        <v>3630</v>
      </c>
      <c r="B4014" t="s">
        <v>294</v>
      </c>
      <c r="C4014" t="s">
        <v>286</v>
      </c>
      <c r="D4014">
        <v>7.3099999999999998E-2</v>
      </c>
      <c r="E4014">
        <v>11</v>
      </c>
      <c r="F4014">
        <v>58619324</v>
      </c>
      <c r="G4014" s="19">
        <v>2.6630000000000001E-15</v>
      </c>
      <c r="H4014" s="19">
        <v>3.9653504229786902E-12</v>
      </c>
      <c r="I4014">
        <v>0.45469999999999999</v>
      </c>
      <c r="J4014" s="19">
        <v>1.517E-9</v>
      </c>
      <c r="K4014">
        <v>675652</v>
      </c>
      <c r="L4014" t="s">
        <v>3081</v>
      </c>
    </row>
    <row r="4015" spans="1:12" x14ac:dyDescent="0.25">
      <c r="A4015" t="s">
        <v>3630</v>
      </c>
      <c r="B4015" t="s">
        <v>294</v>
      </c>
      <c r="C4015" t="s">
        <v>286</v>
      </c>
      <c r="D4015">
        <v>7.2599999999999998E-2</v>
      </c>
      <c r="E4015">
        <v>11</v>
      </c>
      <c r="F4015">
        <v>58619324</v>
      </c>
      <c r="G4015" s="19">
        <v>8.2200000000000003E-15</v>
      </c>
      <c r="H4015" s="19">
        <v>1.1603840749365799E-11</v>
      </c>
      <c r="I4015">
        <v>0.37330000000000002</v>
      </c>
      <c r="J4015" s="19">
        <v>1.517E-9</v>
      </c>
      <c r="K4015">
        <v>682029</v>
      </c>
      <c r="L4015" t="s">
        <v>4326</v>
      </c>
    </row>
    <row r="4016" spans="1:12" x14ac:dyDescent="0.25">
      <c r="A4016" t="s">
        <v>4243</v>
      </c>
      <c r="B4016" t="s">
        <v>282</v>
      </c>
      <c r="C4016" t="s">
        <v>283</v>
      </c>
      <c r="D4016">
        <v>0.76580000000000004</v>
      </c>
      <c r="E4016">
        <v>11</v>
      </c>
      <c r="F4016">
        <v>58646437</v>
      </c>
      <c r="G4016" s="19">
        <v>2.408E-9</v>
      </c>
      <c r="H4016" s="19">
        <v>1.8351270364443601E-6</v>
      </c>
      <c r="I4016">
        <v>0.18640000000000001</v>
      </c>
      <c r="J4016" s="19">
        <v>2.198E-6</v>
      </c>
      <c r="K4016">
        <v>685907</v>
      </c>
      <c r="L4016" t="s">
        <v>3081</v>
      </c>
    </row>
    <row r="4017" spans="1:12" x14ac:dyDescent="0.25">
      <c r="A4017" t="s">
        <v>1336</v>
      </c>
      <c r="B4017" t="s">
        <v>283</v>
      </c>
      <c r="C4017" t="s">
        <v>286</v>
      </c>
      <c r="D4017">
        <v>0.56799999999999995</v>
      </c>
      <c r="E4017">
        <v>11</v>
      </c>
      <c r="F4017">
        <v>61655449</v>
      </c>
      <c r="G4017" s="19">
        <v>6.1039999999999998E-10</v>
      </c>
      <c r="H4017" s="19">
        <v>5.5761924503095503E-7</v>
      </c>
      <c r="I4017">
        <v>0.50670000000000004</v>
      </c>
      <c r="J4017" s="19">
        <v>8.5990000000000005E-11</v>
      </c>
      <c r="K4017">
        <v>642198</v>
      </c>
      <c r="L4017" t="s">
        <v>284</v>
      </c>
    </row>
    <row r="4018" spans="1:12" x14ac:dyDescent="0.25">
      <c r="A4018" t="s">
        <v>1336</v>
      </c>
      <c r="B4018" t="s">
        <v>283</v>
      </c>
      <c r="C4018" t="s">
        <v>286</v>
      </c>
      <c r="D4018">
        <v>0.56740000000000002</v>
      </c>
      <c r="E4018">
        <v>11</v>
      </c>
      <c r="F4018">
        <v>61655449</v>
      </c>
      <c r="G4018" s="19">
        <v>7.2180000000000003E-10</v>
      </c>
      <c r="H4018" s="19">
        <v>6.6015104613798498E-7</v>
      </c>
      <c r="I4018">
        <v>0.34689999999999999</v>
      </c>
      <c r="J4018" s="19">
        <v>8.5990000000000005E-11</v>
      </c>
      <c r="K4018">
        <v>647234</v>
      </c>
      <c r="L4018" t="s">
        <v>1504</v>
      </c>
    </row>
    <row r="4019" spans="1:12" x14ac:dyDescent="0.25">
      <c r="A4019" t="s">
        <v>1038</v>
      </c>
      <c r="B4019" t="s">
        <v>282</v>
      </c>
      <c r="C4019" t="s">
        <v>286</v>
      </c>
      <c r="D4019">
        <v>0.79700000000000004</v>
      </c>
      <c r="E4019">
        <v>11</v>
      </c>
      <c r="F4019">
        <v>61761795</v>
      </c>
      <c r="G4019" s="19">
        <v>2.0039999999999999E-12</v>
      </c>
      <c r="H4019" s="19">
        <v>2.5503708601906501E-9</v>
      </c>
      <c r="I4019">
        <v>0.38090000000000002</v>
      </c>
      <c r="J4019" s="19">
        <v>8.7690000000000003E-12</v>
      </c>
      <c r="K4019">
        <v>690557</v>
      </c>
      <c r="L4019" t="s">
        <v>284</v>
      </c>
    </row>
    <row r="4020" spans="1:12" x14ac:dyDescent="0.25">
      <c r="A4020" t="s">
        <v>1038</v>
      </c>
      <c r="B4020" t="s">
        <v>282</v>
      </c>
      <c r="C4020" t="s">
        <v>286</v>
      </c>
      <c r="D4020">
        <v>0.79020000000000001</v>
      </c>
      <c r="E4020">
        <v>11</v>
      </c>
      <c r="F4020">
        <v>61761795</v>
      </c>
      <c r="G4020" s="19">
        <v>1.9239999999999999E-13</v>
      </c>
      <c r="H4020" s="19">
        <v>2.79712427669484E-10</v>
      </c>
      <c r="I4020">
        <v>5.2830000000000002E-2</v>
      </c>
      <c r="J4020" s="19">
        <v>8.7690000000000003E-12</v>
      </c>
      <c r="K4020">
        <v>691910</v>
      </c>
      <c r="L4020" t="s">
        <v>1504</v>
      </c>
    </row>
    <row r="4021" spans="1:12" x14ac:dyDescent="0.25">
      <c r="A4021" t="s">
        <v>537</v>
      </c>
      <c r="B4021" t="s">
        <v>294</v>
      </c>
      <c r="C4021" t="s">
        <v>286</v>
      </c>
      <c r="D4021">
        <v>0.23069999999999999</v>
      </c>
      <c r="E4021">
        <v>11</v>
      </c>
      <c r="F4021">
        <v>61781402</v>
      </c>
      <c r="G4021" s="19">
        <v>4.8250000000000001E-28</v>
      </c>
      <c r="H4021" s="19">
        <v>2.0357406555681E-24</v>
      </c>
      <c r="I4021">
        <v>0.24349999999999999</v>
      </c>
      <c r="J4021" s="19">
        <v>5.182E-26</v>
      </c>
      <c r="K4021">
        <v>680225</v>
      </c>
      <c r="L4021" t="s">
        <v>284</v>
      </c>
    </row>
    <row r="4022" spans="1:12" x14ac:dyDescent="0.25">
      <c r="A4022" t="s">
        <v>537</v>
      </c>
      <c r="B4022" t="s">
        <v>294</v>
      </c>
      <c r="C4022" t="s">
        <v>286</v>
      </c>
      <c r="D4022">
        <v>0.21379999999999999</v>
      </c>
      <c r="E4022">
        <v>11</v>
      </c>
      <c r="F4022">
        <v>61781402</v>
      </c>
      <c r="G4022" s="19">
        <v>4.46E-28</v>
      </c>
      <c r="H4022" s="19">
        <v>1.9325255670951198E-24</v>
      </c>
      <c r="I4022">
        <v>0.17949999999999999</v>
      </c>
      <c r="J4022" s="19">
        <v>5.182E-26</v>
      </c>
      <c r="K4022">
        <v>678036</v>
      </c>
      <c r="L4022" t="s">
        <v>1504</v>
      </c>
    </row>
    <row r="4023" spans="1:12" x14ac:dyDescent="0.25">
      <c r="A4023" t="s">
        <v>537</v>
      </c>
      <c r="B4023" t="s">
        <v>294</v>
      </c>
      <c r="C4023" t="s">
        <v>286</v>
      </c>
      <c r="D4023">
        <v>0.2278</v>
      </c>
      <c r="E4023">
        <v>11</v>
      </c>
      <c r="F4023">
        <v>61781402</v>
      </c>
      <c r="G4023" s="19">
        <v>1.4189999999999999E-18</v>
      </c>
      <c r="H4023" s="19">
        <v>3.4981307198483298E-15</v>
      </c>
      <c r="I4023">
        <v>0.55820000000000003</v>
      </c>
      <c r="J4023" s="19">
        <v>6.6230000000000003E-19</v>
      </c>
      <c r="K4023">
        <v>703848</v>
      </c>
      <c r="L4023" t="s">
        <v>1767</v>
      </c>
    </row>
    <row r="4024" spans="1:12" x14ac:dyDescent="0.25">
      <c r="A4024" t="s">
        <v>537</v>
      </c>
      <c r="B4024" t="s">
        <v>294</v>
      </c>
      <c r="C4024" t="s">
        <v>286</v>
      </c>
      <c r="D4024">
        <v>0.2099</v>
      </c>
      <c r="E4024">
        <v>11</v>
      </c>
      <c r="F4024">
        <v>61781402</v>
      </c>
      <c r="G4024" s="19">
        <v>7.9230000000000001E-19</v>
      </c>
      <c r="H4024" s="19">
        <v>2.0065213248657101E-15</v>
      </c>
      <c r="I4024">
        <v>0.69350000000000001</v>
      </c>
      <c r="J4024" s="19">
        <v>6.6230000000000003E-19</v>
      </c>
      <c r="K4024">
        <v>706051</v>
      </c>
      <c r="L4024" t="s">
        <v>2887</v>
      </c>
    </row>
    <row r="4025" spans="1:12" x14ac:dyDescent="0.25">
      <c r="A4025" t="s">
        <v>537</v>
      </c>
      <c r="B4025" t="s">
        <v>294</v>
      </c>
      <c r="C4025" t="s">
        <v>286</v>
      </c>
      <c r="D4025">
        <v>0.27639999999999998</v>
      </c>
      <c r="E4025">
        <v>11</v>
      </c>
      <c r="F4025">
        <v>61781402</v>
      </c>
      <c r="G4025" s="19">
        <v>3.915E-30</v>
      </c>
      <c r="H4025" s="19">
        <v>1.23823401014872E-26</v>
      </c>
      <c r="I4025">
        <v>0.82499999999999996</v>
      </c>
      <c r="J4025" s="19">
        <v>2.0109999999999999E-27</v>
      </c>
      <c r="K4025">
        <v>676409</v>
      </c>
      <c r="L4025" t="s">
        <v>3081</v>
      </c>
    </row>
    <row r="4026" spans="1:12" x14ac:dyDescent="0.25">
      <c r="A4026" t="s">
        <v>537</v>
      </c>
      <c r="B4026" t="s">
        <v>294</v>
      </c>
      <c r="C4026" t="s">
        <v>286</v>
      </c>
      <c r="D4026">
        <v>0.27550000000000002</v>
      </c>
      <c r="E4026">
        <v>11</v>
      </c>
      <c r="F4026">
        <v>61781402</v>
      </c>
      <c r="G4026" s="19">
        <v>1.248E-30</v>
      </c>
      <c r="H4026" s="19">
        <v>4.0137211179535804E-27</v>
      </c>
      <c r="I4026">
        <v>0.25119999999999998</v>
      </c>
      <c r="J4026" s="19">
        <v>2.0109999999999999E-27</v>
      </c>
      <c r="K4026">
        <v>678397</v>
      </c>
      <c r="L4026" t="s">
        <v>4326</v>
      </c>
    </row>
    <row r="4027" spans="1:12" x14ac:dyDescent="0.25">
      <c r="A4027" t="s">
        <v>1195</v>
      </c>
      <c r="B4027" t="s">
        <v>282</v>
      </c>
      <c r="C4027" t="s">
        <v>283</v>
      </c>
      <c r="D4027">
        <v>0.92390000000000005</v>
      </c>
      <c r="E4027">
        <v>11</v>
      </c>
      <c r="F4027">
        <v>61790396</v>
      </c>
      <c r="G4027" s="19">
        <v>6.4449999999999995E-11</v>
      </c>
      <c r="H4027" s="19">
        <v>6.7022890138167699E-8</v>
      </c>
      <c r="I4027">
        <v>0.87190000000000001</v>
      </c>
      <c r="J4027" s="19">
        <v>1.083E-10</v>
      </c>
      <c r="K4027">
        <v>669013</v>
      </c>
      <c r="L4027" t="s">
        <v>284</v>
      </c>
    </row>
    <row r="4028" spans="1:12" x14ac:dyDescent="0.25">
      <c r="A4028" t="s">
        <v>1195</v>
      </c>
      <c r="B4028" t="s">
        <v>282</v>
      </c>
      <c r="C4028" t="s">
        <v>283</v>
      </c>
      <c r="D4028">
        <v>0.92889999999999995</v>
      </c>
      <c r="E4028">
        <v>11</v>
      </c>
      <c r="F4028">
        <v>61790396</v>
      </c>
      <c r="G4028" s="19">
        <v>4.6849999999999998E-11</v>
      </c>
      <c r="H4028" s="19">
        <v>5.08501353295341E-8</v>
      </c>
      <c r="I4028">
        <v>0.74099999999999999</v>
      </c>
      <c r="J4028" s="19">
        <v>1.083E-10</v>
      </c>
      <c r="K4028">
        <v>671758</v>
      </c>
      <c r="L4028" t="s">
        <v>1504</v>
      </c>
    </row>
    <row r="4029" spans="1:12" x14ac:dyDescent="0.25">
      <c r="A4029" t="s">
        <v>3463</v>
      </c>
      <c r="B4029" t="s">
        <v>282</v>
      </c>
      <c r="C4029" t="s">
        <v>286</v>
      </c>
      <c r="D4029">
        <v>0.97430000000000005</v>
      </c>
      <c r="E4029">
        <v>11</v>
      </c>
      <c r="F4029">
        <v>61811909</v>
      </c>
      <c r="G4029" s="19">
        <v>2.1080000000000001E-20</v>
      </c>
      <c r="H4029" s="19">
        <v>4.3199224836363602E-17</v>
      </c>
      <c r="I4029">
        <v>0.20760000000000001</v>
      </c>
      <c r="J4029" s="19">
        <v>1.652E-19</v>
      </c>
      <c r="K4029">
        <v>673756</v>
      </c>
      <c r="L4029" t="s">
        <v>3081</v>
      </c>
    </row>
    <row r="4030" spans="1:12" x14ac:dyDescent="0.25">
      <c r="A4030" t="s">
        <v>3463</v>
      </c>
      <c r="B4030" t="s">
        <v>282</v>
      </c>
      <c r="C4030" t="s">
        <v>286</v>
      </c>
      <c r="D4030">
        <v>0.97430000000000005</v>
      </c>
      <c r="E4030">
        <v>11</v>
      </c>
      <c r="F4030">
        <v>61811909</v>
      </c>
      <c r="G4030" s="19">
        <v>5.7829999999999996E-21</v>
      </c>
      <c r="H4030" s="19">
        <v>1.2254867970847099E-17</v>
      </c>
      <c r="I4030">
        <v>0.73850000000000005</v>
      </c>
      <c r="J4030" s="19">
        <v>1.652E-19</v>
      </c>
      <c r="K4030">
        <v>672773</v>
      </c>
      <c r="L4030" t="s">
        <v>4326</v>
      </c>
    </row>
    <row r="4031" spans="1:12" x14ac:dyDescent="0.25">
      <c r="A4031" t="s">
        <v>722</v>
      </c>
      <c r="B4031" t="s">
        <v>282</v>
      </c>
      <c r="C4031" t="s">
        <v>283</v>
      </c>
      <c r="D4031">
        <v>7.9100000000000004E-2</v>
      </c>
      <c r="E4031">
        <v>11</v>
      </c>
      <c r="F4031">
        <v>61819414</v>
      </c>
      <c r="G4031" s="19">
        <v>2.8120000000000001E-18</v>
      </c>
      <c r="H4031" s="19">
        <v>6.3845029140234902E-15</v>
      </c>
      <c r="I4031">
        <v>0.8609</v>
      </c>
      <c r="J4031" s="19">
        <v>5.3889999999999998E-19</v>
      </c>
      <c r="K4031">
        <v>669809</v>
      </c>
      <c r="L4031" t="s">
        <v>284</v>
      </c>
    </row>
    <row r="4032" spans="1:12" x14ac:dyDescent="0.25">
      <c r="A4032" t="s">
        <v>722</v>
      </c>
      <c r="B4032" t="s">
        <v>282</v>
      </c>
      <c r="C4032" t="s">
        <v>283</v>
      </c>
      <c r="D4032">
        <v>7.4099999999999999E-2</v>
      </c>
      <c r="E4032">
        <v>11</v>
      </c>
      <c r="F4032">
        <v>61819414</v>
      </c>
      <c r="G4032" s="19">
        <v>1.979E-18</v>
      </c>
      <c r="H4032" s="19">
        <v>4.6409610913391302E-15</v>
      </c>
      <c r="I4032">
        <v>0.48120000000000002</v>
      </c>
      <c r="J4032" s="19">
        <v>5.3889999999999998E-19</v>
      </c>
      <c r="K4032">
        <v>674089</v>
      </c>
      <c r="L4032" t="s">
        <v>1504</v>
      </c>
    </row>
    <row r="4033" spans="1:12" x14ac:dyDescent="0.25">
      <c r="A4033" t="s">
        <v>722</v>
      </c>
      <c r="B4033" t="s">
        <v>282</v>
      </c>
      <c r="C4033" t="s">
        <v>283</v>
      </c>
      <c r="D4033">
        <v>9.8500000000000004E-2</v>
      </c>
      <c r="E4033">
        <v>11</v>
      </c>
      <c r="F4033">
        <v>61819414</v>
      </c>
      <c r="G4033" s="19">
        <v>3.251E-16</v>
      </c>
      <c r="H4033" s="19">
        <v>5.1507579976103503E-13</v>
      </c>
      <c r="I4033">
        <v>0.51519999999999999</v>
      </c>
      <c r="J4033" s="19">
        <v>1.2959999999999999E-12</v>
      </c>
      <c r="K4033">
        <v>666320</v>
      </c>
      <c r="L4033" t="s">
        <v>3081</v>
      </c>
    </row>
    <row r="4034" spans="1:12" x14ac:dyDescent="0.25">
      <c r="A4034" t="s">
        <v>722</v>
      </c>
      <c r="B4034" t="s">
        <v>282</v>
      </c>
      <c r="C4034" t="s">
        <v>283</v>
      </c>
      <c r="D4034">
        <v>9.8299999999999998E-2</v>
      </c>
      <c r="E4034">
        <v>11</v>
      </c>
      <c r="F4034">
        <v>61819414</v>
      </c>
      <c r="G4034" s="19">
        <v>9.3720000000000007E-18</v>
      </c>
      <c r="H4034" s="19">
        <v>1.6303348985343899E-14</v>
      </c>
      <c r="I4034">
        <v>2.6120000000000002E-3</v>
      </c>
      <c r="J4034" s="19">
        <v>1.2959999999999999E-12</v>
      </c>
      <c r="K4034">
        <v>668333</v>
      </c>
      <c r="L4034" t="s">
        <v>4326</v>
      </c>
    </row>
    <row r="4035" spans="1:12" x14ac:dyDescent="0.25">
      <c r="A4035" t="s">
        <v>320</v>
      </c>
      <c r="B4035" t="s">
        <v>294</v>
      </c>
      <c r="C4035" t="s">
        <v>286</v>
      </c>
      <c r="D4035">
        <v>0.66959999999999997</v>
      </c>
      <c r="E4035">
        <v>11</v>
      </c>
      <c r="F4035">
        <v>61820833</v>
      </c>
      <c r="G4035" s="19">
        <v>4.9199999999999999E-169</v>
      </c>
      <c r="H4035" s="19">
        <v>1.0875564638633399E-164</v>
      </c>
      <c r="I4035">
        <v>4.1959999999999997E-2</v>
      </c>
      <c r="J4035" s="19">
        <v>5.4800000000000001E-156</v>
      </c>
      <c r="K4035">
        <v>700785</v>
      </c>
      <c r="L4035" t="s">
        <v>284</v>
      </c>
    </row>
    <row r="4036" spans="1:12" x14ac:dyDescent="0.25">
      <c r="A4036" t="s">
        <v>320</v>
      </c>
      <c r="B4036" t="s">
        <v>294</v>
      </c>
      <c r="C4036" t="s">
        <v>286</v>
      </c>
      <c r="D4036">
        <v>0.65239999999999998</v>
      </c>
      <c r="E4036">
        <v>11</v>
      </c>
      <c r="F4036">
        <v>61820833</v>
      </c>
      <c r="G4036" s="19">
        <v>1.63E-170</v>
      </c>
      <c r="H4036" s="19">
        <v>3.6317727270323899E-166</v>
      </c>
      <c r="I4036">
        <v>0.1157</v>
      </c>
      <c r="J4036" s="19">
        <v>5.4800000000000001E-156</v>
      </c>
      <c r="K4036">
        <v>702311</v>
      </c>
      <c r="L4036" t="s">
        <v>1504</v>
      </c>
    </row>
    <row r="4037" spans="1:12" x14ac:dyDescent="0.25">
      <c r="A4037" t="s">
        <v>320</v>
      </c>
      <c r="B4037" t="s">
        <v>294</v>
      </c>
      <c r="C4037" t="s">
        <v>286</v>
      </c>
      <c r="D4037">
        <v>0.67059999999999997</v>
      </c>
      <c r="E4037">
        <v>11</v>
      </c>
      <c r="F4037">
        <v>61820833</v>
      </c>
      <c r="G4037" s="19">
        <v>1.4729999999999999E-80</v>
      </c>
      <c r="H4037" s="19">
        <v>1.96678473791469E-76</v>
      </c>
      <c r="I4037">
        <v>0.1187</v>
      </c>
      <c r="J4037" s="19">
        <v>8.4800000000000002E-76</v>
      </c>
      <c r="K4037">
        <v>723449</v>
      </c>
      <c r="L4037" t="s">
        <v>1767</v>
      </c>
    </row>
    <row r="4038" spans="1:12" x14ac:dyDescent="0.25">
      <c r="A4038" t="s">
        <v>320</v>
      </c>
      <c r="B4038" t="s">
        <v>294</v>
      </c>
      <c r="C4038" t="s">
        <v>286</v>
      </c>
      <c r="D4038">
        <v>0.65269999999999995</v>
      </c>
      <c r="E4038">
        <v>11</v>
      </c>
      <c r="F4038">
        <v>61820833</v>
      </c>
      <c r="G4038" s="19">
        <v>5.6510000000000004E-79</v>
      </c>
      <c r="H4038" s="19">
        <v>7.4151069866640902E-75</v>
      </c>
      <c r="I4038">
        <v>9.6509999999999999E-2</v>
      </c>
      <c r="J4038" s="19">
        <v>8.4800000000000002E-76</v>
      </c>
      <c r="K4038">
        <v>729465</v>
      </c>
      <c r="L4038" t="s">
        <v>2887</v>
      </c>
    </row>
    <row r="4039" spans="1:12" x14ac:dyDescent="0.25">
      <c r="A4039" t="s">
        <v>320</v>
      </c>
      <c r="B4039" t="s">
        <v>294</v>
      </c>
      <c r="C4039" t="s">
        <v>286</v>
      </c>
      <c r="D4039">
        <v>0.66659999999999997</v>
      </c>
      <c r="E4039">
        <v>11</v>
      </c>
      <c r="F4039">
        <v>61820833</v>
      </c>
      <c r="G4039" s="19">
        <v>8.6899999999999997E-162</v>
      </c>
      <c r="H4039" s="19">
        <v>4.2523697561505101E-157</v>
      </c>
      <c r="I4039">
        <v>0.6048</v>
      </c>
      <c r="J4039" s="19">
        <v>1.0899999999999999E-126</v>
      </c>
      <c r="K4039">
        <v>696272</v>
      </c>
      <c r="L4039" t="s">
        <v>3081</v>
      </c>
    </row>
    <row r="4040" spans="1:12" x14ac:dyDescent="0.25">
      <c r="A4040" t="s">
        <v>320</v>
      </c>
      <c r="B4040" t="s">
        <v>294</v>
      </c>
      <c r="C4040" t="s">
        <v>286</v>
      </c>
      <c r="D4040">
        <v>0.6653</v>
      </c>
      <c r="E4040">
        <v>11</v>
      </c>
      <c r="F4040">
        <v>61820833</v>
      </c>
      <c r="G4040" s="19">
        <v>4.0700000000000002E-165</v>
      </c>
      <c r="H4040" s="19">
        <v>2.0317784154411801E-160</v>
      </c>
      <c r="I4040">
        <v>0.47289999999999999</v>
      </c>
      <c r="J4040" s="19">
        <v>1.0899999999999999E-126</v>
      </c>
      <c r="K4040">
        <v>702041</v>
      </c>
      <c r="L4040" t="s">
        <v>4326</v>
      </c>
    </row>
    <row r="4041" spans="1:12" x14ac:dyDescent="0.25">
      <c r="A4041" t="s">
        <v>828</v>
      </c>
      <c r="B4041" t="s">
        <v>294</v>
      </c>
      <c r="C4041" t="s">
        <v>282</v>
      </c>
      <c r="D4041">
        <v>2.9600000000000001E-2</v>
      </c>
      <c r="E4041">
        <v>11</v>
      </c>
      <c r="F4041">
        <v>61836852</v>
      </c>
      <c r="G4041" s="19">
        <v>8.6470000000000003E-16</v>
      </c>
      <c r="H4041" s="19">
        <v>1.56322124774315E-12</v>
      </c>
      <c r="I4041">
        <v>2.3480000000000001E-2</v>
      </c>
      <c r="J4041" s="19">
        <v>4.8529999999999998E-15</v>
      </c>
      <c r="K4041">
        <v>679930</v>
      </c>
      <c r="L4041" t="s">
        <v>284</v>
      </c>
    </row>
    <row r="4042" spans="1:12" x14ac:dyDescent="0.25">
      <c r="A4042" t="s">
        <v>828</v>
      </c>
      <c r="B4042" t="s">
        <v>294</v>
      </c>
      <c r="C4042" t="s">
        <v>282</v>
      </c>
      <c r="D4042">
        <v>2.9600000000000001E-2</v>
      </c>
      <c r="E4042">
        <v>11</v>
      </c>
      <c r="F4042">
        <v>61836852</v>
      </c>
      <c r="G4042" s="19">
        <v>5.2969999999999999E-15</v>
      </c>
      <c r="H4042" s="19">
        <v>9.0804215094838505E-12</v>
      </c>
      <c r="I4042">
        <v>0.64890000000000003</v>
      </c>
      <c r="J4042" s="19">
        <v>4.8529999999999998E-15</v>
      </c>
      <c r="K4042">
        <v>673474</v>
      </c>
      <c r="L4042" t="s">
        <v>1504</v>
      </c>
    </row>
    <row r="4043" spans="1:12" x14ac:dyDescent="0.25">
      <c r="A4043" t="s">
        <v>696</v>
      </c>
      <c r="B4043" t="s">
        <v>294</v>
      </c>
      <c r="C4043" t="s">
        <v>286</v>
      </c>
      <c r="D4043">
        <v>0.05</v>
      </c>
      <c r="E4043">
        <v>11</v>
      </c>
      <c r="F4043">
        <v>61839575</v>
      </c>
      <c r="G4043" s="19">
        <v>2.6079999999999999E-19</v>
      </c>
      <c r="H4043" s="19">
        <v>6.38962184095543E-16</v>
      </c>
      <c r="I4043">
        <v>0.26100000000000001</v>
      </c>
      <c r="J4043" s="19">
        <v>2.9680000000000001E-20</v>
      </c>
      <c r="K4043">
        <v>661068</v>
      </c>
      <c r="L4043" t="s">
        <v>284</v>
      </c>
    </row>
    <row r="4044" spans="1:12" x14ac:dyDescent="0.25">
      <c r="A4044" t="s">
        <v>696</v>
      </c>
      <c r="B4044" t="s">
        <v>294</v>
      </c>
      <c r="C4044" t="s">
        <v>286</v>
      </c>
      <c r="D4044">
        <v>4.24E-2</v>
      </c>
      <c r="E4044">
        <v>11</v>
      </c>
      <c r="F4044">
        <v>61839575</v>
      </c>
      <c r="G4044" s="19">
        <v>1.2879999999999999E-19</v>
      </c>
      <c r="H4044" s="19">
        <v>3.3274276293968899E-16</v>
      </c>
      <c r="I4044">
        <v>0.39460000000000001</v>
      </c>
      <c r="J4044" s="19">
        <v>2.9680000000000001E-20</v>
      </c>
      <c r="K4044">
        <v>662471</v>
      </c>
      <c r="L4044" t="s">
        <v>1504</v>
      </c>
    </row>
    <row r="4045" spans="1:12" x14ac:dyDescent="0.25">
      <c r="A4045" t="s">
        <v>696</v>
      </c>
      <c r="B4045" t="s">
        <v>294</v>
      </c>
      <c r="C4045" t="s">
        <v>286</v>
      </c>
      <c r="D4045">
        <v>5.0799999999999998E-2</v>
      </c>
      <c r="E4045">
        <v>11</v>
      </c>
      <c r="F4045">
        <v>61839575</v>
      </c>
      <c r="G4045" s="19">
        <v>4.3899999999999998E-11</v>
      </c>
      <c r="H4045" s="19">
        <v>5.4586980219941903E-8</v>
      </c>
      <c r="I4045">
        <v>0.3604</v>
      </c>
      <c r="J4045" s="19">
        <v>1.0809999999999999E-10</v>
      </c>
      <c r="K4045">
        <v>683978</v>
      </c>
      <c r="L4045" t="s">
        <v>1767</v>
      </c>
    </row>
    <row r="4046" spans="1:12" x14ac:dyDescent="0.25">
      <c r="A4046" t="s">
        <v>696</v>
      </c>
      <c r="B4046" t="s">
        <v>294</v>
      </c>
      <c r="C4046" t="s">
        <v>286</v>
      </c>
      <c r="D4046">
        <v>3.6600000000000001E-2</v>
      </c>
      <c r="E4046">
        <v>11</v>
      </c>
      <c r="F4046">
        <v>61839575</v>
      </c>
      <c r="G4046" s="19">
        <v>1.8830000000000001E-11</v>
      </c>
      <c r="H4046" s="19">
        <v>2.4573392505382099E-8</v>
      </c>
      <c r="I4046">
        <v>4.5969999999999997E-2</v>
      </c>
      <c r="J4046" s="19">
        <v>1.0809999999999999E-10</v>
      </c>
      <c r="K4046">
        <v>691085</v>
      </c>
      <c r="L4046" t="s">
        <v>2887</v>
      </c>
    </row>
    <row r="4047" spans="1:12" x14ac:dyDescent="0.25">
      <c r="A4047" t="s">
        <v>696</v>
      </c>
      <c r="B4047" t="s">
        <v>294</v>
      </c>
      <c r="C4047" t="s">
        <v>286</v>
      </c>
      <c r="D4047">
        <v>3.1600000000000003E-2</v>
      </c>
      <c r="E4047">
        <v>11</v>
      </c>
      <c r="F4047">
        <v>61839575</v>
      </c>
      <c r="G4047" s="19">
        <v>3.162E-19</v>
      </c>
      <c r="H4047" s="19">
        <v>6.0194843750703796E-16</v>
      </c>
      <c r="I4047">
        <v>0.98419999999999996</v>
      </c>
      <c r="J4047" s="19">
        <v>2.042E-14</v>
      </c>
      <c r="K4047">
        <v>656654</v>
      </c>
      <c r="L4047" t="s">
        <v>3081</v>
      </c>
    </row>
    <row r="4048" spans="1:12" x14ac:dyDescent="0.25">
      <c r="A4048" t="s">
        <v>696</v>
      </c>
      <c r="B4048" t="s">
        <v>294</v>
      </c>
      <c r="C4048" t="s">
        <v>286</v>
      </c>
      <c r="D4048">
        <v>3.1600000000000003E-2</v>
      </c>
      <c r="E4048">
        <v>11</v>
      </c>
      <c r="F4048">
        <v>61839575</v>
      </c>
      <c r="G4048" s="19">
        <v>3.7349999999999998E-19</v>
      </c>
      <c r="H4048" s="19">
        <v>7.0532356266688899E-16</v>
      </c>
      <c r="I4048">
        <v>0.80210000000000004</v>
      </c>
      <c r="J4048" s="19">
        <v>2.042E-14</v>
      </c>
      <c r="K4048">
        <v>657933</v>
      </c>
      <c r="L4048" t="s">
        <v>4326</v>
      </c>
    </row>
    <row r="4049" spans="1:12" x14ac:dyDescent="0.25">
      <c r="A4049" t="s">
        <v>2669</v>
      </c>
      <c r="B4049" t="s">
        <v>282</v>
      </c>
      <c r="C4049" t="s">
        <v>283</v>
      </c>
      <c r="D4049">
        <v>0.97009999999999996</v>
      </c>
      <c r="E4049">
        <v>11</v>
      </c>
      <c r="F4049">
        <v>61844238</v>
      </c>
      <c r="G4049" s="19">
        <v>2.1240000000000001E-10</v>
      </c>
      <c r="H4049" s="19">
        <v>2.4143605551745E-7</v>
      </c>
      <c r="I4049">
        <v>2.2239999999999999E-2</v>
      </c>
      <c r="J4049" s="19">
        <v>5.1760000000000003E-9</v>
      </c>
      <c r="K4049">
        <v>682859</v>
      </c>
      <c r="L4049" t="s">
        <v>1767</v>
      </c>
    </row>
    <row r="4050" spans="1:12" x14ac:dyDescent="0.25">
      <c r="A4050" t="s">
        <v>2669</v>
      </c>
      <c r="B4050" t="s">
        <v>282</v>
      </c>
      <c r="C4050" t="s">
        <v>283</v>
      </c>
      <c r="D4050">
        <v>0.97009999999999996</v>
      </c>
      <c r="E4050">
        <v>11</v>
      </c>
      <c r="F4050">
        <v>61844238</v>
      </c>
      <c r="G4050" s="19">
        <v>1.9759999999999998E-9</v>
      </c>
      <c r="H4050" s="19">
        <v>1.9580035647148102E-6</v>
      </c>
      <c r="I4050">
        <v>0.1234</v>
      </c>
      <c r="J4050" s="19">
        <v>5.1760000000000003E-9</v>
      </c>
      <c r="K4050">
        <v>682478</v>
      </c>
      <c r="L4050" t="s">
        <v>2887</v>
      </c>
    </row>
    <row r="4051" spans="1:12" x14ac:dyDescent="0.25">
      <c r="A4051" t="s">
        <v>3657</v>
      </c>
      <c r="B4051" t="s">
        <v>294</v>
      </c>
      <c r="C4051" t="s">
        <v>286</v>
      </c>
      <c r="D4051">
        <v>0.93910000000000005</v>
      </c>
      <c r="E4051">
        <v>11</v>
      </c>
      <c r="F4051">
        <v>61846369</v>
      </c>
      <c r="G4051" s="19">
        <v>7.8909999999999998E-15</v>
      </c>
      <c r="H4051" s="19">
        <v>1.12256222636628E-11</v>
      </c>
      <c r="I4051">
        <v>9.9680000000000005E-2</v>
      </c>
      <c r="J4051" s="19">
        <v>1.858E-12</v>
      </c>
      <c r="K4051">
        <v>672747</v>
      </c>
      <c r="L4051" t="s">
        <v>3081</v>
      </c>
    </row>
    <row r="4052" spans="1:12" x14ac:dyDescent="0.25">
      <c r="A4052" t="s">
        <v>3657</v>
      </c>
      <c r="B4052" t="s">
        <v>294</v>
      </c>
      <c r="C4052" t="s">
        <v>286</v>
      </c>
      <c r="D4052">
        <v>0.93920000000000003</v>
      </c>
      <c r="E4052">
        <v>11</v>
      </c>
      <c r="F4052">
        <v>61846369</v>
      </c>
      <c r="G4052" s="19">
        <v>2.245E-15</v>
      </c>
      <c r="H4052" s="19">
        <v>3.2926836411752E-12</v>
      </c>
      <c r="I4052">
        <v>5.518E-2</v>
      </c>
      <c r="J4052" s="19">
        <v>1.858E-12</v>
      </c>
      <c r="K4052">
        <v>674184</v>
      </c>
      <c r="L4052" t="s">
        <v>4326</v>
      </c>
    </row>
    <row r="4053" spans="1:12" x14ac:dyDescent="0.25">
      <c r="A4053" t="s">
        <v>370</v>
      </c>
      <c r="B4053" t="s">
        <v>294</v>
      </c>
      <c r="C4053" t="s">
        <v>282</v>
      </c>
      <c r="D4053">
        <v>0.27829999999999999</v>
      </c>
      <c r="E4053">
        <v>11</v>
      </c>
      <c r="F4053">
        <v>61850204</v>
      </c>
      <c r="G4053" s="19">
        <v>8.7280000000000002E-66</v>
      </c>
      <c r="H4053" s="19">
        <v>9.6118035653027794E-62</v>
      </c>
      <c r="I4053">
        <v>0.52</v>
      </c>
      <c r="J4053" s="19">
        <v>3.1600000000000001E-69</v>
      </c>
      <c r="K4053">
        <v>683792</v>
      </c>
      <c r="L4053" t="s">
        <v>284</v>
      </c>
    </row>
    <row r="4054" spans="1:12" x14ac:dyDescent="0.25">
      <c r="A4054" t="s">
        <v>370</v>
      </c>
      <c r="B4054" t="s">
        <v>294</v>
      </c>
      <c r="C4054" t="s">
        <v>282</v>
      </c>
      <c r="D4054">
        <v>0.28210000000000002</v>
      </c>
      <c r="E4054">
        <v>11</v>
      </c>
      <c r="F4054">
        <v>61850204</v>
      </c>
      <c r="G4054" s="19">
        <v>3.267E-66</v>
      </c>
      <c r="H4054" s="19">
        <v>3.5967804971913801E-62</v>
      </c>
      <c r="I4054">
        <v>6.1310000000000003E-2</v>
      </c>
      <c r="J4054" s="19">
        <v>3.1600000000000001E-69</v>
      </c>
      <c r="K4054">
        <v>685584</v>
      </c>
      <c r="L4054" t="s">
        <v>1504</v>
      </c>
    </row>
    <row r="4055" spans="1:12" x14ac:dyDescent="0.25">
      <c r="A4055" t="s">
        <v>2808</v>
      </c>
      <c r="B4055" t="s">
        <v>283</v>
      </c>
      <c r="C4055" t="s">
        <v>286</v>
      </c>
      <c r="D4055">
        <v>0.75229999999999997</v>
      </c>
      <c r="E4055">
        <v>11</v>
      </c>
      <c r="F4055">
        <v>61857413</v>
      </c>
      <c r="G4055" s="19">
        <v>1.92E-9</v>
      </c>
      <c r="H4055" s="19">
        <v>1.89085340557546E-6</v>
      </c>
      <c r="I4055">
        <v>0.44040000000000001</v>
      </c>
      <c r="J4055" s="19">
        <v>2.0160000000000001E-9</v>
      </c>
      <c r="K4055">
        <v>690379</v>
      </c>
      <c r="L4055" t="s">
        <v>1767</v>
      </c>
    </row>
    <row r="4056" spans="1:12" x14ac:dyDescent="0.25">
      <c r="A4056" t="s">
        <v>2808</v>
      </c>
      <c r="B4056" t="s">
        <v>283</v>
      </c>
      <c r="C4056" t="s">
        <v>286</v>
      </c>
      <c r="D4056">
        <v>0.747</v>
      </c>
      <c r="E4056">
        <v>11</v>
      </c>
      <c r="F4056">
        <v>61857413</v>
      </c>
      <c r="G4056" s="19">
        <v>2.4439999999999998E-9</v>
      </c>
      <c r="H4056" s="19">
        <v>2.3843659083201598E-6</v>
      </c>
      <c r="I4056">
        <v>0.81399999999999995</v>
      </c>
      <c r="J4056" s="19">
        <v>2.0160000000000001E-9</v>
      </c>
      <c r="K4056">
        <v>696725</v>
      </c>
      <c r="L4056" t="s">
        <v>2887</v>
      </c>
    </row>
    <row r="4057" spans="1:12" x14ac:dyDescent="0.25">
      <c r="A4057" t="s">
        <v>3165</v>
      </c>
      <c r="B4057" t="s">
        <v>820</v>
      </c>
      <c r="C4057" t="s">
        <v>283</v>
      </c>
      <c r="D4057">
        <v>0.41310000000000002</v>
      </c>
      <c r="E4057">
        <v>11</v>
      </c>
      <c r="F4057">
        <v>61858251</v>
      </c>
      <c r="G4057" s="19">
        <v>3.043E-68</v>
      </c>
      <c r="H4057" s="19">
        <v>3.8024494717294902E-64</v>
      </c>
      <c r="I4057">
        <v>0.46560000000000001</v>
      </c>
      <c r="J4057" s="19">
        <v>7.4269999999999995E-46</v>
      </c>
      <c r="K4057">
        <v>625944</v>
      </c>
      <c r="L4057" t="s">
        <v>3081</v>
      </c>
    </row>
    <row r="4058" spans="1:12" x14ac:dyDescent="0.25">
      <c r="A4058" t="s">
        <v>3165</v>
      </c>
      <c r="B4058" t="s">
        <v>820</v>
      </c>
      <c r="C4058" t="s">
        <v>283</v>
      </c>
      <c r="D4058">
        <v>0.4118</v>
      </c>
      <c r="E4058">
        <v>11</v>
      </c>
      <c r="F4058">
        <v>61858251</v>
      </c>
      <c r="G4058" s="19">
        <v>8.1839999999999994E-71</v>
      </c>
      <c r="H4058" s="19">
        <v>1.0664702349328199E-66</v>
      </c>
      <c r="I4058">
        <v>1.345E-2</v>
      </c>
      <c r="J4058" s="19">
        <v>7.4269999999999995E-46</v>
      </c>
      <c r="K4058">
        <v>632045</v>
      </c>
      <c r="L4058" t="s">
        <v>4326</v>
      </c>
    </row>
    <row r="4059" spans="1:12" x14ac:dyDescent="0.25">
      <c r="A4059" t="s">
        <v>2020</v>
      </c>
      <c r="B4059" t="s">
        <v>283</v>
      </c>
      <c r="C4059" t="s">
        <v>286</v>
      </c>
      <c r="D4059">
        <v>0.2172</v>
      </c>
      <c r="E4059">
        <v>11</v>
      </c>
      <c r="F4059">
        <v>61859849</v>
      </c>
      <c r="G4059" s="19">
        <v>3.5250000000000002E-29</v>
      </c>
      <c r="H4059" s="19">
        <v>1.60740133126517E-25</v>
      </c>
      <c r="I4059">
        <v>0.1176</v>
      </c>
      <c r="J4059" s="19">
        <v>5.4890000000000004E-28</v>
      </c>
      <c r="K4059">
        <v>703592</v>
      </c>
      <c r="L4059" t="s">
        <v>1767</v>
      </c>
    </row>
    <row r="4060" spans="1:12" x14ac:dyDescent="0.25">
      <c r="A4060" t="s">
        <v>2020</v>
      </c>
      <c r="B4060" t="s">
        <v>283</v>
      </c>
      <c r="C4060" t="s">
        <v>286</v>
      </c>
      <c r="D4060">
        <v>0.2011</v>
      </c>
      <c r="E4060">
        <v>11</v>
      </c>
      <c r="F4060">
        <v>61859849</v>
      </c>
      <c r="G4060" s="19">
        <v>7.3329999999999996E-29</v>
      </c>
      <c r="H4060" s="19">
        <v>3.28919108529334E-25</v>
      </c>
      <c r="I4060">
        <v>0.33389999999999997</v>
      </c>
      <c r="J4060" s="19">
        <v>5.4890000000000004E-28</v>
      </c>
      <c r="K4060">
        <v>705525</v>
      </c>
      <c r="L4060" t="s">
        <v>2887</v>
      </c>
    </row>
    <row r="4061" spans="1:12" x14ac:dyDescent="0.25">
      <c r="A4061" t="s">
        <v>3233</v>
      </c>
      <c r="B4061" t="s">
        <v>294</v>
      </c>
      <c r="C4061" t="s">
        <v>286</v>
      </c>
      <c r="D4061">
        <v>0.72799999999999998</v>
      </c>
      <c r="E4061">
        <v>11</v>
      </c>
      <c r="F4061">
        <v>61860012</v>
      </c>
      <c r="G4061" s="19">
        <v>1.8680000000000001E-41</v>
      </c>
      <c r="H4061" s="19">
        <v>9.8770127568412801E-38</v>
      </c>
      <c r="I4061">
        <v>0.34089999999999998</v>
      </c>
      <c r="J4061" s="19">
        <v>6.4229999999999998E-30</v>
      </c>
      <c r="K4061">
        <v>685102</v>
      </c>
      <c r="L4061" t="s">
        <v>3081</v>
      </c>
    </row>
    <row r="4062" spans="1:12" x14ac:dyDescent="0.25">
      <c r="A4062" t="s">
        <v>3233</v>
      </c>
      <c r="B4062" t="s">
        <v>294</v>
      </c>
      <c r="C4062" t="s">
        <v>286</v>
      </c>
      <c r="D4062">
        <v>0.72870000000000001</v>
      </c>
      <c r="E4062">
        <v>11</v>
      </c>
      <c r="F4062">
        <v>61860012</v>
      </c>
      <c r="G4062" s="19">
        <v>5.0400000000000002E-42</v>
      </c>
      <c r="H4062" s="19">
        <v>2.7278176339285698E-38</v>
      </c>
      <c r="I4062">
        <v>0.13400000000000001</v>
      </c>
      <c r="J4062" s="19">
        <v>6.4229999999999998E-30</v>
      </c>
      <c r="K4062">
        <v>686755</v>
      </c>
      <c r="L4062" t="s">
        <v>4326</v>
      </c>
    </row>
    <row r="4063" spans="1:12" x14ac:dyDescent="0.25">
      <c r="A4063" t="s">
        <v>4175</v>
      </c>
      <c r="B4063" t="s">
        <v>294</v>
      </c>
      <c r="C4063" t="s">
        <v>286</v>
      </c>
      <c r="D4063">
        <v>9.7999999999999997E-3</v>
      </c>
      <c r="E4063">
        <v>11</v>
      </c>
      <c r="F4063">
        <v>61866264</v>
      </c>
      <c r="G4063" s="19">
        <v>9.8370000000000003E-10</v>
      </c>
      <c r="H4063" s="19">
        <v>8.0001625921783704E-7</v>
      </c>
      <c r="I4063">
        <v>0.63690000000000002</v>
      </c>
      <c r="J4063" s="19">
        <v>1.06E-7</v>
      </c>
      <c r="K4063">
        <v>629574</v>
      </c>
      <c r="L4063" t="s">
        <v>3081</v>
      </c>
    </row>
    <row r="4064" spans="1:12" x14ac:dyDescent="0.25">
      <c r="A4064" t="s">
        <v>4175</v>
      </c>
      <c r="B4064" t="s">
        <v>294</v>
      </c>
      <c r="C4064" t="s">
        <v>286</v>
      </c>
      <c r="D4064">
        <v>9.7999999999999997E-3</v>
      </c>
      <c r="E4064">
        <v>11</v>
      </c>
      <c r="F4064">
        <v>61866264</v>
      </c>
      <c r="G4064" s="19">
        <v>1.808E-9</v>
      </c>
      <c r="H4064" s="19">
        <v>1.4203157548829001E-6</v>
      </c>
      <c r="I4064">
        <v>0.47239999999999999</v>
      </c>
      <c r="J4064" s="19">
        <v>1.06E-7</v>
      </c>
      <c r="K4064">
        <v>632566</v>
      </c>
      <c r="L4064" t="s">
        <v>4326</v>
      </c>
    </row>
    <row r="4065" spans="1:12" x14ac:dyDescent="0.25">
      <c r="A4065" t="s">
        <v>1255</v>
      </c>
      <c r="B4065" t="s">
        <v>820</v>
      </c>
      <c r="C4065" t="s">
        <v>283</v>
      </c>
      <c r="D4065">
        <v>0.92620000000000002</v>
      </c>
      <c r="E4065">
        <v>11</v>
      </c>
      <c r="F4065">
        <v>61870238</v>
      </c>
      <c r="G4065" s="19">
        <v>2.117E-10</v>
      </c>
      <c r="H4065" s="19">
        <v>2.0646834779394699E-7</v>
      </c>
      <c r="I4065">
        <v>0.3417</v>
      </c>
      <c r="J4065" s="19">
        <v>2.3450000000000001E-9</v>
      </c>
      <c r="K4065">
        <v>622547</v>
      </c>
      <c r="L4065" t="s">
        <v>284</v>
      </c>
    </row>
    <row r="4066" spans="1:12" x14ac:dyDescent="0.25">
      <c r="A4066" t="s">
        <v>1255</v>
      </c>
      <c r="B4066" t="s">
        <v>820</v>
      </c>
      <c r="C4066" t="s">
        <v>283</v>
      </c>
      <c r="D4066">
        <v>0.92659999999999998</v>
      </c>
      <c r="E4066">
        <v>11</v>
      </c>
      <c r="F4066">
        <v>61870238</v>
      </c>
      <c r="G4066" s="19">
        <v>6.1409999999999998E-10</v>
      </c>
      <c r="H4066" s="19">
        <v>5.6753149916933998E-7</v>
      </c>
      <c r="I4066">
        <v>0.75280000000000002</v>
      </c>
      <c r="J4066" s="19">
        <v>2.3450000000000001E-9</v>
      </c>
      <c r="K4066">
        <v>624022</v>
      </c>
      <c r="L4066" t="s">
        <v>1504</v>
      </c>
    </row>
    <row r="4067" spans="1:12" x14ac:dyDescent="0.25">
      <c r="A4067" t="s">
        <v>1105</v>
      </c>
      <c r="B4067" t="s">
        <v>283</v>
      </c>
      <c r="C4067" t="s">
        <v>286</v>
      </c>
      <c r="D4067">
        <v>0.83589999999999998</v>
      </c>
      <c r="E4067">
        <v>11</v>
      </c>
      <c r="F4067">
        <v>61870762</v>
      </c>
      <c r="G4067" s="19">
        <v>8.4519999999999999E-12</v>
      </c>
      <c r="H4067" s="19">
        <v>9.9227061025229401E-9</v>
      </c>
      <c r="I4067">
        <v>0.75560000000000005</v>
      </c>
      <c r="J4067" s="19">
        <v>1.9289999999999999E-11</v>
      </c>
      <c r="K4067">
        <v>669218</v>
      </c>
      <c r="L4067" t="s">
        <v>284</v>
      </c>
    </row>
    <row r="4068" spans="1:12" x14ac:dyDescent="0.25">
      <c r="A4068" t="s">
        <v>1105</v>
      </c>
      <c r="B4068" t="s">
        <v>283</v>
      </c>
      <c r="C4068" t="s">
        <v>286</v>
      </c>
      <c r="D4068">
        <v>0.86180000000000001</v>
      </c>
      <c r="E4068">
        <v>11</v>
      </c>
      <c r="F4068">
        <v>61870762</v>
      </c>
      <c r="G4068" s="19">
        <v>2.5189999999999999E-11</v>
      </c>
      <c r="H4068" s="19">
        <v>2.8403413910425799E-8</v>
      </c>
      <c r="I4068">
        <v>0.85260000000000002</v>
      </c>
      <c r="J4068" s="19">
        <v>1.9289999999999999E-11</v>
      </c>
      <c r="K4068">
        <v>673862</v>
      </c>
      <c r="L4068" t="s">
        <v>1504</v>
      </c>
    </row>
    <row r="4069" spans="1:12" x14ac:dyDescent="0.25">
      <c r="A4069" t="s">
        <v>1105</v>
      </c>
      <c r="B4069" t="s">
        <v>283</v>
      </c>
      <c r="C4069" t="s">
        <v>286</v>
      </c>
      <c r="D4069">
        <v>0.88519999999999999</v>
      </c>
      <c r="E4069">
        <v>11</v>
      </c>
      <c r="F4069">
        <v>61870762</v>
      </c>
      <c r="G4069" s="19">
        <v>5.6780000000000003E-11</v>
      </c>
      <c r="H4069" s="19">
        <v>5.4681633656119197E-8</v>
      </c>
      <c r="I4069">
        <v>0.80979999999999996</v>
      </c>
      <c r="J4069" s="19">
        <v>3.2070000000000001E-7</v>
      </c>
      <c r="K4069">
        <v>656023</v>
      </c>
      <c r="L4069" t="s">
        <v>3081</v>
      </c>
    </row>
    <row r="4070" spans="1:12" x14ac:dyDescent="0.25">
      <c r="A4070" t="s">
        <v>1105</v>
      </c>
      <c r="B4070" t="s">
        <v>283</v>
      </c>
      <c r="C4070" t="s">
        <v>286</v>
      </c>
      <c r="D4070">
        <v>0.88319999999999999</v>
      </c>
      <c r="E4070">
        <v>11</v>
      </c>
      <c r="F4070">
        <v>61870762</v>
      </c>
      <c r="G4070" s="19">
        <v>2.6200000000000001E-11</v>
      </c>
      <c r="H4070" s="19">
        <v>2.63398029082509E-8</v>
      </c>
      <c r="I4070">
        <v>7.8329999999999997E-2</v>
      </c>
      <c r="J4070" s="19">
        <v>3.2070000000000001E-7</v>
      </c>
      <c r="K4070">
        <v>662124</v>
      </c>
      <c r="L4070" t="s">
        <v>4326</v>
      </c>
    </row>
    <row r="4071" spans="1:12" x14ac:dyDescent="0.25">
      <c r="A4071" t="s">
        <v>412</v>
      </c>
      <c r="B4071" t="s">
        <v>282</v>
      </c>
      <c r="C4071" t="s">
        <v>283</v>
      </c>
      <c r="D4071">
        <v>0.3034</v>
      </c>
      <c r="E4071">
        <v>11</v>
      </c>
      <c r="F4071">
        <v>61872016</v>
      </c>
      <c r="G4071" s="19">
        <v>8.0019999999999999E-50</v>
      </c>
      <c r="H4071" s="19">
        <v>6.42825709240688E-46</v>
      </c>
      <c r="I4071">
        <v>2.0629999999999999E-2</v>
      </c>
      <c r="J4071" s="19">
        <v>4.2049999999999999E-42</v>
      </c>
      <c r="K4071">
        <v>683984</v>
      </c>
      <c r="L4071" t="s">
        <v>284</v>
      </c>
    </row>
    <row r="4072" spans="1:12" x14ac:dyDescent="0.25">
      <c r="A4072" t="s">
        <v>412</v>
      </c>
      <c r="B4072" t="s">
        <v>282</v>
      </c>
      <c r="C4072" t="s">
        <v>283</v>
      </c>
      <c r="D4072">
        <v>0.3049</v>
      </c>
      <c r="E4072">
        <v>11</v>
      </c>
      <c r="F4072">
        <v>61872016</v>
      </c>
      <c r="G4072" s="19">
        <v>4.4009999999999998E-49</v>
      </c>
      <c r="H4072" s="19">
        <v>3.4867578771327799E-45</v>
      </c>
      <c r="I4072">
        <v>0.32500000000000001</v>
      </c>
      <c r="J4072" s="19">
        <v>4.2049999999999999E-42</v>
      </c>
      <c r="K4072">
        <v>685776</v>
      </c>
      <c r="L4072" t="s">
        <v>1504</v>
      </c>
    </row>
    <row r="4073" spans="1:12" x14ac:dyDescent="0.25">
      <c r="A4073" t="s">
        <v>1983</v>
      </c>
      <c r="B4073" t="s">
        <v>294</v>
      </c>
      <c r="C4073" t="s">
        <v>286</v>
      </c>
      <c r="D4073">
        <v>0.58799999999999997</v>
      </c>
      <c r="E4073">
        <v>11</v>
      </c>
      <c r="F4073">
        <v>61872907</v>
      </c>
      <c r="G4073" s="19">
        <v>7.1720000000000002E-33</v>
      </c>
      <c r="H4073" s="19">
        <v>3.7012674293390297E-29</v>
      </c>
      <c r="I4073">
        <v>7.6780000000000001E-2</v>
      </c>
      <c r="J4073" s="19">
        <v>3.5589999999999998E-32</v>
      </c>
      <c r="K4073">
        <v>692407</v>
      </c>
      <c r="L4073" t="s">
        <v>1767</v>
      </c>
    </row>
    <row r="4074" spans="1:12" x14ac:dyDescent="0.25">
      <c r="A4074" t="s">
        <v>1983</v>
      </c>
      <c r="B4074" t="s">
        <v>294</v>
      </c>
      <c r="C4074" t="s">
        <v>286</v>
      </c>
      <c r="D4074">
        <v>0.58109999999999995</v>
      </c>
      <c r="E4074">
        <v>11</v>
      </c>
      <c r="F4074">
        <v>61872907</v>
      </c>
      <c r="G4074" s="19">
        <v>7.6289999999999998E-33</v>
      </c>
      <c r="H4074" s="19">
        <v>3.9441668573713102E-29</v>
      </c>
      <c r="I4074">
        <v>0.76319999999999999</v>
      </c>
      <c r="J4074" s="19">
        <v>3.5589999999999998E-32</v>
      </c>
      <c r="K4074">
        <v>698753</v>
      </c>
      <c r="L4074" t="s">
        <v>2887</v>
      </c>
    </row>
    <row r="4075" spans="1:12" x14ac:dyDescent="0.25">
      <c r="A4075" t="s">
        <v>4321</v>
      </c>
      <c r="B4075" t="s">
        <v>282</v>
      </c>
      <c r="C4075" t="s">
        <v>286</v>
      </c>
      <c r="D4075">
        <v>5.9299999999999999E-2</v>
      </c>
      <c r="E4075">
        <v>11</v>
      </c>
      <c r="F4075">
        <v>61874245</v>
      </c>
      <c r="G4075" s="19">
        <v>4.6699999999999998E-9</v>
      </c>
      <c r="H4075" s="19">
        <v>3.3950107810887501E-6</v>
      </c>
      <c r="I4075">
        <v>0.25890000000000002</v>
      </c>
      <c r="J4075" s="19">
        <v>3.2749999999999999E-8</v>
      </c>
      <c r="K4075">
        <v>664467</v>
      </c>
      <c r="L4075" t="s">
        <v>3081</v>
      </c>
    </row>
    <row r="4076" spans="1:12" x14ac:dyDescent="0.25">
      <c r="A4076" t="s">
        <v>4321</v>
      </c>
      <c r="B4076" t="s">
        <v>282</v>
      </c>
      <c r="C4076" t="s">
        <v>286</v>
      </c>
      <c r="D4076">
        <v>6.0999999999999999E-2</v>
      </c>
      <c r="E4076">
        <v>11</v>
      </c>
      <c r="F4076">
        <v>61874245</v>
      </c>
      <c r="G4076" s="19">
        <v>1.2549999999999999E-9</v>
      </c>
      <c r="H4076" s="19">
        <v>1.0108541849567E-6</v>
      </c>
      <c r="I4076">
        <v>0.19370000000000001</v>
      </c>
      <c r="J4076" s="19">
        <v>3.2749999999999999E-8</v>
      </c>
      <c r="K4076">
        <v>670568</v>
      </c>
      <c r="L4076" t="s">
        <v>4326</v>
      </c>
    </row>
    <row r="4077" spans="1:12" x14ac:dyDescent="0.25">
      <c r="A4077" t="s">
        <v>4098</v>
      </c>
      <c r="B4077" t="s">
        <v>294</v>
      </c>
      <c r="C4077" t="s">
        <v>286</v>
      </c>
      <c r="D4077">
        <v>0.91310000000000002</v>
      </c>
      <c r="E4077">
        <v>11</v>
      </c>
      <c r="F4077">
        <v>61879816</v>
      </c>
      <c r="G4077" s="19">
        <v>3.7949999999999998E-10</v>
      </c>
      <c r="H4077" s="19">
        <v>3.2936009297759301E-7</v>
      </c>
      <c r="I4077">
        <v>0.44650000000000001</v>
      </c>
      <c r="J4077" s="19">
        <v>1.106E-7</v>
      </c>
      <c r="K4077">
        <v>660724</v>
      </c>
      <c r="L4077" t="s">
        <v>3081</v>
      </c>
    </row>
    <row r="4078" spans="1:12" x14ac:dyDescent="0.25">
      <c r="A4078" t="s">
        <v>4098</v>
      </c>
      <c r="B4078" t="s">
        <v>294</v>
      </c>
      <c r="C4078" t="s">
        <v>286</v>
      </c>
      <c r="D4078">
        <v>0.9133</v>
      </c>
      <c r="E4078">
        <v>11</v>
      </c>
      <c r="F4078">
        <v>61879816</v>
      </c>
      <c r="G4078" s="19">
        <v>3.9889999999999999E-10</v>
      </c>
      <c r="H4078" s="19">
        <v>3.4490026253788802E-7</v>
      </c>
      <c r="I4078">
        <v>0.98040000000000005</v>
      </c>
      <c r="J4078" s="19">
        <v>1.106E-7</v>
      </c>
      <c r="K4078">
        <v>663258</v>
      </c>
      <c r="L4078" t="s">
        <v>4326</v>
      </c>
    </row>
    <row r="4079" spans="1:12" x14ac:dyDescent="0.25">
      <c r="A4079" t="s">
        <v>963</v>
      </c>
      <c r="B4079" t="s">
        <v>283</v>
      </c>
      <c r="C4079" t="s">
        <v>286</v>
      </c>
      <c r="D4079">
        <v>0.94910000000000005</v>
      </c>
      <c r="E4079">
        <v>11</v>
      </c>
      <c r="F4079">
        <v>61889529</v>
      </c>
      <c r="G4079" s="19">
        <v>2.3040000000000001E-13</v>
      </c>
      <c r="H4079" s="19">
        <v>3.26831633680482E-10</v>
      </c>
      <c r="I4079">
        <v>0.66139999999999999</v>
      </c>
      <c r="J4079" s="19">
        <v>6.2689999999999996E-14</v>
      </c>
      <c r="K4079">
        <v>685099</v>
      </c>
      <c r="L4079" t="s">
        <v>284</v>
      </c>
    </row>
    <row r="4080" spans="1:12" x14ac:dyDescent="0.25">
      <c r="A4080" t="s">
        <v>963</v>
      </c>
      <c r="B4080" t="s">
        <v>283</v>
      </c>
      <c r="C4080" t="s">
        <v>286</v>
      </c>
      <c r="D4080">
        <v>0.94920000000000004</v>
      </c>
      <c r="E4080">
        <v>11</v>
      </c>
      <c r="F4080">
        <v>61889529</v>
      </c>
      <c r="G4080" s="19">
        <v>3.529E-14</v>
      </c>
      <c r="H4080" s="19">
        <v>5.5656452532397701E-11</v>
      </c>
      <c r="I4080">
        <v>0.32140000000000002</v>
      </c>
      <c r="J4080" s="19">
        <v>6.2689999999999996E-14</v>
      </c>
      <c r="K4080">
        <v>681635</v>
      </c>
      <c r="L4080" t="s">
        <v>1504</v>
      </c>
    </row>
    <row r="4081" spans="1:12" x14ac:dyDescent="0.25">
      <c r="A4081" t="s">
        <v>3998</v>
      </c>
      <c r="B4081" t="s">
        <v>294</v>
      </c>
      <c r="C4081" t="s">
        <v>286</v>
      </c>
      <c r="D4081">
        <v>5.2600000000000001E-2</v>
      </c>
      <c r="E4081">
        <v>11</v>
      </c>
      <c r="F4081">
        <v>61897285</v>
      </c>
      <c r="G4081" s="19">
        <v>8.3480000000000005E-11</v>
      </c>
      <c r="H4081" s="19">
        <v>7.88256228371963E-8</v>
      </c>
      <c r="I4081">
        <v>0.86609999999999998</v>
      </c>
      <c r="J4081" s="19">
        <v>2.1830000000000001E-8</v>
      </c>
      <c r="K4081">
        <v>671409</v>
      </c>
      <c r="L4081" t="s">
        <v>3081</v>
      </c>
    </row>
    <row r="4082" spans="1:12" x14ac:dyDescent="0.25">
      <c r="A4082" t="s">
        <v>3998</v>
      </c>
      <c r="B4082" t="s">
        <v>294</v>
      </c>
      <c r="C4082" t="s">
        <v>286</v>
      </c>
      <c r="D4082">
        <v>5.2400000000000002E-2</v>
      </c>
      <c r="E4082">
        <v>11</v>
      </c>
      <c r="F4082">
        <v>61897285</v>
      </c>
      <c r="G4082" s="19">
        <v>3.0019999999999997E-11</v>
      </c>
      <c r="H4082" s="19">
        <v>2.9961900902622603E-8</v>
      </c>
      <c r="I4082">
        <v>0.79149999999999998</v>
      </c>
      <c r="J4082" s="19">
        <v>2.1830000000000001E-8</v>
      </c>
      <c r="K4082">
        <v>675931</v>
      </c>
      <c r="L4082" t="s">
        <v>4326</v>
      </c>
    </row>
    <row r="4083" spans="1:12" x14ac:dyDescent="0.25">
      <c r="A4083" t="s">
        <v>671</v>
      </c>
      <c r="B4083" t="s">
        <v>282</v>
      </c>
      <c r="C4083" t="s">
        <v>283</v>
      </c>
      <c r="D4083">
        <v>0.16309999999999999</v>
      </c>
      <c r="E4083">
        <v>11</v>
      </c>
      <c r="F4083">
        <v>61899971</v>
      </c>
      <c r="G4083" s="19">
        <v>2.7400000000000001E-20</v>
      </c>
      <c r="H4083" s="19">
        <v>7.2238250215500404E-17</v>
      </c>
      <c r="I4083">
        <v>0.13600000000000001</v>
      </c>
      <c r="J4083" s="19">
        <v>6.4340000000000002E-21</v>
      </c>
      <c r="K4083">
        <v>689449</v>
      </c>
      <c r="L4083" t="s">
        <v>284</v>
      </c>
    </row>
    <row r="4084" spans="1:12" x14ac:dyDescent="0.25">
      <c r="A4084" t="s">
        <v>3461</v>
      </c>
      <c r="B4084" t="s">
        <v>282</v>
      </c>
      <c r="C4084" t="s">
        <v>283</v>
      </c>
      <c r="D4084">
        <v>0.76629999999999998</v>
      </c>
      <c r="E4084">
        <v>11</v>
      </c>
      <c r="F4084">
        <v>61904763</v>
      </c>
      <c r="G4084" s="19">
        <v>1.947E-20</v>
      </c>
      <c r="H4084" s="19">
        <v>3.9994385483871E-17</v>
      </c>
      <c r="I4084">
        <v>0.17380000000000001</v>
      </c>
      <c r="J4084" s="19">
        <v>7.3249999999999997E-16</v>
      </c>
      <c r="K4084">
        <v>676927</v>
      </c>
      <c r="L4084" t="s">
        <v>3081</v>
      </c>
    </row>
    <row r="4085" spans="1:12" x14ac:dyDescent="0.25">
      <c r="A4085" t="s">
        <v>3461</v>
      </c>
      <c r="B4085" t="s">
        <v>282</v>
      </c>
      <c r="C4085" t="s">
        <v>283</v>
      </c>
      <c r="D4085">
        <v>0.76500000000000001</v>
      </c>
      <c r="E4085">
        <v>11</v>
      </c>
      <c r="F4085">
        <v>61904763</v>
      </c>
      <c r="G4085" s="19">
        <v>4.1750000000000002E-21</v>
      </c>
      <c r="H4085" s="19">
        <v>8.9332039473684198E-18</v>
      </c>
      <c r="I4085">
        <v>0.1575</v>
      </c>
      <c r="J4085" s="19">
        <v>7.3249999999999997E-16</v>
      </c>
      <c r="K4085">
        <v>683028</v>
      </c>
      <c r="L4085" t="s">
        <v>4326</v>
      </c>
    </row>
    <row r="4086" spans="1:12" x14ac:dyDescent="0.25">
      <c r="A4086" t="s">
        <v>1543</v>
      </c>
      <c r="B4086" t="s">
        <v>282</v>
      </c>
      <c r="C4086" t="s">
        <v>283</v>
      </c>
      <c r="D4086">
        <v>0.75090000000000001</v>
      </c>
      <c r="E4086">
        <v>11</v>
      </c>
      <c r="F4086">
        <v>61904793</v>
      </c>
      <c r="G4086" s="19">
        <v>1.6450000000000001E-20</v>
      </c>
      <c r="H4086" s="19">
        <v>4.5409748149361298E-17</v>
      </c>
      <c r="I4086">
        <v>2.428E-3</v>
      </c>
      <c r="J4086" s="19">
        <v>1.049E-19</v>
      </c>
      <c r="K4086">
        <v>683226</v>
      </c>
      <c r="L4086" t="s">
        <v>1504</v>
      </c>
    </row>
    <row r="4087" spans="1:12" x14ac:dyDescent="0.25">
      <c r="A4087" t="s">
        <v>1543</v>
      </c>
      <c r="B4087" t="s">
        <v>282</v>
      </c>
      <c r="C4087" t="s">
        <v>283</v>
      </c>
      <c r="D4087">
        <v>0.76119999999999999</v>
      </c>
      <c r="E4087">
        <v>11</v>
      </c>
      <c r="F4087">
        <v>61904793</v>
      </c>
      <c r="G4087" s="19">
        <v>5.4210000000000003E-15</v>
      </c>
      <c r="H4087" s="19">
        <v>9.9060835861845302E-12</v>
      </c>
      <c r="I4087">
        <v>0.90590000000000004</v>
      </c>
      <c r="J4087" s="19">
        <v>1.337E-15</v>
      </c>
      <c r="K4087">
        <v>704290</v>
      </c>
      <c r="L4087" t="s">
        <v>1767</v>
      </c>
    </row>
    <row r="4088" spans="1:12" x14ac:dyDescent="0.25">
      <c r="A4088" t="s">
        <v>1543</v>
      </c>
      <c r="B4088" t="s">
        <v>282</v>
      </c>
      <c r="C4088" t="s">
        <v>283</v>
      </c>
      <c r="D4088">
        <v>0.74970000000000003</v>
      </c>
      <c r="E4088">
        <v>11</v>
      </c>
      <c r="F4088">
        <v>61904793</v>
      </c>
      <c r="G4088" s="19">
        <v>3.7459999999999997E-15</v>
      </c>
      <c r="H4088" s="19">
        <v>7.0309464375760299E-12</v>
      </c>
      <c r="I4088">
        <v>0.40239999999999998</v>
      </c>
      <c r="J4088" s="19">
        <v>1.337E-15</v>
      </c>
      <c r="K4088">
        <v>710636</v>
      </c>
      <c r="L4088" t="s">
        <v>2887</v>
      </c>
    </row>
    <row r="4089" spans="1:12" x14ac:dyDescent="0.25">
      <c r="A4089" t="s">
        <v>1381</v>
      </c>
      <c r="B4089" t="s">
        <v>282</v>
      </c>
      <c r="C4089" t="s">
        <v>283</v>
      </c>
      <c r="D4089">
        <v>0.20180000000000001</v>
      </c>
      <c r="E4089">
        <v>11</v>
      </c>
      <c r="F4089">
        <v>61950135</v>
      </c>
      <c r="G4089" s="19">
        <v>1.0129999999999999E-9</v>
      </c>
      <c r="H4089" s="19">
        <v>8.9644065166500099E-7</v>
      </c>
      <c r="I4089">
        <v>0.20669999999999999</v>
      </c>
      <c r="J4089" s="19">
        <v>5.127E-10</v>
      </c>
      <c r="K4089">
        <v>691307</v>
      </c>
      <c r="L4089" t="s">
        <v>284</v>
      </c>
    </row>
    <row r="4090" spans="1:12" x14ac:dyDescent="0.25">
      <c r="A4090" t="s">
        <v>1381</v>
      </c>
      <c r="B4090" t="s">
        <v>282</v>
      </c>
      <c r="C4090" t="s">
        <v>283</v>
      </c>
      <c r="D4090">
        <v>0.20269999999999999</v>
      </c>
      <c r="E4090">
        <v>11</v>
      </c>
      <c r="F4090">
        <v>61950135</v>
      </c>
      <c r="G4090" s="19">
        <v>4.5770000000000002E-9</v>
      </c>
      <c r="H4090" s="19">
        <v>3.7318819964687401E-6</v>
      </c>
      <c r="I4090">
        <v>0.70720000000000005</v>
      </c>
      <c r="J4090" s="19">
        <v>5.127E-10</v>
      </c>
      <c r="K4090">
        <v>693431</v>
      </c>
      <c r="L4090" t="s">
        <v>1504</v>
      </c>
    </row>
    <row r="4091" spans="1:12" x14ac:dyDescent="0.25">
      <c r="A4091" t="s">
        <v>1381</v>
      </c>
      <c r="B4091" t="s">
        <v>282</v>
      </c>
      <c r="C4091" t="s">
        <v>283</v>
      </c>
      <c r="D4091">
        <v>0.11650000000000001</v>
      </c>
      <c r="E4091">
        <v>11</v>
      </c>
      <c r="F4091">
        <v>61950135</v>
      </c>
      <c r="G4091" s="19">
        <v>2.8490000000000001E-12</v>
      </c>
      <c r="H4091" s="19">
        <v>3.2050595972651998E-9</v>
      </c>
      <c r="I4091">
        <v>0.21110000000000001</v>
      </c>
      <c r="J4091" s="19">
        <v>2.5150000000000001E-10</v>
      </c>
      <c r="K4091">
        <v>686795</v>
      </c>
      <c r="L4091" t="s">
        <v>3081</v>
      </c>
    </row>
    <row r="4092" spans="1:12" x14ac:dyDescent="0.25">
      <c r="A4092" t="s">
        <v>1381</v>
      </c>
      <c r="B4092" t="s">
        <v>282</v>
      </c>
      <c r="C4092" t="s">
        <v>283</v>
      </c>
      <c r="D4092">
        <v>0.122</v>
      </c>
      <c r="E4092">
        <v>11</v>
      </c>
      <c r="F4092">
        <v>61950135</v>
      </c>
      <c r="G4092" s="19">
        <v>1.3419999999999999E-12</v>
      </c>
      <c r="H4092" s="19">
        <v>1.56371698245975E-9</v>
      </c>
      <c r="I4092">
        <v>0.19819999999999999</v>
      </c>
      <c r="J4092" s="19">
        <v>2.5150000000000001E-10</v>
      </c>
      <c r="K4092">
        <v>693228</v>
      </c>
      <c r="L4092" t="s">
        <v>4326</v>
      </c>
    </row>
    <row r="4093" spans="1:12" x14ac:dyDescent="0.25">
      <c r="A4093" t="s">
        <v>4281</v>
      </c>
      <c r="B4093" t="s">
        <v>283</v>
      </c>
      <c r="C4093" t="s">
        <v>286</v>
      </c>
      <c r="D4093">
        <v>0.4027</v>
      </c>
      <c r="E4093">
        <v>11</v>
      </c>
      <c r="F4093">
        <v>62062697</v>
      </c>
      <c r="G4093" s="19">
        <v>3.364E-9</v>
      </c>
      <c r="H4093" s="19">
        <v>2.5061888941767499E-6</v>
      </c>
      <c r="I4093">
        <v>1.779E-2</v>
      </c>
      <c r="J4093" s="19">
        <v>1.096E-7</v>
      </c>
      <c r="K4093">
        <v>696461</v>
      </c>
      <c r="L4093" t="s">
        <v>3081</v>
      </c>
    </row>
    <row r="4094" spans="1:12" x14ac:dyDescent="0.25">
      <c r="A4094" t="s">
        <v>1413</v>
      </c>
      <c r="B4094" t="s">
        <v>294</v>
      </c>
      <c r="C4094" t="s">
        <v>286</v>
      </c>
      <c r="D4094">
        <v>0.48980000000000001</v>
      </c>
      <c r="E4094">
        <v>11</v>
      </c>
      <c r="F4094">
        <v>62433986</v>
      </c>
      <c r="G4094" s="19">
        <v>1.55E-9</v>
      </c>
      <c r="H4094" s="19">
        <v>1.3353678074825199E-6</v>
      </c>
      <c r="I4094">
        <v>7.7280000000000001E-2</v>
      </c>
      <c r="J4094" s="19">
        <v>9.8440000000000003E-10</v>
      </c>
      <c r="K4094">
        <v>681767</v>
      </c>
      <c r="L4094" t="s">
        <v>284</v>
      </c>
    </row>
    <row r="4095" spans="1:12" x14ac:dyDescent="0.25">
      <c r="A4095" t="s">
        <v>1744</v>
      </c>
      <c r="B4095" t="s">
        <v>282</v>
      </c>
      <c r="C4095" t="s">
        <v>1590</v>
      </c>
      <c r="D4095">
        <v>0.7107</v>
      </c>
      <c r="E4095">
        <v>11</v>
      </c>
      <c r="F4095">
        <v>62557963</v>
      </c>
      <c r="G4095" s="19">
        <v>3.8360000000000004E-9</v>
      </c>
      <c r="H4095" s="19">
        <v>3.1645190140955399E-6</v>
      </c>
      <c r="I4095">
        <v>0.1132</v>
      </c>
      <c r="J4095" s="19">
        <v>4.5859999999999999E-7</v>
      </c>
      <c r="K4095">
        <v>646183</v>
      </c>
      <c r="L4095" t="s">
        <v>1504</v>
      </c>
    </row>
    <row r="4096" spans="1:12" x14ac:dyDescent="0.25">
      <c r="A4096" t="s">
        <v>3055</v>
      </c>
      <c r="B4096" t="s">
        <v>286</v>
      </c>
      <c r="C4096" t="s">
        <v>3056</v>
      </c>
      <c r="D4096">
        <v>0.68289999999999995</v>
      </c>
      <c r="E4096">
        <v>11</v>
      </c>
      <c r="F4096">
        <v>63876220</v>
      </c>
      <c r="G4096" s="19">
        <v>2.8050000000000001E-9</v>
      </c>
      <c r="H4096" s="19">
        <v>2.7084570478723399E-6</v>
      </c>
      <c r="I4096">
        <v>1.0889999999999999E-3</v>
      </c>
      <c r="J4096" s="19">
        <v>7.9910000000000006E-8</v>
      </c>
      <c r="K4096">
        <v>660528</v>
      </c>
      <c r="L4096" t="s">
        <v>2887</v>
      </c>
    </row>
    <row r="4097" spans="1:12" x14ac:dyDescent="0.25">
      <c r="A4097" t="s">
        <v>4090</v>
      </c>
      <c r="B4097" t="s">
        <v>4091</v>
      </c>
      <c r="C4097" t="s">
        <v>283</v>
      </c>
      <c r="D4097">
        <v>0.93459999999999999</v>
      </c>
      <c r="E4097">
        <v>11</v>
      </c>
      <c r="F4097">
        <v>64084009</v>
      </c>
      <c r="G4097" s="19">
        <v>3.3930000000000001E-10</v>
      </c>
      <c r="H4097" s="19">
        <v>2.9660294448178697E-7</v>
      </c>
      <c r="I4097">
        <v>9.8419999999999994E-2</v>
      </c>
      <c r="J4097" s="19">
        <v>8.7460000000000006E-6</v>
      </c>
      <c r="K4097">
        <v>601265</v>
      </c>
      <c r="L4097" t="s">
        <v>3081</v>
      </c>
    </row>
    <row r="4098" spans="1:12" x14ac:dyDescent="0.25">
      <c r="A4098" t="s">
        <v>1617</v>
      </c>
      <c r="B4098" t="s">
        <v>282</v>
      </c>
      <c r="C4098" t="s">
        <v>286</v>
      </c>
      <c r="D4098">
        <v>0.87860000000000005</v>
      </c>
      <c r="E4098">
        <v>11</v>
      </c>
      <c r="F4098">
        <v>64090755</v>
      </c>
      <c r="G4098" s="19">
        <v>3.4189999999999999E-12</v>
      </c>
      <c r="H4098" s="19">
        <v>4.3083683974282297E-9</v>
      </c>
      <c r="I4098">
        <v>0.78580000000000005</v>
      </c>
      <c r="J4098" s="19">
        <v>4.7309999999999999E-12</v>
      </c>
      <c r="K4098">
        <v>678807</v>
      </c>
      <c r="L4098" t="s">
        <v>1504</v>
      </c>
    </row>
    <row r="4099" spans="1:12" x14ac:dyDescent="0.25">
      <c r="A4099" t="s">
        <v>1617</v>
      </c>
      <c r="B4099" t="s">
        <v>282</v>
      </c>
      <c r="C4099" t="s">
        <v>286</v>
      </c>
      <c r="D4099">
        <v>0.91890000000000005</v>
      </c>
      <c r="E4099">
        <v>11</v>
      </c>
      <c r="F4099">
        <v>64090755</v>
      </c>
      <c r="G4099" s="19">
        <v>1.0309999999999999E-12</v>
      </c>
      <c r="H4099" s="19">
        <v>1.2153103140843101E-9</v>
      </c>
      <c r="I4099">
        <v>0.48139999999999999</v>
      </c>
      <c r="J4099" s="19">
        <v>3.7749999999999997E-8</v>
      </c>
      <c r="K4099">
        <v>677190</v>
      </c>
      <c r="L4099" t="s">
        <v>4326</v>
      </c>
    </row>
    <row r="4100" spans="1:12" x14ac:dyDescent="0.25">
      <c r="A4100" t="s">
        <v>1572</v>
      </c>
      <c r="B4100" t="s">
        <v>294</v>
      </c>
      <c r="C4100" t="s">
        <v>286</v>
      </c>
      <c r="D4100">
        <v>0.1207</v>
      </c>
      <c r="E4100">
        <v>11</v>
      </c>
      <c r="F4100">
        <v>64161743</v>
      </c>
      <c r="G4100" s="19">
        <v>6.9669999999999998E-15</v>
      </c>
      <c r="H4100" s="19">
        <v>1.18010071964627E-11</v>
      </c>
      <c r="I4100">
        <v>0.73229999999999995</v>
      </c>
      <c r="J4100" s="19">
        <v>5.6470000000000001E-13</v>
      </c>
      <c r="K4100">
        <v>690205</v>
      </c>
      <c r="L4100" t="s">
        <v>1504</v>
      </c>
    </row>
    <row r="4101" spans="1:12" x14ac:dyDescent="0.25">
      <c r="A4101" t="s">
        <v>1572</v>
      </c>
      <c r="B4101" t="s">
        <v>294</v>
      </c>
      <c r="C4101" t="s">
        <v>286</v>
      </c>
      <c r="D4101">
        <v>6.7299999999999999E-2</v>
      </c>
      <c r="E4101">
        <v>11</v>
      </c>
      <c r="F4101">
        <v>64161743</v>
      </c>
      <c r="G4101" s="19">
        <v>3.9819999999999999E-16</v>
      </c>
      <c r="H4101" s="19">
        <v>6.17965021715278E-13</v>
      </c>
      <c r="I4101">
        <v>0.85409999999999997</v>
      </c>
      <c r="J4101" s="19">
        <v>2.2619999999999999E-11</v>
      </c>
      <c r="K4101">
        <v>690929</v>
      </c>
      <c r="L4101" t="s">
        <v>4326</v>
      </c>
    </row>
    <row r="4102" spans="1:12" x14ac:dyDescent="0.25">
      <c r="A4102" t="s">
        <v>882</v>
      </c>
      <c r="B4102" t="s">
        <v>294</v>
      </c>
      <c r="C4102" t="s">
        <v>286</v>
      </c>
      <c r="D4102">
        <v>0.11650000000000001</v>
      </c>
      <c r="E4102">
        <v>11</v>
      </c>
      <c r="F4102">
        <v>64220573</v>
      </c>
      <c r="G4102" s="19">
        <v>1.281E-14</v>
      </c>
      <c r="H4102" s="19">
        <v>2.06276469224142E-11</v>
      </c>
      <c r="I4102">
        <v>0.55189999999999995</v>
      </c>
      <c r="J4102" s="19">
        <v>1.6239999999999999E-12</v>
      </c>
      <c r="K4102">
        <v>688056</v>
      </c>
      <c r="L4102" t="s">
        <v>284</v>
      </c>
    </row>
    <row r="4103" spans="1:12" x14ac:dyDescent="0.25">
      <c r="A4103" t="s">
        <v>882</v>
      </c>
      <c r="B4103" t="s">
        <v>294</v>
      </c>
      <c r="C4103" t="s">
        <v>286</v>
      </c>
      <c r="D4103">
        <v>6.7000000000000004E-2</v>
      </c>
      <c r="E4103">
        <v>11</v>
      </c>
      <c r="F4103">
        <v>64220573</v>
      </c>
      <c r="G4103" s="19">
        <v>8.6099999999999999E-16</v>
      </c>
      <c r="H4103" s="19">
        <v>1.3271353209189999E-12</v>
      </c>
      <c r="I4103">
        <v>0.3125</v>
      </c>
      <c r="J4103" s="19">
        <v>2.786E-10</v>
      </c>
      <c r="K4103">
        <v>683936</v>
      </c>
      <c r="L4103" t="s">
        <v>3081</v>
      </c>
    </row>
    <row r="4104" spans="1:12" x14ac:dyDescent="0.25">
      <c r="A4104" t="s">
        <v>572</v>
      </c>
      <c r="B4104" t="s">
        <v>283</v>
      </c>
      <c r="C4104" t="s">
        <v>286</v>
      </c>
      <c r="D4104">
        <v>3.9699999999999999E-2</v>
      </c>
      <c r="E4104">
        <v>11</v>
      </c>
      <c r="F4104">
        <v>64237251</v>
      </c>
      <c r="G4104" s="19">
        <v>1.3319999999999999E-25</v>
      </c>
      <c r="H4104" s="19">
        <v>4.8541119995667197E-22</v>
      </c>
      <c r="I4104">
        <v>0.4446</v>
      </c>
      <c r="J4104" s="19">
        <v>4.0959999999999999E-25</v>
      </c>
      <c r="K4104">
        <v>661305</v>
      </c>
      <c r="L4104" t="s">
        <v>284</v>
      </c>
    </row>
    <row r="4105" spans="1:12" x14ac:dyDescent="0.25">
      <c r="A4105" t="s">
        <v>572</v>
      </c>
      <c r="B4105" t="s">
        <v>283</v>
      </c>
      <c r="C4105" t="s">
        <v>286</v>
      </c>
      <c r="D4105">
        <v>3.5499999999999997E-2</v>
      </c>
      <c r="E4105">
        <v>11</v>
      </c>
      <c r="F4105">
        <v>64237251</v>
      </c>
      <c r="G4105" s="19">
        <v>5.7650000000000002E-25</v>
      </c>
      <c r="H4105" s="19">
        <v>2.10533178507204E-21</v>
      </c>
      <c r="I4105">
        <v>0.92210000000000003</v>
      </c>
      <c r="J4105" s="19">
        <v>4.0959999999999999E-25</v>
      </c>
      <c r="K4105">
        <v>664957</v>
      </c>
      <c r="L4105" t="s">
        <v>1504</v>
      </c>
    </row>
    <row r="4106" spans="1:12" x14ac:dyDescent="0.25">
      <c r="A4106" t="s">
        <v>572</v>
      </c>
      <c r="B4106" t="s">
        <v>283</v>
      </c>
      <c r="C4106" t="s">
        <v>286</v>
      </c>
      <c r="D4106">
        <v>4.3499999999999997E-2</v>
      </c>
      <c r="E4106">
        <v>11</v>
      </c>
      <c r="F4106">
        <v>64237251</v>
      </c>
      <c r="G4106" s="19">
        <v>4.8249999999999997E-23</v>
      </c>
      <c r="H4106" s="19">
        <v>1.13133502444352E-19</v>
      </c>
      <c r="I4106">
        <v>0.43090000000000001</v>
      </c>
      <c r="J4106" s="19">
        <v>1.4889999999999999E-16</v>
      </c>
      <c r="K4106">
        <v>657479</v>
      </c>
      <c r="L4106" t="s">
        <v>3081</v>
      </c>
    </row>
    <row r="4107" spans="1:12" x14ac:dyDescent="0.25">
      <c r="A4107" t="s">
        <v>572</v>
      </c>
      <c r="B4107" t="s">
        <v>283</v>
      </c>
      <c r="C4107" t="s">
        <v>286</v>
      </c>
      <c r="D4107">
        <v>4.3200000000000002E-2</v>
      </c>
      <c r="E4107">
        <v>11</v>
      </c>
      <c r="F4107">
        <v>64237251</v>
      </c>
      <c r="G4107" s="19">
        <v>2.0179999999999999E-23</v>
      </c>
      <c r="H4107" s="19">
        <v>4.8102928972684503E-20</v>
      </c>
      <c r="I4107">
        <v>0.30349999999999999</v>
      </c>
      <c r="J4107" s="19">
        <v>1.4889999999999999E-16</v>
      </c>
      <c r="K4107">
        <v>662366</v>
      </c>
      <c r="L4107" t="s">
        <v>4326</v>
      </c>
    </row>
    <row r="4108" spans="1:12" x14ac:dyDescent="0.25">
      <c r="A4108" t="s">
        <v>3944</v>
      </c>
      <c r="B4108" t="s">
        <v>282</v>
      </c>
      <c r="C4108" t="s">
        <v>283</v>
      </c>
      <c r="D4108">
        <v>0.44479999999999997</v>
      </c>
      <c r="E4108">
        <v>11</v>
      </c>
      <c r="F4108">
        <v>64279169</v>
      </c>
      <c r="G4108" s="19">
        <v>2.5690000000000001E-11</v>
      </c>
      <c r="H4108" s="19">
        <v>2.5863195437222702E-8</v>
      </c>
      <c r="I4108">
        <v>0.70240000000000002</v>
      </c>
      <c r="J4108" s="19">
        <v>5.2339999999999999E-9</v>
      </c>
      <c r="K4108">
        <v>672142</v>
      </c>
      <c r="L4108" t="s">
        <v>3081</v>
      </c>
    </row>
    <row r="4109" spans="1:12" x14ac:dyDescent="0.25">
      <c r="A4109" t="s">
        <v>3858</v>
      </c>
      <c r="B4109" t="s">
        <v>282</v>
      </c>
      <c r="C4109" t="s">
        <v>283</v>
      </c>
      <c r="D4109">
        <v>0.29349999999999998</v>
      </c>
      <c r="E4109">
        <v>11</v>
      </c>
      <c r="F4109">
        <v>65059615</v>
      </c>
      <c r="G4109" s="19">
        <v>3.6479999999999998E-12</v>
      </c>
      <c r="H4109" s="19">
        <v>4.0562778980598497E-9</v>
      </c>
      <c r="I4109">
        <v>0.2024</v>
      </c>
      <c r="J4109" s="19">
        <v>6.2389999999999997E-9</v>
      </c>
      <c r="K4109">
        <v>686147</v>
      </c>
      <c r="L4109" t="s">
        <v>3081</v>
      </c>
    </row>
    <row r="4110" spans="1:12" x14ac:dyDescent="0.25">
      <c r="A4110" t="s">
        <v>3858</v>
      </c>
      <c r="B4110" t="s">
        <v>282</v>
      </c>
      <c r="C4110" t="s">
        <v>283</v>
      </c>
      <c r="D4110">
        <v>0.29720000000000002</v>
      </c>
      <c r="E4110">
        <v>11</v>
      </c>
      <c r="F4110">
        <v>65059615</v>
      </c>
      <c r="G4110" s="19">
        <v>4.5430000000000003E-12</v>
      </c>
      <c r="H4110" s="19">
        <v>4.9960306150382299E-9</v>
      </c>
      <c r="I4110">
        <v>0.25800000000000001</v>
      </c>
      <c r="J4110" s="19">
        <v>6.2389999999999997E-9</v>
      </c>
      <c r="K4110">
        <v>692248</v>
      </c>
      <c r="L4110" t="s">
        <v>4326</v>
      </c>
    </row>
    <row r="4111" spans="1:12" x14ac:dyDescent="0.25">
      <c r="A4111" t="s">
        <v>1485</v>
      </c>
      <c r="B4111" t="s">
        <v>294</v>
      </c>
      <c r="C4111" t="s">
        <v>477</v>
      </c>
      <c r="D4111">
        <v>0.71199999999999997</v>
      </c>
      <c r="E4111">
        <v>11</v>
      </c>
      <c r="F4111">
        <v>65081313</v>
      </c>
      <c r="G4111" s="19">
        <v>4.1169999999999997E-9</v>
      </c>
      <c r="H4111" s="19">
        <v>3.3322992651445898E-6</v>
      </c>
      <c r="I4111">
        <v>0.93720000000000003</v>
      </c>
      <c r="J4111" s="19">
        <v>1.269E-8</v>
      </c>
      <c r="K4111">
        <v>636405</v>
      </c>
      <c r="L4111" t="s">
        <v>284</v>
      </c>
    </row>
    <row r="4112" spans="1:12" x14ac:dyDescent="0.25">
      <c r="A4112" t="s">
        <v>3863</v>
      </c>
      <c r="B4112" t="s">
        <v>282</v>
      </c>
      <c r="C4112" t="s">
        <v>286</v>
      </c>
      <c r="D4112">
        <v>0.16289999999999999</v>
      </c>
      <c r="E4112">
        <v>11</v>
      </c>
      <c r="F4112">
        <v>65132799</v>
      </c>
      <c r="G4112" s="19">
        <v>4.1819999999999997E-12</v>
      </c>
      <c r="H4112" s="19">
        <v>4.6180002341530298E-9</v>
      </c>
      <c r="I4112">
        <v>0.96830000000000005</v>
      </c>
      <c r="J4112" s="19">
        <v>6.745E-10</v>
      </c>
      <c r="K4112">
        <v>670807</v>
      </c>
      <c r="L4112" t="s">
        <v>3081</v>
      </c>
    </row>
    <row r="4113" spans="1:12" x14ac:dyDescent="0.25">
      <c r="A4113" t="s">
        <v>3863</v>
      </c>
      <c r="B4113" t="s">
        <v>282</v>
      </c>
      <c r="C4113" t="s">
        <v>286</v>
      </c>
      <c r="D4113">
        <v>0.16250000000000001</v>
      </c>
      <c r="E4113">
        <v>11</v>
      </c>
      <c r="F4113">
        <v>65132799</v>
      </c>
      <c r="G4113" s="19">
        <v>4.2300000000000004E-12</v>
      </c>
      <c r="H4113" s="19">
        <v>4.6654207632074903E-9</v>
      </c>
      <c r="I4113">
        <v>0.22070000000000001</v>
      </c>
      <c r="J4113" s="19">
        <v>6.745E-10</v>
      </c>
      <c r="K4113">
        <v>676198</v>
      </c>
      <c r="L4113" t="s">
        <v>4326</v>
      </c>
    </row>
    <row r="4114" spans="1:12" x14ac:dyDescent="0.25">
      <c r="A4114" t="s">
        <v>4156</v>
      </c>
      <c r="B4114" t="s">
        <v>282</v>
      </c>
      <c r="C4114" t="s">
        <v>283</v>
      </c>
      <c r="D4114">
        <v>5.11E-2</v>
      </c>
      <c r="E4114">
        <v>11</v>
      </c>
      <c r="F4114">
        <v>65351116</v>
      </c>
      <c r="G4114" s="19">
        <v>7.0970000000000004E-10</v>
      </c>
      <c r="H4114" s="19">
        <v>5.8973249826747298E-7</v>
      </c>
      <c r="I4114">
        <v>0.81820000000000004</v>
      </c>
      <c r="J4114" s="19">
        <v>4.8219999999999998E-8</v>
      </c>
      <c r="K4114">
        <v>662842</v>
      </c>
      <c r="L4114" t="s">
        <v>3081</v>
      </c>
    </row>
    <row r="4115" spans="1:12" x14ac:dyDescent="0.25">
      <c r="A4115" t="s">
        <v>4156</v>
      </c>
      <c r="B4115" t="s">
        <v>282</v>
      </c>
      <c r="C4115" t="s">
        <v>283</v>
      </c>
      <c r="D4115">
        <v>5.0599999999999999E-2</v>
      </c>
      <c r="E4115">
        <v>11</v>
      </c>
      <c r="F4115">
        <v>65351116</v>
      </c>
      <c r="G4115" s="19">
        <v>4.3170000000000002E-10</v>
      </c>
      <c r="H4115" s="19">
        <v>3.7144358470838702E-7</v>
      </c>
      <c r="I4115">
        <v>0.19450000000000001</v>
      </c>
      <c r="J4115" s="19">
        <v>4.8219999999999998E-8</v>
      </c>
      <c r="K4115">
        <v>670426</v>
      </c>
      <c r="L4115" t="s">
        <v>4326</v>
      </c>
    </row>
    <row r="4116" spans="1:12" x14ac:dyDescent="0.25">
      <c r="A4116" t="s">
        <v>1401</v>
      </c>
      <c r="B4116" t="s">
        <v>294</v>
      </c>
      <c r="C4116" t="s">
        <v>286</v>
      </c>
      <c r="D4116">
        <v>0.97840000000000005</v>
      </c>
      <c r="E4116">
        <v>11</v>
      </c>
      <c r="F4116">
        <v>65547309</v>
      </c>
      <c r="G4116" s="19">
        <v>1.357E-9</v>
      </c>
      <c r="H4116" s="19">
        <v>1.17884346867899E-6</v>
      </c>
      <c r="I4116">
        <v>3.7550000000000001E-3</v>
      </c>
      <c r="J4116" s="19">
        <v>1.89E-8</v>
      </c>
      <c r="K4116">
        <v>601038</v>
      </c>
      <c r="L4116" t="s">
        <v>284</v>
      </c>
    </row>
    <row r="4117" spans="1:12" x14ac:dyDescent="0.25">
      <c r="A4117" t="s">
        <v>1063</v>
      </c>
      <c r="B4117" t="s">
        <v>294</v>
      </c>
      <c r="C4117" t="s">
        <v>286</v>
      </c>
      <c r="D4117">
        <v>0.19389999999999999</v>
      </c>
      <c r="E4117">
        <v>11</v>
      </c>
      <c r="F4117">
        <v>65623332</v>
      </c>
      <c r="G4117" s="19">
        <v>3.4609999999999999E-12</v>
      </c>
      <c r="H4117" s="19">
        <v>4.2669282646854004E-9</v>
      </c>
      <c r="I4117">
        <v>0.50090000000000001</v>
      </c>
      <c r="J4117" s="19">
        <v>1.7630000000000001E-11</v>
      </c>
      <c r="K4117">
        <v>689139</v>
      </c>
      <c r="L4117" t="s">
        <v>284</v>
      </c>
    </row>
    <row r="4118" spans="1:12" x14ac:dyDescent="0.25">
      <c r="A4118" t="s">
        <v>1063</v>
      </c>
      <c r="B4118" t="s">
        <v>294</v>
      </c>
      <c r="C4118" t="s">
        <v>286</v>
      </c>
      <c r="D4118">
        <v>0.19470000000000001</v>
      </c>
      <c r="E4118">
        <v>11</v>
      </c>
      <c r="F4118">
        <v>65623332</v>
      </c>
      <c r="G4118" s="19">
        <v>1.762E-12</v>
      </c>
      <c r="H4118" s="19">
        <v>2.2936462317642999E-9</v>
      </c>
      <c r="I4118">
        <v>0.80640000000000001</v>
      </c>
      <c r="J4118" s="19">
        <v>1.7630000000000001E-11</v>
      </c>
      <c r="K4118">
        <v>690036</v>
      </c>
      <c r="L4118" t="s">
        <v>1504</v>
      </c>
    </row>
    <row r="4119" spans="1:12" x14ac:dyDescent="0.25">
      <c r="A4119" t="s">
        <v>3575</v>
      </c>
      <c r="B4119" t="s">
        <v>282</v>
      </c>
      <c r="C4119" t="s">
        <v>286</v>
      </c>
      <c r="D4119">
        <v>0.19040000000000001</v>
      </c>
      <c r="E4119">
        <v>11</v>
      </c>
      <c r="F4119">
        <v>65638129</v>
      </c>
      <c r="G4119" s="19">
        <v>1.9049999999999999E-16</v>
      </c>
      <c r="H4119" s="19">
        <v>3.06838439837089E-13</v>
      </c>
      <c r="I4119">
        <v>0.84940000000000004</v>
      </c>
      <c r="J4119" s="19">
        <v>2.153E-10</v>
      </c>
      <c r="K4119">
        <v>676161</v>
      </c>
      <c r="L4119" t="s">
        <v>3081</v>
      </c>
    </row>
    <row r="4120" spans="1:12" x14ac:dyDescent="0.25">
      <c r="A4120" t="s">
        <v>3575</v>
      </c>
      <c r="B4120" t="s">
        <v>282</v>
      </c>
      <c r="C4120" t="s">
        <v>286</v>
      </c>
      <c r="D4120">
        <v>0.1913</v>
      </c>
      <c r="E4120">
        <v>11</v>
      </c>
      <c r="F4120">
        <v>65638129</v>
      </c>
      <c r="G4120" s="19">
        <v>1.5020000000000001E-16</v>
      </c>
      <c r="H4120" s="19">
        <v>2.4157658888467699E-13</v>
      </c>
      <c r="I4120">
        <v>0.65169999999999995</v>
      </c>
      <c r="J4120" s="19">
        <v>2.153E-10</v>
      </c>
      <c r="K4120">
        <v>681451</v>
      </c>
      <c r="L4120" t="s">
        <v>4326</v>
      </c>
    </row>
    <row r="4121" spans="1:12" x14ac:dyDescent="0.25">
      <c r="A4121" t="s">
        <v>3868</v>
      </c>
      <c r="B4121" t="s">
        <v>294</v>
      </c>
      <c r="C4121" t="s">
        <v>283</v>
      </c>
      <c r="D4121">
        <v>0.15140000000000001</v>
      </c>
      <c r="E4121">
        <v>11</v>
      </c>
      <c r="F4121">
        <v>65647238</v>
      </c>
      <c r="G4121" s="19">
        <v>4.9190000000000003E-12</v>
      </c>
      <c r="H4121" s="19">
        <v>5.3929150757084501E-9</v>
      </c>
      <c r="I4121">
        <v>0.88239999999999996</v>
      </c>
      <c r="J4121" s="19">
        <v>4.5999999999999999E-7</v>
      </c>
      <c r="K4121">
        <v>685897</v>
      </c>
      <c r="L4121" t="s">
        <v>3081</v>
      </c>
    </row>
    <row r="4122" spans="1:12" x14ac:dyDescent="0.25">
      <c r="A4122" t="s">
        <v>3868</v>
      </c>
      <c r="B4122" t="s">
        <v>294</v>
      </c>
      <c r="C4122" t="s">
        <v>283</v>
      </c>
      <c r="D4122">
        <v>0.1535</v>
      </c>
      <c r="E4122">
        <v>11</v>
      </c>
      <c r="F4122">
        <v>65647238</v>
      </c>
      <c r="G4122" s="19">
        <v>2.0279999999999998E-12</v>
      </c>
      <c r="H4122" s="19">
        <v>2.3177847586021102E-9</v>
      </c>
      <c r="I4122">
        <v>0.44829999999999998</v>
      </c>
      <c r="J4122" s="19">
        <v>4.5999999999999999E-7</v>
      </c>
      <c r="K4122">
        <v>691998</v>
      </c>
      <c r="L4122" t="s">
        <v>4326</v>
      </c>
    </row>
    <row r="4123" spans="1:12" x14ac:dyDescent="0.25">
      <c r="A4123" t="s">
        <v>1712</v>
      </c>
      <c r="B4123" t="s">
        <v>282</v>
      </c>
      <c r="C4123" t="s">
        <v>283</v>
      </c>
      <c r="D4123">
        <v>1.6899999999999998E-2</v>
      </c>
      <c r="E4123">
        <v>11</v>
      </c>
      <c r="F4123">
        <v>65701450</v>
      </c>
      <c r="G4123" s="19">
        <v>1.9850000000000001E-9</v>
      </c>
      <c r="H4123" s="19">
        <v>1.70708642873543E-6</v>
      </c>
      <c r="I4123">
        <v>0.20530000000000001</v>
      </c>
      <c r="J4123" s="19">
        <v>2.1500000000000001E-8</v>
      </c>
      <c r="K4123">
        <v>662232</v>
      </c>
      <c r="L4123" t="s">
        <v>1504</v>
      </c>
    </row>
    <row r="4124" spans="1:12" x14ac:dyDescent="0.25">
      <c r="A4124" t="s">
        <v>774</v>
      </c>
      <c r="B4124" t="s">
        <v>294</v>
      </c>
      <c r="C4124" t="s">
        <v>283</v>
      </c>
      <c r="D4124">
        <v>0.59530000000000005</v>
      </c>
      <c r="E4124">
        <v>11</v>
      </c>
      <c r="F4124">
        <v>65706327</v>
      </c>
      <c r="G4124" s="19">
        <v>4.1039999999999997E-17</v>
      </c>
      <c r="H4124" s="19">
        <v>8.4821836564688506E-14</v>
      </c>
      <c r="I4124">
        <v>5.4010000000000002E-2</v>
      </c>
      <c r="J4124" s="19">
        <v>8.8050000000000001E-16</v>
      </c>
      <c r="K4124">
        <v>685624</v>
      </c>
      <c r="L4124" t="s">
        <v>284</v>
      </c>
    </row>
    <row r="4125" spans="1:12" x14ac:dyDescent="0.25">
      <c r="A4125" t="s">
        <v>774</v>
      </c>
      <c r="B4125" t="s">
        <v>294</v>
      </c>
      <c r="C4125" t="s">
        <v>283</v>
      </c>
      <c r="D4125">
        <v>0.59509999999999996</v>
      </c>
      <c r="E4125">
        <v>11</v>
      </c>
      <c r="F4125">
        <v>65706327</v>
      </c>
      <c r="G4125" s="19">
        <v>2.174E-17</v>
      </c>
      <c r="H4125" s="19">
        <v>4.6988161651599701E-14</v>
      </c>
      <c r="I4125">
        <v>0.18279999999999999</v>
      </c>
      <c r="J4125" s="19">
        <v>8.8050000000000001E-16</v>
      </c>
      <c r="K4125">
        <v>687482</v>
      </c>
      <c r="L4125" t="s">
        <v>1504</v>
      </c>
    </row>
    <row r="4126" spans="1:12" x14ac:dyDescent="0.25">
      <c r="A4126" t="s">
        <v>4036</v>
      </c>
      <c r="B4126" t="s">
        <v>282</v>
      </c>
      <c r="C4126" t="s">
        <v>283</v>
      </c>
      <c r="D4126">
        <v>0.23480000000000001</v>
      </c>
      <c r="E4126">
        <v>11</v>
      </c>
      <c r="F4126">
        <v>65895768</v>
      </c>
      <c r="G4126" s="19">
        <v>1.5519999999999999E-10</v>
      </c>
      <c r="H4126" s="19">
        <v>1.4186049014678499E-7</v>
      </c>
      <c r="I4126">
        <v>0.99419999999999997</v>
      </c>
      <c r="J4126" s="19">
        <v>3.093E-8</v>
      </c>
      <c r="K4126">
        <v>676657</v>
      </c>
      <c r="L4126" t="s">
        <v>3081</v>
      </c>
    </row>
    <row r="4127" spans="1:12" x14ac:dyDescent="0.25">
      <c r="A4127" t="s">
        <v>4036</v>
      </c>
      <c r="B4127" t="s">
        <v>282</v>
      </c>
      <c r="C4127" t="s">
        <v>283</v>
      </c>
      <c r="D4127">
        <v>0.23619999999999999</v>
      </c>
      <c r="E4127">
        <v>11</v>
      </c>
      <c r="F4127">
        <v>65895768</v>
      </c>
      <c r="G4127" s="19">
        <v>1.884E-11</v>
      </c>
      <c r="H4127" s="19">
        <v>1.9294814970132099E-8</v>
      </c>
      <c r="I4127">
        <v>2.205E-2</v>
      </c>
      <c r="J4127" s="19">
        <v>3.093E-8</v>
      </c>
      <c r="K4127">
        <v>682758</v>
      </c>
      <c r="L4127" t="s">
        <v>4326</v>
      </c>
    </row>
    <row r="4128" spans="1:12" x14ac:dyDescent="0.25">
      <c r="A4128" t="s">
        <v>1165</v>
      </c>
      <c r="B4128" t="s">
        <v>294</v>
      </c>
      <c r="C4128" t="s">
        <v>286</v>
      </c>
      <c r="D4128">
        <v>0.77680000000000005</v>
      </c>
      <c r="E4128">
        <v>11</v>
      </c>
      <c r="F4128">
        <v>66073197</v>
      </c>
      <c r="G4128" s="19">
        <v>3.3779999999999999E-11</v>
      </c>
      <c r="H4128" s="19">
        <v>3.6506310002890999E-8</v>
      </c>
      <c r="I4128">
        <v>3.7940000000000002E-2</v>
      </c>
      <c r="J4128" s="19">
        <v>9.8380000000000007E-12</v>
      </c>
      <c r="K4128">
        <v>689660</v>
      </c>
      <c r="L4128" t="s">
        <v>284</v>
      </c>
    </row>
    <row r="4129" spans="1:12" x14ac:dyDescent="0.25">
      <c r="A4129" t="s">
        <v>1165</v>
      </c>
      <c r="B4129" t="s">
        <v>294</v>
      </c>
      <c r="C4129" t="s">
        <v>286</v>
      </c>
      <c r="D4129">
        <v>0.77949999999999997</v>
      </c>
      <c r="E4129">
        <v>11</v>
      </c>
      <c r="F4129">
        <v>66073197</v>
      </c>
      <c r="G4129" s="19">
        <v>2.9479999999999998E-11</v>
      </c>
      <c r="H4129" s="19">
        <v>3.2910438340232497E-8</v>
      </c>
      <c r="I4129">
        <v>0.32019999999999998</v>
      </c>
      <c r="J4129" s="19">
        <v>9.8380000000000007E-12</v>
      </c>
      <c r="K4129">
        <v>691211</v>
      </c>
      <c r="L4129" t="s">
        <v>1504</v>
      </c>
    </row>
    <row r="4130" spans="1:12" x14ac:dyDescent="0.25">
      <c r="A4130" t="s">
        <v>3782</v>
      </c>
      <c r="B4130" t="s">
        <v>282</v>
      </c>
      <c r="C4130" t="s">
        <v>286</v>
      </c>
      <c r="D4130">
        <v>0.47510000000000002</v>
      </c>
      <c r="E4130">
        <v>11</v>
      </c>
      <c r="F4130">
        <v>66299522</v>
      </c>
      <c r="G4130" s="19">
        <v>6.9269999999999997E-13</v>
      </c>
      <c r="H4130" s="19">
        <v>8.2820856491991102E-10</v>
      </c>
      <c r="I4130">
        <v>0.65149999999999997</v>
      </c>
      <c r="J4130" s="19">
        <v>6.2579999999999997E-9</v>
      </c>
      <c r="K4130">
        <v>671840</v>
      </c>
      <c r="L4130" t="s">
        <v>3081</v>
      </c>
    </row>
    <row r="4131" spans="1:12" x14ac:dyDescent="0.25">
      <c r="A4131" t="s">
        <v>3782</v>
      </c>
      <c r="B4131" t="s">
        <v>282</v>
      </c>
      <c r="C4131" t="s">
        <v>286</v>
      </c>
      <c r="D4131">
        <v>0.4738</v>
      </c>
      <c r="E4131">
        <v>11</v>
      </c>
      <c r="F4131">
        <v>66299522</v>
      </c>
      <c r="G4131" s="19">
        <v>3.5930000000000001E-12</v>
      </c>
      <c r="H4131" s="19">
        <v>3.9954337725620002E-9</v>
      </c>
      <c r="I4131">
        <v>0.47510000000000002</v>
      </c>
      <c r="J4131" s="19">
        <v>6.2579999999999997E-9</v>
      </c>
      <c r="K4131">
        <v>677941</v>
      </c>
      <c r="L4131" t="s">
        <v>4326</v>
      </c>
    </row>
    <row r="4132" spans="1:12" x14ac:dyDescent="0.25">
      <c r="A4132" t="s">
        <v>2290</v>
      </c>
      <c r="B4132" t="s">
        <v>294</v>
      </c>
      <c r="C4132" t="s">
        <v>282</v>
      </c>
      <c r="D4132">
        <v>0.74480000000000002</v>
      </c>
      <c r="E4132">
        <v>11</v>
      </c>
      <c r="F4132">
        <v>66474739</v>
      </c>
      <c r="G4132" s="19">
        <v>7.4279999999999996E-16</v>
      </c>
      <c r="H4132" s="19">
        <v>1.46206825514672E-12</v>
      </c>
      <c r="I4132">
        <v>0.15679999999999999</v>
      </c>
      <c r="J4132" s="19">
        <v>2.3589999999999999E-15</v>
      </c>
      <c r="K4132">
        <v>703495</v>
      </c>
      <c r="L4132" t="s">
        <v>1767</v>
      </c>
    </row>
    <row r="4133" spans="1:12" x14ac:dyDescent="0.25">
      <c r="A4133" t="s">
        <v>2290</v>
      </c>
      <c r="B4133" t="s">
        <v>294</v>
      </c>
      <c r="C4133" t="s">
        <v>282</v>
      </c>
      <c r="D4133">
        <v>0.74750000000000005</v>
      </c>
      <c r="E4133">
        <v>11</v>
      </c>
      <c r="F4133">
        <v>66474739</v>
      </c>
      <c r="G4133" s="19">
        <v>2.5410000000000001E-15</v>
      </c>
      <c r="H4133" s="19">
        <v>4.8242043229865798E-12</v>
      </c>
      <c r="I4133">
        <v>0.62609999999999999</v>
      </c>
      <c r="J4133" s="19">
        <v>2.3589999999999999E-15</v>
      </c>
      <c r="K4133">
        <v>709841</v>
      </c>
      <c r="L4133" t="s">
        <v>2887</v>
      </c>
    </row>
    <row r="4134" spans="1:12" x14ac:dyDescent="0.25">
      <c r="A4134" t="s">
        <v>4296</v>
      </c>
      <c r="B4134" t="s">
        <v>282</v>
      </c>
      <c r="C4134" t="s">
        <v>4041</v>
      </c>
      <c r="D4134">
        <v>5.9299999999999999E-2</v>
      </c>
      <c r="E4134">
        <v>11</v>
      </c>
      <c r="F4134">
        <v>66524892</v>
      </c>
      <c r="G4134" s="19">
        <v>3.8989999999999999E-9</v>
      </c>
      <c r="H4134" s="19">
        <v>2.87637358056071E-6</v>
      </c>
      <c r="I4134">
        <v>0.2848</v>
      </c>
      <c r="J4134" s="19">
        <v>4.3729999999999998E-7</v>
      </c>
      <c r="K4134">
        <v>590699</v>
      </c>
      <c r="L4134" t="s">
        <v>3081</v>
      </c>
    </row>
    <row r="4135" spans="1:12" x14ac:dyDescent="0.25">
      <c r="A4135" t="s">
        <v>4296</v>
      </c>
      <c r="B4135" t="s">
        <v>282</v>
      </c>
      <c r="C4135" t="s">
        <v>4041</v>
      </c>
      <c r="D4135">
        <v>5.9200000000000003E-2</v>
      </c>
      <c r="E4135">
        <v>11</v>
      </c>
      <c r="F4135">
        <v>66524892</v>
      </c>
      <c r="G4135" s="19">
        <v>4.1949999999999997E-9</v>
      </c>
      <c r="H4135" s="19">
        <v>3.0942637026856702E-6</v>
      </c>
      <c r="I4135">
        <v>0.59530000000000005</v>
      </c>
      <c r="J4135" s="19">
        <v>4.3729999999999998E-7</v>
      </c>
      <c r="K4135">
        <v>591872</v>
      </c>
      <c r="L4135" t="s">
        <v>4326</v>
      </c>
    </row>
    <row r="4136" spans="1:12" x14ac:dyDescent="0.25">
      <c r="A4136" t="s">
        <v>4002</v>
      </c>
      <c r="B4136" t="s">
        <v>283</v>
      </c>
      <c r="C4136" t="s">
        <v>286</v>
      </c>
      <c r="D4136">
        <v>0.29599999999999999</v>
      </c>
      <c r="E4136">
        <v>11</v>
      </c>
      <c r="F4136">
        <v>67634164</v>
      </c>
      <c r="G4136" s="19">
        <v>9.2539999999999998E-11</v>
      </c>
      <c r="H4136" s="19">
        <v>8.6907242741285903E-8</v>
      </c>
      <c r="I4136">
        <v>0.92410000000000003</v>
      </c>
      <c r="J4136" s="19">
        <v>9.8409999999999994E-10</v>
      </c>
      <c r="K4136">
        <v>686147</v>
      </c>
      <c r="L4136" t="s">
        <v>3081</v>
      </c>
    </row>
    <row r="4137" spans="1:12" x14ac:dyDescent="0.25">
      <c r="A4137" t="s">
        <v>4002</v>
      </c>
      <c r="B4137" t="s">
        <v>283</v>
      </c>
      <c r="C4137" t="s">
        <v>286</v>
      </c>
      <c r="D4137">
        <v>0.2944</v>
      </c>
      <c r="E4137">
        <v>11</v>
      </c>
      <c r="F4137">
        <v>67634164</v>
      </c>
      <c r="G4137" s="19">
        <v>1.4700000000000001E-10</v>
      </c>
      <c r="H4137" s="19">
        <v>1.3469249959512001E-7</v>
      </c>
      <c r="I4137">
        <v>0.34760000000000002</v>
      </c>
      <c r="J4137" s="19">
        <v>9.8409999999999994E-10</v>
      </c>
      <c r="K4137">
        <v>692248</v>
      </c>
      <c r="L4137" t="s">
        <v>4326</v>
      </c>
    </row>
    <row r="4138" spans="1:12" x14ac:dyDescent="0.25">
      <c r="A4138" t="s">
        <v>1201</v>
      </c>
      <c r="B4138" t="s">
        <v>282</v>
      </c>
      <c r="C4138" t="s">
        <v>283</v>
      </c>
      <c r="D4138">
        <v>5.16E-2</v>
      </c>
      <c r="E4138">
        <v>11</v>
      </c>
      <c r="F4138">
        <v>68794860</v>
      </c>
      <c r="G4138" s="19">
        <v>7.5449999999999995E-11</v>
      </c>
      <c r="H4138" s="19">
        <v>7.7824545689364396E-8</v>
      </c>
      <c r="I4138">
        <v>0.90690000000000004</v>
      </c>
      <c r="J4138" s="19">
        <v>2.5510000000000001E-11</v>
      </c>
      <c r="K4138">
        <v>661818</v>
      </c>
      <c r="L4138" t="s">
        <v>284</v>
      </c>
    </row>
    <row r="4139" spans="1:12" x14ac:dyDescent="0.25">
      <c r="A4139" t="s">
        <v>1201</v>
      </c>
      <c r="B4139" t="s">
        <v>282</v>
      </c>
      <c r="C4139" t="s">
        <v>283</v>
      </c>
      <c r="D4139">
        <v>5.0200000000000002E-2</v>
      </c>
      <c r="E4139">
        <v>11</v>
      </c>
      <c r="F4139">
        <v>68794860</v>
      </c>
      <c r="G4139" s="19">
        <v>9.7540000000000006E-11</v>
      </c>
      <c r="H4139" s="19">
        <v>1.01236405630542E-7</v>
      </c>
      <c r="I4139">
        <v>0.67169999999999996</v>
      </c>
      <c r="J4139" s="19">
        <v>2.5510000000000001E-11</v>
      </c>
      <c r="K4139">
        <v>661681</v>
      </c>
      <c r="L4139" t="s">
        <v>1504</v>
      </c>
    </row>
    <row r="4140" spans="1:12" x14ac:dyDescent="0.25">
      <c r="A4140" t="s">
        <v>3651</v>
      </c>
      <c r="B4140" t="s">
        <v>294</v>
      </c>
      <c r="C4140" t="s">
        <v>286</v>
      </c>
      <c r="D4140">
        <v>0.30349999999999999</v>
      </c>
      <c r="E4140">
        <v>11</v>
      </c>
      <c r="F4140">
        <v>68826461</v>
      </c>
      <c r="G4140" s="19">
        <v>6.5829999999999999E-15</v>
      </c>
      <c r="H4140" s="19">
        <v>9.4431462160614294E-12</v>
      </c>
      <c r="I4140">
        <v>0.17499999999999999</v>
      </c>
      <c r="J4140" s="19">
        <v>1.306E-14</v>
      </c>
      <c r="K4140">
        <v>694711</v>
      </c>
      <c r="L4140" t="s">
        <v>3081</v>
      </c>
    </row>
    <row r="4141" spans="1:12" x14ac:dyDescent="0.25">
      <c r="A4141" t="s">
        <v>3651</v>
      </c>
      <c r="B4141" t="s">
        <v>294</v>
      </c>
      <c r="C4141" t="s">
        <v>286</v>
      </c>
      <c r="D4141">
        <v>0.30220000000000002</v>
      </c>
      <c r="E4141">
        <v>11</v>
      </c>
      <c r="F4141">
        <v>68826461</v>
      </c>
      <c r="G4141" s="19">
        <v>1.801E-14</v>
      </c>
      <c r="H4141" s="19">
        <v>2.4694858494567201E-11</v>
      </c>
      <c r="I4141">
        <v>0.7016</v>
      </c>
      <c r="J4141" s="19">
        <v>1.306E-14</v>
      </c>
      <c r="K4141">
        <v>701001</v>
      </c>
      <c r="L4141" t="s">
        <v>4326</v>
      </c>
    </row>
    <row r="4142" spans="1:12" x14ac:dyDescent="0.25">
      <c r="A4142" t="s">
        <v>1182</v>
      </c>
      <c r="B4142" t="s">
        <v>294</v>
      </c>
      <c r="C4142" t="s">
        <v>283</v>
      </c>
      <c r="D4142">
        <v>0.4864</v>
      </c>
      <c r="E4142">
        <v>11</v>
      </c>
      <c r="F4142">
        <v>68826706</v>
      </c>
      <c r="G4142" s="19">
        <v>4.8409999999999997E-11</v>
      </c>
      <c r="H4142" s="19">
        <v>5.11761998790259E-8</v>
      </c>
      <c r="I4142">
        <v>0.37890000000000001</v>
      </c>
      <c r="J4142" s="19">
        <v>3.2139999999999998E-11</v>
      </c>
      <c r="K4142">
        <v>690852</v>
      </c>
      <c r="L4142" t="s">
        <v>284</v>
      </c>
    </row>
    <row r="4143" spans="1:12" x14ac:dyDescent="0.25">
      <c r="A4143" t="s">
        <v>1182</v>
      </c>
      <c r="B4143" t="s">
        <v>294</v>
      </c>
      <c r="C4143" t="s">
        <v>283</v>
      </c>
      <c r="D4143">
        <v>0.49419999999999997</v>
      </c>
      <c r="E4143">
        <v>11</v>
      </c>
      <c r="F4143">
        <v>68826706</v>
      </c>
      <c r="G4143" s="19">
        <v>6.3089999999999999E-11</v>
      </c>
      <c r="H4143" s="19">
        <v>6.7251190971699599E-8</v>
      </c>
      <c r="I4143">
        <v>0.7339</v>
      </c>
      <c r="J4143" s="19">
        <v>3.2139999999999998E-11</v>
      </c>
      <c r="K4143">
        <v>692710</v>
      </c>
      <c r="L4143" t="s">
        <v>1504</v>
      </c>
    </row>
    <row r="4144" spans="1:12" x14ac:dyDescent="0.25">
      <c r="A4144" t="s">
        <v>1182</v>
      </c>
      <c r="B4144" t="s">
        <v>294</v>
      </c>
      <c r="C4144" t="s">
        <v>283</v>
      </c>
      <c r="D4144">
        <v>0.43730000000000002</v>
      </c>
      <c r="E4144">
        <v>11</v>
      </c>
      <c r="F4144">
        <v>68826706</v>
      </c>
      <c r="G4144" s="19">
        <v>7.1529999999999999E-12</v>
      </c>
      <c r="H4144" s="19">
        <v>7.6861414946930199E-9</v>
      </c>
      <c r="I4144">
        <v>0.17380000000000001</v>
      </c>
      <c r="J4144" s="19">
        <v>2.3119999999999998E-12</v>
      </c>
      <c r="K4144">
        <v>685513</v>
      </c>
      <c r="L4144" t="s">
        <v>3081</v>
      </c>
    </row>
    <row r="4145" spans="1:12" x14ac:dyDescent="0.25">
      <c r="A4145" t="s">
        <v>1182</v>
      </c>
      <c r="B4145" t="s">
        <v>294</v>
      </c>
      <c r="C4145" t="s">
        <v>283</v>
      </c>
      <c r="D4145">
        <v>0.43969999999999998</v>
      </c>
      <c r="E4145">
        <v>11</v>
      </c>
      <c r="F4145">
        <v>68826706</v>
      </c>
      <c r="G4145" s="19">
        <v>4.2139999999999996E-12</v>
      </c>
      <c r="H4145" s="19">
        <v>4.6489821725706901E-9</v>
      </c>
      <c r="I4145">
        <v>0.63619999999999999</v>
      </c>
      <c r="J4145" s="19">
        <v>2.3119999999999998E-12</v>
      </c>
      <c r="K4145">
        <v>691614</v>
      </c>
      <c r="L4145" t="s">
        <v>4326</v>
      </c>
    </row>
    <row r="4146" spans="1:12" x14ac:dyDescent="0.25">
      <c r="A4146" t="s">
        <v>1176</v>
      </c>
      <c r="B4146" t="s">
        <v>294</v>
      </c>
      <c r="C4146" t="s">
        <v>286</v>
      </c>
      <c r="D4146">
        <v>0.24959999999999999</v>
      </c>
      <c r="E4146">
        <v>11</v>
      </c>
      <c r="F4146">
        <v>68827872</v>
      </c>
      <c r="G4146" s="19">
        <v>4.2140000000000003E-11</v>
      </c>
      <c r="H4146" s="19">
        <v>4.4950466775523102E-8</v>
      </c>
      <c r="I4146">
        <v>0.1396</v>
      </c>
      <c r="J4146" s="19">
        <v>6.1599999999999999E-11</v>
      </c>
      <c r="K4146">
        <v>695367</v>
      </c>
      <c r="L4146" t="s">
        <v>284</v>
      </c>
    </row>
    <row r="4147" spans="1:12" x14ac:dyDescent="0.25">
      <c r="A4147" t="s">
        <v>1176</v>
      </c>
      <c r="B4147" t="s">
        <v>294</v>
      </c>
      <c r="C4147" t="s">
        <v>286</v>
      </c>
      <c r="D4147">
        <v>0.2492</v>
      </c>
      <c r="E4147">
        <v>11</v>
      </c>
      <c r="F4147">
        <v>68827872</v>
      </c>
      <c r="G4147" s="19">
        <v>1.9460000000000001E-10</v>
      </c>
      <c r="H4147" s="19">
        <v>1.92701456722381E-7</v>
      </c>
      <c r="I4147">
        <v>0.69930000000000003</v>
      </c>
      <c r="J4147" s="19">
        <v>6.1599999999999999E-11</v>
      </c>
      <c r="K4147">
        <v>697159</v>
      </c>
      <c r="L4147" t="s">
        <v>1504</v>
      </c>
    </row>
    <row r="4148" spans="1:12" x14ac:dyDescent="0.25">
      <c r="A4148" t="s">
        <v>3804</v>
      </c>
      <c r="B4148" t="s">
        <v>294</v>
      </c>
      <c r="C4148" t="s">
        <v>286</v>
      </c>
      <c r="D4148">
        <v>3.1600000000000003E-2</v>
      </c>
      <c r="E4148">
        <v>11</v>
      </c>
      <c r="F4148">
        <v>68897839</v>
      </c>
      <c r="G4148" s="19">
        <v>1.1660000000000001E-12</v>
      </c>
      <c r="H4148" s="19">
        <v>1.3638128337196001E-9</v>
      </c>
      <c r="I4148">
        <v>0.28120000000000001</v>
      </c>
      <c r="J4148" s="19">
        <v>1.871E-12</v>
      </c>
      <c r="K4148">
        <v>647264</v>
      </c>
      <c r="L4148" t="s">
        <v>3081</v>
      </c>
    </row>
    <row r="4149" spans="1:12" x14ac:dyDescent="0.25">
      <c r="A4149" t="s">
        <v>3804</v>
      </c>
      <c r="B4149" t="s">
        <v>294</v>
      </c>
      <c r="C4149" t="s">
        <v>286</v>
      </c>
      <c r="D4149">
        <v>3.1399999999999997E-2</v>
      </c>
      <c r="E4149">
        <v>11</v>
      </c>
      <c r="F4149">
        <v>68897839</v>
      </c>
      <c r="G4149" s="19">
        <v>3.3010000000000002E-12</v>
      </c>
      <c r="H4149" s="19">
        <v>3.6860632787828998E-9</v>
      </c>
      <c r="I4149">
        <v>0.14649999999999999</v>
      </c>
      <c r="J4149" s="19">
        <v>1.871E-12</v>
      </c>
      <c r="K4149">
        <v>652483</v>
      </c>
      <c r="L4149" t="s">
        <v>4326</v>
      </c>
    </row>
    <row r="4150" spans="1:12" x14ac:dyDescent="0.25">
      <c r="A4150" t="s">
        <v>3884</v>
      </c>
      <c r="B4150" t="s">
        <v>294</v>
      </c>
      <c r="C4150" t="s">
        <v>286</v>
      </c>
      <c r="D4150">
        <v>3.0099999999999998E-2</v>
      </c>
      <c r="E4150">
        <v>11</v>
      </c>
      <c r="F4150">
        <v>75742929</v>
      </c>
      <c r="G4150" s="19">
        <v>6.4799999999999999E-12</v>
      </c>
      <c r="H4150" s="19">
        <v>7.0028143692671601E-9</v>
      </c>
      <c r="I4150">
        <v>0.2107</v>
      </c>
      <c r="J4150" s="19">
        <v>9.5499999999999995E-9</v>
      </c>
      <c r="K4150">
        <v>658212</v>
      </c>
      <c r="L4150" t="s">
        <v>3081</v>
      </c>
    </row>
    <row r="4151" spans="1:12" x14ac:dyDescent="0.25">
      <c r="A4151" t="s">
        <v>3884</v>
      </c>
      <c r="B4151" t="s">
        <v>294</v>
      </c>
      <c r="C4151" t="s">
        <v>286</v>
      </c>
      <c r="D4151">
        <v>2.9899999999999999E-2</v>
      </c>
      <c r="E4151">
        <v>11</v>
      </c>
      <c r="F4151">
        <v>75742929</v>
      </c>
      <c r="G4151" s="19">
        <v>1.084E-11</v>
      </c>
      <c r="H4151" s="19">
        <v>1.14264233325053E-8</v>
      </c>
      <c r="I4151">
        <v>0.14929999999999999</v>
      </c>
      <c r="J4151" s="19">
        <v>9.5499999999999995E-9</v>
      </c>
      <c r="K4151">
        <v>662078</v>
      </c>
      <c r="L4151" t="s">
        <v>4326</v>
      </c>
    </row>
    <row r="4152" spans="1:12" x14ac:dyDescent="0.25">
      <c r="A4152" t="s">
        <v>3256</v>
      </c>
      <c r="B4152" t="s">
        <v>282</v>
      </c>
      <c r="C4152" t="s">
        <v>283</v>
      </c>
      <c r="D4152">
        <v>0.8095</v>
      </c>
      <c r="E4152">
        <v>11</v>
      </c>
      <c r="F4152">
        <v>75743577</v>
      </c>
      <c r="G4152" s="19">
        <v>6.1009999999999995E-38</v>
      </c>
      <c r="H4152" s="19">
        <v>2.7440245668395802E-34</v>
      </c>
      <c r="I4152">
        <v>0.32750000000000001</v>
      </c>
      <c r="J4152" s="19">
        <v>4.445E-28</v>
      </c>
      <c r="K4152">
        <v>686147</v>
      </c>
      <c r="L4152" t="s">
        <v>3081</v>
      </c>
    </row>
    <row r="4153" spans="1:12" x14ac:dyDescent="0.25">
      <c r="A4153" t="s">
        <v>3256</v>
      </c>
      <c r="B4153" t="s">
        <v>282</v>
      </c>
      <c r="C4153" t="s">
        <v>283</v>
      </c>
      <c r="D4153">
        <v>0.80859999999999999</v>
      </c>
      <c r="E4153">
        <v>11</v>
      </c>
      <c r="F4153">
        <v>75743577</v>
      </c>
      <c r="G4153" s="19">
        <v>1.6249999999999999E-38</v>
      </c>
      <c r="H4153" s="19">
        <v>7.3984085803379804E-35</v>
      </c>
      <c r="I4153">
        <v>0.65959999999999996</v>
      </c>
      <c r="J4153" s="19">
        <v>4.445E-28</v>
      </c>
      <c r="K4153">
        <v>692248</v>
      </c>
      <c r="L4153" t="s">
        <v>4326</v>
      </c>
    </row>
    <row r="4154" spans="1:12" x14ac:dyDescent="0.25">
      <c r="A4154" t="s">
        <v>3593</v>
      </c>
      <c r="B4154" t="s">
        <v>294</v>
      </c>
      <c r="C4154" t="s">
        <v>286</v>
      </c>
      <c r="D4154">
        <v>0.94120000000000004</v>
      </c>
      <c r="E4154">
        <v>11</v>
      </c>
      <c r="F4154">
        <v>75864787</v>
      </c>
      <c r="G4154" s="19">
        <v>4.3849999999999998E-16</v>
      </c>
      <c r="H4154" s="19">
        <v>6.8886783346496898E-13</v>
      </c>
      <c r="I4154">
        <v>8.208E-2</v>
      </c>
      <c r="J4154" s="19">
        <v>7.6539999999999995E-13</v>
      </c>
      <c r="K4154">
        <v>683263</v>
      </c>
      <c r="L4154" t="s">
        <v>3081</v>
      </c>
    </row>
    <row r="4155" spans="1:12" x14ac:dyDescent="0.25">
      <c r="A4155" t="s">
        <v>3593</v>
      </c>
      <c r="B4155" t="s">
        <v>294</v>
      </c>
      <c r="C4155" t="s">
        <v>286</v>
      </c>
      <c r="D4155">
        <v>0.94010000000000005</v>
      </c>
      <c r="E4155">
        <v>11</v>
      </c>
      <c r="F4155">
        <v>75864787</v>
      </c>
      <c r="G4155" s="19">
        <v>3.0859999999999998E-16</v>
      </c>
      <c r="H4155" s="19">
        <v>4.8340130150892898E-13</v>
      </c>
      <c r="I4155">
        <v>8.1600000000000006E-2</v>
      </c>
      <c r="J4155" s="19">
        <v>7.6539999999999995E-13</v>
      </c>
      <c r="K4155">
        <v>686923</v>
      </c>
      <c r="L4155" t="s">
        <v>4326</v>
      </c>
    </row>
    <row r="4156" spans="1:12" x14ac:dyDescent="0.25">
      <c r="A4156" t="s">
        <v>4183</v>
      </c>
      <c r="B4156" t="s">
        <v>294</v>
      </c>
      <c r="C4156" t="s">
        <v>762</v>
      </c>
      <c r="D4156">
        <v>0.3019</v>
      </c>
      <c r="E4156">
        <v>11</v>
      </c>
      <c r="F4156">
        <v>76549499</v>
      </c>
      <c r="G4156" s="19">
        <v>1.0790000000000001E-9</v>
      </c>
      <c r="H4156" s="19">
        <v>8.7248478764617305E-7</v>
      </c>
      <c r="I4156">
        <v>1.9179999999999999E-2</v>
      </c>
      <c r="J4156" s="19">
        <v>2.419E-6</v>
      </c>
      <c r="K4156">
        <v>635663</v>
      </c>
      <c r="L4156" t="s">
        <v>3081</v>
      </c>
    </row>
    <row r="4157" spans="1:12" x14ac:dyDescent="0.25">
      <c r="A4157" t="s">
        <v>1116</v>
      </c>
      <c r="B4157" t="s">
        <v>282</v>
      </c>
      <c r="C4157" t="s">
        <v>283</v>
      </c>
      <c r="D4157">
        <v>0.15959999999999999</v>
      </c>
      <c r="E4157">
        <v>11</v>
      </c>
      <c r="F4157">
        <v>78417729</v>
      </c>
      <c r="G4157" s="19">
        <v>1.0709999999999999E-11</v>
      </c>
      <c r="H4157" s="19">
        <v>1.23928476577816E-8</v>
      </c>
      <c r="I4157">
        <v>0.17979999999999999</v>
      </c>
      <c r="J4157" s="19">
        <v>3.9049999999999997E-11</v>
      </c>
      <c r="K4157">
        <v>687533</v>
      </c>
      <c r="L4157" t="s">
        <v>284</v>
      </c>
    </row>
    <row r="4158" spans="1:12" x14ac:dyDescent="0.25">
      <c r="A4158" t="s">
        <v>1116</v>
      </c>
      <c r="B4158" t="s">
        <v>282</v>
      </c>
      <c r="C4158" t="s">
        <v>283</v>
      </c>
      <c r="D4158">
        <v>0.15859999999999999</v>
      </c>
      <c r="E4158">
        <v>11</v>
      </c>
      <c r="F4158">
        <v>78417729</v>
      </c>
      <c r="G4158" s="19">
        <v>7.6509999999999996E-12</v>
      </c>
      <c r="H4158" s="19">
        <v>9.2421930580857803E-9</v>
      </c>
      <c r="I4158">
        <v>4.0629999999999999E-2</v>
      </c>
      <c r="J4158" s="19">
        <v>3.9049999999999997E-11</v>
      </c>
      <c r="K4158">
        <v>689846</v>
      </c>
      <c r="L4158" t="s">
        <v>1504</v>
      </c>
    </row>
    <row r="4159" spans="1:12" x14ac:dyDescent="0.25">
      <c r="A4159" t="s">
        <v>1765</v>
      </c>
      <c r="B4159" t="s">
        <v>294</v>
      </c>
      <c r="C4159" t="s">
        <v>283</v>
      </c>
      <c r="D4159">
        <v>0.71050000000000002</v>
      </c>
      <c r="E4159">
        <v>11</v>
      </c>
      <c r="F4159">
        <v>78533777</v>
      </c>
      <c r="G4159" s="19">
        <v>4.9399999999999999E-9</v>
      </c>
      <c r="H4159" s="19">
        <v>4.0074046510732497E-6</v>
      </c>
      <c r="I4159">
        <v>5.6989999999999999E-2</v>
      </c>
      <c r="J4159" s="19">
        <v>1.618E-8</v>
      </c>
      <c r="K4159">
        <v>682559</v>
      </c>
      <c r="L4159" t="s">
        <v>1504</v>
      </c>
    </row>
    <row r="4160" spans="1:12" x14ac:dyDescent="0.25">
      <c r="A4160" t="s">
        <v>1636</v>
      </c>
      <c r="B4160" t="s">
        <v>294</v>
      </c>
      <c r="C4160" t="s">
        <v>286</v>
      </c>
      <c r="D4160">
        <v>0.98319999999999996</v>
      </c>
      <c r="E4160">
        <v>11</v>
      </c>
      <c r="F4160">
        <v>87569293</v>
      </c>
      <c r="G4160" s="19">
        <v>1.5500000000000001E-11</v>
      </c>
      <c r="H4160" s="19">
        <v>1.7988106444505599E-8</v>
      </c>
      <c r="I4160" s="19">
        <v>5.5659999999999999E-5</v>
      </c>
      <c r="J4160">
        <v>0.90010000000000001</v>
      </c>
      <c r="K4160">
        <v>667924</v>
      </c>
      <c r="L4160" t="s">
        <v>1504</v>
      </c>
    </row>
    <row r="4161" spans="1:12" x14ac:dyDescent="0.25">
      <c r="A4161" t="s">
        <v>1575</v>
      </c>
      <c r="B4161" t="s">
        <v>282</v>
      </c>
      <c r="C4161" t="s">
        <v>283</v>
      </c>
      <c r="D4161">
        <v>1.0500000000000001E-2</v>
      </c>
      <c r="E4161">
        <v>11</v>
      </c>
      <c r="F4161">
        <v>87605337</v>
      </c>
      <c r="G4161" s="19">
        <v>2.2470000000000001E-14</v>
      </c>
      <c r="H4161" s="19">
        <v>3.6142918877755503E-11</v>
      </c>
      <c r="I4161">
        <v>2.0780000000000001E-4</v>
      </c>
      <c r="J4161">
        <v>0.9556</v>
      </c>
      <c r="K4161">
        <v>661463</v>
      </c>
      <c r="L4161" t="s">
        <v>1504</v>
      </c>
    </row>
    <row r="4162" spans="1:12" x14ac:dyDescent="0.25">
      <c r="A4162" t="s">
        <v>1763</v>
      </c>
      <c r="B4162" t="s">
        <v>282</v>
      </c>
      <c r="C4162" t="s">
        <v>283</v>
      </c>
      <c r="D4162">
        <v>2.93E-2</v>
      </c>
      <c r="E4162">
        <v>11</v>
      </c>
      <c r="F4162">
        <v>87661456</v>
      </c>
      <c r="G4162" s="19">
        <v>4.8749999999999998E-9</v>
      </c>
      <c r="H4162" s="19">
        <v>3.9583905629019397E-6</v>
      </c>
      <c r="I4162">
        <v>3.322E-4</v>
      </c>
      <c r="J4162">
        <v>0.76</v>
      </c>
      <c r="K4162">
        <v>670012</v>
      </c>
      <c r="L4162" t="s">
        <v>1504</v>
      </c>
    </row>
    <row r="4163" spans="1:12" x14ac:dyDescent="0.25">
      <c r="A4163" t="s">
        <v>3834</v>
      </c>
      <c r="B4163" t="s">
        <v>282</v>
      </c>
      <c r="C4163" t="s">
        <v>283</v>
      </c>
      <c r="D4163">
        <v>0.98680000000000001</v>
      </c>
      <c r="E4163">
        <v>11</v>
      </c>
      <c r="F4163">
        <v>93326188</v>
      </c>
      <c r="G4163" s="19">
        <v>2.084E-12</v>
      </c>
      <c r="H4163" s="19">
        <v>2.3751120206275902E-9</v>
      </c>
      <c r="I4163">
        <v>0.3755</v>
      </c>
      <c r="J4163">
        <v>0.1867</v>
      </c>
      <c r="K4163">
        <v>667093</v>
      </c>
      <c r="L4163" t="s">
        <v>3081</v>
      </c>
    </row>
    <row r="4164" spans="1:12" x14ac:dyDescent="0.25">
      <c r="A4164" t="s">
        <v>4560</v>
      </c>
      <c r="B4164" t="s">
        <v>282</v>
      </c>
      <c r="C4164" t="s">
        <v>283</v>
      </c>
      <c r="D4164">
        <v>0.82769999999999999</v>
      </c>
      <c r="E4164">
        <v>11</v>
      </c>
      <c r="F4164">
        <v>95587644</v>
      </c>
      <c r="G4164" s="19">
        <v>4.1759999999999996E-9</v>
      </c>
      <c r="H4164" s="19">
        <v>3.0813873883273599E-6</v>
      </c>
      <c r="I4164">
        <v>0.1366</v>
      </c>
      <c r="J4164" s="19">
        <v>2.9120000000000001E-7</v>
      </c>
      <c r="K4164">
        <v>665852</v>
      </c>
      <c r="L4164" t="s">
        <v>4326</v>
      </c>
    </row>
    <row r="4165" spans="1:12" x14ac:dyDescent="0.25">
      <c r="A4165" t="s">
        <v>3799</v>
      </c>
      <c r="B4165" t="s">
        <v>282</v>
      </c>
      <c r="C4165" t="s">
        <v>283</v>
      </c>
      <c r="D4165">
        <v>1.52E-2</v>
      </c>
      <c r="E4165">
        <v>11</v>
      </c>
      <c r="F4165">
        <v>100146654</v>
      </c>
      <c r="G4165" s="19">
        <v>1.011E-12</v>
      </c>
      <c r="H4165" s="19">
        <v>1.189636093576E-9</v>
      </c>
      <c r="I4165">
        <v>5.2449999999999997E-3</v>
      </c>
      <c r="J4165">
        <v>0.64739999999999998</v>
      </c>
      <c r="K4165">
        <v>67487</v>
      </c>
      <c r="L4165" t="s">
        <v>3081</v>
      </c>
    </row>
    <row r="4166" spans="1:12" x14ac:dyDescent="0.25">
      <c r="A4166" t="s">
        <v>4468</v>
      </c>
      <c r="B4166" t="s">
        <v>294</v>
      </c>
      <c r="C4166" t="s">
        <v>286</v>
      </c>
      <c r="D4166">
        <v>1.26E-2</v>
      </c>
      <c r="E4166">
        <v>11</v>
      </c>
      <c r="F4166">
        <v>100543147</v>
      </c>
      <c r="G4166" s="19">
        <v>1.8139999999999999E-10</v>
      </c>
      <c r="H4166" s="19">
        <v>1.6414330654404901E-7</v>
      </c>
      <c r="I4166">
        <v>1.4870000000000001E-4</v>
      </c>
      <c r="J4166">
        <v>0.43459999999999999</v>
      </c>
      <c r="K4166">
        <v>649923</v>
      </c>
      <c r="L4166" t="s">
        <v>4326</v>
      </c>
    </row>
    <row r="4167" spans="1:12" x14ac:dyDescent="0.25">
      <c r="A4167" t="s">
        <v>2937</v>
      </c>
      <c r="B4167" t="s">
        <v>283</v>
      </c>
      <c r="C4167" t="s">
        <v>286</v>
      </c>
      <c r="D4167">
        <v>0.17119999999999999</v>
      </c>
      <c r="E4167">
        <v>11</v>
      </c>
      <c r="F4167">
        <v>104000027</v>
      </c>
      <c r="G4167" s="19">
        <v>4.1029999999999998E-17</v>
      </c>
      <c r="H4167" s="19">
        <v>9.0801497806245497E-14</v>
      </c>
      <c r="I4167">
        <v>0.28749999999999998</v>
      </c>
      <c r="J4167" s="19">
        <v>2.7309999999999999E-16</v>
      </c>
      <c r="K4167">
        <v>719058</v>
      </c>
      <c r="L4167" t="s">
        <v>2887</v>
      </c>
    </row>
    <row r="4168" spans="1:12" x14ac:dyDescent="0.25">
      <c r="A4168" t="s">
        <v>2267</v>
      </c>
      <c r="B4168" t="s">
        <v>294</v>
      </c>
      <c r="C4168" t="s">
        <v>283</v>
      </c>
      <c r="D4168">
        <v>0.16639999999999999</v>
      </c>
      <c r="E4168">
        <v>11</v>
      </c>
      <c r="F4168">
        <v>104000311</v>
      </c>
      <c r="G4168" s="19">
        <v>2.4400000000000002E-16</v>
      </c>
      <c r="H4168" s="19">
        <v>4.9804502759162001E-13</v>
      </c>
      <c r="I4168">
        <v>0.21540000000000001</v>
      </c>
      <c r="J4168" s="19">
        <v>2.3700000000000001E-16</v>
      </c>
      <c r="K4168">
        <v>713471</v>
      </c>
      <c r="L4168" t="s">
        <v>1767</v>
      </c>
    </row>
    <row r="4169" spans="1:12" x14ac:dyDescent="0.25">
      <c r="A4169" t="s">
        <v>1644</v>
      </c>
      <c r="B4169" t="s">
        <v>282</v>
      </c>
      <c r="C4169" t="s">
        <v>283</v>
      </c>
      <c r="D4169">
        <v>0.99619999999999997</v>
      </c>
      <c r="E4169">
        <v>11</v>
      </c>
      <c r="F4169">
        <v>105843825</v>
      </c>
      <c r="G4169" s="19">
        <v>2.938E-11</v>
      </c>
      <c r="H4169" s="19">
        <v>3.2806406736005298E-8</v>
      </c>
      <c r="I4169">
        <v>6.8900000000000003E-3</v>
      </c>
      <c r="J4169">
        <v>0.88480000000000003</v>
      </c>
      <c r="K4169">
        <v>42098</v>
      </c>
      <c r="L4169" t="s">
        <v>1504</v>
      </c>
    </row>
    <row r="4170" spans="1:12" x14ac:dyDescent="0.25">
      <c r="A4170" t="s">
        <v>1684</v>
      </c>
      <c r="B4170" t="s">
        <v>294</v>
      </c>
      <c r="C4170" t="s">
        <v>283</v>
      </c>
      <c r="D4170">
        <v>0.94920000000000004</v>
      </c>
      <c r="E4170">
        <v>11</v>
      </c>
      <c r="F4170">
        <v>106903125</v>
      </c>
      <c r="G4170" s="19">
        <v>5.9770000000000001E-10</v>
      </c>
      <c r="H4170" s="19">
        <v>5.5323965388248203E-7</v>
      </c>
      <c r="I4170" s="19">
        <v>2.2099999999999998E-5</v>
      </c>
      <c r="J4170">
        <v>0.51529999999999998</v>
      </c>
      <c r="K4170">
        <v>77107</v>
      </c>
      <c r="L4170" t="s">
        <v>1504</v>
      </c>
    </row>
    <row r="4171" spans="1:12" x14ac:dyDescent="0.25">
      <c r="A4171" t="s">
        <v>1605</v>
      </c>
      <c r="B4171" t="s">
        <v>294</v>
      </c>
      <c r="C4171" t="s">
        <v>283</v>
      </c>
      <c r="D4171">
        <v>0.9899</v>
      </c>
      <c r="E4171">
        <v>11</v>
      </c>
      <c r="F4171">
        <v>107035040</v>
      </c>
      <c r="G4171" s="19">
        <v>1.0700000000000001E-12</v>
      </c>
      <c r="H4171" s="19">
        <v>1.42661893054896E-9</v>
      </c>
      <c r="I4171">
        <v>3.0939999999999999E-2</v>
      </c>
      <c r="J4171">
        <v>0.371</v>
      </c>
      <c r="K4171">
        <v>643713</v>
      </c>
      <c r="L4171" t="s">
        <v>1504</v>
      </c>
    </row>
    <row r="4172" spans="1:12" x14ac:dyDescent="0.25">
      <c r="A4172" t="s">
        <v>1092</v>
      </c>
      <c r="B4172" t="s">
        <v>294</v>
      </c>
      <c r="C4172" t="s">
        <v>286</v>
      </c>
      <c r="D4172">
        <v>8.8000000000000005E-3</v>
      </c>
      <c r="E4172">
        <v>11</v>
      </c>
      <c r="F4172">
        <v>108235259</v>
      </c>
      <c r="G4172" s="19">
        <v>6.4799999999999999E-12</v>
      </c>
      <c r="H4172" s="19">
        <v>7.7207202323193001E-9</v>
      </c>
      <c r="I4172">
        <v>0.1115</v>
      </c>
      <c r="J4172">
        <v>0.84240000000000004</v>
      </c>
      <c r="K4172">
        <v>42098</v>
      </c>
      <c r="L4172" t="s">
        <v>284</v>
      </c>
    </row>
    <row r="4173" spans="1:12" x14ac:dyDescent="0.25">
      <c r="A4173" t="s">
        <v>4077</v>
      </c>
      <c r="B4173" t="s">
        <v>282</v>
      </c>
      <c r="C4173" t="s">
        <v>283</v>
      </c>
      <c r="D4173">
        <v>9.7999999999999997E-3</v>
      </c>
      <c r="E4173">
        <v>11</v>
      </c>
      <c r="F4173">
        <v>108864289</v>
      </c>
      <c r="G4173" s="19">
        <v>2.8930000000000002E-10</v>
      </c>
      <c r="H4173" s="19">
        <v>2.5519740022696401E-7</v>
      </c>
      <c r="I4173" s="19">
        <v>4.5800000000000002E-5</v>
      </c>
      <c r="J4173">
        <v>0.87649999999999995</v>
      </c>
      <c r="K4173">
        <v>44194</v>
      </c>
      <c r="L4173" t="s">
        <v>3081</v>
      </c>
    </row>
    <row r="4174" spans="1:12" x14ac:dyDescent="0.25">
      <c r="A4174" t="s">
        <v>3663</v>
      </c>
      <c r="B4174" t="s">
        <v>282</v>
      </c>
      <c r="C4174" t="s">
        <v>283</v>
      </c>
      <c r="D4174">
        <v>0.74719999999999998</v>
      </c>
      <c r="E4174">
        <v>11</v>
      </c>
      <c r="F4174">
        <v>110139301</v>
      </c>
      <c r="G4174" s="19">
        <v>1.2819999999999999E-14</v>
      </c>
      <c r="H4174" s="19">
        <v>1.78890820691647E-11</v>
      </c>
      <c r="I4174">
        <v>0.68730000000000002</v>
      </c>
      <c r="J4174" s="19">
        <v>2.2579999999999999E-12</v>
      </c>
      <c r="K4174">
        <v>676428</v>
      </c>
      <c r="L4174" t="s">
        <v>3081</v>
      </c>
    </row>
    <row r="4175" spans="1:12" x14ac:dyDescent="0.25">
      <c r="A4175" t="s">
        <v>3663</v>
      </c>
      <c r="B4175" t="s">
        <v>282</v>
      </c>
      <c r="C4175" t="s">
        <v>283</v>
      </c>
      <c r="D4175">
        <v>0.74860000000000004</v>
      </c>
      <c r="E4175">
        <v>11</v>
      </c>
      <c r="F4175">
        <v>110139301</v>
      </c>
      <c r="G4175" s="19">
        <v>3.644E-15</v>
      </c>
      <c r="H4175" s="19">
        <v>5.2716753334753896E-12</v>
      </c>
      <c r="I4175">
        <v>0.45269999999999999</v>
      </c>
      <c r="J4175" s="19">
        <v>2.2579999999999999E-12</v>
      </c>
      <c r="K4175">
        <v>682529</v>
      </c>
      <c r="L4175" t="s">
        <v>4326</v>
      </c>
    </row>
    <row r="4176" spans="1:12" x14ac:dyDescent="0.25">
      <c r="A4176" t="s">
        <v>806</v>
      </c>
      <c r="B4176" t="s">
        <v>282</v>
      </c>
      <c r="C4176" t="s">
        <v>283</v>
      </c>
      <c r="D4176">
        <v>2.64E-2</v>
      </c>
      <c r="E4176">
        <v>11</v>
      </c>
      <c r="F4176">
        <v>116410913</v>
      </c>
      <c r="G4176" s="19">
        <v>3.1700000000000002E-16</v>
      </c>
      <c r="H4176" s="19">
        <v>5.9680997509792997E-13</v>
      </c>
      <c r="I4176">
        <v>0.18149999999999999</v>
      </c>
      <c r="J4176" s="19">
        <v>3.1540000000000001E-16</v>
      </c>
      <c r="K4176">
        <v>681378</v>
      </c>
      <c r="L4176" t="s">
        <v>284</v>
      </c>
    </row>
    <row r="4177" spans="1:12" x14ac:dyDescent="0.25">
      <c r="A4177" t="s">
        <v>806</v>
      </c>
      <c r="B4177" t="s">
        <v>282</v>
      </c>
      <c r="C4177" t="s">
        <v>283</v>
      </c>
      <c r="D4177">
        <v>2.63E-2</v>
      </c>
      <c r="E4177">
        <v>11</v>
      </c>
      <c r="F4177">
        <v>116410913</v>
      </c>
      <c r="G4177" s="19">
        <v>6.7999999999999996E-17</v>
      </c>
      <c r="H4177" s="19">
        <v>1.4023854741221101E-13</v>
      </c>
      <c r="I4177">
        <v>7.0349999999999996E-2</v>
      </c>
      <c r="J4177" s="19">
        <v>3.1540000000000001E-16</v>
      </c>
      <c r="K4177">
        <v>676330</v>
      </c>
      <c r="L4177" t="s">
        <v>1504</v>
      </c>
    </row>
    <row r="4178" spans="1:12" x14ac:dyDescent="0.25">
      <c r="A4178" t="s">
        <v>1398</v>
      </c>
      <c r="B4178" t="s">
        <v>294</v>
      </c>
      <c r="C4178" t="s">
        <v>286</v>
      </c>
      <c r="D4178">
        <v>0.93500000000000005</v>
      </c>
      <c r="E4178">
        <v>11</v>
      </c>
      <c r="F4178">
        <v>116442884</v>
      </c>
      <c r="G4178" s="19">
        <v>1.2420000000000001E-9</v>
      </c>
      <c r="H4178" s="19">
        <v>1.0847675397196299E-6</v>
      </c>
      <c r="I4178">
        <v>0.83860000000000001</v>
      </c>
      <c r="J4178" s="19">
        <v>6.3359999999999996E-10</v>
      </c>
      <c r="K4178">
        <v>673123</v>
      </c>
      <c r="L4178" t="s">
        <v>284</v>
      </c>
    </row>
    <row r="4179" spans="1:12" x14ac:dyDescent="0.25">
      <c r="A4179" t="s">
        <v>1398</v>
      </c>
      <c r="B4179" t="s">
        <v>294</v>
      </c>
      <c r="C4179" t="s">
        <v>286</v>
      </c>
      <c r="D4179">
        <v>0.93510000000000004</v>
      </c>
      <c r="E4179">
        <v>11</v>
      </c>
      <c r="F4179">
        <v>116442884</v>
      </c>
      <c r="G4179" s="19">
        <v>6.2870000000000001E-10</v>
      </c>
      <c r="H4179" s="19">
        <v>5.8014960107303203E-7</v>
      </c>
      <c r="I4179">
        <v>0.55289999999999995</v>
      </c>
      <c r="J4179" s="19">
        <v>6.3359999999999996E-10</v>
      </c>
      <c r="K4179">
        <v>673979</v>
      </c>
      <c r="L4179" t="s">
        <v>1504</v>
      </c>
    </row>
    <row r="4180" spans="1:12" x14ac:dyDescent="0.25">
      <c r="A4180" t="s">
        <v>583</v>
      </c>
      <c r="B4180" t="s">
        <v>294</v>
      </c>
      <c r="C4180" t="s">
        <v>286</v>
      </c>
      <c r="D4180">
        <v>0.94589999999999996</v>
      </c>
      <c r="E4180">
        <v>11</v>
      </c>
      <c r="F4180">
        <v>116460865</v>
      </c>
      <c r="G4180" s="19">
        <v>2.8180000000000001E-24</v>
      </c>
      <c r="H4180" s="19">
        <v>9.6633804168790105E-21</v>
      </c>
      <c r="I4180">
        <v>0.56240000000000001</v>
      </c>
      <c r="J4180" s="19">
        <v>2.6209999999999999E-22</v>
      </c>
      <c r="K4180">
        <v>671837</v>
      </c>
      <c r="L4180" t="s">
        <v>284</v>
      </c>
    </row>
    <row r="4181" spans="1:12" x14ac:dyDescent="0.25">
      <c r="A4181" t="s">
        <v>583</v>
      </c>
      <c r="B4181" t="s">
        <v>294</v>
      </c>
      <c r="C4181" t="s">
        <v>286</v>
      </c>
      <c r="D4181">
        <v>0.94610000000000005</v>
      </c>
      <c r="E4181">
        <v>11</v>
      </c>
      <c r="F4181">
        <v>116460865</v>
      </c>
      <c r="G4181" s="19">
        <v>1.7050000000000001E-24</v>
      </c>
      <c r="H4181" s="19">
        <v>6.0706629446556799E-21</v>
      </c>
      <c r="I4181">
        <v>0.2893</v>
      </c>
      <c r="J4181" s="19">
        <v>2.6209999999999999E-22</v>
      </c>
      <c r="K4181">
        <v>672399</v>
      </c>
      <c r="L4181" t="s">
        <v>1504</v>
      </c>
    </row>
    <row r="4182" spans="1:12" x14ac:dyDescent="0.25">
      <c r="A4182" t="s">
        <v>773</v>
      </c>
      <c r="B4182" t="s">
        <v>294</v>
      </c>
      <c r="C4182" t="s">
        <v>283</v>
      </c>
      <c r="D4182">
        <v>0.59409999999999996</v>
      </c>
      <c r="E4182">
        <v>11</v>
      </c>
      <c r="F4182">
        <v>116467797</v>
      </c>
      <c r="G4182" s="19">
        <v>4.0680000000000002E-17</v>
      </c>
      <c r="H4182" s="19">
        <v>8.4088116871467197E-14</v>
      </c>
      <c r="I4182">
        <v>0.84730000000000005</v>
      </c>
      <c r="J4182" s="19">
        <v>1.564E-17</v>
      </c>
      <c r="K4182">
        <v>679853</v>
      </c>
      <c r="L4182" t="s">
        <v>284</v>
      </c>
    </row>
    <row r="4183" spans="1:12" x14ac:dyDescent="0.25">
      <c r="A4183" t="s">
        <v>773</v>
      </c>
      <c r="B4183" t="s">
        <v>294</v>
      </c>
      <c r="C4183" t="s">
        <v>283</v>
      </c>
      <c r="D4183">
        <v>0.59530000000000005</v>
      </c>
      <c r="E4183">
        <v>11</v>
      </c>
      <c r="F4183">
        <v>116467797</v>
      </c>
      <c r="G4183" s="19">
        <v>4.1549999999999998E-17</v>
      </c>
      <c r="H4183" s="19">
        <v>8.7630551276276302E-14</v>
      </c>
      <c r="I4183">
        <v>0.36349999999999999</v>
      </c>
      <c r="J4183" s="19">
        <v>1.564E-17</v>
      </c>
      <c r="K4183">
        <v>685048</v>
      </c>
      <c r="L4183" t="s">
        <v>1504</v>
      </c>
    </row>
    <row r="4184" spans="1:12" x14ac:dyDescent="0.25">
      <c r="A4184" t="s">
        <v>4017</v>
      </c>
      <c r="B4184" t="s">
        <v>294</v>
      </c>
      <c r="C4184" t="s">
        <v>286</v>
      </c>
      <c r="D4184">
        <v>3.6400000000000002E-2</v>
      </c>
      <c r="E4184">
        <v>11</v>
      </c>
      <c r="F4184">
        <v>116480034</v>
      </c>
      <c r="G4184" s="19">
        <v>1.194E-10</v>
      </c>
      <c r="H4184" s="19">
        <v>1.10739045998135E-7</v>
      </c>
      <c r="I4184">
        <v>0.21179999999999999</v>
      </c>
      <c r="J4184" s="19">
        <v>8.5630000000000003E-9</v>
      </c>
      <c r="K4184">
        <v>669221</v>
      </c>
      <c r="L4184" t="s">
        <v>3081</v>
      </c>
    </row>
    <row r="4185" spans="1:12" x14ac:dyDescent="0.25">
      <c r="A4185" t="s">
        <v>4017</v>
      </c>
      <c r="B4185" t="s">
        <v>294</v>
      </c>
      <c r="C4185" t="s">
        <v>286</v>
      </c>
      <c r="D4185">
        <v>3.6400000000000002E-2</v>
      </c>
      <c r="E4185">
        <v>11</v>
      </c>
      <c r="F4185">
        <v>116480034</v>
      </c>
      <c r="G4185" s="19">
        <v>1.1769999999999999E-10</v>
      </c>
      <c r="H4185" s="19">
        <v>1.09329998563415E-7</v>
      </c>
      <c r="I4185">
        <v>0.1963</v>
      </c>
      <c r="J4185" s="19">
        <v>8.5630000000000003E-9</v>
      </c>
      <c r="K4185">
        <v>668466</v>
      </c>
      <c r="L4185" t="s">
        <v>4326</v>
      </c>
    </row>
    <row r="4186" spans="1:12" x14ac:dyDescent="0.25">
      <c r="A4186" t="s">
        <v>703</v>
      </c>
      <c r="B4186" t="s">
        <v>282</v>
      </c>
      <c r="C4186" t="s">
        <v>283</v>
      </c>
      <c r="D4186">
        <v>0.92400000000000004</v>
      </c>
      <c r="E4186">
        <v>11</v>
      </c>
      <c r="F4186">
        <v>116481905</v>
      </c>
      <c r="G4186" s="19">
        <v>6.7229999999999998E-19</v>
      </c>
      <c r="H4186" s="19">
        <v>1.59735417616525E-15</v>
      </c>
      <c r="I4186">
        <v>0.31819999999999998</v>
      </c>
      <c r="J4186" s="19">
        <v>4.8290000000000005E-19</v>
      </c>
      <c r="K4186">
        <v>653785</v>
      </c>
      <c r="L4186" t="s">
        <v>284</v>
      </c>
    </row>
    <row r="4187" spans="1:12" x14ac:dyDescent="0.25">
      <c r="A4187" t="s">
        <v>703</v>
      </c>
      <c r="B4187" t="s">
        <v>282</v>
      </c>
      <c r="C4187" t="s">
        <v>283</v>
      </c>
      <c r="D4187">
        <v>0.92659999999999998</v>
      </c>
      <c r="E4187">
        <v>11</v>
      </c>
      <c r="F4187">
        <v>116481905</v>
      </c>
      <c r="G4187" s="19">
        <v>3.3769999999999999E-19</v>
      </c>
      <c r="H4187" s="19">
        <v>8.4009751858903395E-16</v>
      </c>
      <c r="I4187">
        <v>0.76119999999999999</v>
      </c>
      <c r="J4187" s="19">
        <v>4.8290000000000005E-19</v>
      </c>
      <c r="K4187">
        <v>654285</v>
      </c>
      <c r="L4187" t="s">
        <v>1504</v>
      </c>
    </row>
    <row r="4188" spans="1:12" x14ac:dyDescent="0.25">
      <c r="A4188" t="s">
        <v>780</v>
      </c>
      <c r="B4188" t="s">
        <v>282</v>
      </c>
      <c r="C4188" t="s">
        <v>283</v>
      </c>
      <c r="D4188">
        <v>0.48209999999999997</v>
      </c>
      <c r="E4188">
        <v>11</v>
      </c>
      <c r="F4188">
        <v>116499263</v>
      </c>
      <c r="G4188" s="19">
        <v>5.1359999999999998E-17</v>
      </c>
      <c r="H4188" s="19">
        <v>1.05233308794153E-13</v>
      </c>
      <c r="I4188">
        <v>6.6610000000000003E-2</v>
      </c>
      <c r="J4188" s="19">
        <v>3.7770000000000002E-17</v>
      </c>
      <c r="K4188">
        <v>699745</v>
      </c>
      <c r="L4188" t="s">
        <v>284</v>
      </c>
    </row>
    <row r="4189" spans="1:12" x14ac:dyDescent="0.25">
      <c r="A4189" t="s">
        <v>780</v>
      </c>
      <c r="B4189" t="s">
        <v>282</v>
      </c>
      <c r="C4189" t="s">
        <v>283</v>
      </c>
      <c r="D4189">
        <v>0.48359999999999997</v>
      </c>
      <c r="E4189">
        <v>11</v>
      </c>
      <c r="F4189">
        <v>116499263</v>
      </c>
      <c r="G4189" s="19">
        <v>9.83E-16</v>
      </c>
      <c r="H4189" s="19">
        <v>1.79676772629182E-12</v>
      </c>
      <c r="I4189">
        <v>0.67969999999999997</v>
      </c>
      <c r="J4189" s="19">
        <v>3.7770000000000002E-17</v>
      </c>
      <c r="K4189">
        <v>701603</v>
      </c>
      <c r="L4189" t="s">
        <v>1504</v>
      </c>
    </row>
    <row r="4190" spans="1:12" x14ac:dyDescent="0.25">
      <c r="A4190" t="s">
        <v>874</v>
      </c>
      <c r="B4190" t="s">
        <v>294</v>
      </c>
      <c r="C4190" t="s">
        <v>286</v>
      </c>
      <c r="D4190">
        <v>8.6900000000000005E-2</v>
      </c>
      <c r="E4190">
        <v>11</v>
      </c>
      <c r="F4190">
        <v>116512631</v>
      </c>
      <c r="G4190" s="19">
        <v>8.1029999999999993E-15</v>
      </c>
      <c r="H4190" s="19">
        <v>1.33157525543399E-11</v>
      </c>
      <c r="I4190">
        <v>0.2074</v>
      </c>
      <c r="J4190" s="19">
        <v>2.183E-14</v>
      </c>
      <c r="K4190">
        <v>685566</v>
      </c>
      <c r="L4190" t="s">
        <v>284</v>
      </c>
    </row>
    <row r="4191" spans="1:12" x14ac:dyDescent="0.25">
      <c r="A4191" t="s">
        <v>874</v>
      </c>
      <c r="B4191" t="s">
        <v>294</v>
      </c>
      <c r="C4191" t="s">
        <v>286</v>
      </c>
      <c r="D4191">
        <v>8.7499999999999994E-2</v>
      </c>
      <c r="E4191">
        <v>11</v>
      </c>
      <c r="F4191">
        <v>116512631</v>
      </c>
      <c r="G4191" s="19">
        <v>3.0349999999999998E-14</v>
      </c>
      <c r="H4191" s="19">
        <v>4.8167457520832398E-11</v>
      </c>
      <c r="I4191">
        <v>0.68630000000000002</v>
      </c>
      <c r="J4191" s="19">
        <v>2.183E-14</v>
      </c>
      <c r="K4191">
        <v>691202</v>
      </c>
      <c r="L4191" t="s">
        <v>1504</v>
      </c>
    </row>
    <row r="4192" spans="1:12" x14ac:dyDescent="0.25">
      <c r="A4192" t="s">
        <v>3791</v>
      </c>
      <c r="B4192" t="s">
        <v>294</v>
      </c>
      <c r="C4192" t="s">
        <v>286</v>
      </c>
      <c r="D4192">
        <v>0.1079</v>
      </c>
      <c r="E4192">
        <v>11</v>
      </c>
      <c r="F4192">
        <v>116514241</v>
      </c>
      <c r="G4192" s="19">
        <v>8.6949999999999998E-13</v>
      </c>
      <c r="H4192" s="19">
        <v>1.03062999027237E-9</v>
      </c>
      <c r="I4192">
        <v>0.32450000000000001</v>
      </c>
      <c r="J4192" s="19">
        <v>7.5059999999999997E-10</v>
      </c>
      <c r="K4192">
        <v>673051</v>
      </c>
      <c r="L4192" t="s">
        <v>3081</v>
      </c>
    </row>
    <row r="4193" spans="1:12" x14ac:dyDescent="0.25">
      <c r="A4193" t="s">
        <v>3791</v>
      </c>
      <c r="B4193" t="s">
        <v>294</v>
      </c>
      <c r="C4193" t="s">
        <v>286</v>
      </c>
      <c r="D4193">
        <v>0.1074</v>
      </c>
      <c r="E4193">
        <v>11</v>
      </c>
      <c r="F4193">
        <v>116514241</v>
      </c>
      <c r="G4193" s="19">
        <v>7.5590000000000004E-13</v>
      </c>
      <c r="H4193" s="19">
        <v>9.0269167953633999E-10</v>
      </c>
      <c r="I4193">
        <v>0.14069999999999999</v>
      </c>
      <c r="J4193" s="19">
        <v>7.5059999999999997E-10</v>
      </c>
      <c r="K4193">
        <v>676599</v>
      </c>
      <c r="L4193" t="s">
        <v>4326</v>
      </c>
    </row>
    <row r="4194" spans="1:12" x14ac:dyDescent="0.25">
      <c r="A4194" t="s">
        <v>603</v>
      </c>
      <c r="B4194" t="s">
        <v>294</v>
      </c>
      <c r="C4194" t="s">
        <v>286</v>
      </c>
      <c r="D4194">
        <v>0.28370000000000001</v>
      </c>
      <c r="E4194">
        <v>11</v>
      </c>
      <c r="F4194">
        <v>116518300</v>
      </c>
      <c r="G4194" s="19">
        <v>2.9789999999999998E-23</v>
      </c>
      <c r="H4194" s="19">
        <v>9.6582857458803099E-20</v>
      </c>
      <c r="I4194">
        <v>0.52180000000000004</v>
      </c>
      <c r="J4194" s="19">
        <v>1.3549999999999999E-23</v>
      </c>
      <c r="K4194">
        <v>699745</v>
      </c>
      <c r="L4194" t="s">
        <v>284</v>
      </c>
    </row>
    <row r="4195" spans="1:12" x14ac:dyDescent="0.25">
      <c r="A4195" t="s">
        <v>603</v>
      </c>
      <c r="B4195" t="s">
        <v>294</v>
      </c>
      <c r="C4195" t="s">
        <v>286</v>
      </c>
      <c r="D4195">
        <v>0.28160000000000002</v>
      </c>
      <c r="E4195">
        <v>11</v>
      </c>
      <c r="F4195">
        <v>116518300</v>
      </c>
      <c r="G4195" s="19">
        <v>1.279E-23</v>
      </c>
      <c r="H4195" s="19">
        <v>4.3398294200302002E-20</v>
      </c>
      <c r="I4195">
        <v>0.1067</v>
      </c>
      <c r="J4195" s="19">
        <v>1.3549999999999999E-23</v>
      </c>
      <c r="K4195">
        <v>701271</v>
      </c>
      <c r="L4195" t="s">
        <v>1504</v>
      </c>
    </row>
    <row r="4196" spans="1:12" x14ac:dyDescent="0.25">
      <c r="A4196" t="s">
        <v>4171</v>
      </c>
      <c r="B4196" t="s">
        <v>282</v>
      </c>
      <c r="C4196" t="s">
        <v>283</v>
      </c>
      <c r="D4196">
        <v>0.54179999999999995</v>
      </c>
      <c r="E4196">
        <v>11</v>
      </c>
      <c r="F4196">
        <v>116520820</v>
      </c>
      <c r="G4196" s="19">
        <v>9.2109999999999995E-10</v>
      </c>
      <c r="H4196" s="19">
        <v>7.5219907690914398E-7</v>
      </c>
      <c r="I4196">
        <v>6.2289999999999998E-2</v>
      </c>
      <c r="J4196" s="19">
        <v>3.5889999999999999E-8</v>
      </c>
      <c r="K4196">
        <v>672474</v>
      </c>
      <c r="L4196" t="s">
        <v>3081</v>
      </c>
    </row>
    <row r="4197" spans="1:12" x14ac:dyDescent="0.25">
      <c r="A4197" t="s">
        <v>4171</v>
      </c>
      <c r="B4197" t="s">
        <v>282</v>
      </c>
      <c r="C4197" t="s">
        <v>283</v>
      </c>
      <c r="D4197">
        <v>0.5423</v>
      </c>
      <c r="E4197">
        <v>11</v>
      </c>
      <c r="F4197">
        <v>116520820</v>
      </c>
      <c r="G4197" s="19">
        <v>1.088E-9</v>
      </c>
      <c r="H4197" s="19">
        <v>8.8336375029897202E-7</v>
      </c>
      <c r="I4197">
        <v>0.33839999999999998</v>
      </c>
      <c r="J4197" s="19">
        <v>3.5889999999999999E-8</v>
      </c>
      <c r="K4197">
        <v>678575</v>
      </c>
      <c r="L4197" t="s">
        <v>4326</v>
      </c>
    </row>
    <row r="4198" spans="1:12" x14ac:dyDescent="0.25">
      <c r="A4198" t="s">
        <v>861</v>
      </c>
      <c r="B4198" t="s">
        <v>294</v>
      </c>
      <c r="C4198" t="s">
        <v>286</v>
      </c>
      <c r="D4198">
        <v>0.81020000000000003</v>
      </c>
      <c r="E4198">
        <v>11</v>
      </c>
      <c r="F4198">
        <v>116531167</v>
      </c>
      <c r="G4198" s="19">
        <v>4.3639999999999999E-15</v>
      </c>
      <c r="H4198" s="19">
        <v>7.3531476666499699E-12</v>
      </c>
      <c r="I4198">
        <v>8.6479999999999994E-3</v>
      </c>
      <c r="J4198" s="19">
        <v>3.7830000000000001E-14</v>
      </c>
      <c r="K4198">
        <v>676996</v>
      </c>
      <c r="L4198" t="s">
        <v>284</v>
      </c>
    </row>
    <row r="4199" spans="1:12" x14ac:dyDescent="0.25">
      <c r="A4199" t="s">
        <v>861</v>
      </c>
      <c r="B4199" t="s">
        <v>294</v>
      </c>
      <c r="C4199" t="s">
        <v>286</v>
      </c>
      <c r="D4199">
        <v>0.80840000000000001</v>
      </c>
      <c r="E4199">
        <v>11</v>
      </c>
      <c r="F4199">
        <v>116531167</v>
      </c>
      <c r="G4199" s="19">
        <v>7.2940000000000003E-14</v>
      </c>
      <c r="H4199" s="19">
        <v>1.1100496608189199E-10</v>
      </c>
      <c r="I4199">
        <v>0.25990000000000002</v>
      </c>
      <c r="J4199" s="19">
        <v>3.7830000000000001E-14</v>
      </c>
      <c r="K4199">
        <v>679671</v>
      </c>
      <c r="L4199" t="s">
        <v>1504</v>
      </c>
    </row>
    <row r="4200" spans="1:12" x14ac:dyDescent="0.25">
      <c r="A4200" t="s">
        <v>3569</v>
      </c>
      <c r="B4200" t="s">
        <v>294</v>
      </c>
      <c r="C4200" t="s">
        <v>286</v>
      </c>
      <c r="D4200">
        <v>0.62739999999999996</v>
      </c>
      <c r="E4200">
        <v>11</v>
      </c>
      <c r="F4200">
        <v>116579746</v>
      </c>
      <c r="G4200" s="19">
        <v>1.503E-16</v>
      </c>
      <c r="H4200" s="19">
        <v>2.4408814564622301E-13</v>
      </c>
      <c r="I4200">
        <v>0.95920000000000005</v>
      </c>
      <c r="J4200" s="19">
        <v>4.723E-12</v>
      </c>
      <c r="K4200">
        <v>695232</v>
      </c>
      <c r="L4200" t="s">
        <v>3081</v>
      </c>
    </row>
    <row r="4201" spans="1:12" x14ac:dyDescent="0.25">
      <c r="A4201" t="s">
        <v>3569</v>
      </c>
      <c r="B4201" t="s">
        <v>294</v>
      </c>
      <c r="C4201" t="s">
        <v>286</v>
      </c>
      <c r="D4201">
        <v>0.63029999999999997</v>
      </c>
      <c r="E4201">
        <v>11</v>
      </c>
      <c r="F4201">
        <v>116579746</v>
      </c>
      <c r="G4201" s="19">
        <v>2.2459999999999999E-16</v>
      </c>
      <c r="H4201" s="19">
        <v>3.56192987853305E-13</v>
      </c>
      <c r="I4201">
        <v>0.89710000000000001</v>
      </c>
      <c r="J4201" s="19">
        <v>4.723E-12</v>
      </c>
      <c r="K4201">
        <v>701333</v>
      </c>
      <c r="L4201" t="s">
        <v>4326</v>
      </c>
    </row>
    <row r="4202" spans="1:12" x14ac:dyDescent="0.25">
      <c r="A4202" t="s">
        <v>409</v>
      </c>
      <c r="B4202" t="s">
        <v>283</v>
      </c>
      <c r="C4202" t="s">
        <v>286</v>
      </c>
      <c r="D4202">
        <v>0.3019</v>
      </c>
      <c r="E4202">
        <v>11</v>
      </c>
      <c r="F4202">
        <v>116582244</v>
      </c>
      <c r="G4202" s="19">
        <v>1.548E-50</v>
      </c>
      <c r="H4202" s="19">
        <v>1.25464132064563E-46</v>
      </c>
      <c r="I4202">
        <v>0.91320000000000001</v>
      </c>
      <c r="J4202" s="19">
        <v>2.6430000000000001E-45</v>
      </c>
      <c r="K4202">
        <v>699745</v>
      </c>
      <c r="L4202" t="s">
        <v>284</v>
      </c>
    </row>
    <row r="4203" spans="1:12" x14ac:dyDescent="0.25">
      <c r="A4203" t="s">
        <v>409</v>
      </c>
      <c r="B4203" t="s">
        <v>283</v>
      </c>
      <c r="C4203" t="s">
        <v>286</v>
      </c>
      <c r="D4203">
        <v>0.3034</v>
      </c>
      <c r="E4203">
        <v>11</v>
      </c>
      <c r="F4203">
        <v>116582244</v>
      </c>
      <c r="G4203" s="19">
        <v>2.4249999999999998E-49</v>
      </c>
      <c r="H4203" s="19">
        <v>1.9321405010635801E-45</v>
      </c>
      <c r="I4203">
        <v>0.89049999999999996</v>
      </c>
      <c r="J4203" s="19">
        <v>2.6430000000000001E-45</v>
      </c>
      <c r="K4203">
        <v>698216</v>
      </c>
      <c r="L4203" t="s">
        <v>1504</v>
      </c>
    </row>
    <row r="4204" spans="1:12" x14ac:dyDescent="0.25">
      <c r="A4204" t="s">
        <v>1390</v>
      </c>
      <c r="B4204" t="s">
        <v>282</v>
      </c>
      <c r="C4204" t="s">
        <v>283</v>
      </c>
      <c r="D4204">
        <v>0.16370000000000001</v>
      </c>
      <c r="E4204">
        <v>11</v>
      </c>
      <c r="F4204">
        <v>116585942</v>
      </c>
      <c r="G4204" s="19">
        <v>1.1849999999999999E-9</v>
      </c>
      <c r="H4204" s="19">
        <v>1.0380556495078901E-6</v>
      </c>
      <c r="I4204">
        <v>0.71699999999999997</v>
      </c>
      <c r="J4204" s="19">
        <v>8.236E-11</v>
      </c>
      <c r="K4204">
        <v>690419</v>
      </c>
      <c r="L4204" t="s">
        <v>284</v>
      </c>
    </row>
    <row r="4205" spans="1:12" x14ac:dyDescent="0.25">
      <c r="A4205" t="s">
        <v>1390</v>
      </c>
      <c r="B4205" t="s">
        <v>282</v>
      </c>
      <c r="C4205" t="s">
        <v>283</v>
      </c>
      <c r="D4205">
        <v>0.16739999999999999</v>
      </c>
      <c r="E4205">
        <v>11</v>
      </c>
      <c r="F4205">
        <v>116585942</v>
      </c>
      <c r="G4205" s="19">
        <v>4.1859999999999998E-10</v>
      </c>
      <c r="H4205" s="19">
        <v>3.96553913705213E-7</v>
      </c>
      <c r="I4205">
        <v>0.34560000000000002</v>
      </c>
      <c r="J4205" s="19">
        <v>8.236E-11</v>
      </c>
      <c r="K4205">
        <v>692211</v>
      </c>
      <c r="L4205" t="s">
        <v>1504</v>
      </c>
    </row>
    <row r="4206" spans="1:12" x14ac:dyDescent="0.25">
      <c r="A4206" t="s">
        <v>1471</v>
      </c>
      <c r="B4206" t="s">
        <v>294</v>
      </c>
      <c r="C4206" t="s">
        <v>286</v>
      </c>
      <c r="D4206">
        <v>0.67869999999999997</v>
      </c>
      <c r="E4206">
        <v>11</v>
      </c>
      <c r="F4206">
        <v>116593958</v>
      </c>
      <c r="G4206" s="19">
        <v>3.6830000000000002E-9</v>
      </c>
      <c r="H4206" s="19">
        <v>3.0026914589492599E-6</v>
      </c>
      <c r="I4206">
        <v>0.54330000000000001</v>
      </c>
      <c r="J4206" s="19">
        <v>2.8389999999999998E-9</v>
      </c>
      <c r="K4206">
        <v>675495</v>
      </c>
      <c r="L4206" t="s">
        <v>284</v>
      </c>
    </row>
    <row r="4207" spans="1:12" x14ac:dyDescent="0.25">
      <c r="A4207" t="s">
        <v>1151</v>
      </c>
      <c r="B4207" t="s">
        <v>294</v>
      </c>
      <c r="C4207" t="s">
        <v>286</v>
      </c>
      <c r="D4207">
        <v>0.96840000000000004</v>
      </c>
      <c r="E4207">
        <v>11</v>
      </c>
      <c r="F4207">
        <v>116599572</v>
      </c>
      <c r="G4207" s="19">
        <v>2.6220000000000001E-11</v>
      </c>
      <c r="H4207" s="19">
        <v>2.8752704149282901E-8</v>
      </c>
      <c r="I4207">
        <v>0.42030000000000001</v>
      </c>
      <c r="J4207" s="19">
        <v>2.7319999999999999E-13</v>
      </c>
      <c r="K4207">
        <v>659598</v>
      </c>
      <c r="L4207" t="s">
        <v>284</v>
      </c>
    </row>
    <row r="4208" spans="1:12" x14ac:dyDescent="0.25">
      <c r="A4208" t="s">
        <v>1151</v>
      </c>
      <c r="B4208" t="s">
        <v>294</v>
      </c>
      <c r="C4208" t="s">
        <v>286</v>
      </c>
      <c r="D4208">
        <v>0.97489999999999999</v>
      </c>
      <c r="E4208">
        <v>11</v>
      </c>
      <c r="F4208">
        <v>116599572</v>
      </c>
      <c r="G4208" s="19">
        <v>7.125E-11</v>
      </c>
      <c r="H4208" s="19">
        <v>7.54152290495777E-8</v>
      </c>
      <c r="I4208">
        <v>0.92230000000000001</v>
      </c>
      <c r="J4208" s="19">
        <v>2.7319999999999999E-13</v>
      </c>
      <c r="K4208">
        <v>669345</v>
      </c>
      <c r="L4208" t="s">
        <v>1504</v>
      </c>
    </row>
    <row r="4209" spans="1:12" x14ac:dyDescent="0.25">
      <c r="A4209" t="s">
        <v>1322</v>
      </c>
      <c r="B4209" t="s">
        <v>294</v>
      </c>
      <c r="C4209" t="s">
        <v>286</v>
      </c>
      <c r="D4209">
        <v>9.6000000000000002E-2</v>
      </c>
      <c r="E4209">
        <v>11</v>
      </c>
      <c r="F4209">
        <v>116603838</v>
      </c>
      <c r="G4209" s="19">
        <v>5.3170000000000004E-10</v>
      </c>
      <c r="H4209" s="19">
        <v>4.8983424862400397E-7</v>
      </c>
      <c r="I4209">
        <v>0.38950000000000001</v>
      </c>
      <c r="J4209" s="19">
        <v>1.053E-10</v>
      </c>
      <c r="K4209">
        <v>686895</v>
      </c>
      <c r="L4209" t="s">
        <v>284</v>
      </c>
    </row>
    <row r="4210" spans="1:12" x14ac:dyDescent="0.25">
      <c r="A4210" t="s">
        <v>1322</v>
      </c>
      <c r="B4210" t="s">
        <v>294</v>
      </c>
      <c r="C4210" t="s">
        <v>286</v>
      </c>
      <c r="D4210">
        <v>9.6199999999999994E-2</v>
      </c>
      <c r="E4210">
        <v>11</v>
      </c>
      <c r="F4210">
        <v>116603838</v>
      </c>
      <c r="G4210" s="19">
        <v>4.6839999999999995E-10</v>
      </c>
      <c r="H4210" s="19">
        <v>4.4018098920606602E-7</v>
      </c>
      <c r="I4210">
        <v>0.57969999999999999</v>
      </c>
      <c r="J4210" s="19">
        <v>1.053E-10</v>
      </c>
      <c r="K4210">
        <v>683051</v>
      </c>
      <c r="L4210" t="s">
        <v>1504</v>
      </c>
    </row>
    <row r="4211" spans="1:12" x14ac:dyDescent="0.25">
      <c r="A4211" t="s">
        <v>1207</v>
      </c>
      <c r="B4211" t="s">
        <v>283</v>
      </c>
      <c r="C4211" t="s">
        <v>286</v>
      </c>
      <c r="D4211">
        <v>0.96989999999999998</v>
      </c>
      <c r="E4211">
        <v>11</v>
      </c>
      <c r="F4211">
        <v>116610977</v>
      </c>
      <c r="G4211" s="19">
        <v>8.1410000000000006E-11</v>
      </c>
      <c r="H4211" s="19">
        <v>8.3610676968984697E-8</v>
      </c>
      <c r="I4211">
        <v>7.9579999999999998E-2</v>
      </c>
      <c r="J4211" s="19">
        <v>1.2739999999999999E-10</v>
      </c>
      <c r="K4211">
        <v>661561</v>
      </c>
      <c r="L4211" t="s">
        <v>284</v>
      </c>
    </row>
    <row r="4212" spans="1:12" x14ac:dyDescent="0.25">
      <c r="A4212" t="s">
        <v>1207</v>
      </c>
      <c r="B4212" t="s">
        <v>283</v>
      </c>
      <c r="C4212" t="s">
        <v>286</v>
      </c>
      <c r="D4212">
        <v>0.97260000000000002</v>
      </c>
      <c r="E4212">
        <v>11</v>
      </c>
      <c r="F4212">
        <v>116610977</v>
      </c>
      <c r="G4212" s="19">
        <v>3.278E-10</v>
      </c>
      <c r="H4212" s="19">
        <v>3.1524901838929598E-7</v>
      </c>
      <c r="I4212">
        <v>0.45729999999999998</v>
      </c>
      <c r="J4212" s="19">
        <v>1.2739999999999999E-10</v>
      </c>
      <c r="K4212">
        <v>663050</v>
      </c>
      <c r="L4212" t="s">
        <v>1504</v>
      </c>
    </row>
    <row r="4213" spans="1:12" x14ac:dyDescent="0.25">
      <c r="A4213" t="s">
        <v>669</v>
      </c>
      <c r="B4213" t="s">
        <v>282</v>
      </c>
      <c r="C4213" t="s">
        <v>283</v>
      </c>
      <c r="D4213">
        <v>8.3500000000000005E-2</v>
      </c>
      <c r="E4213">
        <v>11</v>
      </c>
      <c r="F4213">
        <v>116611856</v>
      </c>
      <c r="G4213" s="19">
        <v>2.6540000000000001E-20</v>
      </c>
      <c r="H4213" s="19">
        <v>7.0058759364456701E-17</v>
      </c>
      <c r="I4213">
        <v>0.7238</v>
      </c>
      <c r="J4213" s="19">
        <v>1.329E-18</v>
      </c>
      <c r="K4213">
        <v>684051</v>
      </c>
      <c r="L4213" t="s">
        <v>284</v>
      </c>
    </row>
    <row r="4214" spans="1:12" x14ac:dyDescent="0.25">
      <c r="A4214" t="s">
        <v>669</v>
      </c>
      <c r="B4214" t="s">
        <v>282</v>
      </c>
      <c r="C4214" t="s">
        <v>283</v>
      </c>
      <c r="D4214">
        <v>7.6999999999999999E-2</v>
      </c>
      <c r="E4214">
        <v>11</v>
      </c>
      <c r="F4214">
        <v>116611856</v>
      </c>
      <c r="G4214" s="19">
        <v>3.9690000000000001E-20</v>
      </c>
      <c r="H4214" s="19">
        <v>1.06569853419355E-16</v>
      </c>
      <c r="I4214">
        <v>0.86229999999999996</v>
      </c>
      <c r="J4214" s="19">
        <v>1.329E-18</v>
      </c>
      <c r="K4214">
        <v>686163</v>
      </c>
      <c r="L4214" t="s">
        <v>1504</v>
      </c>
    </row>
    <row r="4215" spans="1:12" x14ac:dyDescent="0.25">
      <c r="A4215" t="s">
        <v>669</v>
      </c>
      <c r="B4215" t="s">
        <v>282</v>
      </c>
      <c r="C4215" t="s">
        <v>283</v>
      </c>
      <c r="D4215">
        <v>8.7999999999999995E-2</v>
      </c>
      <c r="E4215">
        <v>11</v>
      </c>
      <c r="F4215">
        <v>116611856</v>
      </c>
      <c r="G4215" s="19">
        <v>1.754E-12</v>
      </c>
      <c r="H4215" s="19">
        <v>2.01394835104757E-9</v>
      </c>
      <c r="I4215">
        <v>0.1235</v>
      </c>
      <c r="J4215" s="19">
        <v>1.646E-8</v>
      </c>
      <c r="K4215">
        <v>679540</v>
      </c>
      <c r="L4215" t="s">
        <v>3081</v>
      </c>
    </row>
    <row r="4216" spans="1:12" x14ac:dyDescent="0.25">
      <c r="A4216" t="s">
        <v>669</v>
      </c>
      <c r="B4216" t="s">
        <v>282</v>
      </c>
      <c r="C4216" t="s">
        <v>283</v>
      </c>
      <c r="D4216">
        <v>8.7800000000000003E-2</v>
      </c>
      <c r="E4216">
        <v>11</v>
      </c>
      <c r="F4216">
        <v>116611856</v>
      </c>
      <c r="G4216" s="19">
        <v>3.1550000000000002E-12</v>
      </c>
      <c r="H4216" s="19">
        <v>3.53244441191992E-9</v>
      </c>
      <c r="I4216">
        <v>0.90780000000000005</v>
      </c>
      <c r="J4216" s="19">
        <v>1.646E-8</v>
      </c>
      <c r="K4216">
        <v>682372</v>
      </c>
      <c r="L4216" t="s">
        <v>4326</v>
      </c>
    </row>
    <row r="4217" spans="1:12" x14ac:dyDescent="0.25">
      <c r="A4217" t="s">
        <v>472</v>
      </c>
      <c r="B4217" t="s">
        <v>294</v>
      </c>
      <c r="C4217" t="s">
        <v>286</v>
      </c>
      <c r="D4217">
        <v>3.4000000000000002E-2</v>
      </c>
      <c r="E4217">
        <v>11</v>
      </c>
      <c r="F4217">
        <v>116615113</v>
      </c>
      <c r="G4217" s="19">
        <v>1.381E-35</v>
      </c>
      <c r="H4217" s="19">
        <v>8.02585838918639E-32</v>
      </c>
      <c r="I4217">
        <v>7.4749999999999997E-2</v>
      </c>
      <c r="J4217" s="19">
        <v>8.2110000000000004E-39</v>
      </c>
      <c r="K4217">
        <v>675898</v>
      </c>
      <c r="L4217" t="s">
        <v>284</v>
      </c>
    </row>
    <row r="4218" spans="1:12" x14ac:dyDescent="0.25">
      <c r="A4218" t="s">
        <v>472</v>
      </c>
      <c r="B4218" t="s">
        <v>294</v>
      </c>
      <c r="C4218" t="s">
        <v>286</v>
      </c>
      <c r="D4218">
        <v>3.6499999999999998E-2</v>
      </c>
      <c r="E4218">
        <v>11</v>
      </c>
      <c r="F4218">
        <v>116615113</v>
      </c>
      <c r="G4218" s="19">
        <v>4.1750000000000001E-37</v>
      </c>
      <c r="H4218" s="19">
        <v>2.54784378349022E-33</v>
      </c>
      <c r="I4218">
        <v>0.88139999999999996</v>
      </c>
      <c r="J4218" s="19">
        <v>8.2110000000000004E-39</v>
      </c>
      <c r="K4218">
        <v>683560</v>
      </c>
      <c r="L4218" t="s">
        <v>1504</v>
      </c>
    </row>
    <row r="4219" spans="1:12" x14ac:dyDescent="0.25">
      <c r="A4219" t="s">
        <v>472</v>
      </c>
      <c r="B4219" t="s">
        <v>294</v>
      </c>
      <c r="C4219" t="s">
        <v>286</v>
      </c>
      <c r="D4219">
        <v>2.4500000000000001E-2</v>
      </c>
      <c r="E4219">
        <v>11</v>
      </c>
      <c r="F4219">
        <v>116615113</v>
      </c>
      <c r="G4219" s="19">
        <v>1.7860000000000001E-12</v>
      </c>
      <c r="H4219" s="19">
        <v>2.0490209652902702E-9</v>
      </c>
      <c r="I4219">
        <v>0.96130000000000004</v>
      </c>
      <c r="J4219" s="19">
        <v>4.5159999999999997E-9</v>
      </c>
      <c r="K4219">
        <v>671060</v>
      </c>
      <c r="L4219" t="s">
        <v>3081</v>
      </c>
    </row>
    <row r="4220" spans="1:12" x14ac:dyDescent="0.25">
      <c r="A4220" t="s">
        <v>472</v>
      </c>
      <c r="B4220" t="s">
        <v>294</v>
      </c>
      <c r="C4220" t="s">
        <v>286</v>
      </c>
      <c r="D4220">
        <v>2.5100000000000001E-2</v>
      </c>
      <c r="E4220">
        <v>11</v>
      </c>
      <c r="F4220">
        <v>116615113</v>
      </c>
      <c r="G4220" s="19">
        <v>3.1379999999999999E-13</v>
      </c>
      <c r="H4220" s="19">
        <v>3.88501029030964E-10</v>
      </c>
      <c r="I4220">
        <v>0.9909</v>
      </c>
      <c r="J4220" s="19">
        <v>4.5159999999999997E-9</v>
      </c>
      <c r="K4220">
        <v>679346</v>
      </c>
      <c r="L4220" t="s">
        <v>4326</v>
      </c>
    </row>
    <row r="4221" spans="1:12" x14ac:dyDescent="0.25">
      <c r="A4221" t="s">
        <v>859</v>
      </c>
      <c r="B4221" t="s">
        <v>294</v>
      </c>
      <c r="C4221" t="s">
        <v>282</v>
      </c>
      <c r="D4221">
        <v>0.27889999999999998</v>
      </c>
      <c r="E4221">
        <v>11</v>
      </c>
      <c r="F4221">
        <v>116616151</v>
      </c>
      <c r="G4221" s="19">
        <v>3.6990000000000004E-15</v>
      </c>
      <c r="H4221" s="19">
        <v>6.2668628253096998E-12</v>
      </c>
      <c r="I4221">
        <v>0.6089</v>
      </c>
      <c r="J4221" s="19">
        <v>3.0409999999999999E-15</v>
      </c>
      <c r="K4221">
        <v>623597</v>
      </c>
      <c r="L4221" t="s">
        <v>284</v>
      </c>
    </row>
    <row r="4222" spans="1:12" x14ac:dyDescent="0.25">
      <c r="A4222" t="s">
        <v>859</v>
      </c>
      <c r="B4222" t="s">
        <v>294</v>
      </c>
      <c r="C4222" t="s">
        <v>282</v>
      </c>
      <c r="D4222">
        <v>0.27760000000000001</v>
      </c>
      <c r="E4222">
        <v>11</v>
      </c>
      <c r="F4222">
        <v>116616151</v>
      </c>
      <c r="G4222" s="19">
        <v>6.2190000000000003E-15</v>
      </c>
      <c r="H4222" s="19">
        <v>1.05840020682553E-11</v>
      </c>
      <c r="I4222">
        <v>0.89039999999999997</v>
      </c>
      <c r="J4222" s="19">
        <v>3.0409999999999999E-15</v>
      </c>
      <c r="K4222">
        <v>624781</v>
      </c>
      <c r="L4222" t="s">
        <v>1504</v>
      </c>
    </row>
    <row r="4223" spans="1:12" x14ac:dyDescent="0.25">
      <c r="A4223" t="s">
        <v>1276</v>
      </c>
      <c r="B4223" t="s">
        <v>282</v>
      </c>
      <c r="C4223" t="s">
        <v>283</v>
      </c>
      <c r="D4223">
        <v>2.8000000000000001E-2</v>
      </c>
      <c r="E4223">
        <v>11</v>
      </c>
      <c r="F4223">
        <v>116616583</v>
      </c>
      <c r="G4223" s="19">
        <v>2.8980000000000002E-10</v>
      </c>
      <c r="H4223" s="19">
        <v>2.7700126845275298E-7</v>
      </c>
      <c r="I4223">
        <v>0.108</v>
      </c>
      <c r="J4223" s="19">
        <v>2.1349999999999999E-11</v>
      </c>
      <c r="K4223">
        <v>657824</v>
      </c>
      <c r="L4223" t="s">
        <v>284</v>
      </c>
    </row>
    <row r="4224" spans="1:12" x14ac:dyDescent="0.25">
      <c r="A4224" t="s">
        <v>1276</v>
      </c>
      <c r="B4224" t="s">
        <v>282</v>
      </c>
      <c r="C4224" t="s">
        <v>283</v>
      </c>
      <c r="D4224">
        <v>2.5399999999999999E-2</v>
      </c>
      <c r="E4224">
        <v>11</v>
      </c>
      <c r="F4224">
        <v>116616583</v>
      </c>
      <c r="G4224" s="19">
        <v>5.9870000000000001E-10</v>
      </c>
      <c r="H4224" s="19">
        <v>5.5410441100373396E-7</v>
      </c>
      <c r="I4224">
        <v>0.59830000000000005</v>
      </c>
      <c r="J4224" s="19">
        <v>2.1349999999999999E-11</v>
      </c>
      <c r="K4224">
        <v>662702</v>
      </c>
      <c r="L4224" t="s">
        <v>1504</v>
      </c>
    </row>
    <row r="4225" spans="1:12" x14ac:dyDescent="0.25">
      <c r="A4225" t="s">
        <v>436</v>
      </c>
      <c r="B4225" t="s">
        <v>282</v>
      </c>
      <c r="C4225" t="s">
        <v>283</v>
      </c>
      <c r="D4225">
        <v>2.81E-2</v>
      </c>
      <c r="E4225">
        <v>11</v>
      </c>
      <c r="F4225">
        <v>116621789</v>
      </c>
      <c r="G4225" s="19">
        <v>2.191E-41</v>
      </c>
      <c r="H4225" s="19">
        <v>1.4360596408532999E-37</v>
      </c>
      <c r="I4225">
        <v>0.72430000000000005</v>
      </c>
      <c r="J4225" s="19">
        <v>4.0959999999999998E-41</v>
      </c>
      <c r="K4225">
        <v>657824</v>
      </c>
      <c r="L4225" t="s">
        <v>284</v>
      </c>
    </row>
    <row r="4226" spans="1:12" x14ac:dyDescent="0.25">
      <c r="A4226" t="s">
        <v>436</v>
      </c>
      <c r="B4226" t="s">
        <v>282</v>
      </c>
      <c r="C4226" t="s">
        <v>283</v>
      </c>
      <c r="D4226">
        <v>2.53E-2</v>
      </c>
      <c r="E4226">
        <v>11</v>
      </c>
      <c r="F4226">
        <v>116621789</v>
      </c>
      <c r="G4226" s="19">
        <v>2.496E-41</v>
      </c>
      <c r="H4226" s="19">
        <v>1.65179302143698E-37</v>
      </c>
      <c r="I4226">
        <v>0.15790000000000001</v>
      </c>
      <c r="J4226" s="19">
        <v>4.0959999999999998E-41</v>
      </c>
      <c r="K4226">
        <v>661790</v>
      </c>
      <c r="L4226" t="s">
        <v>1504</v>
      </c>
    </row>
    <row r="4227" spans="1:12" x14ac:dyDescent="0.25">
      <c r="A4227" t="s">
        <v>1376</v>
      </c>
      <c r="B4227" t="s">
        <v>282</v>
      </c>
      <c r="C4227" t="s">
        <v>283</v>
      </c>
      <c r="D4227">
        <v>7.5999999999999998E-2</v>
      </c>
      <c r="E4227">
        <v>11</v>
      </c>
      <c r="F4227">
        <v>116622484</v>
      </c>
      <c r="G4227" s="19">
        <v>9.6300000000000009E-10</v>
      </c>
      <c r="H4227" s="19">
        <v>8.5486965210163896E-7</v>
      </c>
      <c r="I4227">
        <v>0.71440000000000003</v>
      </c>
      <c r="J4227" s="19">
        <v>4.3759999999999998E-9</v>
      </c>
      <c r="K4227">
        <v>675192</v>
      </c>
      <c r="L4227" t="s">
        <v>284</v>
      </c>
    </row>
    <row r="4228" spans="1:12" x14ac:dyDescent="0.25">
      <c r="A4228" t="s">
        <v>1376</v>
      </c>
      <c r="B4228" t="s">
        <v>282</v>
      </c>
      <c r="C4228" t="s">
        <v>283</v>
      </c>
      <c r="D4228">
        <v>7.5999999999999998E-2</v>
      </c>
      <c r="E4228">
        <v>11</v>
      </c>
      <c r="F4228">
        <v>116622484</v>
      </c>
      <c r="G4228" s="19">
        <v>9.9920000000000002E-10</v>
      </c>
      <c r="H4228" s="19">
        <v>8.95538864286284E-7</v>
      </c>
      <c r="I4228">
        <v>0.92710000000000004</v>
      </c>
      <c r="J4228" s="19">
        <v>4.3759999999999998E-9</v>
      </c>
      <c r="K4228">
        <v>674562</v>
      </c>
      <c r="L4228" t="s">
        <v>1504</v>
      </c>
    </row>
    <row r="4229" spans="1:12" x14ac:dyDescent="0.25">
      <c r="A4229" t="s">
        <v>558</v>
      </c>
      <c r="B4229" t="s">
        <v>282</v>
      </c>
      <c r="C4229" t="s">
        <v>283</v>
      </c>
      <c r="D4229">
        <v>0.85970000000000002</v>
      </c>
      <c r="E4229">
        <v>11</v>
      </c>
      <c r="F4229">
        <v>116625643</v>
      </c>
      <c r="G4229" s="19">
        <v>1.9719999999999999E-26</v>
      </c>
      <c r="H4229" s="19">
        <v>7.6363963604972397E-23</v>
      </c>
      <c r="I4229">
        <v>5.7360000000000001E-2</v>
      </c>
      <c r="J4229" s="19">
        <v>1.3199999999999999E-23</v>
      </c>
      <c r="K4229">
        <v>674892</v>
      </c>
      <c r="L4229" t="s">
        <v>284</v>
      </c>
    </row>
    <row r="4230" spans="1:12" x14ac:dyDescent="0.25">
      <c r="A4230" t="s">
        <v>558</v>
      </c>
      <c r="B4230" t="s">
        <v>282</v>
      </c>
      <c r="C4230" t="s">
        <v>283</v>
      </c>
      <c r="D4230">
        <v>0.86209999999999998</v>
      </c>
      <c r="E4230">
        <v>11</v>
      </c>
      <c r="F4230">
        <v>116625643</v>
      </c>
      <c r="G4230" s="19">
        <v>7.8219999999999994E-26</v>
      </c>
      <c r="H4230" s="19">
        <v>3.0114942985838302E-22</v>
      </c>
      <c r="I4230">
        <v>0.56340000000000001</v>
      </c>
      <c r="J4230" s="19">
        <v>1.3199999999999999E-23</v>
      </c>
      <c r="K4230">
        <v>680125</v>
      </c>
      <c r="L4230" t="s">
        <v>1504</v>
      </c>
    </row>
    <row r="4231" spans="1:12" x14ac:dyDescent="0.25">
      <c r="A4231" t="s">
        <v>422</v>
      </c>
      <c r="B4231" t="s">
        <v>294</v>
      </c>
      <c r="C4231" t="s">
        <v>282</v>
      </c>
      <c r="D4231">
        <v>0.7913</v>
      </c>
      <c r="E4231">
        <v>11</v>
      </c>
      <c r="F4231">
        <v>116632686</v>
      </c>
      <c r="G4231" s="19">
        <v>1.492E-45</v>
      </c>
      <c r="H4231" s="19">
        <v>1.08157992630899E-41</v>
      </c>
      <c r="I4231">
        <v>0.22500000000000001</v>
      </c>
      <c r="J4231" s="19">
        <v>1.307E-46</v>
      </c>
      <c r="K4231">
        <v>689660</v>
      </c>
      <c r="L4231" t="s">
        <v>284</v>
      </c>
    </row>
    <row r="4232" spans="1:12" x14ac:dyDescent="0.25">
      <c r="A4232" t="s">
        <v>422</v>
      </c>
      <c r="B4232" t="s">
        <v>294</v>
      </c>
      <c r="C4232" t="s">
        <v>282</v>
      </c>
      <c r="D4232">
        <v>0.78900000000000003</v>
      </c>
      <c r="E4232">
        <v>11</v>
      </c>
      <c r="F4232">
        <v>116632686</v>
      </c>
      <c r="G4232" s="19">
        <v>5.4009999999999999E-46</v>
      </c>
      <c r="H4232" s="19">
        <v>3.97972502015301E-42</v>
      </c>
      <c r="I4232">
        <v>0.78190000000000004</v>
      </c>
      <c r="J4232" s="19">
        <v>1.307E-46</v>
      </c>
      <c r="K4232">
        <v>691452</v>
      </c>
      <c r="L4232" t="s">
        <v>1504</v>
      </c>
    </row>
    <row r="4233" spans="1:12" x14ac:dyDescent="0.25">
      <c r="A4233" t="s">
        <v>422</v>
      </c>
      <c r="B4233" t="s">
        <v>294</v>
      </c>
      <c r="C4233" t="s">
        <v>282</v>
      </c>
      <c r="D4233">
        <v>0.7762</v>
      </c>
      <c r="E4233">
        <v>11</v>
      </c>
      <c r="F4233">
        <v>116632686</v>
      </c>
      <c r="G4233" s="19">
        <v>4.6579999999999999E-28</v>
      </c>
      <c r="H4233" s="19">
        <v>1.3624825279411799E-24</v>
      </c>
      <c r="I4233">
        <v>0.4879</v>
      </c>
      <c r="J4233" s="19">
        <v>6.5890000000000002E-21</v>
      </c>
      <c r="K4233">
        <v>685147</v>
      </c>
      <c r="L4233" t="s">
        <v>3081</v>
      </c>
    </row>
    <row r="4234" spans="1:12" x14ac:dyDescent="0.25">
      <c r="A4234" t="s">
        <v>422</v>
      </c>
      <c r="B4234" t="s">
        <v>294</v>
      </c>
      <c r="C4234" t="s">
        <v>282</v>
      </c>
      <c r="D4234">
        <v>0.77669999999999995</v>
      </c>
      <c r="E4234">
        <v>11</v>
      </c>
      <c r="F4234">
        <v>116632686</v>
      </c>
      <c r="G4234" s="19">
        <v>2.101E-28</v>
      </c>
      <c r="H4234" s="19">
        <v>6.1552527552429503E-25</v>
      </c>
      <c r="I4234">
        <v>0.86529999999999996</v>
      </c>
      <c r="J4234" s="19">
        <v>6.5890000000000002E-21</v>
      </c>
      <c r="K4234">
        <v>691248</v>
      </c>
      <c r="L4234" t="s">
        <v>4326</v>
      </c>
    </row>
    <row r="4235" spans="1:12" x14ac:dyDescent="0.25">
      <c r="A4235" t="s">
        <v>797</v>
      </c>
      <c r="B4235" t="s">
        <v>282</v>
      </c>
      <c r="C4235" t="s">
        <v>283</v>
      </c>
      <c r="D4235">
        <v>0.13389999999999999</v>
      </c>
      <c r="E4235">
        <v>11</v>
      </c>
      <c r="F4235">
        <v>116634866</v>
      </c>
      <c r="G4235" s="19">
        <v>2.1180000000000001E-16</v>
      </c>
      <c r="H4235" s="19">
        <v>4.0708960677559402E-13</v>
      </c>
      <c r="I4235">
        <v>0.93130000000000002</v>
      </c>
      <c r="J4235" s="19">
        <v>9.9660000000000001E-17</v>
      </c>
      <c r="K4235">
        <v>665445</v>
      </c>
      <c r="L4235" t="s">
        <v>284</v>
      </c>
    </row>
    <row r="4236" spans="1:12" x14ac:dyDescent="0.25">
      <c r="A4236" t="s">
        <v>471</v>
      </c>
      <c r="B4236" t="s">
        <v>282</v>
      </c>
      <c r="C4236" t="s">
        <v>283</v>
      </c>
      <c r="D4236">
        <v>0.88649999999999995</v>
      </c>
      <c r="E4236">
        <v>11</v>
      </c>
      <c r="F4236">
        <v>116636339</v>
      </c>
      <c r="G4236" s="19">
        <v>1.31E-35</v>
      </c>
      <c r="H4236" s="19">
        <v>7.6171802022122396E-32</v>
      </c>
      <c r="I4236">
        <v>0.3039</v>
      </c>
      <c r="J4236" s="19">
        <v>1.8280000000000001E-29</v>
      </c>
      <c r="K4236">
        <v>689389</v>
      </c>
      <c r="L4236" t="s">
        <v>284</v>
      </c>
    </row>
    <row r="4237" spans="1:12" x14ac:dyDescent="0.25">
      <c r="A4237" t="s">
        <v>471</v>
      </c>
      <c r="B4237" t="s">
        <v>282</v>
      </c>
      <c r="C4237" t="s">
        <v>283</v>
      </c>
      <c r="D4237">
        <v>0.88480000000000003</v>
      </c>
      <c r="E4237">
        <v>11</v>
      </c>
      <c r="F4237">
        <v>116636339</v>
      </c>
      <c r="G4237" s="19">
        <v>3.7519999999999999E-35</v>
      </c>
      <c r="H4237" s="19">
        <v>2.16766395448158E-31</v>
      </c>
      <c r="I4237">
        <v>0.73340000000000005</v>
      </c>
      <c r="J4237" s="19">
        <v>1.8280000000000001E-29</v>
      </c>
      <c r="K4237">
        <v>689806</v>
      </c>
      <c r="L4237" t="s">
        <v>1504</v>
      </c>
    </row>
    <row r="4238" spans="1:12" x14ac:dyDescent="0.25">
      <c r="A4238" t="s">
        <v>471</v>
      </c>
      <c r="B4238" t="s">
        <v>282</v>
      </c>
      <c r="C4238" t="s">
        <v>283</v>
      </c>
      <c r="D4238">
        <v>0.87560000000000004</v>
      </c>
      <c r="E4238">
        <v>11</v>
      </c>
      <c r="F4238">
        <v>116636339</v>
      </c>
      <c r="G4238" s="19">
        <v>9.72E-25</v>
      </c>
      <c r="H4238" s="19">
        <v>2.4521867358054201E-21</v>
      </c>
      <c r="I4238">
        <v>0.83699999999999997</v>
      </c>
      <c r="J4238" s="19">
        <v>3.8039999999999998E-17</v>
      </c>
      <c r="K4238">
        <v>685626</v>
      </c>
      <c r="L4238" t="s">
        <v>3081</v>
      </c>
    </row>
    <row r="4239" spans="1:12" x14ac:dyDescent="0.25">
      <c r="A4239" t="s">
        <v>471</v>
      </c>
      <c r="B4239" t="s">
        <v>282</v>
      </c>
      <c r="C4239" t="s">
        <v>283</v>
      </c>
      <c r="D4239">
        <v>0.87549999999999994</v>
      </c>
      <c r="E4239">
        <v>11</v>
      </c>
      <c r="F4239">
        <v>116636339</v>
      </c>
      <c r="G4239" s="19">
        <v>1.7450000000000001E-25</v>
      </c>
      <c r="H4239" s="19">
        <v>4.5692745583924704E-22</v>
      </c>
      <c r="I4239">
        <v>0.76229999999999998</v>
      </c>
      <c r="J4239" s="19">
        <v>3.8039999999999998E-17</v>
      </c>
      <c r="K4239">
        <v>689609</v>
      </c>
      <c r="L4239" t="s">
        <v>4326</v>
      </c>
    </row>
    <row r="4240" spans="1:12" x14ac:dyDescent="0.25">
      <c r="A4240" t="s">
        <v>433</v>
      </c>
      <c r="B4240" t="s">
        <v>282</v>
      </c>
      <c r="C4240" t="s">
        <v>283</v>
      </c>
      <c r="D4240">
        <v>0.17199999999999999</v>
      </c>
      <c r="E4240">
        <v>11</v>
      </c>
      <c r="F4240">
        <v>116640805</v>
      </c>
      <c r="G4240" s="19">
        <v>4.4499999999999998E-42</v>
      </c>
      <c r="H4240" s="19">
        <v>2.96052287423374E-38</v>
      </c>
      <c r="I4240">
        <v>2.281E-2</v>
      </c>
      <c r="J4240" s="19">
        <v>2.4400000000000001E-39</v>
      </c>
      <c r="K4240">
        <v>689078</v>
      </c>
      <c r="L4240" t="s">
        <v>284</v>
      </c>
    </row>
    <row r="4241" spans="1:12" x14ac:dyDescent="0.25">
      <c r="A4241" t="s">
        <v>377</v>
      </c>
      <c r="B4241" t="s">
        <v>282</v>
      </c>
      <c r="C4241" t="s">
        <v>283</v>
      </c>
      <c r="D4241">
        <v>0.1399</v>
      </c>
      <c r="E4241">
        <v>11</v>
      </c>
      <c r="F4241">
        <v>116643700</v>
      </c>
      <c r="G4241" s="19">
        <v>3.2260000000000003E-61</v>
      </c>
      <c r="H4241" s="19">
        <v>3.27008072883399E-57</v>
      </c>
      <c r="I4241">
        <v>0.34599999999999997</v>
      </c>
      <c r="J4241" s="19">
        <v>3.655E-62</v>
      </c>
      <c r="K4241">
        <v>690410</v>
      </c>
      <c r="L4241" t="s">
        <v>284</v>
      </c>
    </row>
    <row r="4242" spans="1:12" x14ac:dyDescent="0.25">
      <c r="A4242" t="s">
        <v>377</v>
      </c>
      <c r="B4242" t="s">
        <v>282</v>
      </c>
      <c r="C4242" t="s">
        <v>283</v>
      </c>
      <c r="D4242">
        <v>0.12970000000000001</v>
      </c>
      <c r="E4242">
        <v>11</v>
      </c>
      <c r="F4242">
        <v>116643700</v>
      </c>
      <c r="G4242" s="19">
        <v>1.0990000000000001E-12</v>
      </c>
      <c r="H4242" s="19">
        <v>1.28861103630626E-9</v>
      </c>
      <c r="I4242">
        <v>0.24990000000000001</v>
      </c>
      <c r="J4242" s="19">
        <v>6.5310000000000005E-10</v>
      </c>
      <c r="K4242">
        <v>685898</v>
      </c>
      <c r="L4242" t="s">
        <v>3081</v>
      </c>
    </row>
    <row r="4243" spans="1:12" x14ac:dyDescent="0.25">
      <c r="A4243" t="s">
        <v>377</v>
      </c>
      <c r="B4243" t="s">
        <v>282</v>
      </c>
      <c r="C4243" t="s">
        <v>283</v>
      </c>
      <c r="D4243">
        <v>0.13059999999999999</v>
      </c>
      <c r="E4243">
        <v>11</v>
      </c>
      <c r="F4243">
        <v>116643700</v>
      </c>
      <c r="G4243" s="19">
        <v>9.3949999999999999E-13</v>
      </c>
      <c r="H4243" s="19">
        <v>1.11235852996059E-9</v>
      </c>
      <c r="I4243">
        <v>0.43919999999999998</v>
      </c>
      <c r="J4243" s="19">
        <v>6.5310000000000005E-10</v>
      </c>
      <c r="K4243">
        <v>691667</v>
      </c>
      <c r="L4243" t="s">
        <v>4326</v>
      </c>
    </row>
    <row r="4244" spans="1:12" x14ac:dyDescent="0.25">
      <c r="A4244" t="s">
        <v>507</v>
      </c>
      <c r="B4244" t="s">
        <v>282</v>
      </c>
      <c r="C4244" t="s">
        <v>286</v>
      </c>
      <c r="D4244">
        <v>0.84489999999999998</v>
      </c>
      <c r="E4244">
        <v>11</v>
      </c>
      <c r="F4244">
        <v>116647251</v>
      </c>
      <c r="G4244" s="19">
        <v>5.554E-31</v>
      </c>
      <c r="H4244" s="19">
        <v>2.74344563661724E-27</v>
      </c>
      <c r="I4244">
        <v>0.30620000000000003</v>
      </c>
      <c r="J4244" s="19">
        <v>7.0150000000000002E-29</v>
      </c>
      <c r="K4244">
        <v>672429</v>
      </c>
      <c r="L4244" t="s">
        <v>284</v>
      </c>
    </row>
    <row r="4245" spans="1:12" x14ac:dyDescent="0.25">
      <c r="A4245" t="s">
        <v>507</v>
      </c>
      <c r="B4245" t="s">
        <v>282</v>
      </c>
      <c r="C4245" t="s">
        <v>286</v>
      </c>
      <c r="D4245">
        <v>0.85550000000000004</v>
      </c>
      <c r="E4245">
        <v>11</v>
      </c>
      <c r="F4245">
        <v>116647251</v>
      </c>
      <c r="G4245" s="19">
        <v>1.6289999999999999E-30</v>
      </c>
      <c r="H4245" s="19">
        <v>8.0426201652021096E-27</v>
      </c>
      <c r="I4245">
        <v>0.49509999999999998</v>
      </c>
      <c r="J4245" s="19">
        <v>7.0150000000000002E-29</v>
      </c>
      <c r="K4245">
        <v>675055</v>
      </c>
      <c r="L4245" t="s">
        <v>1504</v>
      </c>
    </row>
    <row r="4246" spans="1:12" x14ac:dyDescent="0.25">
      <c r="A4246" t="s">
        <v>649</v>
      </c>
      <c r="B4246" t="s">
        <v>282</v>
      </c>
      <c r="C4246" t="s">
        <v>283</v>
      </c>
      <c r="D4246">
        <v>3.8E-3</v>
      </c>
      <c r="E4246">
        <v>11</v>
      </c>
      <c r="F4246">
        <v>116647795</v>
      </c>
      <c r="G4246" s="19">
        <v>6.1470000000000001E-21</v>
      </c>
      <c r="H4246" s="19">
        <v>1.7109844188384201E-17</v>
      </c>
      <c r="I4246">
        <v>0.6159</v>
      </c>
      <c r="J4246" s="19">
        <v>7.7629999999999997E-23</v>
      </c>
      <c r="K4246">
        <v>570473</v>
      </c>
      <c r="L4246" t="s">
        <v>284</v>
      </c>
    </row>
    <row r="4247" spans="1:12" x14ac:dyDescent="0.25">
      <c r="A4247" t="s">
        <v>649</v>
      </c>
      <c r="B4247" t="s">
        <v>282</v>
      </c>
      <c r="C4247" t="s">
        <v>283</v>
      </c>
      <c r="D4247">
        <v>3.3E-3</v>
      </c>
      <c r="E4247">
        <v>11</v>
      </c>
      <c r="F4247">
        <v>116647795</v>
      </c>
      <c r="G4247" s="19">
        <v>7.488E-22</v>
      </c>
      <c r="H4247" s="19">
        <v>2.2594612382384501E-18</v>
      </c>
      <c r="I4247">
        <v>0.47270000000000001</v>
      </c>
      <c r="J4247" s="19">
        <v>7.7629999999999997E-23</v>
      </c>
      <c r="K4247">
        <v>594534</v>
      </c>
      <c r="L4247" t="s">
        <v>1504</v>
      </c>
    </row>
    <row r="4248" spans="1:12" x14ac:dyDescent="0.25">
      <c r="A4248" t="s">
        <v>3271</v>
      </c>
      <c r="B4248" t="s">
        <v>282</v>
      </c>
      <c r="C4248" t="s">
        <v>283</v>
      </c>
      <c r="D4248">
        <v>7.51E-2</v>
      </c>
      <c r="E4248">
        <v>11</v>
      </c>
      <c r="F4248">
        <v>116648184</v>
      </c>
      <c r="G4248" s="19">
        <v>9.0430000000000003E-36</v>
      </c>
      <c r="H4248" s="19">
        <v>3.7104100558791402E-32</v>
      </c>
      <c r="I4248">
        <v>0.52859999999999996</v>
      </c>
      <c r="J4248" s="19">
        <v>1.5900000000000001E-25</v>
      </c>
      <c r="K4248">
        <v>684658</v>
      </c>
      <c r="L4248" t="s">
        <v>3081</v>
      </c>
    </row>
    <row r="4249" spans="1:12" x14ac:dyDescent="0.25">
      <c r="A4249" t="s">
        <v>3271</v>
      </c>
      <c r="B4249" t="s">
        <v>282</v>
      </c>
      <c r="C4249" t="s">
        <v>283</v>
      </c>
      <c r="D4249">
        <v>7.4999999999999997E-2</v>
      </c>
      <c r="E4249">
        <v>11</v>
      </c>
      <c r="F4249">
        <v>116648184</v>
      </c>
      <c r="G4249" s="19">
        <v>8.9350000000000007E-37</v>
      </c>
      <c r="H4249" s="19">
        <v>3.7951585788913899E-33</v>
      </c>
      <c r="I4249">
        <v>0.86419999999999997</v>
      </c>
      <c r="J4249" s="19">
        <v>1.5900000000000001E-25</v>
      </c>
      <c r="K4249">
        <v>690667</v>
      </c>
      <c r="L4249" t="s">
        <v>4326</v>
      </c>
    </row>
    <row r="4250" spans="1:12" x14ac:dyDescent="0.25">
      <c r="A4250" t="s">
        <v>450</v>
      </c>
      <c r="B4250" t="s">
        <v>282</v>
      </c>
      <c r="C4250" t="s">
        <v>283</v>
      </c>
      <c r="D4250">
        <v>0.87729999999999997</v>
      </c>
      <c r="E4250">
        <v>11</v>
      </c>
      <c r="F4250">
        <v>116649233</v>
      </c>
      <c r="G4250" s="19">
        <v>2.1439999999999999E-38</v>
      </c>
      <c r="H4250" s="19">
        <v>1.3362670648388301E-34</v>
      </c>
      <c r="I4250">
        <v>0.77980000000000005</v>
      </c>
      <c r="J4250" s="19">
        <v>6.9429999999999999E-34</v>
      </c>
      <c r="K4250">
        <v>689169</v>
      </c>
      <c r="L4250" t="s">
        <v>284</v>
      </c>
    </row>
    <row r="4251" spans="1:12" x14ac:dyDescent="0.25">
      <c r="A4251" t="s">
        <v>450</v>
      </c>
      <c r="B4251" t="s">
        <v>282</v>
      </c>
      <c r="C4251" t="s">
        <v>283</v>
      </c>
      <c r="D4251">
        <v>0.87829999999999997</v>
      </c>
      <c r="E4251">
        <v>11</v>
      </c>
      <c r="F4251">
        <v>116649233</v>
      </c>
      <c r="G4251" s="19">
        <v>4.8730000000000003E-38</v>
      </c>
      <c r="H4251" s="19">
        <v>3.0252869107919001E-34</v>
      </c>
      <c r="I4251">
        <v>2.4740000000000002E-2</v>
      </c>
      <c r="J4251" s="19">
        <v>6.9429999999999999E-34</v>
      </c>
      <c r="K4251">
        <v>691202</v>
      </c>
      <c r="L4251" t="s">
        <v>1504</v>
      </c>
    </row>
    <row r="4252" spans="1:12" x14ac:dyDescent="0.25">
      <c r="A4252" t="s">
        <v>1510</v>
      </c>
      <c r="B4252" t="s">
        <v>282</v>
      </c>
      <c r="C4252" t="s">
        <v>283</v>
      </c>
      <c r="D4252">
        <v>0.63949999999999996</v>
      </c>
      <c r="E4252">
        <v>11</v>
      </c>
      <c r="F4252">
        <v>116652562</v>
      </c>
      <c r="G4252" s="19">
        <v>2.066E-66</v>
      </c>
      <c r="H4252" s="19">
        <v>2.2782682876022298E-62</v>
      </c>
      <c r="I4252">
        <v>0.43280000000000002</v>
      </c>
      <c r="J4252" s="19">
        <v>7.3730000000000001E-65</v>
      </c>
      <c r="K4252">
        <v>670942</v>
      </c>
      <c r="L4252" t="s">
        <v>1504</v>
      </c>
    </row>
    <row r="4253" spans="1:12" x14ac:dyDescent="0.25">
      <c r="A4253" t="s">
        <v>281</v>
      </c>
      <c r="B4253" t="s">
        <v>282</v>
      </c>
      <c r="C4253" t="s">
        <v>283</v>
      </c>
      <c r="D4253">
        <v>0.91959999999999997</v>
      </c>
      <c r="E4253">
        <v>11</v>
      </c>
      <c r="F4253">
        <v>116655013</v>
      </c>
      <c r="G4253">
        <v>0</v>
      </c>
      <c r="H4253">
        <v>0</v>
      </c>
      <c r="I4253">
        <v>0.25159999999999999</v>
      </c>
      <c r="J4253">
        <v>0</v>
      </c>
      <c r="K4253">
        <v>684266</v>
      </c>
      <c r="L4253" t="s">
        <v>284</v>
      </c>
    </row>
    <row r="4254" spans="1:12" x14ac:dyDescent="0.25">
      <c r="A4254" t="s">
        <v>281</v>
      </c>
      <c r="B4254" t="s">
        <v>282</v>
      </c>
      <c r="C4254" t="s">
        <v>283</v>
      </c>
      <c r="D4254">
        <v>0.92369999999999997</v>
      </c>
      <c r="E4254">
        <v>11</v>
      </c>
      <c r="F4254">
        <v>116655013</v>
      </c>
      <c r="G4254">
        <v>0</v>
      </c>
      <c r="H4254">
        <v>0</v>
      </c>
      <c r="I4254">
        <v>2.0670000000000001E-2</v>
      </c>
      <c r="J4254">
        <v>0</v>
      </c>
      <c r="K4254">
        <v>686239</v>
      </c>
      <c r="L4254" t="s">
        <v>1504</v>
      </c>
    </row>
    <row r="4255" spans="1:12" x14ac:dyDescent="0.25">
      <c r="A4255" t="s">
        <v>281</v>
      </c>
      <c r="B4255" t="s">
        <v>282</v>
      </c>
      <c r="C4255" t="s">
        <v>283</v>
      </c>
      <c r="D4255">
        <v>0.92349999999999999</v>
      </c>
      <c r="E4255">
        <v>11</v>
      </c>
      <c r="F4255">
        <v>116655013</v>
      </c>
      <c r="G4255" s="19">
        <v>8.9560000000000001E-74</v>
      </c>
      <c r="H4255" s="19">
        <v>1.22258023358902E-69</v>
      </c>
      <c r="I4255">
        <v>0.74229999999999996</v>
      </c>
      <c r="J4255" s="19">
        <v>4.1930000000000001E-59</v>
      </c>
      <c r="K4255">
        <v>680372</v>
      </c>
      <c r="L4255" t="s">
        <v>3081</v>
      </c>
    </row>
    <row r="4256" spans="1:12" x14ac:dyDescent="0.25">
      <c r="A4256" t="s">
        <v>281</v>
      </c>
      <c r="B4256" t="s">
        <v>282</v>
      </c>
      <c r="C4256" t="s">
        <v>283</v>
      </c>
      <c r="D4256">
        <v>0.92330000000000001</v>
      </c>
      <c r="E4256">
        <v>11</v>
      </c>
      <c r="F4256">
        <v>116655013</v>
      </c>
      <c r="G4256" s="19">
        <v>2.8000000000000001E-76</v>
      </c>
      <c r="H4256" s="19">
        <v>3.9587376093294502E-72</v>
      </c>
      <c r="I4256">
        <v>0.70750000000000002</v>
      </c>
      <c r="J4256" s="19">
        <v>4.1930000000000001E-59</v>
      </c>
      <c r="K4256">
        <v>686721</v>
      </c>
      <c r="L4256" t="s">
        <v>4326</v>
      </c>
    </row>
    <row r="4257" spans="1:12" x14ac:dyDescent="0.25">
      <c r="A4257" t="s">
        <v>2599</v>
      </c>
      <c r="B4257" t="s">
        <v>294</v>
      </c>
      <c r="C4257" t="s">
        <v>283</v>
      </c>
      <c r="D4257">
        <v>0.73570000000000002</v>
      </c>
      <c r="E4257">
        <v>11</v>
      </c>
      <c r="F4257">
        <v>116655605</v>
      </c>
      <c r="G4257" s="19">
        <v>5.0669999999999998E-11</v>
      </c>
      <c r="H4257" s="19">
        <v>6.2442395259896497E-8</v>
      </c>
      <c r="I4257">
        <v>6.9110000000000005E-2</v>
      </c>
      <c r="J4257" s="19">
        <v>2.2260000000000001E-10</v>
      </c>
      <c r="K4257">
        <v>700013</v>
      </c>
      <c r="L4257" t="s">
        <v>1767</v>
      </c>
    </row>
    <row r="4258" spans="1:12" x14ac:dyDescent="0.25">
      <c r="A4258" t="s">
        <v>2599</v>
      </c>
      <c r="B4258" t="s">
        <v>294</v>
      </c>
      <c r="C4258" t="s">
        <v>283</v>
      </c>
      <c r="D4258">
        <v>0.7399</v>
      </c>
      <c r="E4258">
        <v>11</v>
      </c>
      <c r="F4258">
        <v>116655605</v>
      </c>
      <c r="G4258" s="19">
        <v>4.1030000000000002E-10</v>
      </c>
      <c r="H4258" s="19">
        <v>4.4930616305364699E-7</v>
      </c>
      <c r="I4258">
        <v>0.86960000000000004</v>
      </c>
      <c r="J4258" s="19">
        <v>2.2260000000000001E-10</v>
      </c>
      <c r="K4258">
        <v>706359</v>
      </c>
      <c r="L4258" t="s">
        <v>2887</v>
      </c>
    </row>
    <row r="4259" spans="1:12" x14ac:dyDescent="0.25">
      <c r="A4259" t="s">
        <v>2065</v>
      </c>
      <c r="B4259" t="s">
        <v>283</v>
      </c>
      <c r="C4259" t="s">
        <v>286</v>
      </c>
      <c r="D4259">
        <v>3.3700000000000001E-2</v>
      </c>
      <c r="E4259">
        <v>11</v>
      </c>
      <c r="F4259">
        <v>116662450</v>
      </c>
      <c r="G4259" s="19">
        <v>4.4830000000000002E-26</v>
      </c>
      <c r="H4259" s="19">
        <v>1.7067643270720699E-22</v>
      </c>
      <c r="I4259">
        <v>8.9279999999999998E-2</v>
      </c>
      <c r="J4259" s="19">
        <v>8.8890000000000005E-27</v>
      </c>
      <c r="K4259">
        <v>688251</v>
      </c>
      <c r="L4259" t="s">
        <v>1767</v>
      </c>
    </row>
    <row r="4260" spans="1:12" x14ac:dyDescent="0.25">
      <c r="A4260" t="s">
        <v>2065</v>
      </c>
      <c r="B4260" t="s">
        <v>283</v>
      </c>
      <c r="C4260" t="s">
        <v>286</v>
      </c>
      <c r="D4260">
        <v>2.9000000000000001E-2</v>
      </c>
      <c r="E4260">
        <v>11</v>
      </c>
      <c r="F4260">
        <v>116662450</v>
      </c>
      <c r="G4260" s="19">
        <v>2.1289999999999999E-25</v>
      </c>
      <c r="H4260" s="19">
        <v>7.8393560424124099E-22</v>
      </c>
      <c r="I4260">
        <v>0.71950000000000003</v>
      </c>
      <c r="J4260" s="19">
        <v>8.8890000000000005E-27</v>
      </c>
      <c r="K4260">
        <v>697480</v>
      </c>
      <c r="L4260" t="s">
        <v>2887</v>
      </c>
    </row>
    <row r="4261" spans="1:12" x14ac:dyDescent="0.25">
      <c r="A4261" t="s">
        <v>354</v>
      </c>
      <c r="B4261" t="s">
        <v>282</v>
      </c>
      <c r="C4261" t="s">
        <v>283</v>
      </c>
      <c r="D4261">
        <v>0.34899999999999998</v>
      </c>
      <c r="E4261">
        <v>11</v>
      </c>
      <c r="F4261">
        <v>116665564</v>
      </c>
      <c r="G4261" s="19">
        <v>3.7739999999999998E-76</v>
      </c>
      <c r="H4261" s="19">
        <v>4.8928950138728295E-72</v>
      </c>
      <c r="I4261">
        <v>8.5650000000000004E-2</v>
      </c>
      <c r="J4261" s="19">
        <v>5.9539999999999997E-74</v>
      </c>
      <c r="K4261">
        <v>676999</v>
      </c>
      <c r="L4261" t="s">
        <v>284</v>
      </c>
    </row>
    <row r="4262" spans="1:12" x14ac:dyDescent="0.25">
      <c r="A4262" t="s">
        <v>3302</v>
      </c>
      <c r="B4262" t="s">
        <v>294</v>
      </c>
      <c r="C4262" t="s">
        <v>286</v>
      </c>
      <c r="D4262">
        <v>0.76370000000000005</v>
      </c>
      <c r="E4262">
        <v>11</v>
      </c>
      <c r="F4262">
        <v>116665701</v>
      </c>
      <c r="G4262" s="19">
        <v>2.4010000000000001E-32</v>
      </c>
      <c r="H4262" s="19">
        <v>8.2851369971425703E-29</v>
      </c>
      <c r="I4262">
        <v>0.50270000000000004</v>
      </c>
      <c r="J4262" s="19">
        <v>8.4579999999999996E-19</v>
      </c>
      <c r="K4262">
        <v>686147</v>
      </c>
      <c r="L4262" t="s">
        <v>3081</v>
      </c>
    </row>
    <row r="4263" spans="1:12" x14ac:dyDescent="0.25">
      <c r="A4263" t="s">
        <v>3302</v>
      </c>
      <c r="B4263" t="s">
        <v>294</v>
      </c>
      <c r="C4263" t="s">
        <v>286</v>
      </c>
      <c r="D4263">
        <v>0.76459999999999995</v>
      </c>
      <c r="E4263">
        <v>11</v>
      </c>
      <c r="F4263">
        <v>116665701</v>
      </c>
      <c r="G4263" s="19">
        <v>3.226E-32</v>
      </c>
      <c r="H4263" s="19">
        <v>1.1103149199026699E-28</v>
      </c>
      <c r="I4263">
        <v>0.1933</v>
      </c>
      <c r="J4263" s="19">
        <v>8.4579999999999996E-19</v>
      </c>
      <c r="K4263">
        <v>692248</v>
      </c>
      <c r="L4263" t="s">
        <v>4326</v>
      </c>
    </row>
    <row r="4264" spans="1:12" x14ac:dyDescent="0.25">
      <c r="A4264" t="s">
        <v>331</v>
      </c>
      <c r="B4264" t="s">
        <v>282</v>
      </c>
      <c r="C4264" t="s">
        <v>332</v>
      </c>
      <c r="D4264">
        <v>0.90990000000000004</v>
      </c>
      <c r="E4264">
        <v>11</v>
      </c>
      <c r="F4264">
        <v>116673046</v>
      </c>
      <c r="G4264" s="19">
        <v>2.7799999999999999E-110</v>
      </c>
      <c r="H4264" s="19">
        <v>4.7046766448692202E-106</v>
      </c>
      <c r="I4264">
        <v>0.46250000000000002</v>
      </c>
      <c r="J4264" s="19">
        <v>6.3100000000000001E-109</v>
      </c>
      <c r="K4264">
        <v>623355</v>
      </c>
      <c r="L4264" t="s">
        <v>284</v>
      </c>
    </row>
    <row r="4265" spans="1:12" x14ac:dyDescent="0.25">
      <c r="A4265" t="s">
        <v>331</v>
      </c>
      <c r="B4265" t="s">
        <v>282</v>
      </c>
      <c r="C4265" t="s">
        <v>332</v>
      </c>
      <c r="D4265">
        <v>0.91090000000000004</v>
      </c>
      <c r="E4265">
        <v>11</v>
      </c>
      <c r="F4265">
        <v>116673046</v>
      </c>
      <c r="G4265" s="19">
        <v>2.57E-110</v>
      </c>
      <c r="H4265" s="19">
        <v>4.3296822108945501E-106</v>
      </c>
      <c r="I4265">
        <v>0.81330000000000002</v>
      </c>
      <c r="J4265" s="19">
        <v>6.3100000000000001E-109</v>
      </c>
      <c r="K4265">
        <v>624380</v>
      </c>
      <c r="L4265" t="s">
        <v>1504</v>
      </c>
    </row>
    <row r="4266" spans="1:12" x14ac:dyDescent="0.25">
      <c r="A4266" t="s">
        <v>331</v>
      </c>
      <c r="B4266" t="s">
        <v>282</v>
      </c>
      <c r="C4266" t="s">
        <v>332</v>
      </c>
      <c r="D4266">
        <v>0.91900000000000004</v>
      </c>
      <c r="E4266">
        <v>11</v>
      </c>
      <c r="F4266">
        <v>116673046</v>
      </c>
      <c r="G4266" s="19">
        <v>1.7970000000000001E-21</v>
      </c>
      <c r="H4266" s="19">
        <v>3.9415375385962597E-18</v>
      </c>
      <c r="I4266">
        <v>0.4708</v>
      </c>
      <c r="J4266" s="19">
        <v>6.1179999999999996E-15</v>
      </c>
      <c r="K4266">
        <v>605623</v>
      </c>
      <c r="L4266" t="s">
        <v>3081</v>
      </c>
    </row>
    <row r="4267" spans="1:12" x14ac:dyDescent="0.25">
      <c r="A4267" t="s">
        <v>331</v>
      </c>
      <c r="B4267" t="s">
        <v>282</v>
      </c>
      <c r="C4267" t="s">
        <v>332</v>
      </c>
      <c r="D4267">
        <v>0.91859999999999997</v>
      </c>
      <c r="E4267">
        <v>11</v>
      </c>
      <c r="F4267">
        <v>116673046</v>
      </c>
      <c r="G4267" s="19">
        <v>7.5800000000000001E-22</v>
      </c>
      <c r="H4267" s="19">
        <v>1.6902844807199601E-18</v>
      </c>
      <c r="I4267">
        <v>0.3866</v>
      </c>
      <c r="J4267" s="19">
        <v>6.1179999999999996E-15</v>
      </c>
      <c r="K4267">
        <v>611113</v>
      </c>
      <c r="L4267" t="s">
        <v>4326</v>
      </c>
    </row>
    <row r="4268" spans="1:12" x14ac:dyDescent="0.25">
      <c r="A4268" t="s">
        <v>463</v>
      </c>
      <c r="B4268" t="s">
        <v>282</v>
      </c>
      <c r="C4268" t="s">
        <v>283</v>
      </c>
      <c r="D4268">
        <v>6.3E-3</v>
      </c>
      <c r="E4268">
        <v>11</v>
      </c>
      <c r="F4268">
        <v>116682036</v>
      </c>
      <c r="G4268" s="19">
        <v>1.7719999999999999E-36</v>
      </c>
      <c r="H4268" s="19">
        <v>1.05571646148397E-32</v>
      </c>
      <c r="I4268">
        <v>0.56010000000000004</v>
      </c>
      <c r="J4268" s="19">
        <v>4.4E-37</v>
      </c>
      <c r="K4268">
        <v>629607</v>
      </c>
      <c r="L4268" t="s">
        <v>284</v>
      </c>
    </row>
    <row r="4269" spans="1:12" x14ac:dyDescent="0.25">
      <c r="A4269" t="s">
        <v>463</v>
      </c>
      <c r="B4269" t="s">
        <v>282</v>
      </c>
      <c r="C4269" t="s">
        <v>283</v>
      </c>
      <c r="D4269">
        <v>6.3E-3</v>
      </c>
      <c r="E4269">
        <v>11</v>
      </c>
      <c r="F4269">
        <v>116682036</v>
      </c>
      <c r="G4269" s="19">
        <v>2.3349999999999998E-37</v>
      </c>
      <c r="H4269" s="19">
        <v>1.4314400094562601E-33</v>
      </c>
      <c r="I4269">
        <v>0.81359999999999999</v>
      </c>
      <c r="J4269" s="19">
        <v>4.4E-37</v>
      </c>
      <c r="K4269">
        <v>638296</v>
      </c>
      <c r="L4269" t="s">
        <v>1504</v>
      </c>
    </row>
    <row r="4270" spans="1:12" x14ac:dyDescent="0.25">
      <c r="A4270" t="s">
        <v>1507</v>
      </c>
      <c r="B4270" t="s">
        <v>282</v>
      </c>
      <c r="C4270" t="s">
        <v>283</v>
      </c>
      <c r="D4270">
        <v>0.76600000000000001</v>
      </c>
      <c r="E4270">
        <v>11</v>
      </c>
      <c r="F4270">
        <v>116686532</v>
      </c>
      <c r="G4270" s="19">
        <v>6.5500000000000001E-224</v>
      </c>
      <c r="H4270" s="19">
        <v>1.9946360578139099E-219</v>
      </c>
      <c r="I4270">
        <v>0.1009</v>
      </c>
      <c r="J4270" s="19">
        <v>1.01E-212</v>
      </c>
      <c r="K4270">
        <v>692452</v>
      </c>
      <c r="L4270" t="s">
        <v>1504</v>
      </c>
    </row>
    <row r="4271" spans="1:12" x14ac:dyDescent="0.25">
      <c r="A4271" t="s">
        <v>2617</v>
      </c>
      <c r="B4271" t="s">
        <v>294</v>
      </c>
      <c r="C4271" t="s">
        <v>286</v>
      </c>
      <c r="D4271">
        <v>0.24079999999999999</v>
      </c>
      <c r="E4271">
        <v>11</v>
      </c>
      <c r="F4271">
        <v>116687711</v>
      </c>
      <c r="G4271" s="19">
        <v>7.4899999999999995E-11</v>
      </c>
      <c r="H4271" s="19">
        <v>9.0539520637871893E-8</v>
      </c>
      <c r="I4271">
        <v>0.47310000000000002</v>
      </c>
      <c r="J4271" s="19">
        <v>1.2029999999999999E-10</v>
      </c>
      <c r="K4271">
        <v>700013</v>
      </c>
      <c r="L4271" t="s">
        <v>1767</v>
      </c>
    </row>
    <row r="4272" spans="1:12" x14ac:dyDescent="0.25">
      <c r="A4272" t="s">
        <v>2617</v>
      </c>
      <c r="B4272" t="s">
        <v>294</v>
      </c>
      <c r="C4272" t="s">
        <v>286</v>
      </c>
      <c r="D4272">
        <v>0.2356</v>
      </c>
      <c r="E4272">
        <v>11</v>
      </c>
      <c r="F4272">
        <v>116687711</v>
      </c>
      <c r="G4272" s="19">
        <v>1.479E-10</v>
      </c>
      <c r="H4272" s="19">
        <v>1.72862300664509E-7</v>
      </c>
      <c r="I4272">
        <v>0.39589999999999997</v>
      </c>
      <c r="J4272" s="19">
        <v>1.2029999999999999E-10</v>
      </c>
      <c r="K4272">
        <v>706359</v>
      </c>
      <c r="L4272" t="s">
        <v>2887</v>
      </c>
    </row>
    <row r="4273" spans="1:12" x14ac:dyDescent="0.25">
      <c r="A4273" t="s">
        <v>3925</v>
      </c>
      <c r="B4273" t="s">
        <v>282</v>
      </c>
      <c r="C4273" t="s">
        <v>283</v>
      </c>
      <c r="D4273">
        <v>6.8999999999999999E-3</v>
      </c>
      <c r="E4273">
        <v>11</v>
      </c>
      <c r="F4273">
        <v>116687787</v>
      </c>
      <c r="G4273" s="19">
        <v>1.6410000000000001E-11</v>
      </c>
      <c r="H4273" s="19">
        <v>1.6895906590846801E-8</v>
      </c>
      <c r="I4273">
        <v>0.315</v>
      </c>
      <c r="J4273" s="19">
        <v>1.5819999999999999E-8</v>
      </c>
      <c r="K4273">
        <v>636805</v>
      </c>
      <c r="L4273" t="s">
        <v>3081</v>
      </c>
    </row>
    <row r="4274" spans="1:12" x14ac:dyDescent="0.25">
      <c r="A4274" t="s">
        <v>3925</v>
      </c>
      <c r="B4274" t="s">
        <v>282</v>
      </c>
      <c r="C4274" t="s">
        <v>283</v>
      </c>
      <c r="D4274">
        <v>6.8999999999999999E-3</v>
      </c>
      <c r="E4274">
        <v>11</v>
      </c>
      <c r="F4274">
        <v>116687787</v>
      </c>
      <c r="G4274" s="19">
        <v>5.2359999999999999E-12</v>
      </c>
      <c r="H4274" s="19">
        <v>5.7229110792710399E-9</v>
      </c>
      <c r="I4274">
        <v>0.14019999999999999</v>
      </c>
      <c r="J4274" s="19">
        <v>1.5819999999999999E-8</v>
      </c>
      <c r="K4274">
        <v>637646</v>
      </c>
      <c r="L4274" t="s">
        <v>4326</v>
      </c>
    </row>
    <row r="4275" spans="1:12" x14ac:dyDescent="0.25">
      <c r="A4275" t="s">
        <v>323</v>
      </c>
      <c r="B4275" t="s">
        <v>282</v>
      </c>
      <c r="C4275" t="s">
        <v>283</v>
      </c>
      <c r="D4275">
        <v>0.29730000000000001</v>
      </c>
      <c r="E4275">
        <v>11</v>
      </c>
      <c r="F4275">
        <v>116688286</v>
      </c>
      <c r="G4275" s="19">
        <v>1.8400000000000001E-144</v>
      </c>
      <c r="H4275" s="19">
        <v>3.7179620180180198E-140</v>
      </c>
      <c r="I4275">
        <v>1.7729999999999999E-2</v>
      </c>
      <c r="J4275" s="19">
        <v>4.4899999999999998E-127</v>
      </c>
      <c r="K4275">
        <v>676996</v>
      </c>
      <c r="L4275" t="s">
        <v>284</v>
      </c>
    </row>
    <row r="4276" spans="1:12" x14ac:dyDescent="0.25">
      <c r="A4276" t="s">
        <v>323</v>
      </c>
      <c r="B4276" t="s">
        <v>282</v>
      </c>
      <c r="C4276" t="s">
        <v>283</v>
      </c>
      <c r="D4276">
        <v>0.29449999999999998</v>
      </c>
      <c r="E4276">
        <v>11</v>
      </c>
      <c r="F4276">
        <v>116688286</v>
      </c>
      <c r="G4276" s="19">
        <v>2.6499999999999999E-142</v>
      </c>
      <c r="H4276" s="19">
        <v>5.2954244694724398E-138</v>
      </c>
      <c r="I4276">
        <v>0.16750000000000001</v>
      </c>
      <c r="J4276" s="19">
        <v>4.4899999999999998E-127</v>
      </c>
      <c r="K4276">
        <v>682191</v>
      </c>
      <c r="L4276" t="s">
        <v>1504</v>
      </c>
    </row>
    <row r="4277" spans="1:12" x14ac:dyDescent="0.25">
      <c r="A4277" t="s">
        <v>285</v>
      </c>
      <c r="B4277" t="s">
        <v>282</v>
      </c>
      <c r="C4277" t="s">
        <v>286</v>
      </c>
      <c r="D4277">
        <v>0.1171</v>
      </c>
      <c r="E4277">
        <v>11</v>
      </c>
      <c r="F4277">
        <v>116688837</v>
      </c>
      <c r="G4277">
        <v>0</v>
      </c>
      <c r="H4277">
        <v>0</v>
      </c>
      <c r="I4277">
        <v>0.36570000000000003</v>
      </c>
      <c r="J4277">
        <v>0</v>
      </c>
      <c r="K4277">
        <v>690410</v>
      </c>
      <c r="L4277" t="s">
        <v>284</v>
      </c>
    </row>
    <row r="4278" spans="1:12" x14ac:dyDescent="0.25">
      <c r="A4278" t="s">
        <v>285</v>
      </c>
      <c r="B4278" t="s">
        <v>282</v>
      </c>
      <c r="C4278" t="s">
        <v>286</v>
      </c>
      <c r="D4278">
        <v>0.11840000000000001</v>
      </c>
      <c r="E4278">
        <v>11</v>
      </c>
      <c r="F4278">
        <v>116688837</v>
      </c>
      <c r="G4278" s="19">
        <v>4.8820000000000002E-16</v>
      </c>
      <c r="H4278" s="19">
        <v>9.7242686370117301E-13</v>
      </c>
      <c r="I4278">
        <v>0.51180000000000003</v>
      </c>
      <c r="J4278" s="19">
        <v>1.063E-16</v>
      </c>
      <c r="K4278">
        <v>713232</v>
      </c>
      <c r="L4278" t="s">
        <v>1767</v>
      </c>
    </row>
    <row r="4279" spans="1:12" x14ac:dyDescent="0.25">
      <c r="A4279" t="s">
        <v>285</v>
      </c>
      <c r="B4279" t="s">
        <v>282</v>
      </c>
      <c r="C4279" t="s">
        <v>286</v>
      </c>
      <c r="D4279">
        <v>0.1215</v>
      </c>
      <c r="E4279">
        <v>11</v>
      </c>
      <c r="F4279">
        <v>116688837</v>
      </c>
      <c r="G4279" s="19">
        <v>1.6349999999999999E-16</v>
      </c>
      <c r="H4279" s="19">
        <v>3.4321749938160898E-13</v>
      </c>
      <c r="I4279">
        <v>0.75339999999999996</v>
      </c>
      <c r="J4279" s="19">
        <v>1.063E-16</v>
      </c>
      <c r="K4279">
        <v>719578</v>
      </c>
      <c r="L4279" t="s">
        <v>2887</v>
      </c>
    </row>
    <row r="4280" spans="1:12" x14ac:dyDescent="0.25">
      <c r="A4280" t="s">
        <v>285</v>
      </c>
      <c r="B4280" t="s">
        <v>282</v>
      </c>
      <c r="C4280" t="s">
        <v>286</v>
      </c>
      <c r="D4280">
        <v>8.3900000000000002E-2</v>
      </c>
      <c r="E4280">
        <v>11</v>
      </c>
      <c r="F4280">
        <v>116688837</v>
      </c>
      <c r="G4280" s="19">
        <v>1.716E-59</v>
      </c>
      <c r="H4280" s="19">
        <v>1.7545767904445101E-55</v>
      </c>
      <c r="I4280">
        <v>0.2767</v>
      </c>
      <c r="J4280" s="19">
        <v>3.513E-37</v>
      </c>
      <c r="K4280">
        <v>685898</v>
      </c>
      <c r="L4280" t="s">
        <v>3081</v>
      </c>
    </row>
    <row r="4281" spans="1:12" x14ac:dyDescent="0.25">
      <c r="A4281" t="s">
        <v>285</v>
      </c>
      <c r="B4281" t="s">
        <v>282</v>
      </c>
      <c r="C4281" t="s">
        <v>286</v>
      </c>
      <c r="D4281">
        <v>8.5000000000000006E-2</v>
      </c>
      <c r="E4281">
        <v>11</v>
      </c>
      <c r="F4281">
        <v>116688837</v>
      </c>
      <c r="G4281" s="19">
        <v>1.717E-59</v>
      </c>
      <c r="H4281" s="19">
        <v>1.7513696657151399E-55</v>
      </c>
      <c r="I4281">
        <v>0.1268</v>
      </c>
      <c r="J4281" s="19">
        <v>3.513E-37</v>
      </c>
      <c r="K4281">
        <v>691999</v>
      </c>
      <c r="L4281" t="s">
        <v>4326</v>
      </c>
    </row>
    <row r="4282" spans="1:12" x14ac:dyDescent="0.25">
      <c r="A4282" t="s">
        <v>1505</v>
      </c>
      <c r="B4282" t="s">
        <v>294</v>
      </c>
      <c r="C4282" t="s">
        <v>286</v>
      </c>
      <c r="D4282">
        <v>0.91520000000000001</v>
      </c>
      <c r="E4282">
        <v>11</v>
      </c>
      <c r="F4282">
        <v>116700892</v>
      </c>
      <c r="G4282">
        <v>0</v>
      </c>
      <c r="H4282">
        <v>0</v>
      </c>
      <c r="I4282">
        <v>0.50319999999999998</v>
      </c>
      <c r="J4282">
        <v>0</v>
      </c>
      <c r="K4282">
        <v>688090</v>
      </c>
      <c r="L4282" t="s">
        <v>1504</v>
      </c>
    </row>
    <row r="4283" spans="1:12" x14ac:dyDescent="0.25">
      <c r="A4283" t="s">
        <v>1288</v>
      </c>
      <c r="B4283" t="s">
        <v>282</v>
      </c>
      <c r="C4283" t="s">
        <v>283</v>
      </c>
      <c r="D4283">
        <v>0.98209999999999997</v>
      </c>
      <c r="E4283">
        <v>11</v>
      </c>
      <c r="F4283">
        <v>116701453</v>
      </c>
      <c r="G4283" s="19">
        <v>3.2539999999999998E-10</v>
      </c>
      <c r="H4283" s="19">
        <v>3.0867872838775202E-7</v>
      </c>
      <c r="I4283">
        <v>0.25690000000000002</v>
      </c>
      <c r="J4283" s="19">
        <v>5.0220000000000002E-9</v>
      </c>
      <c r="K4283">
        <v>658675</v>
      </c>
      <c r="L4283" t="s">
        <v>284</v>
      </c>
    </row>
    <row r="4284" spans="1:12" x14ac:dyDescent="0.25">
      <c r="A4284" t="s">
        <v>1288</v>
      </c>
      <c r="B4284" t="s">
        <v>282</v>
      </c>
      <c r="C4284" t="s">
        <v>283</v>
      </c>
      <c r="D4284">
        <v>0.98209999999999997</v>
      </c>
      <c r="E4284">
        <v>11</v>
      </c>
      <c r="F4284">
        <v>116701453</v>
      </c>
      <c r="G4284" s="19">
        <v>4.296E-10</v>
      </c>
      <c r="H4284" s="19">
        <v>4.0613002639445899E-7</v>
      </c>
      <c r="I4284">
        <v>0.25879999999999997</v>
      </c>
      <c r="J4284" s="19">
        <v>5.0220000000000002E-9</v>
      </c>
      <c r="K4284">
        <v>657759</v>
      </c>
      <c r="L4284" t="s">
        <v>1504</v>
      </c>
    </row>
    <row r="4285" spans="1:12" x14ac:dyDescent="0.25">
      <c r="A4285" t="s">
        <v>287</v>
      </c>
      <c r="B4285" t="s">
        <v>282</v>
      </c>
      <c r="C4285" t="s">
        <v>283</v>
      </c>
      <c r="D4285">
        <v>0.67620000000000002</v>
      </c>
      <c r="E4285">
        <v>11</v>
      </c>
      <c r="F4285">
        <v>116708947</v>
      </c>
      <c r="G4285">
        <v>0</v>
      </c>
      <c r="H4285">
        <v>0</v>
      </c>
      <c r="I4285">
        <v>0.66359999999999997</v>
      </c>
      <c r="J4285">
        <v>0</v>
      </c>
      <c r="K4285">
        <v>699745</v>
      </c>
      <c r="L4285" t="s">
        <v>284</v>
      </c>
    </row>
    <row r="4286" spans="1:12" x14ac:dyDescent="0.25">
      <c r="A4286" t="s">
        <v>785</v>
      </c>
      <c r="B4286" t="s">
        <v>294</v>
      </c>
      <c r="C4286" t="s">
        <v>286</v>
      </c>
      <c r="D4286">
        <v>0.9456</v>
      </c>
      <c r="E4286">
        <v>11</v>
      </c>
      <c r="F4286">
        <v>116710082</v>
      </c>
      <c r="G4286" s="19">
        <v>7.2110000000000002E-17</v>
      </c>
      <c r="H4286" s="19">
        <v>1.4578654327564401E-13</v>
      </c>
      <c r="I4286">
        <v>0.36370000000000002</v>
      </c>
      <c r="J4286" s="19">
        <v>1.082E-20</v>
      </c>
      <c r="K4286">
        <v>261180</v>
      </c>
      <c r="L4286" t="s">
        <v>284</v>
      </c>
    </row>
    <row r="4287" spans="1:12" x14ac:dyDescent="0.25">
      <c r="A4287" t="s">
        <v>288</v>
      </c>
      <c r="B4287" t="s">
        <v>282</v>
      </c>
      <c r="C4287" t="s">
        <v>283</v>
      </c>
      <c r="D4287">
        <v>7.5200000000000003E-2</v>
      </c>
      <c r="E4287">
        <v>11</v>
      </c>
      <c r="F4287">
        <v>116710543</v>
      </c>
      <c r="G4287">
        <v>0</v>
      </c>
      <c r="H4287">
        <v>0</v>
      </c>
      <c r="I4287">
        <v>0.87570000000000003</v>
      </c>
      <c r="J4287">
        <v>0</v>
      </c>
      <c r="K4287">
        <v>687492</v>
      </c>
      <c r="L4287" t="s">
        <v>284</v>
      </c>
    </row>
    <row r="4288" spans="1:12" x14ac:dyDescent="0.25">
      <c r="A4288" t="s">
        <v>288</v>
      </c>
      <c r="B4288" t="s">
        <v>282</v>
      </c>
      <c r="C4288" t="s">
        <v>283</v>
      </c>
      <c r="D4288">
        <v>7.5200000000000003E-2</v>
      </c>
      <c r="E4288">
        <v>11</v>
      </c>
      <c r="F4288">
        <v>116710543</v>
      </c>
      <c r="G4288">
        <v>0</v>
      </c>
      <c r="H4288">
        <v>0</v>
      </c>
      <c r="I4288">
        <v>0.1673</v>
      </c>
      <c r="J4288">
        <v>0</v>
      </c>
      <c r="K4288">
        <v>683900</v>
      </c>
      <c r="L4288" t="s">
        <v>1504</v>
      </c>
    </row>
    <row r="4289" spans="1:12" x14ac:dyDescent="0.25">
      <c r="A4289" t="s">
        <v>3122</v>
      </c>
      <c r="B4289" t="s">
        <v>294</v>
      </c>
      <c r="C4289" t="s">
        <v>286</v>
      </c>
      <c r="D4289">
        <v>9.1700000000000004E-2</v>
      </c>
      <c r="E4289">
        <v>11</v>
      </c>
      <c r="F4289">
        <v>116720071</v>
      </c>
      <c r="G4289" s="19">
        <v>4.4800000000000004E-111</v>
      </c>
      <c r="H4289" s="19">
        <v>1.23761592156863E-106</v>
      </c>
      <c r="I4289">
        <v>0.36409999999999998</v>
      </c>
      <c r="J4289" s="19">
        <v>6.941E-78</v>
      </c>
      <c r="K4289">
        <v>685457</v>
      </c>
      <c r="L4289" t="s">
        <v>3081</v>
      </c>
    </row>
    <row r="4290" spans="1:12" x14ac:dyDescent="0.25">
      <c r="A4290" t="s">
        <v>3122</v>
      </c>
      <c r="B4290" t="s">
        <v>294</v>
      </c>
      <c r="C4290" t="s">
        <v>286</v>
      </c>
      <c r="D4290">
        <v>9.2399999999999996E-2</v>
      </c>
      <c r="E4290">
        <v>11</v>
      </c>
      <c r="F4290">
        <v>116720071</v>
      </c>
      <c r="G4290" s="19">
        <v>6.6599999999999999E-109</v>
      </c>
      <c r="H4290" s="19">
        <v>1.80432183160415E-104</v>
      </c>
      <c r="I4290">
        <v>0.48959999999999998</v>
      </c>
      <c r="J4290" s="19">
        <v>6.941E-78</v>
      </c>
      <c r="K4290">
        <v>691810</v>
      </c>
      <c r="L4290" t="s">
        <v>4326</v>
      </c>
    </row>
    <row r="4291" spans="1:12" x14ac:dyDescent="0.25">
      <c r="A4291" t="s">
        <v>2244</v>
      </c>
      <c r="B4291" t="s">
        <v>282</v>
      </c>
      <c r="C4291" t="s">
        <v>283</v>
      </c>
      <c r="D4291">
        <v>3.7600000000000001E-2</v>
      </c>
      <c r="E4291">
        <v>11</v>
      </c>
      <c r="F4291">
        <v>116727599</v>
      </c>
      <c r="G4291" s="19">
        <v>5.6810000000000005E-17</v>
      </c>
      <c r="H4291" s="19">
        <v>1.2319595773444501E-13</v>
      </c>
      <c r="I4291">
        <v>0.1477</v>
      </c>
      <c r="J4291" s="19">
        <v>3.7759999999999998E-18</v>
      </c>
      <c r="K4291">
        <v>689390</v>
      </c>
      <c r="L4291" t="s">
        <v>1767</v>
      </c>
    </row>
    <row r="4292" spans="1:12" x14ac:dyDescent="0.25">
      <c r="A4292" t="s">
        <v>2244</v>
      </c>
      <c r="B4292" t="s">
        <v>282</v>
      </c>
      <c r="C4292" t="s">
        <v>283</v>
      </c>
      <c r="D4292">
        <v>3.0499999999999999E-2</v>
      </c>
      <c r="E4292">
        <v>11</v>
      </c>
      <c r="F4292">
        <v>116727599</v>
      </c>
      <c r="G4292" s="19">
        <v>4.4849999999999998E-17</v>
      </c>
      <c r="H4292" s="19">
        <v>9.8932866056923802E-14</v>
      </c>
      <c r="I4292">
        <v>0.56000000000000005</v>
      </c>
      <c r="J4292" s="19">
        <v>3.7759999999999998E-18</v>
      </c>
      <c r="K4292">
        <v>695008</v>
      </c>
      <c r="L4292" t="s">
        <v>2887</v>
      </c>
    </row>
    <row r="4293" spans="1:12" x14ac:dyDescent="0.25">
      <c r="A4293" t="s">
        <v>3127</v>
      </c>
      <c r="B4293" t="s">
        <v>294</v>
      </c>
      <c r="C4293" t="s">
        <v>286</v>
      </c>
      <c r="D4293">
        <v>0.73450000000000004</v>
      </c>
      <c r="E4293">
        <v>11</v>
      </c>
      <c r="F4293">
        <v>116728272</v>
      </c>
      <c r="G4293" s="19">
        <v>3.4899999999999998E-101</v>
      </c>
      <c r="H4293" s="19">
        <v>8.6200794850255696E-97</v>
      </c>
      <c r="I4293">
        <v>0.40200000000000002</v>
      </c>
      <c r="J4293" s="19">
        <v>1.7209999999999999E-72</v>
      </c>
      <c r="K4293">
        <v>672474</v>
      </c>
      <c r="L4293" t="s">
        <v>3081</v>
      </c>
    </row>
    <row r="4294" spans="1:12" x14ac:dyDescent="0.25">
      <c r="A4294" t="s">
        <v>3127</v>
      </c>
      <c r="B4294" t="s">
        <v>294</v>
      </c>
      <c r="C4294" t="s">
        <v>286</v>
      </c>
      <c r="D4294">
        <v>0.73519999999999996</v>
      </c>
      <c r="E4294">
        <v>11</v>
      </c>
      <c r="F4294">
        <v>116728272</v>
      </c>
      <c r="G4294" s="19">
        <v>6.0799999999999996E-104</v>
      </c>
      <c r="H4294" s="19">
        <v>1.55299280662152E-99</v>
      </c>
      <c r="I4294">
        <v>0.2984</v>
      </c>
      <c r="J4294" s="19">
        <v>1.7209999999999999E-72</v>
      </c>
      <c r="K4294">
        <v>678575</v>
      </c>
      <c r="L4294" t="s">
        <v>4326</v>
      </c>
    </row>
    <row r="4295" spans="1:12" x14ac:dyDescent="0.25">
      <c r="A4295" t="s">
        <v>3296</v>
      </c>
      <c r="B4295" t="s">
        <v>294</v>
      </c>
      <c r="C4295" t="s">
        <v>283</v>
      </c>
      <c r="D4295">
        <v>6.6E-3</v>
      </c>
      <c r="E4295">
        <v>11</v>
      </c>
      <c r="F4295">
        <v>116737239</v>
      </c>
      <c r="G4295" s="19">
        <v>1.4819999999999999E-32</v>
      </c>
      <c r="H4295" s="19">
        <v>5.1576276934952705E-29</v>
      </c>
      <c r="I4295">
        <v>0.55900000000000005</v>
      </c>
      <c r="J4295" s="19">
        <v>6.2259999999999998E-25</v>
      </c>
      <c r="K4295">
        <v>620520</v>
      </c>
      <c r="L4295" t="s">
        <v>3081</v>
      </c>
    </row>
    <row r="4296" spans="1:12" x14ac:dyDescent="0.25">
      <c r="A4296" t="s">
        <v>3296</v>
      </c>
      <c r="B4296" t="s">
        <v>294</v>
      </c>
      <c r="C4296" t="s">
        <v>283</v>
      </c>
      <c r="D4296">
        <v>6.7999999999999996E-3</v>
      </c>
      <c r="E4296">
        <v>11</v>
      </c>
      <c r="F4296">
        <v>116737239</v>
      </c>
      <c r="G4296" s="19">
        <v>7.5289999999999996E-34</v>
      </c>
      <c r="H4296" s="19">
        <v>2.7645294924283399E-30</v>
      </c>
      <c r="I4296">
        <v>0.38600000000000001</v>
      </c>
      <c r="J4296" s="19">
        <v>6.2259999999999998E-25</v>
      </c>
      <c r="K4296">
        <v>595565</v>
      </c>
      <c r="L4296" t="s">
        <v>4326</v>
      </c>
    </row>
    <row r="4297" spans="1:12" x14ac:dyDescent="0.25">
      <c r="A4297" t="s">
        <v>768</v>
      </c>
      <c r="B4297" t="s">
        <v>282</v>
      </c>
      <c r="C4297" t="s">
        <v>286</v>
      </c>
      <c r="D4297">
        <v>4.3299999999999998E-2</v>
      </c>
      <c r="E4297">
        <v>11</v>
      </c>
      <c r="F4297">
        <v>116738824</v>
      </c>
      <c r="G4297" s="19">
        <v>2.7439999999999999E-17</v>
      </c>
      <c r="H4297" s="19">
        <v>5.7605020067390501E-14</v>
      </c>
      <c r="I4297">
        <v>0.67259999999999998</v>
      </c>
      <c r="J4297" s="19">
        <v>4.208E-16</v>
      </c>
      <c r="K4297">
        <v>661746</v>
      </c>
      <c r="L4297" t="s">
        <v>284</v>
      </c>
    </row>
    <row r="4298" spans="1:12" x14ac:dyDescent="0.25">
      <c r="A4298" t="s">
        <v>768</v>
      </c>
      <c r="B4298" t="s">
        <v>282</v>
      </c>
      <c r="C4298" t="s">
        <v>286</v>
      </c>
      <c r="D4298">
        <v>3.8300000000000001E-2</v>
      </c>
      <c r="E4298">
        <v>11</v>
      </c>
      <c r="F4298">
        <v>116738824</v>
      </c>
      <c r="G4298" s="19">
        <v>1.2399999999999999E-16</v>
      </c>
      <c r="H4298" s="19">
        <v>2.4911490631704398E-13</v>
      </c>
      <c r="I4298">
        <v>0.84809999999999997</v>
      </c>
      <c r="J4298" s="19">
        <v>4.208E-16</v>
      </c>
      <c r="K4298">
        <v>666086</v>
      </c>
      <c r="L4298" t="s">
        <v>1504</v>
      </c>
    </row>
    <row r="4299" spans="1:12" x14ac:dyDescent="0.25">
      <c r="A4299" t="s">
        <v>3138</v>
      </c>
      <c r="B4299" t="s">
        <v>282</v>
      </c>
      <c r="C4299" t="s">
        <v>283</v>
      </c>
      <c r="D4299">
        <v>0.82440000000000002</v>
      </c>
      <c r="E4299">
        <v>11</v>
      </c>
      <c r="F4299">
        <v>116739578</v>
      </c>
      <c r="G4299" s="19">
        <v>3.8000000000000001E-89</v>
      </c>
      <c r="H4299" s="19">
        <v>7.4747558464223405E-85</v>
      </c>
      <c r="I4299">
        <v>0.87739999999999996</v>
      </c>
      <c r="J4299" s="19">
        <v>3.791E-74</v>
      </c>
      <c r="K4299">
        <v>685029</v>
      </c>
      <c r="L4299" t="s">
        <v>3081</v>
      </c>
    </row>
    <row r="4300" spans="1:12" x14ac:dyDescent="0.25">
      <c r="A4300" t="s">
        <v>3138</v>
      </c>
      <c r="B4300" t="s">
        <v>282</v>
      </c>
      <c r="C4300" t="s">
        <v>283</v>
      </c>
      <c r="D4300">
        <v>0.82389999999999997</v>
      </c>
      <c r="E4300">
        <v>11</v>
      </c>
      <c r="F4300">
        <v>116739578</v>
      </c>
      <c r="G4300" s="19">
        <v>2.9100000000000001E-94</v>
      </c>
      <c r="H4300" s="19">
        <v>6.20888555939661E-90</v>
      </c>
      <c r="I4300">
        <v>0.90710000000000002</v>
      </c>
      <c r="J4300" s="19">
        <v>3.791E-74</v>
      </c>
      <c r="K4300">
        <v>691478</v>
      </c>
      <c r="L4300" t="s">
        <v>4326</v>
      </c>
    </row>
    <row r="4301" spans="1:12" x14ac:dyDescent="0.25">
      <c r="A4301" t="s">
        <v>1977</v>
      </c>
      <c r="B4301" t="s">
        <v>294</v>
      </c>
      <c r="C4301" t="s">
        <v>286</v>
      </c>
      <c r="D4301">
        <v>0.87190000000000001</v>
      </c>
      <c r="E4301">
        <v>11</v>
      </c>
      <c r="F4301">
        <v>116741412</v>
      </c>
      <c r="G4301" s="19">
        <v>9.6870000000000006E-34</v>
      </c>
      <c r="H4301" s="19">
        <v>5.1647503125059098E-30</v>
      </c>
      <c r="I4301">
        <v>0.11890000000000001</v>
      </c>
      <c r="J4301" s="19">
        <v>9.5779999999999999E-33</v>
      </c>
      <c r="K4301">
        <v>712791</v>
      </c>
      <c r="L4301" t="s">
        <v>1767</v>
      </c>
    </row>
    <row r="4302" spans="1:12" x14ac:dyDescent="0.25">
      <c r="A4302" t="s">
        <v>1977</v>
      </c>
      <c r="B4302" t="s">
        <v>294</v>
      </c>
      <c r="C4302" t="s">
        <v>286</v>
      </c>
      <c r="D4302">
        <v>0.86919999999999997</v>
      </c>
      <c r="E4302">
        <v>11</v>
      </c>
      <c r="F4302">
        <v>116741412</v>
      </c>
      <c r="G4302" s="19">
        <v>1.321E-33</v>
      </c>
      <c r="H4302" s="19">
        <v>7.0385590009417705E-30</v>
      </c>
      <c r="I4302">
        <v>1.03E-2</v>
      </c>
      <c r="J4302" s="19">
        <v>9.5779999999999999E-33</v>
      </c>
      <c r="K4302">
        <v>719578</v>
      </c>
      <c r="L4302" t="s">
        <v>2887</v>
      </c>
    </row>
    <row r="4303" spans="1:12" x14ac:dyDescent="0.25">
      <c r="A4303" t="s">
        <v>718</v>
      </c>
      <c r="B4303" t="s">
        <v>282</v>
      </c>
      <c r="C4303" t="s">
        <v>283</v>
      </c>
      <c r="D4303">
        <v>2.8E-3</v>
      </c>
      <c r="E4303">
        <v>11</v>
      </c>
      <c r="F4303">
        <v>116748462</v>
      </c>
      <c r="G4303" s="19">
        <v>2.5039999999999999E-18</v>
      </c>
      <c r="H4303" s="19">
        <v>5.7075448211382099E-15</v>
      </c>
      <c r="I4303">
        <v>0.55079999999999996</v>
      </c>
      <c r="J4303" s="19">
        <v>4.8510000000000002E-20</v>
      </c>
      <c r="K4303">
        <v>587261</v>
      </c>
      <c r="L4303" t="s">
        <v>284</v>
      </c>
    </row>
    <row r="4304" spans="1:12" x14ac:dyDescent="0.25">
      <c r="A4304" t="s">
        <v>718</v>
      </c>
      <c r="B4304" t="s">
        <v>282</v>
      </c>
      <c r="C4304" t="s">
        <v>283</v>
      </c>
      <c r="D4304">
        <v>2.5999999999999999E-3</v>
      </c>
      <c r="E4304">
        <v>11</v>
      </c>
      <c r="F4304">
        <v>116748462</v>
      </c>
      <c r="G4304" s="19">
        <v>1.8119999999999999E-16</v>
      </c>
      <c r="H4304" s="19">
        <v>3.57928630399625E-13</v>
      </c>
      <c r="I4304">
        <v>0.57199999999999995</v>
      </c>
      <c r="J4304" s="19">
        <v>4.8510000000000002E-20</v>
      </c>
      <c r="K4304">
        <v>603476</v>
      </c>
      <c r="L4304" t="s">
        <v>1504</v>
      </c>
    </row>
    <row r="4305" spans="1:12" x14ac:dyDescent="0.25">
      <c r="A4305" t="s">
        <v>321</v>
      </c>
      <c r="B4305" t="s">
        <v>294</v>
      </c>
      <c r="C4305" t="s">
        <v>282</v>
      </c>
      <c r="D4305">
        <v>0.98860000000000003</v>
      </c>
      <c r="E4305">
        <v>11</v>
      </c>
      <c r="F4305">
        <v>116748674</v>
      </c>
      <c r="G4305" s="19">
        <v>6.0500000000000002E-162</v>
      </c>
      <c r="H4305" s="19">
        <v>1.3030938908450701E-157</v>
      </c>
      <c r="I4305">
        <v>9.8100000000000007E-2</v>
      </c>
      <c r="J4305" s="19">
        <v>6.8E-175</v>
      </c>
      <c r="K4305">
        <v>648373</v>
      </c>
      <c r="L4305" t="s">
        <v>284</v>
      </c>
    </row>
    <row r="4306" spans="1:12" x14ac:dyDescent="0.25">
      <c r="A4306" t="s">
        <v>321</v>
      </c>
      <c r="B4306" t="s">
        <v>294</v>
      </c>
      <c r="C4306" t="s">
        <v>282</v>
      </c>
      <c r="D4306">
        <v>0.98960000000000004</v>
      </c>
      <c r="E4306">
        <v>11</v>
      </c>
      <c r="F4306">
        <v>116748674</v>
      </c>
      <c r="G4306" s="19">
        <v>9.83E-161</v>
      </c>
      <c r="H4306" s="19">
        <v>2.11203232479286E-156</v>
      </c>
      <c r="I4306">
        <v>0.23449999999999999</v>
      </c>
      <c r="J4306" s="19">
        <v>6.8E-175</v>
      </c>
      <c r="K4306">
        <v>652698</v>
      </c>
      <c r="L4306" t="s">
        <v>1504</v>
      </c>
    </row>
    <row r="4307" spans="1:12" x14ac:dyDescent="0.25">
      <c r="A4307" t="s">
        <v>321</v>
      </c>
      <c r="B4307" t="s">
        <v>294</v>
      </c>
      <c r="C4307" t="s">
        <v>282</v>
      </c>
      <c r="D4307">
        <v>0.98709999999999998</v>
      </c>
      <c r="E4307">
        <v>11</v>
      </c>
      <c r="F4307">
        <v>116748674</v>
      </c>
      <c r="G4307" s="19">
        <v>8.2300000000000005E-39</v>
      </c>
      <c r="H4307" s="19">
        <v>3.8447716226858202E-35</v>
      </c>
      <c r="I4307">
        <v>0.65059999999999996</v>
      </c>
      <c r="J4307" s="19">
        <v>1.4180000000000001E-28</v>
      </c>
      <c r="K4307">
        <v>645440</v>
      </c>
      <c r="L4307" t="s">
        <v>3081</v>
      </c>
    </row>
    <row r="4308" spans="1:12" x14ac:dyDescent="0.25">
      <c r="A4308" t="s">
        <v>321</v>
      </c>
      <c r="B4308" t="s">
        <v>294</v>
      </c>
      <c r="C4308" t="s">
        <v>282</v>
      </c>
      <c r="D4308">
        <v>0.98719999999999997</v>
      </c>
      <c r="E4308">
        <v>11</v>
      </c>
      <c r="F4308">
        <v>116748674</v>
      </c>
      <c r="G4308" s="19">
        <v>3.9330000000000001E-39</v>
      </c>
      <c r="H4308" s="19">
        <v>1.83670802414362E-35</v>
      </c>
      <c r="I4308">
        <v>0.63839999999999997</v>
      </c>
      <c r="J4308" s="19">
        <v>1.4180000000000001E-28</v>
      </c>
      <c r="K4308">
        <v>648485</v>
      </c>
      <c r="L4308" t="s">
        <v>4326</v>
      </c>
    </row>
    <row r="4309" spans="1:12" x14ac:dyDescent="0.25">
      <c r="A4309" t="s">
        <v>521</v>
      </c>
      <c r="B4309" t="s">
        <v>282</v>
      </c>
      <c r="C4309" t="s">
        <v>283</v>
      </c>
      <c r="D4309">
        <v>1.9800000000000002E-2</v>
      </c>
      <c r="E4309">
        <v>11</v>
      </c>
      <c r="F4309">
        <v>116749271</v>
      </c>
      <c r="G4309" s="19">
        <v>1.3100000000000001E-29</v>
      </c>
      <c r="H4309" s="19">
        <v>6.0274896950218803E-26</v>
      </c>
      <c r="I4309">
        <v>0.3095</v>
      </c>
      <c r="J4309" s="19">
        <v>3.338E-39</v>
      </c>
      <c r="K4309">
        <v>67389</v>
      </c>
      <c r="L4309" t="s">
        <v>284</v>
      </c>
    </row>
    <row r="4310" spans="1:12" x14ac:dyDescent="0.25">
      <c r="A4310" t="s">
        <v>2031</v>
      </c>
      <c r="B4310" t="s">
        <v>294</v>
      </c>
      <c r="C4310" t="s">
        <v>283</v>
      </c>
      <c r="D4310">
        <v>3.6400000000000002E-2</v>
      </c>
      <c r="E4310">
        <v>11</v>
      </c>
      <c r="F4310">
        <v>116753885</v>
      </c>
      <c r="G4310" s="19">
        <v>1.831E-28</v>
      </c>
      <c r="H4310" s="19">
        <v>7.9740057075872703E-25</v>
      </c>
      <c r="I4310">
        <v>0.17399999999999999</v>
      </c>
      <c r="J4310" s="19">
        <v>9.1720000000000002E-28</v>
      </c>
      <c r="K4310">
        <v>702127</v>
      </c>
      <c r="L4310" t="s">
        <v>1767</v>
      </c>
    </row>
    <row r="4311" spans="1:12" x14ac:dyDescent="0.25">
      <c r="A4311" t="s">
        <v>2031</v>
      </c>
      <c r="B4311" t="s">
        <v>294</v>
      </c>
      <c r="C4311" t="s">
        <v>283</v>
      </c>
      <c r="D4311">
        <v>3.6400000000000002E-2</v>
      </c>
      <c r="E4311">
        <v>11</v>
      </c>
      <c r="F4311">
        <v>116753885</v>
      </c>
      <c r="G4311" s="19">
        <v>1.887E-28</v>
      </c>
      <c r="H4311" s="19">
        <v>8.2749118414933501E-25</v>
      </c>
      <c r="I4311">
        <v>1.7219999999999999E-2</v>
      </c>
      <c r="J4311" s="19">
        <v>9.1720000000000002E-28</v>
      </c>
      <c r="K4311">
        <v>701530</v>
      </c>
      <c r="L4311" t="s">
        <v>2887</v>
      </c>
    </row>
    <row r="4312" spans="1:12" x14ac:dyDescent="0.25">
      <c r="A4312" t="s">
        <v>2031</v>
      </c>
      <c r="B4312" t="s">
        <v>294</v>
      </c>
      <c r="C4312" t="s">
        <v>283</v>
      </c>
      <c r="D4312">
        <v>4.2299999999999997E-2</v>
      </c>
      <c r="E4312">
        <v>11</v>
      </c>
      <c r="F4312">
        <v>116753885</v>
      </c>
      <c r="G4312" s="19">
        <v>3.4999999999999999E-99</v>
      </c>
      <c r="H4312" s="19">
        <v>8.2876066176470596E-95</v>
      </c>
      <c r="I4312">
        <v>3.6089999999999997E-2</v>
      </c>
      <c r="J4312" s="19">
        <v>4.636E-70</v>
      </c>
      <c r="K4312">
        <v>674541</v>
      </c>
      <c r="L4312" t="s">
        <v>3081</v>
      </c>
    </row>
    <row r="4313" spans="1:12" x14ac:dyDescent="0.25">
      <c r="A4313" t="s">
        <v>2031</v>
      </c>
      <c r="B4313" t="s">
        <v>294</v>
      </c>
      <c r="C4313" t="s">
        <v>283</v>
      </c>
      <c r="D4313">
        <v>4.24E-2</v>
      </c>
      <c r="E4313">
        <v>11</v>
      </c>
      <c r="F4313">
        <v>116753885</v>
      </c>
      <c r="G4313" s="19">
        <v>8.4800000000000005E-98</v>
      </c>
      <c r="H4313" s="19">
        <v>1.9476560487144802E-93</v>
      </c>
      <c r="I4313">
        <v>0.16950000000000001</v>
      </c>
      <c r="J4313" s="19">
        <v>4.636E-70</v>
      </c>
      <c r="K4313">
        <v>673912</v>
      </c>
      <c r="L4313" t="s">
        <v>4326</v>
      </c>
    </row>
    <row r="4314" spans="1:12" x14ac:dyDescent="0.25">
      <c r="A4314" t="s">
        <v>642</v>
      </c>
      <c r="B4314" t="s">
        <v>282</v>
      </c>
      <c r="C4314" t="s">
        <v>283</v>
      </c>
      <c r="D4314">
        <v>4.1000000000000003E-3</v>
      </c>
      <c r="E4314">
        <v>11</v>
      </c>
      <c r="F4314">
        <v>116756076</v>
      </c>
      <c r="G4314" s="19">
        <v>1.8090000000000001E-21</v>
      </c>
      <c r="H4314" s="19">
        <v>5.2548021615437803E-18</v>
      </c>
      <c r="I4314">
        <v>4.3819999999999998E-2</v>
      </c>
      <c r="J4314" s="19">
        <v>1.522E-21</v>
      </c>
      <c r="K4314">
        <v>576609</v>
      </c>
      <c r="L4314" t="s">
        <v>284</v>
      </c>
    </row>
    <row r="4315" spans="1:12" x14ac:dyDescent="0.25">
      <c r="A4315" t="s">
        <v>642</v>
      </c>
      <c r="B4315" t="s">
        <v>282</v>
      </c>
      <c r="C4315" t="s">
        <v>283</v>
      </c>
      <c r="D4315">
        <v>4.1000000000000003E-3</v>
      </c>
      <c r="E4315">
        <v>11</v>
      </c>
      <c r="F4315">
        <v>116756076</v>
      </c>
      <c r="G4315" s="19">
        <v>9.9319999999999997E-21</v>
      </c>
      <c r="H4315" s="19">
        <v>2.7831785594680001E-17</v>
      </c>
      <c r="I4315">
        <v>0.21579999999999999</v>
      </c>
      <c r="J4315" s="19">
        <v>1.522E-21</v>
      </c>
      <c r="K4315">
        <v>576609</v>
      </c>
      <c r="L4315" t="s">
        <v>1504</v>
      </c>
    </row>
    <row r="4316" spans="1:12" x14ac:dyDescent="0.25">
      <c r="A4316" t="s">
        <v>311</v>
      </c>
      <c r="B4316" t="s">
        <v>282</v>
      </c>
      <c r="C4316" t="s">
        <v>283</v>
      </c>
      <c r="D4316">
        <v>2.1100000000000001E-2</v>
      </c>
      <c r="E4316">
        <v>11</v>
      </c>
      <c r="F4316">
        <v>116757680</v>
      </c>
      <c r="G4316" s="19">
        <v>1.9400000000000001E-232</v>
      </c>
      <c r="H4316" s="19">
        <v>6.1055583816651094E-228</v>
      </c>
      <c r="I4316">
        <v>0.59950000000000003</v>
      </c>
      <c r="J4316" s="19">
        <v>7.0799999999999998E-235</v>
      </c>
      <c r="K4316">
        <v>657659</v>
      </c>
      <c r="L4316" t="s">
        <v>284</v>
      </c>
    </row>
    <row r="4317" spans="1:12" x14ac:dyDescent="0.25">
      <c r="A4317" t="s">
        <v>311</v>
      </c>
      <c r="B4317" t="s">
        <v>282</v>
      </c>
      <c r="C4317" t="s">
        <v>283</v>
      </c>
      <c r="D4317">
        <v>2.1100000000000001E-2</v>
      </c>
      <c r="E4317">
        <v>11</v>
      </c>
      <c r="F4317">
        <v>116757680</v>
      </c>
      <c r="G4317" s="19">
        <v>1.37E-228</v>
      </c>
      <c r="H4317" s="19">
        <v>4.2644408716528201E-224</v>
      </c>
      <c r="I4317">
        <v>0.30940000000000001</v>
      </c>
      <c r="J4317" s="19">
        <v>7.0799999999999998E-235</v>
      </c>
      <c r="K4317">
        <v>659270</v>
      </c>
      <c r="L4317" t="s">
        <v>1504</v>
      </c>
    </row>
    <row r="4318" spans="1:12" x14ac:dyDescent="0.25">
      <c r="A4318" t="s">
        <v>727</v>
      </c>
      <c r="B4318" t="s">
        <v>294</v>
      </c>
      <c r="C4318" t="s">
        <v>286</v>
      </c>
      <c r="D4318">
        <v>4.8300000000000003E-2</v>
      </c>
      <c r="E4318">
        <v>11</v>
      </c>
      <c r="F4318">
        <v>116758437</v>
      </c>
      <c r="G4318" s="19">
        <v>3.405E-18</v>
      </c>
      <c r="H4318" s="19">
        <v>7.6842077123021201E-15</v>
      </c>
      <c r="I4318">
        <v>0.2656</v>
      </c>
      <c r="J4318" s="19">
        <v>8.6409999999999995E-17</v>
      </c>
      <c r="K4318">
        <v>664022</v>
      </c>
      <c r="L4318" t="s">
        <v>284</v>
      </c>
    </row>
    <row r="4319" spans="1:12" x14ac:dyDescent="0.25">
      <c r="A4319" t="s">
        <v>727</v>
      </c>
      <c r="B4319" t="s">
        <v>294</v>
      </c>
      <c r="C4319" t="s">
        <v>286</v>
      </c>
      <c r="D4319">
        <v>4.8000000000000001E-2</v>
      </c>
      <c r="E4319">
        <v>11</v>
      </c>
      <c r="F4319">
        <v>116758437</v>
      </c>
      <c r="G4319" s="19">
        <v>9.8649999999999995E-18</v>
      </c>
      <c r="H4319" s="19">
        <v>2.1916287879267201E-14</v>
      </c>
      <c r="I4319">
        <v>0.65920000000000001</v>
      </c>
      <c r="J4319" s="19">
        <v>8.6409999999999995E-17</v>
      </c>
      <c r="K4319">
        <v>664019</v>
      </c>
      <c r="L4319" t="s">
        <v>1504</v>
      </c>
    </row>
    <row r="4320" spans="1:12" x14ac:dyDescent="0.25">
      <c r="A4320" t="s">
        <v>892</v>
      </c>
      <c r="B4320" t="s">
        <v>294</v>
      </c>
      <c r="C4320" t="s">
        <v>286</v>
      </c>
      <c r="D4320">
        <v>2.1000000000000001E-2</v>
      </c>
      <c r="E4320">
        <v>11</v>
      </c>
      <c r="F4320">
        <v>116758839</v>
      </c>
      <c r="G4320" s="19">
        <v>2.0900000000000001E-14</v>
      </c>
      <c r="H4320" s="19">
        <v>3.2894342416728999E-11</v>
      </c>
      <c r="I4320">
        <v>0.86880000000000002</v>
      </c>
      <c r="J4320" s="19">
        <v>2.6970000000000001E-14</v>
      </c>
      <c r="K4320">
        <v>655330</v>
      </c>
      <c r="L4320" t="s">
        <v>284</v>
      </c>
    </row>
    <row r="4321" spans="1:12" x14ac:dyDescent="0.25">
      <c r="A4321" t="s">
        <v>892</v>
      </c>
      <c r="B4321" t="s">
        <v>294</v>
      </c>
      <c r="C4321" t="s">
        <v>286</v>
      </c>
      <c r="D4321">
        <v>2.1100000000000001E-2</v>
      </c>
      <c r="E4321">
        <v>11</v>
      </c>
      <c r="F4321">
        <v>116758839</v>
      </c>
      <c r="G4321" s="19">
        <v>8.5310000000000008E-15</v>
      </c>
      <c r="H4321" s="19">
        <v>1.43213708994572E-11</v>
      </c>
      <c r="I4321">
        <v>0.54169999999999996</v>
      </c>
      <c r="J4321" s="19">
        <v>2.6970000000000001E-14</v>
      </c>
      <c r="K4321">
        <v>653217</v>
      </c>
      <c r="L4321" t="s">
        <v>1504</v>
      </c>
    </row>
    <row r="4322" spans="1:12" x14ac:dyDescent="0.25">
      <c r="A4322" t="s">
        <v>706</v>
      </c>
      <c r="B4322" t="s">
        <v>294</v>
      </c>
      <c r="C4322" t="s">
        <v>286</v>
      </c>
      <c r="D4322">
        <v>0.96079999999999999</v>
      </c>
      <c r="E4322">
        <v>11</v>
      </c>
      <c r="F4322">
        <v>116765185</v>
      </c>
      <c r="G4322" s="19">
        <v>8.4639999999999998E-19</v>
      </c>
      <c r="H4322" s="19">
        <v>1.99564588240241E-15</v>
      </c>
      <c r="I4322">
        <v>0.19670000000000001</v>
      </c>
      <c r="J4322" s="19">
        <v>1.4950000000000001E-17</v>
      </c>
      <c r="K4322">
        <v>70169</v>
      </c>
      <c r="L4322" t="s">
        <v>284</v>
      </c>
    </row>
    <row r="4323" spans="1:12" x14ac:dyDescent="0.25">
      <c r="A4323" t="s">
        <v>706</v>
      </c>
      <c r="B4323" t="s">
        <v>294</v>
      </c>
      <c r="C4323" t="s">
        <v>286</v>
      </c>
      <c r="D4323">
        <v>0.96079999999999999</v>
      </c>
      <c r="E4323">
        <v>11</v>
      </c>
      <c r="F4323">
        <v>116765185</v>
      </c>
      <c r="G4323" s="19">
        <v>9.079E-19</v>
      </c>
      <c r="H4323" s="19">
        <v>2.18412193597374E-15</v>
      </c>
      <c r="I4323">
        <v>0.54110000000000003</v>
      </c>
      <c r="J4323" s="19">
        <v>1.4950000000000001E-17</v>
      </c>
      <c r="K4323">
        <v>70149</v>
      </c>
      <c r="L4323" t="s">
        <v>1504</v>
      </c>
    </row>
    <row r="4324" spans="1:12" x14ac:dyDescent="0.25">
      <c r="A4324" t="s">
        <v>306</v>
      </c>
      <c r="B4324" t="s">
        <v>282</v>
      </c>
      <c r="C4324" t="s">
        <v>283</v>
      </c>
      <c r="D4324">
        <v>0.30130000000000001</v>
      </c>
      <c r="E4324">
        <v>11</v>
      </c>
      <c r="F4324">
        <v>116768976</v>
      </c>
      <c r="G4324" s="19">
        <v>1.9500000000000001E-257</v>
      </c>
      <c r="H4324" s="19">
        <v>6.7843696225439499E-253</v>
      </c>
      <c r="I4324">
        <v>0.62929999999999997</v>
      </c>
      <c r="J4324" s="19">
        <v>1.38E-230</v>
      </c>
      <c r="K4324">
        <v>699224</v>
      </c>
      <c r="L4324" t="s">
        <v>284</v>
      </c>
    </row>
    <row r="4325" spans="1:12" x14ac:dyDescent="0.25">
      <c r="A4325" t="s">
        <v>306</v>
      </c>
      <c r="B4325" t="s">
        <v>282</v>
      </c>
      <c r="C4325" t="s">
        <v>283</v>
      </c>
      <c r="D4325">
        <v>0.29780000000000001</v>
      </c>
      <c r="E4325">
        <v>11</v>
      </c>
      <c r="F4325">
        <v>116768976</v>
      </c>
      <c r="G4325" s="19">
        <v>3.5199999999999998E-261</v>
      </c>
      <c r="H4325" s="19">
        <v>1.24123712803347E-256</v>
      </c>
      <c r="I4325">
        <v>0.98129999999999995</v>
      </c>
      <c r="J4325" s="19">
        <v>1.38E-230</v>
      </c>
      <c r="K4325">
        <v>701082</v>
      </c>
      <c r="L4325" t="s">
        <v>1504</v>
      </c>
    </row>
    <row r="4326" spans="1:12" x14ac:dyDescent="0.25">
      <c r="A4326" t="s">
        <v>306</v>
      </c>
      <c r="B4326" t="s">
        <v>282</v>
      </c>
      <c r="C4326" t="s">
        <v>283</v>
      </c>
      <c r="D4326">
        <v>0.30049999999999999</v>
      </c>
      <c r="E4326">
        <v>11</v>
      </c>
      <c r="F4326">
        <v>116768976</v>
      </c>
      <c r="G4326" s="19">
        <v>1.284E-16</v>
      </c>
      <c r="H4326" s="19">
        <v>2.6969000069582498E-13</v>
      </c>
      <c r="I4326">
        <v>0.62390000000000001</v>
      </c>
      <c r="J4326" s="19">
        <v>1.613E-17</v>
      </c>
      <c r="K4326">
        <v>721892</v>
      </c>
      <c r="L4326" t="s">
        <v>1767</v>
      </c>
    </row>
    <row r="4327" spans="1:12" x14ac:dyDescent="0.25">
      <c r="A4327" t="s">
        <v>306</v>
      </c>
      <c r="B4327" t="s">
        <v>282</v>
      </c>
      <c r="C4327" t="s">
        <v>283</v>
      </c>
      <c r="D4327">
        <v>0.29570000000000002</v>
      </c>
      <c r="E4327">
        <v>11</v>
      </c>
      <c r="F4327">
        <v>116768976</v>
      </c>
      <c r="G4327" s="19">
        <v>5.964E-18</v>
      </c>
      <c r="H4327" s="19">
        <v>1.4010651500346E-14</v>
      </c>
      <c r="I4327">
        <v>0.3604</v>
      </c>
      <c r="J4327" s="19">
        <v>1.613E-17</v>
      </c>
      <c r="K4327">
        <v>728238</v>
      </c>
      <c r="L4327" t="s">
        <v>2887</v>
      </c>
    </row>
    <row r="4328" spans="1:12" x14ac:dyDescent="0.25">
      <c r="A4328" t="s">
        <v>1419</v>
      </c>
      <c r="B4328" t="s">
        <v>282</v>
      </c>
      <c r="C4328" t="s">
        <v>283</v>
      </c>
      <c r="D4328">
        <v>0.98780000000000001</v>
      </c>
      <c r="E4328">
        <v>11</v>
      </c>
      <c r="F4328">
        <v>116771333</v>
      </c>
      <c r="G4328" s="19">
        <v>1.804E-9</v>
      </c>
      <c r="H4328" s="19">
        <v>1.54042896091371E-6</v>
      </c>
      <c r="I4328">
        <v>0.7651</v>
      </c>
      <c r="J4328" s="19">
        <v>2.535E-9</v>
      </c>
      <c r="K4328">
        <v>643891</v>
      </c>
      <c r="L4328" t="s">
        <v>284</v>
      </c>
    </row>
    <row r="4329" spans="1:12" x14ac:dyDescent="0.25">
      <c r="A4329" t="s">
        <v>1419</v>
      </c>
      <c r="B4329" t="s">
        <v>282</v>
      </c>
      <c r="C4329" t="s">
        <v>283</v>
      </c>
      <c r="D4329">
        <v>0.9879</v>
      </c>
      <c r="E4329">
        <v>11</v>
      </c>
      <c r="F4329">
        <v>116771333</v>
      </c>
      <c r="G4329" s="19">
        <v>1.7619999999999999E-9</v>
      </c>
      <c r="H4329" s="19">
        <v>1.52660198062145E-6</v>
      </c>
      <c r="I4329">
        <v>0.99590000000000001</v>
      </c>
      <c r="J4329" s="19">
        <v>2.535E-9</v>
      </c>
      <c r="K4329">
        <v>647690</v>
      </c>
      <c r="L4329" t="s">
        <v>1504</v>
      </c>
    </row>
    <row r="4330" spans="1:12" x14ac:dyDescent="0.25">
      <c r="A4330" t="s">
        <v>1419</v>
      </c>
      <c r="B4330" t="s">
        <v>282</v>
      </c>
      <c r="C4330" t="s">
        <v>283</v>
      </c>
      <c r="D4330">
        <v>0.9859</v>
      </c>
      <c r="E4330">
        <v>11</v>
      </c>
      <c r="F4330">
        <v>116771333</v>
      </c>
      <c r="G4330" s="19">
        <v>2.02E-13</v>
      </c>
      <c r="H4330" s="19">
        <v>2.5342512132680303E-10</v>
      </c>
      <c r="I4330">
        <v>0.93889999999999996</v>
      </c>
      <c r="J4330" s="19">
        <v>1.5539999999999999E-11</v>
      </c>
      <c r="K4330">
        <v>642528</v>
      </c>
      <c r="L4330" t="s">
        <v>3081</v>
      </c>
    </row>
    <row r="4331" spans="1:12" x14ac:dyDescent="0.25">
      <c r="A4331" t="s">
        <v>1419</v>
      </c>
      <c r="B4331" t="s">
        <v>282</v>
      </c>
      <c r="C4331" t="s">
        <v>283</v>
      </c>
      <c r="D4331">
        <v>0.98599999999999999</v>
      </c>
      <c r="E4331">
        <v>11</v>
      </c>
      <c r="F4331">
        <v>116771333</v>
      </c>
      <c r="G4331" s="19">
        <v>1.227E-13</v>
      </c>
      <c r="H4331" s="19">
        <v>1.57533875661876E-10</v>
      </c>
      <c r="I4331">
        <v>0.60840000000000005</v>
      </c>
      <c r="J4331" s="19">
        <v>1.5539999999999999E-11</v>
      </c>
      <c r="K4331">
        <v>645847</v>
      </c>
      <c r="L4331" t="s">
        <v>4326</v>
      </c>
    </row>
    <row r="4332" spans="1:12" x14ac:dyDescent="0.25">
      <c r="A4332" t="s">
        <v>1522</v>
      </c>
      <c r="B4332" t="s">
        <v>294</v>
      </c>
      <c r="C4332" t="s">
        <v>286</v>
      </c>
      <c r="D4332">
        <v>0.98009999999999997</v>
      </c>
      <c r="E4332">
        <v>11</v>
      </c>
      <c r="F4332">
        <v>116775355</v>
      </c>
      <c r="G4332" s="19">
        <v>2.9359999999999999E-31</v>
      </c>
      <c r="H4332" s="19">
        <v>1.5073883672251E-27</v>
      </c>
      <c r="I4332">
        <v>0.23980000000000001</v>
      </c>
      <c r="J4332" s="19">
        <v>3.3969999999999997E-39</v>
      </c>
      <c r="K4332">
        <v>67328</v>
      </c>
      <c r="L4332" t="s">
        <v>1504</v>
      </c>
    </row>
    <row r="4333" spans="1:12" x14ac:dyDescent="0.25">
      <c r="A4333" t="s">
        <v>1847</v>
      </c>
      <c r="B4333" t="s">
        <v>283</v>
      </c>
      <c r="C4333" t="s">
        <v>286</v>
      </c>
      <c r="D4333">
        <v>0.82940000000000003</v>
      </c>
      <c r="E4333">
        <v>11</v>
      </c>
      <c r="F4333">
        <v>116778201</v>
      </c>
      <c r="G4333" s="19">
        <v>8.1469999999999997E-85</v>
      </c>
      <c r="H4333" s="19">
        <v>1.16956560762633E-80</v>
      </c>
      <c r="I4333">
        <v>2.7390000000000001E-2</v>
      </c>
      <c r="J4333" s="19">
        <v>7.4149999999999994E-83</v>
      </c>
      <c r="K4333">
        <v>690939</v>
      </c>
      <c r="L4333" t="s">
        <v>1767</v>
      </c>
    </row>
    <row r="4334" spans="1:12" x14ac:dyDescent="0.25">
      <c r="A4334" t="s">
        <v>1847</v>
      </c>
      <c r="B4334" t="s">
        <v>283</v>
      </c>
      <c r="C4334" t="s">
        <v>286</v>
      </c>
      <c r="D4334">
        <v>0.82730000000000004</v>
      </c>
      <c r="E4334">
        <v>11</v>
      </c>
      <c r="F4334">
        <v>116778201</v>
      </c>
      <c r="G4334" s="19">
        <v>7.4940000000000003E-84</v>
      </c>
      <c r="H4334" s="19">
        <v>1.06439868841004E-79</v>
      </c>
      <c r="I4334">
        <v>0.251</v>
      </c>
      <c r="J4334" s="19">
        <v>7.4149999999999994E-83</v>
      </c>
      <c r="K4334">
        <v>697524</v>
      </c>
      <c r="L4334" t="s">
        <v>2887</v>
      </c>
    </row>
    <row r="4335" spans="1:12" x14ac:dyDescent="0.25">
      <c r="A4335" t="s">
        <v>1847</v>
      </c>
      <c r="B4335" t="s">
        <v>283</v>
      </c>
      <c r="C4335" t="s">
        <v>286</v>
      </c>
      <c r="D4335">
        <v>0.85389999999999999</v>
      </c>
      <c r="E4335">
        <v>11</v>
      </c>
      <c r="F4335">
        <v>116778201</v>
      </c>
      <c r="G4335" s="19">
        <v>7.1000000000000005E-303</v>
      </c>
      <c r="H4335" s="19">
        <v>6.3177733815789502E-298</v>
      </c>
      <c r="I4335">
        <v>2.98E-2</v>
      </c>
      <c r="J4335" s="19">
        <v>2.9E-229</v>
      </c>
      <c r="K4335">
        <v>662755</v>
      </c>
      <c r="L4335" t="s">
        <v>3081</v>
      </c>
    </row>
    <row r="4336" spans="1:12" x14ac:dyDescent="0.25">
      <c r="A4336" t="s">
        <v>1847</v>
      </c>
      <c r="B4336" t="s">
        <v>283</v>
      </c>
      <c r="C4336" t="s">
        <v>286</v>
      </c>
      <c r="D4336">
        <v>0.85299999999999998</v>
      </c>
      <c r="E4336">
        <v>11</v>
      </c>
      <c r="F4336">
        <v>116778201</v>
      </c>
      <c r="G4336" s="19">
        <v>5.8899999999999999E-307</v>
      </c>
      <c r="H4336" s="19">
        <v>5.2894965806878295E-302</v>
      </c>
      <c r="I4336">
        <v>0.16880000000000001</v>
      </c>
      <c r="J4336" s="19">
        <v>2.9E-229</v>
      </c>
      <c r="K4336">
        <v>668856</v>
      </c>
      <c r="L4336" t="s">
        <v>4326</v>
      </c>
    </row>
    <row r="4337" spans="1:12" x14ac:dyDescent="0.25">
      <c r="A4337" t="s">
        <v>919</v>
      </c>
      <c r="B4337" t="s">
        <v>283</v>
      </c>
      <c r="C4337" t="s">
        <v>286</v>
      </c>
      <c r="D4337">
        <v>1.9099999999999999E-2</v>
      </c>
      <c r="E4337">
        <v>11</v>
      </c>
      <c r="F4337">
        <v>116778415</v>
      </c>
      <c r="G4337" s="19">
        <v>6.1649999999999995E-14</v>
      </c>
      <c r="H4337" s="19">
        <v>9.2380309092731198E-11</v>
      </c>
      <c r="I4337">
        <v>0.50639999999999996</v>
      </c>
      <c r="J4337" s="19">
        <v>4.0460000000000001E-13</v>
      </c>
      <c r="K4337">
        <v>652700</v>
      </c>
      <c r="L4337" t="s">
        <v>284</v>
      </c>
    </row>
    <row r="4338" spans="1:12" x14ac:dyDescent="0.25">
      <c r="A4338" t="s">
        <v>919</v>
      </c>
      <c r="B4338" t="s">
        <v>283</v>
      </c>
      <c r="C4338" t="s">
        <v>286</v>
      </c>
      <c r="D4338">
        <v>1.9099999999999999E-2</v>
      </c>
      <c r="E4338">
        <v>11</v>
      </c>
      <c r="F4338">
        <v>116778415</v>
      </c>
      <c r="G4338" s="19">
        <v>3.5549999999999997E-14</v>
      </c>
      <c r="H4338" s="19">
        <v>5.60455268016649E-11</v>
      </c>
      <c r="I4338">
        <v>0.69630000000000003</v>
      </c>
      <c r="J4338" s="19">
        <v>4.0460000000000001E-13</v>
      </c>
      <c r="K4338">
        <v>653556</v>
      </c>
      <c r="L4338" t="s">
        <v>1504</v>
      </c>
    </row>
    <row r="4339" spans="1:12" x14ac:dyDescent="0.25">
      <c r="A4339" t="s">
        <v>960</v>
      </c>
      <c r="B4339" t="s">
        <v>294</v>
      </c>
      <c r="C4339" t="s">
        <v>286</v>
      </c>
      <c r="D4339">
        <v>1.0500000000000001E-2</v>
      </c>
      <c r="E4339">
        <v>11</v>
      </c>
      <c r="F4339">
        <v>116779090</v>
      </c>
      <c r="G4339" s="19">
        <v>2.1420000000000001E-13</v>
      </c>
      <c r="H4339" s="19">
        <v>3.04815198079689E-10</v>
      </c>
      <c r="I4339">
        <v>0.97670000000000001</v>
      </c>
      <c r="J4339" s="19">
        <v>2.94E-41</v>
      </c>
      <c r="K4339">
        <v>35071</v>
      </c>
      <c r="L4339" t="s">
        <v>284</v>
      </c>
    </row>
    <row r="4340" spans="1:12" x14ac:dyDescent="0.25">
      <c r="A4340" t="s">
        <v>960</v>
      </c>
      <c r="B4340" t="s">
        <v>294</v>
      </c>
      <c r="C4340" t="s">
        <v>286</v>
      </c>
      <c r="D4340">
        <v>1.2500000000000001E-2</v>
      </c>
      <c r="E4340">
        <v>11</v>
      </c>
      <c r="F4340">
        <v>116779090</v>
      </c>
      <c r="G4340" s="19">
        <v>4.5460000000000001E-31</v>
      </c>
      <c r="H4340" s="19">
        <v>2.31494900471299E-27</v>
      </c>
      <c r="I4340">
        <v>0.95409999999999995</v>
      </c>
      <c r="J4340" s="19">
        <v>2.94E-41</v>
      </c>
      <c r="K4340">
        <v>56515</v>
      </c>
      <c r="L4340" t="s">
        <v>1504</v>
      </c>
    </row>
    <row r="4341" spans="1:12" x14ac:dyDescent="0.25">
      <c r="A4341" t="s">
        <v>1591</v>
      </c>
      <c r="B4341" t="s">
        <v>282</v>
      </c>
      <c r="C4341" t="s">
        <v>283</v>
      </c>
      <c r="D4341">
        <v>3.2899999999999999E-2</v>
      </c>
      <c r="E4341">
        <v>11</v>
      </c>
      <c r="F4341">
        <v>116779468</v>
      </c>
      <c r="G4341" s="19">
        <v>2.3789999999999998E-13</v>
      </c>
      <c r="H4341" s="19">
        <v>3.4261006701982197E-10</v>
      </c>
      <c r="I4341">
        <v>0.95599999999999996</v>
      </c>
      <c r="J4341" s="19">
        <v>2.7160000000000002E-10</v>
      </c>
      <c r="K4341">
        <v>31053</v>
      </c>
      <c r="L4341" t="s">
        <v>1504</v>
      </c>
    </row>
    <row r="4342" spans="1:12" x14ac:dyDescent="0.25">
      <c r="A4342" t="s">
        <v>334</v>
      </c>
      <c r="B4342" t="s">
        <v>294</v>
      </c>
      <c r="C4342" t="s">
        <v>286</v>
      </c>
      <c r="D4342">
        <v>0.99239999999999995</v>
      </c>
      <c r="E4342">
        <v>11</v>
      </c>
      <c r="F4342">
        <v>116789292</v>
      </c>
      <c r="G4342" s="19">
        <v>1.4700000000000001E-108</v>
      </c>
      <c r="H4342" s="19">
        <v>2.4519567203768E-104</v>
      </c>
      <c r="I4342">
        <v>0.35099999999999998</v>
      </c>
      <c r="J4342" s="19">
        <v>1.1000000000000001E-120</v>
      </c>
      <c r="K4342">
        <v>621533</v>
      </c>
      <c r="L4342" t="s">
        <v>284</v>
      </c>
    </row>
    <row r="4343" spans="1:12" x14ac:dyDescent="0.25">
      <c r="A4343" t="s">
        <v>334</v>
      </c>
      <c r="B4343" t="s">
        <v>294</v>
      </c>
      <c r="C4343" t="s">
        <v>286</v>
      </c>
      <c r="D4343">
        <v>0.99199999999999999</v>
      </c>
      <c r="E4343">
        <v>11</v>
      </c>
      <c r="F4343">
        <v>116789292</v>
      </c>
      <c r="G4343" s="19">
        <v>2.8099999999999998E-110</v>
      </c>
      <c r="H4343" s="19">
        <v>4.7316458701298705E-106</v>
      </c>
      <c r="I4343">
        <v>0.37980000000000003</v>
      </c>
      <c r="J4343" s="19">
        <v>1.1000000000000001E-120</v>
      </c>
      <c r="K4343">
        <v>598593</v>
      </c>
      <c r="L4343" t="s">
        <v>1504</v>
      </c>
    </row>
    <row r="4344" spans="1:12" x14ac:dyDescent="0.25">
      <c r="A4344" t="s">
        <v>4379</v>
      </c>
      <c r="B4344" t="s">
        <v>294</v>
      </c>
      <c r="C4344" t="s">
        <v>283</v>
      </c>
      <c r="D4344">
        <v>1.38E-2</v>
      </c>
      <c r="E4344">
        <v>11</v>
      </c>
      <c r="F4344">
        <v>116790676</v>
      </c>
      <c r="G4344" s="19">
        <v>5.1269999999999998E-19</v>
      </c>
      <c r="H4344" s="19">
        <v>9.5964953255954994E-16</v>
      </c>
      <c r="I4344">
        <v>0.54269999999999996</v>
      </c>
      <c r="J4344" s="19">
        <v>7.3059999999999998E-12</v>
      </c>
      <c r="K4344">
        <v>47919</v>
      </c>
      <c r="L4344" t="s">
        <v>4326</v>
      </c>
    </row>
    <row r="4345" spans="1:12" x14ac:dyDescent="0.25">
      <c r="A4345" t="s">
        <v>414</v>
      </c>
      <c r="B4345" t="s">
        <v>282</v>
      </c>
      <c r="C4345" t="s">
        <v>283</v>
      </c>
      <c r="D4345">
        <v>5.0299999999999997E-2</v>
      </c>
      <c r="E4345">
        <v>11</v>
      </c>
      <c r="F4345">
        <v>116790772</v>
      </c>
      <c r="G4345" s="19">
        <v>1.001E-47</v>
      </c>
      <c r="H4345" s="19">
        <v>7.6870939317507401E-44</v>
      </c>
      <c r="I4345">
        <v>0.76729999999999998</v>
      </c>
      <c r="J4345" s="19">
        <v>1.271E-42</v>
      </c>
      <c r="K4345">
        <v>688540</v>
      </c>
      <c r="L4345" t="s">
        <v>284</v>
      </c>
    </row>
    <row r="4346" spans="1:12" x14ac:dyDescent="0.25">
      <c r="A4346" t="s">
        <v>414</v>
      </c>
      <c r="B4346" t="s">
        <v>282</v>
      </c>
      <c r="C4346" t="s">
        <v>283</v>
      </c>
      <c r="D4346">
        <v>5.1700000000000003E-2</v>
      </c>
      <c r="E4346">
        <v>11</v>
      </c>
      <c r="F4346">
        <v>116790772</v>
      </c>
      <c r="G4346" s="19">
        <v>5.7259999999999998E-45</v>
      </c>
      <c r="H4346" s="19">
        <v>4.1316021633561601E-41</v>
      </c>
      <c r="I4346">
        <v>0.47620000000000001</v>
      </c>
      <c r="J4346" s="19">
        <v>1.271E-42</v>
      </c>
      <c r="K4346">
        <v>690528</v>
      </c>
      <c r="L4346" t="s">
        <v>1504</v>
      </c>
    </row>
    <row r="4347" spans="1:12" x14ac:dyDescent="0.25">
      <c r="A4347" t="s">
        <v>289</v>
      </c>
      <c r="B4347" t="s">
        <v>282</v>
      </c>
      <c r="C4347" t="s">
        <v>283</v>
      </c>
      <c r="D4347">
        <v>0.89190000000000003</v>
      </c>
      <c r="E4347">
        <v>11</v>
      </c>
      <c r="F4347">
        <v>116791863</v>
      </c>
      <c r="G4347">
        <v>0</v>
      </c>
      <c r="H4347">
        <v>0</v>
      </c>
      <c r="I4347">
        <v>0.73119999999999996</v>
      </c>
      <c r="J4347">
        <v>0</v>
      </c>
      <c r="K4347">
        <v>667521</v>
      </c>
      <c r="L4347" t="s">
        <v>284</v>
      </c>
    </row>
    <row r="4348" spans="1:12" x14ac:dyDescent="0.25">
      <c r="A4348" t="s">
        <v>289</v>
      </c>
      <c r="B4348" t="s">
        <v>282</v>
      </c>
      <c r="C4348" t="s">
        <v>283</v>
      </c>
      <c r="D4348">
        <v>0.89</v>
      </c>
      <c r="E4348">
        <v>11</v>
      </c>
      <c r="F4348">
        <v>116791863</v>
      </c>
      <c r="G4348">
        <v>0</v>
      </c>
      <c r="H4348">
        <v>0</v>
      </c>
      <c r="I4348">
        <v>0.96140000000000003</v>
      </c>
      <c r="J4348">
        <v>0</v>
      </c>
      <c r="K4348">
        <v>672716</v>
      </c>
      <c r="L4348" t="s">
        <v>1504</v>
      </c>
    </row>
    <row r="4349" spans="1:12" x14ac:dyDescent="0.25">
      <c r="A4349" t="s">
        <v>1506</v>
      </c>
      <c r="B4349" t="s">
        <v>294</v>
      </c>
      <c r="C4349" t="s">
        <v>286</v>
      </c>
      <c r="D4349">
        <v>0.71550000000000002</v>
      </c>
      <c r="E4349">
        <v>11</v>
      </c>
      <c r="F4349">
        <v>116793324</v>
      </c>
      <c r="G4349">
        <v>0</v>
      </c>
      <c r="H4349">
        <v>0</v>
      </c>
      <c r="I4349">
        <v>0.58689999999999998</v>
      </c>
      <c r="J4349">
        <v>0</v>
      </c>
      <c r="K4349">
        <v>687416</v>
      </c>
      <c r="L4349" t="s">
        <v>1504</v>
      </c>
    </row>
    <row r="4350" spans="1:12" x14ac:dyDescent="0.25">
      <c r="A4350" t="s">
        <v>338</v>
      </c>
      <c r="B4350" t="s">
        <v>282</v>
      </c>
      <c r="C4350" t="s">
        <v>283</v>
      </c>
      <c r="D4350">
        <v>0.1414</v>
      </c>
      <c r="E4350">
        <v>11</v>
      </c>
      <c r="F4350">
        <v>116794363</v>
      </c>
      <c r="G4350" s="19">
        <v>3.7900000000000001E-100</v>
      </c>
      <c r="H4350" s="19">
        <v>5.98633435915493E-96</v>
      </c>
      <c r="I4350">
        <v>0.40899999999999997</v>
      </c>
      <c r="J4350" s="19">
        <v>5.9700000000000003E-96</v>
      </c>
      <c r="K4350">
        <v>690219</v>
      </c>
      <c r="L4350" t="s">
        <v>284</v>
      </c>
    </row>
    <row r="4351" spans="1:12" x14ac:dyDescent="0.25">
      <c r="A4351" t="s">
        <v>338</v>
      </c>
      <c r="B4351" t="s">
        <v>282</v>
      </c>
      <c r="C4351" t="s">
        <v>283</v>
      </c>
      <c r="D4351">
        <v>0.14360000000000001</v>
      </c>
      <c r="E4351">
        <v>11</v>
      </c>
      <c r="F4351">
        <v>116794363</v>
      </c>
      <c r="G4351" s="19">
        <v>1.957E-11</v>
      </c>
      <c r="H4351" s="19">
        <v>2.5391256735618099E-8</v>
      </c>
      <c r="I4351">
        <v>0.54300000000000004</v>
      </c>
      <c r="J4351" s="19">
        <v>5.4030000000000003E-12</v>
      </c>
      <c r="K4351">
        <v>713030</v>
      </c>
      <c r="L4351" t="s">
        <v>1767</v>
      </c>
    </row>
    <row r="4352" spans="1:12" x14ac:dyDescent="0.25">
      <c r="A4352" t="s">
        <v>338</v>
      </c>
      <c r="B4352" t="s">
        <v>282</v>
      </c>
      <c r="C4352" t="s">
        <v>283</v>
      </c>
      <c r="D4352">
        <v>0.1404</v>
      </c>
      <c r="E4352">
        <v>11</v>
      </c>
      <c r="F4352">
        <v>116794363</v>
      </c>
      <c r="G4352" s="19">
        <v>3.713E-12</v>
      </c>
      <c r="H4352" s="19">
        <v>5.2631317619425404E-9</v>
      </c>
      <c r="I4352">
        <v>0.97619999999999996</v>
      </c>
      <c r="J4352" s="19">
        <v>5.4030000000000003E-12</v>
      </c>
      <c r="K4352">
        <v>718897</v>
      </c>
      <c r="L4352" t="s">
        <v>2887</v>
      </c>
    </row>
    <row r="4353" spans="1:12" x14ac:dyDescent="0.25">
      <c r="A4353" t="s">
        <v>3124</v>
      </c>
      <c r="B4353" t="s">
        <v>283</v>
      </c>
      <c r="C4353" t="s">
        <v>286</v>
      </c>
      <c r="D4353">
        <v>0.47449999999999998</v>
      </c>
      <c r="E4353">
        <v>11</v>
      </c>
      <c r="F4353">
        <v>116794945</v>
      </c>
      <c r="G4353" s="19">
        <v>2.31E-106</v>
      </c>
      <c r="H4353" s="19">
        <v>6.0879995985970404E-102</v>
      </c>
      <c r="I4353">
        <v>0.48170000000000002</v>
      </c>
      <c r="J4353" s="19">
        <v>6.5370000000000004E-72</v>
      </c>
      <c r="K4353">
        <v>694711</v>
      </c>
      <c r="L4353" t="s">
        <v>3081</v>
      </c>
    </row>
    <row r="4354" spans="1:12" x14ac:dyDescent="0.25">
      <c r="A4354" t="s">
        <v>3124</v>
      </c>
      <c r="B4354" t="s">
        <v>283</v>
      </c>
      <c r="C4354" t="s">
        <v>286</v>
      </c>
      <c r="D4354">
        <v>0.4758</v>
      </c>
      <c r="E4354">
        <v>11</v>
      </c>
      <c r="F4354">
        <v>116794945</v>
      </c>
      <c r="G4354" s="19">
        <v>4.8600000000000001E-105</v>
      </c>
      <c r="H4354" s="19">
        <v>1.2593771793893099E-100</v>
      </c>
      <c r="I4354">
        <v>0.4415</v>
      </c>
      <c r="J4354" s="19">
        <v>6.5370000000000004E-72</v>
      </c>
      <c r="K4354">
        <v>701333</v>
      </c>
      <c r="L4354" t="s">
        <v>4326</v>
      </c>
    </row>
    <row r="4355" spans="1:12" x14ac:dyDescent="0.25">
      <c r="A4355" t="s">
        <v>872</v>
      </c>
      <c r="B4355" t="s">
        <v>282</v>
      </c>
      <c r="C4355" t="s">
        <v>283</v>
      </c>
      <c r="D4355">
        <v>0.98</v>
      </c>
      <c r="E4355">
        <v>11</v>
      </c>
      <c r="F4355">
        <v>116796035</v>
      </c>
      <c r="G4355" s="19">
        <v>7.7779999999999998E-15</v>
      </c>
      <c r="H4355" s="19">
        <v>1.2805444564228E-11</v>
      </c>
      <c r="I4355">
        <v>0.45369999999999999</v>
      </c>
      <c r="J4355" s="19">
        <v>9.065E-20</v>
      </c>
      <c r="K4355">
        <v>252938</v>
      </c>
      <c r="L4355" t="s">
        <v>284</v>
      </c>
    </row>
    <row r="4356" spans="1:12" x14ac:dyDescent="0.25">
      <c r="A4356" t="s">
        <v>872</v>
      </c>
      <c r="B4356" t="s">
        <v>282</v>
      </c>
      <c r="C4356" t="s">
        <v>283</v>
      </c>
      <c r="D4356">
        <v>0.98009999999999997</v>
      </c>
      <c r="E4356">
        <v>11</v>
      </c>
      <c r="F4356">
        <v>116796035</v>
      </c>
      <c r="G4356" s="19">
        <v>1.296E-15</v>
      </c>
      <c r="H4356" s="19">
        <v>2.3474982597388599E-12</v>
      </c>
      <c r="I4356">
        <v>0.45750000000000002</v>
      </c>
      <c r="J4356" s="19">
        <v>9.065E-20</v>
      </c>
      <c r="K4356">
        <v>250283</v>
      </c>
      <c r="L4356" t="s">
        <v>1504</v>
      </c>
    </row>
    <row r="4357" spans="1:12" x14ac:dyDescent="0.25">
      <c r="A4357" t="s">
        <v>350</v>
      </c>
      <c r="B4357" t="s">
        <v>282</v>
      </c>
      <c r="C4357" t="s">
        <v>283</v>
      </c>
      <c r="D4357">
        <v>5.1900000000000002E-2</v>
      </c>
      <c r="E4357">
        <v>11</v>
      </c>
      <c r="F4357">
        <v>116796829</v>
      </c>
      <c r="G4357" s="19">
        <v>2.8150000000000001E-81</v>
      </c>
      <c r="H4357" s="19">
        <v>3.8436077404626598E-77</v>
      </c>
      <c r="I4357">
        <v>7.7299999999999994E-2</v>
      </c>
      <c r="J4357" s="19">
        <v>1.072E-68</v>
      </c>
      <c r="K4357">
        <v>676806</v>
      </c>
      <c r="L4357" t="s">
        <v>284</v>
      </c>
    </row>
    <row r="4358" spans="1:12" x14ac:dyDescent="0.25">
      <c r="A4358" t="s">
        <v>350</v>
      </c>
      <c r="B4358" t="s">
        <v>282</v>
      </c>
      <c r="C4358" t="s">
        <v>283</v>
      </c>
      <c r="D4358">
        <v>4.9700000000000001E-2</v>
      </c>
      <c r="E4358">
        <v>11</v>
      </c>
      <c r="F4358">
        <v>116796829</v>
      </c>
      <c r="G4358" s="19">
        <v>5.0880000000000003E-79</v>
      </c>
      <c r="H4358" s="19">
        <v>6.7848463898734203E-75</v>
      </c>
      <c r="I4358">
        <v>0.82010000000000005</v>
      </c>
      <c r="J4358" s="19">
        <v>1.072E-68</v>
      </c>
      <c r="K4358">
        <v>682999</v>
      </c>
      <c r="L4358" t="s">
        <v>1504</v>
      </c>
    </row>
    <row r="4359" spans="1:12" x14ac:dyDescent="0.25">
      <c r="A4359" t="s">
        <v>364</v>
      </c>
      <c r="B4359" t="s">
        <v>282</v>
      </c>
      <c r="C4359" t="s">
        <v>283</v>
      </c>
      <c r="D4359">
        <v>0.85829999999999995</v>
      </c>
      <c r="E4359">
        <v>11</v>
      </c>
      <c r="F4359">
        <v>116798712</v>
      </c>
      <c r="G4359" s="19">
        <v>2.008E-69</v>
      </c>
      <c r="H4359" s="19">
        <v>2.3263146735537201E-65</v>
      </c>
      <c r="I4359">
        <v>0.36070000000000002</v>
      </c>
      <c r="J4359" s="19">
        <v>1.5160000000000001E-60</v>
      </c>
      <c r="K4359">
        <v>683545</v>
      </c>
      <c r="L4359" t="s">
        <v>284</v>
      </c>
    </row>
    <row r="4360" spans="1:12" x14ac:dyDescent="0.25">
      <c r="A4360" t="s">
        <v>364</v>
      </c>
      <c r="B4360" t="s">
        <v>282</v>
      </c>
      <c r="C4360" t="s">
        <v>283</v>
      </c>
      <c r="D4360">
        <v>0.86919999999999997</v>
      </c>
      <c r="E4360">
        <v>11</v>
      </c>
      <c r="F4360">
        <v>116798712</v>
      </c>
      <c r="G4360" s="19">
        <v>5.0100000000000002E-67</v>
      </c>
      <c r="H4360" s="19">
        <v>5.5611283740533403E-63</v>
      </c>
      <c r="I4360">
        <v>0.21560000000000001</v>
      </c>
      <c r="J4360" s="19">
        <v>1.5160000000000001E-60</v>
      </c>
      <c r="K4360">
        <v>682306</v>
      </c>
      <c r="L4360" t="s">
        <v>1504</v>
      </c>
    </row>
    <row r="4361" spans="1:12" x14ac:dyDescent="0.25">
      <c r="A4361" t="s">
        <v>3918</v>
      </c>
      <c r="B4361" t="s">
        <v>282</v>
      </c>
      <c r="C4361" t="s">
        <v>283</v>
      </c>
      <c r="D4361">
        <v>8.5000000000000006E-3</v>
      </c>
      <c r="E4361">
        <v>11</v>
      </c>
      <c r="F4361">
        <v>116800675</v>
      </c>
      <c r="G4361" s="19">
        <v>1.331E-11</v>
      </c>
      <c r="H4361" s="19">
        <v>1.3869239440678E-8</v>
      </c>
      <c r="I4361">
        <v>0.32779999999999998</v>
      </c>
      <c r="J4361" s="19">
        <v>4.601E-8</v>
      </c>
      <c r="K4361">
        <v>623425</v>
      </c>
      <c r="L4361" t="s">
        <v>3081</v>
      </c>
    </row>
    <row r="4362" spans="1:12" x14ac:dyDescent="0.25">
      <c r="A4362" t="s">
        <v>3918</v>
      </c>
      <c r="B4362" t="s">
        <v>282</v>
      </c>
      <c r="C4362" t="s">
        <v>283</v>
      </c>
      <c r="D4362">
        <v>8.5000000000000006E-3</v>
      </c>
      <c r="E4362">
        <v>11</v>
      </c>
      <c r="F4362">
        <v>116800675</v>
      </c>
      <c r="G4362" s="19">
        <v>6.9130000000000001E-12</v>
      </c>
      <c r="H4362" s="19">
        <v>7.4585992364046692E-9</v>
      </c>
      <c r="I4362">
        <v>0.96989999999999998</v>
      </c>
      <c r="J4362" s="19">
        <v>4.601E-8</v>
      </c>
      <c r="K4362">
        <v>624176</v>
      </c>
      <c r="L4362" t="s">
        <v>4326</v>
      </c>
    </row>
    <row r="4363" spans="1:12" x14ac:dyDescent="0.25">
      <c r="A4363" t="s">
        <v>1647</v>
      </c>
      <c r="B4363" t="s">
        <v>294</v>
      </c>
      <c r="C4363" t="s">
        <v>286</v>
      </c>
      <c r="D4363">
        <v>9.2200000000000004E-2</v>
      </c>
      <c r="E4363">
        <v>11</v>
      </c>
      <c r="F4363">
        <v>116803787</v>
      </c>
      <c r="G4363" s="19">
        <v>3.6729999999999999E-11</v>
      </c>
      <c r="H4363" s="19">
        <v>4.0457452330011403E-8</v>
      </c>
      <c r="I4363">
        <v>0.62260000000000004</v>
      </c>
      <c r="J4363" s="19">
        <v>2.0320000000000001E-10</v>
      </c>
      <c r="K4363">
        <v>683794</v>
      </c>
      <c r="L4363" t="s">
        <v>1504</v>
      </c>
    </row>
    <row r="4364" spans="1:12" x14ac:dyDescent="0.25">
      <c r="A4364" t="s">
        <v>3197</v>
      </c>
      <c r="B4364" t="s">
        <v>283</v>
      </c>
      <c r="C4364" t="s">
        <v>286</v>
      </c>
      <c r="D4364">
        <v>0.97819999999999996</v>
      </c>
      <c r="E4364">
        <v>11</v>
      </c>
      <c r="F4364">
        <v>116804181</v>
      </c>
      <c r="G4364" s="19">
        <v>6.1070000000000001E-52</v>
      </c>
      <c r="H4364" s="19">
        <v>4.78116803762445E-48</v>
      </c>
      <c r="I4364">
        <v>0.30420000000000003</v>
      </c>
      <c r="J4364" s="19">
        <v>2.394E-30</v>
      </c>
      <c r="K4364">
        <v>638519</v>
      </c>
      <c r="L4364" t="s">
        <v>3081</v>
      </c>
    </row>
    <row r="4365" spans="1:12" x14ac:dyDescent="0.25">
      <c r="A4365" t="s">
        <v>3658</v>
      </c>
      <c r="B4365" t="s">
        <v>294</v>
      </c>
      <c r="C4365" t="s">
        <v>286</v>
      </c>
      <c r="D4365">
        <v>2.24E-2</v>
      </c>
      <c r="E4365">
        <v>11</v>
      </c>
      <c r="F4365">
        <v>116805874</v>
      </c>
      <c r="G4365" s="19">
        <v>7.899E-15</v>
      </c>
      <c r="H4365" s="19">
        <v>1.12360575097808E-11</v>
      </c>
      <c r="I4365">
        <v>0.4506</v>
      </c>
      <c r="J4365" s="19">
        <v>4.4319999999999998E-10</v>
      </c>
      <c r="K4365">
        <v>671976</v>
      </c>
      <c r="L4365" t="s">
        <v>3081</v>
      </c>
    </row>
    <row r="4366" spans="1:12" x14ac:dyDescent="0.25">
      <c r="A4366" t="s">
        <v>3677</v>
      </c>
      <c r="B4366" t="s">
        <v>282</v>
      </c>
      <c r="C4366" t="s">
        <v>283</v>
      </c>
      <c r="D4366">
        <v>1.09E-2</v>
      </c>
      <c r="E4366">
        <v>11</v>
      </c>
      <c r="F4366">
        <v>116806640</v>
      </c>
      <c r="G4366" s="19">
        <v>1.8489999999999999E-14</v>
      </c>
      <c r="H4366" s="19">
        <v>2.5444018116148499E-11</v>
      </c>
      <c r="I4366">
        <v>0.51619999999999999</v>
      </c>
      <c r="J4366" s="19">
        <v>1.6159999999999999E-10</v>
      </c>
      <c r="K4366">
        <v>635742</v>
      </c>
      <c r="L4366" t="s">
        <v>3081</v>
      </c>
    </row>
    <row r="4367" spans="1:12" x14ac:dyDescent="0.25">
      <c r="A4367" t="s">
        <v>3677</v>
      </c>
      <c r="B4367" t="s">
        <v>282</v>
      </c>
      <c r="C4367" t="s">
        <v>283</v>
      </c>
      <c r="D4367">
        <v>1.09E-2</v>
      </c>
      <c r="E4367">
        <v>11</v>
      </c>
      <c r="F4367">
        <v>116806640</v>
      </c>
      <c r="G4367" s="19">
        <v>1.2830000000000001E-12</v>
      </c>
      <c r="H4367" s="19">
        <v>1.4985700899769499E-9</v>
      </c>
      <c r="I4367">
        <v>0.3044</v>
      </c>
      <c r="J4367" s="19">
        <v>1.6159999999999999E-10</v>
      </c>
      <c r="K4367">
        <v>638814</v>
      </c>
      <c r="L4367" t="s">
        <v>4326</v>
      </c>
    </row>
    <row r="4368" spans="1:12" x14ac:dyDescent="0.25">
      <c r="A4368" t="s">
        <v>3733</v>
      </c>
      <c r="B4368" t="s">
        <v>282</v>
      </c>
      <c r="C4368" t="s">
        <v>283</v>
      </c>
      <c r="D4368">
        <v>0.99580000000000002</v>
      </c>
      <c r="E4368">
        <v>11</v>
      </c>
      <c r="F4368">
        <v>116808405</v>
      </c>
      <c r="G4368" s="19">
        <v>1.2879999999999999E-13</v>
      </c>
      <c r="H4368" s="19">
        <v>1.64519886219402E-10</v>
      </c>
      <c r="I4368">
        <v>0.33360000000000001</v>
      </c>
      <c r="J4368" s="19">
        <v>3.437E-11</v>
      </c>
      <c r="K4368">
        <v>556045</v>
      </c>
      <c r="L4368" t="s">
        <v>3081</v>
      </c>
    </row>
    <row r="4369" spans="1:12" x14ac:dyDescent="0.25">
      <c r="A4369" t="s">
        <v>3733</v>
      </c>
      <c r="B4369" t="s">
        <v>282</v>
      </c>
      <c r="C4369" t="s">
        <v>283</v>
      </c>
      <c r="D4369">
        <v>0.99580000000000002</v>
      </c>
      <c r="E4369">
        <v>11</v>
      </c>
      <c r="F4369">
        <v>116808405</v>
      </c>
      <c r="G4369" s="19">
        <v>1.2960000000000001E-14</v>
      </c>
      <c r="H4369" s="19">
        <v>1.7983993295998E-11</v>
      </c>
      <c r="I4369">
        <v>7.5399999999999998E-3</v>
      </c>
      <c r="J4369" s="19">
        <v>3.437E-11</v>
      </c>
      <c r="K4369">
        <v>556045</v>
      </c>
      <c r="L4369" t="s">
        <v>4326</v>
      </c>
    </row>
    <row r="4370" spans="1:12" x14ac:dyDescent="0.25">
      <c r="A4370" t="s">
        <v>390</v>
      </c>
      <c r="B4370" t="s">
        <v>294</v>
      </c>
      <c r="C4370" t="s">
        <v>286</v>
      </c>
      <c r="D4370">
        <v>5.8999999999999997E-2</v>
      </c>
      <c r="E4370">
        <v>11</v>
      </c>
      <c r="F4370">
        <v>116808439</v>
      </c>
      <c r="G4370" s="19">
        <v>1.5329999999999999E-55</v>
      </c>
      <c r="H4370" s="19">
        <v>1.3797621320224699E-51</v>
      </c>
      <c r="I4370">
        <v>0.98019999999999996</v>
      </c>
      <c r="J4370" s="19">
        <v>4.5960000000000001E-54</v>
      </c>
      <c r="K4370">
        <v>683896</v>
      </c>
      <c r="L4370" t="s">
        <v>284</v>
      </c>
    </row>
    <row r="4371" spans="1:12" x14ac:dyDescent="0.25">
      <c r="A4371" t="s">
        <v>390</v>
      </c>
      <c r="B4371" t="s">
        <v>294</v>
      </c>
      <c r="C4371" t="s">
        <v>286</v>
      </c>
      <c r="D4371">
        <v>6.0600000000000001E-2</v>
      </c>
      <c r="E4371">
        <v>11</v>
      </c>
      <c r="F4371">
        <v>116808439</v>
      </c>
      <c r="G4371" s="19">
        <v>1.0060000000000001E-57</v>
      </c>
      <c r="H4371" s="19">
        <v>9.4412965567928701E-54</v>
      </c>
      <c r="I4371">
        <v>0.68830000000000002</v>
      </c>
      <c r="J4371" s="19">
        <v>4.5960000000000001E-54</v>
      </c>
      <c r="K4371">
        <v>687196</v>
      </c>
      <c r="L4371" t="s">
        <v>1504</v>
      </c>
    </row>
    <row r="4372" spans="1:12" x14ac:dyDescent="0.25">
      <c r="A4372" t="s">
        <v>3077</v>
      </c>
      <c r="B4372" t="s">
        <v>294</v>
      </c>
      <c r="C4372" t="s">
        <v>286</v>
      </c>
      <c r="D4372">
        <v>1.54E-2</v>
      </c>
      <c r="E4372">
        <v>11</v>
      </c>
      <c r="F4372">
        <v>116816807</v>
      </c>
      <c r="G4372" s="19">
        <v>4.7079999999999999E-9</v>
      </c>
      <c r="H4372" s="19">
        <v>4.3808487832022097E-6</v>
      </c>
      <c r="I4372">
        <v>0.82089999999999996</v>
      </c>
      <c r="J4372" s="19">
        <v>7.6579999999999998E-10</v>
      </c>
      <c r="K4372">
        <v>694824</v>
      </c>
      <c r="L4372" t="s">
        <v>2887</v>
      </c>
    </row>
    <row r="4373" spans="1:12" x14ac:dyDescent="0.25">
      <c r="A4373" t="s">
        <v>4114</v>
      </c>
      <c r="B4373" t="s">
        <v>282</v>
      </c>
      <c r="C4373" t="s">
        <v>283</v>
      </c>
      <c r="D4373">
        <v>1.0800000000000001E-2</v>
      </c>
      <c r="E4373">
        <v>11</v>
      </c>
      <c r="F4373">
        <v>116819073</v>
      </c>
      <c r="G4373" s="19">
        <v>4.1959999999999998E-10</v>
      </c>
      <c r="H4373" s="19">
        <v>3.6167420342093899E-7</v>
      </c>
      <c r="I4373">
        <v>0.89970000000000006</v>
      </c>
      <c r="J4373" s="19">
        <v>9.6400000000000003E-8</v>
      </c>
      <c r="K4373">
        <v>633546</v>
      </c>
      <c r="L4373" t="s">
        <v>3081</v>
      </c>
    </row>
    <row r="4374" spans="1:12" x14ac:dyDescent="0.25">
      <c r="A4374" t="s">
        <v>4114</v>
      </c>
      <c r="B4374" t="s">
        <v>282</v>
      </c>
      <c r="C4374" t="s">
        <v>283</v>
      </c>
      <c r="D4374">
        <v>1.0800000000000001E-2</v>
      </c>
      <c r="E4374">
        <v>11</v>
      </c>
      <c r="F4374">
        <v>116819073</v>
      </c>
      <c r="G4374" s="19">
        <v>8.8220000000000001E-10</v>
      </c>
      <c r="H4374" s="19">
        <v>7.2685894966141598E-7</v>
      </c>
      <c r="I4374">
        <v>8.8550000000000004E-2</v>
      </c>
      <c r="J4374" s="19">
        <v>9.6400000000000003E-8</v>
      </c>
      <c r="K4374">
        <v>630563</v>
      </c>
      <c r="L4374" t="s">
        <v>4326</v>
      </c>
    </row>
    <row r="4375" spans="1:12" x14ac:dyDescent="0.25">
      <c r="A4375" t="s">
        <v>1532</v>
      </c>
      <c r="B4375" t="s">
        <v>282</v>
      </c>
      <c r="C4375" t="s">
        <v>283</v>
      </c>
      <c r="D4375">
        <v>0.63519999999999999</v>
      </c>
      <c r="E4375">
        <v>11</v>
      </c>
      <c r="F4375">
        <v>116819862</v>
      </c>
      <c r="G4375" s="19">
        <v>5.1690000000000002E-23</v>
      </c>
      <c r="H4375" s="19">
        <v>1.70034638337237E-19</v>
      </c>
      <c r="I4375">
        <v>0.86939999999999995</v>
      </c>
      <c r="J4375" s="19">
        <v>1.5120000000000001E-25</v>
      </c>
      <c r="K4375">
        <v>682449</v>
      </c>
      <c r="L4375" t="s">
        <v>1504</v>
      </c>
    </row>
    <row r="4376" spans="1:12" x14ac:dyDescent="0.25">
      <c r="A4376" t="s">
        <v>652</v>
      </c>
      <c r="B4376" t="s">
        <v>282</v>
      </c>
      <c r="C4376" t="s">
        <v>283</v>
      </c>
      <c r="D4376">
        <v>0.6321</v>
      </c>
      <c r="E4376">
        <v>11</v>
      </c>
      <c r="F4376">
        <v>116819996</v>
      </c>
      <c r="G4376" s="19">
        <v>7.0869999999999994E-21</v>
      </c>
      <c r="H4376" s="19">
        <v>1.96159268453311E-17</v>
      </c>
      <c r="I4376">
        <v>0.49709999999999999</v>
      </c>
      <c r="J4376" s="19">
        <v>1.027E-24</v>
      </c>
      <c r="K4376">
        <v>690852</v>
      </c>
      <c r="L4376" t="s">
        <v>284</v>
      </c>
    </row>
    <row r="4377" spans="1:12" x14ac:dyDescent="0.25">
      <c r="A4377" t="s">
        <v>2176</v>
      </c>
      <c r="B4377" t="s">
        <v>282</v>
      </c>
      <c r="C4377" t="s">
        <v>283</v>
      </c>
      <c r="D4377">
        <v>0.84089999999999998</v>
      </c>
      <c r="E4377">
        <v>11</v>
      </c>
      <c r="F4377">
        <v>116821618</v>
      </c>
      <c r="G4377" s="19">
        <v>1.7130000000000001E-19</v>
      </c>
      <c r="H4377" s="19">
        <v>4.5219706319981297E-16</v>
      </c>
      <c r="I4377">
        <v>0.13980000000000001</v>
      </c>
      <c r="J4377" s="19">
        <v>3.4880000000000002E-19</v>
      </c>
      <c r="K4377">
        <v>702878</v>
      </c>
      <c r="L4377" t="s">
        <v>1767</v>
      </c>
    </row>
    <row r="4378" spans="1:12" x14ac:dyDescent="0.25">
      <c r="A4378" t="s">
        <v>2176</v>
      </c>
      <c r="B4378" t="s">
        <v>282</v>
      </c>
      <c r="C4378" t="s">
        <v>283</v>
      </c>
      <c r="D4378">
        <v>0.8417</v>
      </c>
      <c r="E4378">
        <v>11</v>
      </c>
      <c r="F4378">
        <v>116821618</v>
      </c>
      <c r="G4378" s="19">
        <v>3.0630000000000001E-19</v>
      </c>
      <c r="H4378" s="19">
        <v>7.9712191570837202E-16</v>
      </c>
      <c r="I4378">
        <v>0.1331</v>
      </c>
      <c r="J4378" s="19">
        <v>3.4880000000000002E-19</v>
      </c>
      <c r="K4378">
        <v>709224</v>
      </c>
      <c r="L4378" t="s">
        <v>2887</v>
      </c>
    </row>
    <row r="4379" spans="1:12" x14ac:dyDescent="0.25">
      <c r="A4379" t="s">
        <v>3641</v>
      </c>
      <c r="B4379" t="s">
        <v>283</v>
      </c>
      <c r="C4379" t="s">
        <v>286</v>
      </c>
      <c r="D4379">
        <v>4.5999999999999999E-2</v>
      </c>
      <c r="E4379">
        <v>11</v>
      </c>
      <c r="F4379">
        <v>116822097</v>
      </c>
      <c r="G4379" s="19">
        <v>4.7749999999999997E-15</v>
      </c>
      <c r="H4379" s="19">
        <v>6.9394056872394403E-12</v>
      </c>
      <c r="I4379">
        <v>0.4869</v>
      </c>
      <c r="J4379" s="19">
        <v>1.8349999999999999E-17</v>
      </c>
      <c r="K4379">
        <v>72540</v>
      </c>
      <c r="L4379" t="s">
        <v>3081</v>
      </c>
    </row>
    <row r="4380" spans="1:12" x14ac:dyDescent="0.25">
      <c r="A4380" t="s">
        <v>3641</v>
      </c>
      <c r="B4380" t="s">
        <v>283</v>
      </c>
      <c r="C4380" t="s">
        <v>286</v>
      </c>
      <c r="D4380">
        <v>4.41E-2</v>
      </c>
      <c r="E4380">
        <v>11</v>
      </c>
      <c r="F4380">
        <v>116822097</v>
      </c>
      <c r="G4380" s="19">
        <v>2.7799999999999998E-15</v>
      </c>
      <c r="H4380" s="19">
        <v>4.0533616742547896E-12</v>
      </c>
      <c r="I4380">
        <v>0.64970000000000006</v>
      </c>
      <c r="J4380" s="19">
        <v>1.8349999999999999E-17</v>
      </c>
      <c r="K4380">
        <v>74873</v>
      </c>
      <c r="L4380" t="s">
        <v>4326</v>
      </c>
    </row>
    <row r="4381" spans="1:12" x14ac:dyDescent="0.25">
      <c r="A4381" t="s">
        <v>2387</v>
      </c>
      <c r="B4381" t="s">
        <v>282</v>
      </c>
      <c r="C4381" t="s">
        <v>283</v>
      </c>
      <c r="D4381">
        <v>5.74E-2</v>
      </c>
      <c r="E4381">
        <v>11</v>
      </c>
      <c r="F4381">
        <v>116822637</v>
      </c>
      <c r="G4381" s="19">
        <v>6.2129999999999996E-14</v>
      </c>
      <c r="H4381" s="19">
        <v>1.0376854257681999E-10</v>
      </c>
      <c r="I4381">
        <v>0.43940000000000001</v>
      </c>
      <c r="J4381" s="19">
        <v>2.094E-13</v>
      </c>
      <c r="K4381">
        <v>709409</v>
      </c>
      <c r="L4381" t="s">
        <v>1767</v>
      </c>
    </row>
    <row r="4382" spans="1:12" x14ac:dyDescent="0.25">
      <c r="A4382" t="s">
        <v>2387</v>
      </c>
      <c r="B4382" t="s">
        <v>282</v>
      </c>
      <c r="C4382" t="s">
        <v>283</v>
      </c>
      <c r="D4382">
        <v>5.91E-2</v>
      </c>
      <c r="E4382">
        <v>11</v>
      </c>
      <c r="F4382">
        <v>116822637</v>
      </c>
      <c r="G4382" s="19">
        <v>8.0609999999999997E-14</v>
      </c>
      <c r="H4382" s="19">
        <v>1.3519028985475001E-10</v>
      </c>
      <c r="I4382">
        <v>0.69</v>
      </c>
      <c r="J4382" s="19">
        <v>2.094E-13</v>
      </c>
      <c r="K4382">
        <v>716792</v>
      </c>
      <c r="L4382" t="s">
        <v>2887</v>
      </c>
    </row>
    <row r="4383" spans="1:12" x14ac:dyDescent="0.25">
      <c r="A4383" t="s">
        <v>4385</v>
      </c>
      <c r="B4383" t="s">
        <v>294</v>
      </c>
      <c r="C4383" t="s">
        <v>286</v>
      </c>
      <c r="D4383">
        <v>2.4199999999999999E-2</v>
      </c>
      <c r="E4383">
        <v>11</v>
      </c>
      <c r="F4383">
        <v>116822638</v>
      </c>
      <c r="G4383" s="19">
        <v>7.7330000000000004E-18</v>
      </c>
      <c r="H4383" s="19">
        <v>1.3516593958858999E-14</v>
      </c>
      <c r="I4383">
        <v>0.21179999999999999</v>
      </c>
      <c r="J4383" s="19">
        <v>3.8210000000000001E-13</v>
      </c>
      <c r="K4383">
        <v>681314</v>
      </c>
      <c r="L4383" t="s">
        <v>4326</v>
      </c>
    </row>
    <row r="4384" spans="1:12" x14ac:dyDescent="0.25">
      <c r="A4384" t="s">
        <v>329</v>
      </c>
      <c r="B4384" t="s">
        <v>294</v>
      </c>
      <c r="C4384" t="s">
        <v>283</v>
      </c>
      <c r="D4384">
        <v>0.28060000000000002</v>
      </c>
      <c r="E4384">
        <v>11</v>
      </c>
      <c r="F4384">
        <v>116828247</v>
      </c>
      <c r="G4384" s="19">
        <v>1.1700000000000001E-112</v>
      </c>
      <c r="H4384" s="19">
        <v>2.0032016564885501E-108</v>
      </c>
      <c r="I4384">
        <v>0.123</v>
      </c>
      <c r="J4384" s="19">
        <v>7.2400000000000004E-104</v>
      </c>
      <c r="K4384">
        <v>690660</v>
      </c>
      <c r="L4384" t="s">
        <v>284</v>
      </c>
    </row>
    <row r="4385" spans="1:12" x14ac:dyDescent="0.25">
      <c r="A4385" t="s">
        <v>329</v>
      </c>
      <c r="B4385" t="s">
        <v>294</v>
      </c>
      <c r="C4385" t="s">
        <v>283</v>
      </c>
      <c r="D4385">
        <v>0.27950000000000003</v>
      </c>
      <c r="E4385">
        <v>11</v>
      </c>
      <c r="F4385">
        <v>116828247</v>
      </c>
      <c r="G4385" s="19">
        <v>8.65E-111</v>
      </c>
      <c r="H4385" s="19">
        <v>1.45872457628814E-106</v>
      </c>
      <c r="I4385">
        <v>0.245</v>
      </c>
      <c r="J4385" s="19">
        <v>7.2400000000000004E-104</v>
      </c>
      <c r="K4385">
        <v>691685</v>
      </c>
      <c r="L4385" t="s">
        <v>1504</v>
      </c>
    </row>
    <row r="4386" spans="1:12" x14ac:dyDescent="0.25">
      <c r="A4386" t="s">
        <v>408</v>
      </c>
      <c r="B4386" t="s">
        <v>294</v>
      </c>
      <c r="C4386" t="s">
        <v>283</v>
      </c>
      <c r="D4386">
        <v>2.81E-2</v>
      </c>
      <c r="E4386">
        <v>11</v>
      </c>
      <c r="F4386">
        <v>116828679</v>
      </c>
      <c r="G4386" s="19">
        <v>1.6909999999999999E-51</v>
      </c>
      <c r="H4386" s="19">
        <v>1.3926850395348801E-47</v>
      </c>
      <c r="I4386">
        <v>0.56499999999999995</v>
      </c>
      <c r="J4386" s="19">
        <v>8.6710000000000002E-46</v>
      </c>
      <c r="K4386">
        <v>667662</v>
      </c>
      <c r="L4386" t="s">
        <v>284</v>
      </c>
    </row>
    <row r="4387" spans="1:12" x14ac:dyDescent="0.25">
      <c r="A4387" t="s">
        <v>408</v>
      </c>
      <c r="B4387" t="s">
        <v>294</v>
      </c>
      <c r="C4387" t="s">
        <v>283</v>
      </c>
      <c r="D4387">
        <v>2.7799999999999998E-2</v>
      </c>
      <c r="E4387">
        <v>11</v>
      </c>
      <c r="F4387">
        <v>116828679</v>
      </c>
      <c r="G4387" s="19">
        <v>1.2569999999999999E-50</v>
      </c>
      <c r="H4387" s="19">
        <v>1.02304601892805E-46</v>
      </c>
      <c r="I4387">
        <v>0.59860000000000002</v>
      </c>
      <c r="J4387" s="19">
        <v>8.6710000000000002E-46</v>
      </c>
      <c r="K4387">
        <v>666996</v>
      </c>
      <c r="L4387" t="s">
        <v>1504</v>
      </c>
    </row>
    <row r="4388" spans="1:12" x14ac:dyDescent="0.25">
      <c r="A4388" t="s">
        <v>2419</v>
      </c>
      <c r="B4388" t="s">
        <v>294</v>
      </c>
      <c r="C4388" t="s">
        <v>282</v>
      </c>
      <c r="D4388">
        <v>0.1583</v>
      </c>
      <c r="E4388">
        <v>11</v>
      </c>
      <c r="F4388">
        <v>116830958</v>
      </c>
      <c r="G4388" s="19">
        <v>1.7600000000000001E-13</v>
      </c>
      <c r="H4388" s="19">
        <v>2.8138583032251998E-10</v>
      </c>
      <c r="I4388">
        <v>0.72519999999999996</v>
      </c>
      <c r="J4388" s="19">
        <v>1.042E-13</v>
      </c>
      <c r="K4388">
        <v>711413</v>
      </c>
      <c r="L4388" t="s">
        <v>1767</v>
      </c>
    </row>
    <row r="4389" spans="1:12" x14ac:dyDescent="0.25">
      <c r="A4389" t="s">
        <v>2419</v>
      </c>
      <c r="B4389" t="s">
        <v>294</v>
      </c>
      <c r="C4389" t="s">
        <v>282</v>
      </c>
      <c r="D4389">
        <v>0.1573</v>
      </c>
      <c r="E4389">
        <v>11</v>
      </c>
      <c r="F4389">
        <v>116830958</v>
      </c>
      <c r="G4389" s="19">
        <v>4.3350000000000002E-13</v>
      </c>
      <c r="H4389" s="19">
        <v>6.7345150485103704E-10</v>
      </c>
      <c r="I4389">
        <v>0.3503</v>
      </c>
      <c r="J4389" s="19">
        <v>1.042E-13</v>
      </c>
      <c r="K4389">
        <v>717542</v>
      </c>
      <c r="L4389" t="s">
        <v>2887</v>
      </c>
    </row>
    <row r="4390" spans="1:12" x14ac:dyDescent="0.25">
      <c r="A4390" t="s">
        <v>290</v>
      </c>
      <c r="B4390" t="s">
        <v>282</v>
      </c>
      <c r="C4390" t="s">
        <v>283</v>
      </c>
      <c r="D4390">
        <v>0.72219999999999995</v>
      </c>
      <c r="E4390">
        <v>11</v>
      </c>
      <c r="F4390">
        <v>116832430</v>
      </c>
      <c r="G4390">
        <v>0</v>
      </c>
      <c r="H4390">
        <v>0</v>
      </c>
      <c r="I4390">
        <v>0.96479999999999999</v>
      </c>
      <c r="J4390">
        <v>0</v>
      </c>
      <c r="K4390">
        <v>680517</v>
      </c>
      <c r="L4390" t="s">
        <v>284</v>
      </c>
    </row>
    <row r="4391" spans="1:12" x14ac:dyDescent="0.25">
      <c r="A4391" t="s">
        <v>290</v>
      </c>
      <c r="B4391" t="s">
        <v>282</v>
      </c>
      <c r="C4391" t="s">
        <v>283</v>
      </c>
      <c r="D4391">
        <v>0.72309999999999997</v>
      </c>
      <c r="E4391">
        <v>11</v>
      </c>
      <c r="F4391">
        <v>116832430</v>
      </c>
      <c r="G4391">
        <v>0</v>
      </c>
      <c r="H4391">
        <v>0</v>
      </c>
      <c r="I4391">
        <v>0.8448</v>
      </c>
      <c r="J4391">
        <v>0</v>
      </c>
      <c r="K4391">
        <v>682559</v>
      </c>
      <c r="L4391" t="s">
        <v>1504</v>
      </c>
    </row>
    <row r="4392" spans="1:12" x14ac:dyDescent="0.25">
      <c r="A4392" t="s">
        <v>1961</v>
      </c>
      <c r="B4392" t="s">
        <v>294</v>
      </c>
      <c r="C4392" t="s">
        <v>286</v>
      </c>
      <c r="D4392">
        <v>0.54569999999999996</v>
      </c>
      <c r="E4392">
        <v>11</v>
      </c>
      <c r="F4392">
        <v>116834800</v>
      </c>
      <c r="G4392" s="19">
        <v>3.7590000000000001E-36</v>
      </c>
      <c r="H4392" s="19">
        <v>2.1753470697021601E-32</v>
      </c>
      <c r="I4392">
        <v>0.223</v>
      </c>
      <c r="J4392" s="19">
        <v>1.014E-34</v>
      </c>
      <c r="K4392">
        <v>713574</v>
      </c>
      <c r="L4392" t="s">
        <v>1767</v>
      </c>
    </row>
    <row r="4393" spans="1:12" x14ac:dyDescent="0.25">
      <c r="A4393" t="s">
        <v>1961</v>
      </c>
      <c r="B4393" t="s">
        <v>294</v>
      </c>
      <c r="C4393" t="s">
        <v>286</v>
      </c>
      <c r="D4393">
        <v>0.5444</v>
      </c>
      <c r="E4393">
        <v>11</v>
      </c>
      <c r="F4393">
        <v>116834800</v>
      </c>
      <c r="G4393" s="19">
        <v>1.3759999999999999E-35</v>
      </c>
      <c r="H4393" s="19">
        <v>7.8188297823903605E-32</v>
      </c>
      <c r="I4393">
        <v>0.50870000000000004</v>
      </c>
      <c r="J4393" s="19">
        <v>1.014E-34</v>
      </c>
      <c r="K4393">
        <v>719920</v>
      </c>
      <c r="L4393" t="s">
        <v>2887</v>
      </c>
    </row>
    <row r="4394" spans="1:12" x14ac:dyDescent="0.25">
      <c r="A4394" t="s">
        <v>4339</v>
      </c>
      <c r="B4394" t="s">
        <v>294</v>
      </c>
      <c r="C4394" t="s">
        <v>286</v>
      </c>
      <c r="D4394">
        <v>0.80169999999999997</v>
      </c>
      <c r="E4394">
        <v>11</v>
      </c>
      <c r="F4394">
        <v>116834874</v>
      </c>
      <c r="G4394" s="19">
        <v>5.6290000000000002E-55</v>
      </c>
      <c r="H4394" s="19">
        <v>4.8783002061526699E-51</v>
      </c>
      <c r="I4394">
        <v>0.50880000000000003</v>
      </c>
      <c r="J4394" s="19">
        <v>4.1590000000000002E-39</v>
      </c>
      <c r="K4394">
        <v>691248</v>
      </c>
      <c r="L4394" t="s">
        <v>4326</v>
      </c>
    </row>
    <row r="4395" spans="1:12" x14ac:dyDescent="0.25">
      <c r="A4395" t="s">
        <v>3210</v>
      </c>
      <c r="B4395" t="s">
        <v>294</v>
      </c>
      <c r="C4395" t="s">
        <v>286</v>
      </c>
      <c r="D4395">
        <v>5.28E-2</v>
      </c>
      <c r="E4395">
        <v>11</v>
      </c>
      <c r="F4395">
        <v>116836474</v>
      </c>
      <c r="G4395" s="19">
        <v>1.329E-47</v>
      </c>
      <c r="H4395" s="19">
        <v>9.2218459090909098E-44</v>
      </c>
      <c r="I4395">
        <v>0.22770000000000001</v>
      </c>
      <c r="J4395" s="19">
        <v>1.6310000000000001E-35</v>
      </c>
      <c r="K4395">
        <v>684114</v>
      </c>
      <c r="L4395" t="s">
        <v>3081</v>
      </c>
    </row>
    <row r="4396" spans="1:12" x14ac:dyDescent="0.25">
      <c r="A4396" t="s">
        <v>3236</v>
      </c>
      <c r="B4396" t="s">
        <v>282</v>
      </c>
      <c r="C4396" t="s">
        <v>283</v>
      </c>
      <c r="D4396">
        <v>0.1651</v>
      </c>
      <c r="E4396">
        <v>11</v>
      </c>
      <c r="F4396">
        <v>116837697</v>
      </c>
      <c r="G4396" s="19">
        <v>2.3049999999999998E-41</v>
      </c>
      <c r="H4396" s="19">
        <v>1.2128846510270799E-37</v>
      </c>
      <c r="I4396">
        <v>0.8569</v>
      </c>
      <c r="J4396" s="19">
        <v>2.0850000000000001E-22</v>
      </c>
      <c r="K4396">
        <v>684815</v>
      </c>
      <c r="L4396" t="s">
        <v>3081</v>
      </c>
    </row>
    <row r="4397" spans="1:12" x14ac:dyDescent="0.25">
      <c r="A4397" t="s">
        <v>3293</v>
      </c>
      <c r="B4397" t="s">
        <v>282</v>
      </c>
      <c r="C4397" t="s">
        <v>283</v>
      </c>
      <c r="D4397">
        <v>0.89780000000000004</v>
      </c>
      <c r="E4397">
        <v>11</v>
      </c>
      <c r="F4397">
        <v>116842812</v>
      </c>
      <c r="G4397" s="19">
        <v>3.9670000000000001E-33</v>
      </c>
      <c r="H4397" s="19">
        <v>1.4107898258834701E-29</v>
      </c>
      <c r="I4397">
        <v>0.83930000000000005</v>
      </c>
      <c r="J4397" s="19">
        <v>8.4530000000000009E-25</v>
      </c>
      <c r="K4397">
        <v>664731</v>
      </c>
      <c r="L4397" t="s">
        <v>3081</v>
      </c>
    </row>
    <row r="4398" spans="1:12" x14ac:dyDescent="0.25">
      <c r="A4398" t="s">
        <v>3293</v>
      </c>
      <c r="B4398" t="s">
        <v>282</v>
      </c>
      <c r="C4398" t="s">
        <v>283</v>
      </c>
      <c r="D4398">
        <v>0.89759999999999995</v>
      </c>
      <c r="E4398">
        <v>11</v>
      </c>
      <c r="F4398">
        <v>116842812</v>
      </c>
      <c r="G4398" s="19">
        <v>1.636E-32</v>
      </c>
      <c r="H4398" s="19">
        <v>5.6924910106601097E-29</v>
      </c>
      <c r="I4398">
        <v>0.74590000000000001</v>
      </c>
      <c r="J4398" s="19">
        <v>8.4530000000000009E-25</v>
      </c>
      <c r="K4398">
        <v>663402</v>
      </c>
      <c r="L4398" t="s">
        <v>4326</v>
      </c>
    </row>
    <row r="4399" spans="1:12" x14ac:dyDescent="0.25">
      <c r="A4399" t="s">
        <v>3216</v>
      </c>
      <c r="B4399" t="s">
        <v>282</v>
      </c>
      <c r="C4399" t="s">
        <v>283</v>
      </c>
      <c r="D4399">
        <v>2.64E-2</v>
      </c>
      <c r="E4399">
        <v>11</v>
      </c>
      <c r="F4399">
        <v>116869766</v>
      </c>
      <c r="G4399" s="19">
        <v>2.372E-46</v>
      </c>
      <c r="H4399" s="19">
        <v>1.5800919586288398E-42</v>
      </c>
      <c r="I4399">
        <v>0.89959999999999996</v>
      </c>
      <c r="J4399" s="19">
        <v>1.7960000000000001E-49</v>
      </c>
      <c r="K4399">
        <v>55287</v>
      </c>
      <c r="L4399" t="s">
        <v>3081</v>
      </c>
    </row>
    <row r="4400" spans="1:12" x14ac:dyDescent="0.25">
      <c r="A4400" t="s">
        <v>3216</v>
      </c>
      <c r="B4400" t="s">
        <v>282</v>
      </c>
      <c r="C4400" t="s">
        <v>283</v>
      </c>
      <c r="D4400">
        <v>5.1999999999999998E-2</v>
      </c>
      <c r="E4400">
        <v>11</v>
      </c>
      <c r="F4400">
        <v>116869766</v>
      </c>
      <c r="G4400" s="19">
        <v>2.6340000000000001E-45</v>
      </c>
      <c r="H4400" s="19">
        <v>1.6515372173993399E-41</v>
      </c>
      <c r="I4400">
        <v>0.61639999999999995</v>
      </c>
      <c r="J4400" s="19">
        <v>1.7960000000000001E-49</v>
      </c>
      <c r="K4400">
        <v>27427</v>
      </c>
      <c r="L4400" t="s">
        <v>4326</v>
      </c>
    </row>
    <row r="4401" spans="1:12" x14ac:dyDescent="0.25">
      <c r="A4401" t="s">
        <v>327</v>
      </c>
      <c r="B4401" t="s">
        <v>282</v>
      </c>
      <c r="C4401" t="s">
        <v>283</v>
      </c>
      <c r="D4401">
        <v>0.90080000000000005</v>
      </c>
      <c r="E4401">
        <v>11</v>
      </c>
      <c r="F4401">
        <v>116888616</v>
      </c>
      <c r="G4401" s="19">
        <v>1.2499999999999999E-130</v>
      </c>
      <c r="H4401" s="19">
        <v>2.3692616197183101E-126</v>
      </c>
      <c r="I4401">
        <v>0.25430000000000003</v>
      </c>
      <c r="J4401" s="19">
        <v>2.6399999999999999E-123</v>
      </c>
      <c r="K4401">
        <v>687534</v>
      </c>
      <c r="L4401" t="s">
        <v>284</v>
      </c>
    </row>
    <row r="4402" spans="1:12" x14ac:dyDescent="0.25">
      <c r="A4402" t="s">
        <v>327</v>
      </c>
      <c r="B4402" t="s">
        <v>282</v>
      </c>
      <c r="C4402" t="s">
        <v>283</v>
      </c>
      <c r="D4402">
        <v>0.90290000000000004</v>
      </c>
      <c r="E4402">
        <v>11</v>
      </c>
      <c r="F4402">
        <v>116888616</v>
      </c>
      <c r="G4402" s="19">
        <v>6.6099999999999997E-127</v>
      </c>
      <c r="H4402" s="19">
        <v>1.23314257841727E-122</v>
      </c>
      <c r="I4402">
        <v>0.95220000000000005</v>
      </c>
      <c r="J4402" s="19">
        <v>2.6399999999999999E-123</v>
      </c>
      <c r="K4402">
        <v>689688</v>
      </c>
      <c r="L4402" t="s">
        <v>1504</v>
      </c>
    </row>
    <row r="4403" spans="1:12" x14ac:dyDescent="0.25">
      <c r="A4403" t="s">
        <v>4007</v>
      </c>
      <c r="B4403" t="s">
        <v>820</v>
      </c>
      <c r="C4403" t="s">
        <v>283</v>
      </c>
      <c r="D4403">
        <v>0.9204</v>
      </c>
      <c r="E4403">
        <v>11</v>
      </c>
      <c r="F4403">
        <v>116897883</v>
      </c>
      <c r="G4403" s="19">
        <v>9.7969999999999999E-11</v>
      </c>
      <c r="H4403" s="19">
        <v>9.1792574661254094E-8</v>
      </c>
      <c r="I4403">
        <v>0.29549999999999998</v>
      </c>
      <c r="J4403" s="19">
        <v>2.1509999999999999E-7</v>
      </c>
      <c r="K4403">
        <v>604450</v>
      </c>
      <c r="L4403" t="s">
        <v>3081</v>
      </c>
    </row>
    <row r="4404" spans="1:12" x14ac:dyDescent="0.25">
      <c r="A4404" t="s">
        <v>439</v>
      </c>
      <c r="B4404" t="s">
        <v>294</v>
      </c>
      <c r="C4404" t="s">
        <v>286</v>
      </c>
      <c r="D4404">
        <v>9.5100000000000004E-2</v>
      </c>
      <c r="E4404">
        <v>11</v>
      </c>
      <c r="F4404">
        <v>116900884</v>
      </c>
      <c r="G4404" s="19">
        <v>6.9080000000000005E-41</v>
      </c>
      <c r="H4404" s="19">
        <v>4.47543619526285E-37</v>
      </c>
      <c r="I4404">
        <v>6.1370000000000001E-2</v>
      </c>
      <c r="J4404" s="19">
        <v>7.6100000000000001E-37</v>
      </c>
      <c r="K4404">
        <v>670842</v>
      </c>
      <c r="L4404" t="s">
        <v>284</v>
      </c>
    </row>
    <row r="4405" spans="1:12" x14ac:dyDescent="0.25">
      <c r="A4405" t="s">
        <v>439</v>
      </c>
      <c r="B4405" t="s">
        <v>294</v>
      </c>
      <c r="C4405" t="s">
        <v>286</v>
      </c>
      <c r="D4405">
        <v>8.8400000000000006E-2</v>
      </c>
      <c r="E4405">
        <v>11</v>
      </c>
      <c r="F4405">
        <v>116900884</v>
      </c>
      <c r="G4405" s="19">
        <v>2.7790000000000002E-41</v>
      </c>
      <c r="H4405" s="19">
        <v>1.8376326655158899E-37</v>
      </c>
      <c r="I4405">
        <v>5.9540000000000003E-2</v>
      </c>
      <c r="J4405" s="19">
        <v>7.6100000000000001E-37</v>
      </c>
      <c r="K4405">
        <v>673157</v>
      </c>
      <c r="L4405" t="s">
        <v>1504</v>
      </c>
    </row>
    <row r="4406" spans="1:12" x14ac:dyDescent="0.25">
      <c r="A4406" t="s">
        <v>4479</v>
      </c>
      <c r="B4406" t="s">
        <v>294</v>
      </c>
      <c r="C4406" t="s">
        <v>283</v>
      </c>
      <c r="D4406">
        <v>9.2899999999999996E-2</v>
      </c>
      <c r="E4406">
        <v>11</v>
      </c>
      <c r="F4406">
        <v>116910829</v>
      </c>
      <c r="G4406" s="19">
        <v>3.8180000000000002E-10</v>
      </c>
      <c r="H4406" s="19">
        <v>3.3099189455269801E-7</v>
      </c>
      <c r="I4406">
        <v>0.2399</v>
      </c>
      <c r="J4406" s="19">
        <v>2.6759999999999999E-7</v>
      </c>
      <c r="K4406">
        <v>688616</v>
      </c>
      <c r="L4406" t="s">
        <v>4326</v>
      </c>
    </row>
    <row r="4407" spans="1:12" x14ac:dyDescent="0.25">
      <c r="A4407" t="s">
        <v>1340</v>
      </c>
      <c r="B4407" t="s">
        <v>282</v>
      </c>
      <c r="C4407" t="s">
        <v>283</v>
      </c>
      <c r="D4407">
        <v>3.0499999999999999E-2</v>
      </c>
      <c r="E4407">
        <v>11</v>
      </c>
      <c r="F4407">
        <v>116931553</v>
      </c>
      <c r="G4407" s="19">
        <v>6.3720000000000003E-10</v>
      </c>
      <c r="H4407" s="19">
        <v>5.8054127760175498E-7</v>
      </c>
      <c r="I4407">
        <v>6.4610000000000001E-2</v>
      </c>
      <c r="J4407" s="19">
        <v>3.1979999999999999E-18</v>
      </c>
      <c r="K4407">
        <v>25231</v>
      </c>
      <c r="L4407" t="s">
        <v>284</v>
      </c>
    </row>
    <row r="4408" spans="1:12" x14ac:dyDescent="0.25">
      <c r="A4408" t="s">
        <v>505</v>
      </c>
      <c r="B4408" t="s">
        <v>294</v>
      </c>
      <c r="C4408" t="s">
        <v>286</v>
      </c>
      <c r="D4408">
        <v>2.3400000000000001E-2</v>
      </c>
      <c r="E4408">
        <v>11</v>
      </c>
      <c r="F4408">
        <v>116936627</v>
      </c>
      <c r="G4408" s="19">
        <v>4.8230000000000003E-31</v>
      </c>
      <c r="H4408" s="19">
        <v>2.3914911252026499E-27</v>
      </c>
      <c r="I4408">
        <v>0.44929999999999998</v>
      </c>
      <c r="J4408" s="19">
        <v>1.2940000000000001E-33</v>
      </c>
      <c r="K4408">
        <v>605905</v>
      </c>
      <c r="L4408" t="s">
        <v>284</v>
      </c>
    </row>
    <row r="4409" spans="1:12" x14ac:dyDescent="0.25">
      <c r="A4409" t="s">
        <v>505</v>
      </c>
      <c r="B4409" t="s">
        <v>294</v>
      </c>
      <c r="C4409" t="s">
        <v>286</v>
      </c>
      <c r="D4409">
        <v>2.3900000000000001E-2</v>
      </c>
      <c r="E4409">
        <v>11</v>
      </c>
      <c r="F4409">
        <v>116936627</v>
      </c>
      <c r="G4409" s="19">
        <v>1.8390000000000001E-29</v>
      </c>
      <c r="H4409" s="19">
        <v>8.4888804064083303E-26</v>
      </c>
      <c r="I4409">
        <v>0.45329999999999998</v>
      </c>
      <c r="J4409" s="19">
        <v>1.2940000000000001E-33</v>
      </c>
      <c r="K4409">
        <v>617566</v>
      </c>
      <c r="L4409" t="s">
        <v>1504</v>
      </c>
    </row>
    <row r="4410" spans="1:12" x14ac:dyDescent="0.25">
      <c r="A4410" t="s">
        <v>1691</v>
      </c>
      <c r="B4410" t="s">
        <v>282</v>
      </c>
      <c r="C4410" t="s">
        <v>283</v>
      </c>
      <c r="D4410">
        <v>0.95350000000000001</v>
      </c>
      <c r="E4410">
        <v>11</v>
      </c>
      <c r="F4410">
        <v>116940341</v>
      </c>
      <c r="G4410" s="19">
        <v>8.1939999999999998E-10</v>
      </c>
      <c r="H4410" s="19">
        <v>7.4360482722157895E-7</v>
      </c>
      <c r="I4410">
        <v>0.47660000000000002</v>
      </c>
      <c r="J4410" s="19">
        <v>4.5580000000000002E-10</v>
      </c>
      <c r="K4410">
        <v>686178</v>
      </c>
      <c r="L4410" t="s">
        <v>1504</v>
      </c>
    </row>
    <row r="4411" spans="1:12" x14ac:dyDescent="0.25">
      <c r="A4411" t="s">
        <v>307</v>
      </c>
      <c r="B4411" t="s">
        <v>283</v>
      </c>
      <c r="C4411" t="s">
        <v>286</v>
      </c>
      <c r="D4411">
        <v>0.17599999999999999</v>
      </c>
      <c r="E4411">
        <v>11</v>
      </c>
      <c r="F4411">
        <v>116941313</v>
      </c>
      <c r="G4411" s="19">
        <v>7.7299999999999993E-254</v>
      </c>
      <c r="H4411" s="19">
        <v>2.6456192365208502E-249</v>
      </c>
      <c r="I4411">
        <v>0.49440000000000001</v>
      </c>
      <c r="J4411" s="19">
        <v>6.8899999999999998E-253</v>
      </c>
      <c r="K4411">
        <v>680517</v>
      </c>
      <c r="L4411" t="s">
        <v>284</v>
      </c>
    </row>
    <row r="4412" spans="1:12" x14ac:dyDescent="0.25">
      <c r="A4412" t="s">
        <v>307</v>
      </c>
      <c r="B4412" t="s">
        <v>283</v>
      </c>
      <c r="C4412" t="s">
        <v>286</v>
      </c>
      <c r="D4412">
        <v>0.1764</v>
      </c>
      <c r="E4412">
        <v>11</v>
      </c>
      <c r="F4412">
        <v>116941313</v>
      </c>
      <c r="G4412" s="19">
        <v>1.11E-256</v>
      </c>
      <c r="H4412" s="19">
        <v>3.8536630195674598E-252</v>
      </c>
      <c r="I4412">
        <v>0.92520000000000002</v>
      </c>
      <c r="J4412" s="19">
        <v>6.8899999999999998E-253</v>
      </c>
      <c r="K4412">
        <v>682309</v>
      </c>
      <c r="L4412" t="s">
        <v>1504</v>
      </c>
    </row>
    <row r="4413" spans="1:12" x14ac:dyDescent="0.25">
      <c r="A4413" t="s">
        <v>1316</v>
      </c>
      <c r="B4413" t="s">
        <v>282</v>
      </c>
      <c r="C4413" t="s">
        <v>332</v>
      </c>
      <c r="D4413">
        <v>0.95589999999999997</v>
      </c>
      <c r="E4413">
        <v>11</v>
      </c>
      <c r="F4413">
        <v>116946368</v>
      </c>
      <c r="G4413" s="19">
        <v>5.198E-10</v>
      </c>
      <c r="H4413" s="19">
        <v>4.7958039481694799E-7</v>
      </c>
      <c r="I4413">
        <v>0.77239999999999998</v>
      </c>
      <c r="J4413" s="19">
        <v>1.3969999999999999E-10</v>
      </c>
      <c r="K4413">
        <v>629248</v>
      </c>
      <c r="L4413" t="s">
        <v>284</v>
      </c>
    </row>
    <row r="4414" spans="1:12" x14ac:dyDescent="0.25">
      <c r="A4414" t="s">
        <v>1016</v>
      </c>
      <c r="B4414" t="s">
        <v>282</v>
      </c>
      <c r="C4414" t="s">
        <v>283</v>
      </c>
      <c r="D4414">
        <v>0.99509999999999998</v>
      </c>
      <c r="E4414">
        <v>11</v>
      </c>
      <c r="F4414">
        <v>116952298</v>
      </c>
      <c r="G4414" s="19">
        <v>9.5869999999999994E-13</v>
      </c>
      <c r="H4414" s="19">
        <v>1.2636253802350599E-9</v>
      </c>
      <c r="I4414">
        <v>0.50680000000000003</v>
      </c>
      <c r="J4414" s="19">
        <v>4.4610000000000002E-11</v>
      </c>
      <c r="K4414">
        <v>586998</v>
      </c>
      <c r="L4414" t="s">
        <v>284</v>
      </c>
    </row>
    <row r="4415" spans="1:12" x14ac:dyDescent="0.25">
      <c r="A4415" t="s">
        <v>4129</v>
      </c>
      <c r="B4415" t="s">
        <v>282</v>
      </c>
      <c r="C4415" t="s">
        <v>283</v>
      </c>
      <c r="D4415">
        <v>6.8999999999999999E-3</v>
      </c>
      <c r="E4415">
        <v>11</v>
      </c>
      <c r="F4415">
        <v>116952339</v>
      </c>
      <c r="G4415" s="19">
        <v>4.8110000000000002E-10</v>
      </c>
      <c r="H4415" s="19">
        <v>4.1085095538578102E-7</v>
      </c>
      <c r="I4415">
        <v>0.3775</v>
      </c>
      <c r="J4415" s="19">
        <v>4.1619999999999998E-7</v>
      </c>
      <c r="K4415">
        <v>616018</v>
      </c>
      <c r="L4415" t="s">
        <v>3081</v>
      </c>
    </row>
    <row r="4416" spans="1:12" x14ac:dyDescent="0.25">
      <c r="A4416" t="s">
        <v>460</v>
      </c>
      <c r="B4416" t="s">
        <v>283</v>
      </c>
      <c r="C4416" t="s">
        <v>286</v>
      </c>
      <c r="D4416">
        <v>0.89549999999999996</v>
      </c>
      <c r="E4416">
        <v>11</v>
      </c>
      <c r="F4416">
        <v>116972709</v>
      </c>
      <c r="G4416" s="19">
        <v>1.205E-36</v>
      </c>
      <c r="H4416" s="19">
        <v>7.2123173056395702E-33</v>
      </c>
      <c r="I4416">
        <v>0.93979999999999997</v>
      </c>
      <c r="J4416" s="19">
        <v>1.7319999999999999E-37</v>
      </c>
      <c r="K4416">
        <v>689207</v>
      </c>
      <c r="L4416" t="s">
        <v>284</v>
      </c>
    </row>
    <row r="4417" spans="1:12" x14ac:dyDescent="0.25">
      <c r="A4417" t="s">
        <v>460</v>
      </c>
      <c r="B4417" t="s">
        <v>283</v>
      </c>
      <c r="C4417" t="s">
        <v>286</v>
      </c>
      <c r="D4417">
        <v>0.89439999999999997</v>
      </c>
      <c r="E4417">
        <v>11</v>
      </c>
      <c r="F4417">
        <v>116972709</v>
      </c>
      <c r="G4417" s="19">
        <v>3.8199999999999999E-37</v>
      </c>
      <c r="H4417" s="19">
        <v>2.3333127566588199E-33</v>
      </c>
      <c r="I4417">
        <v>0.97960000000000003</v>
      </c>
      <c r="J4417" s="19">
        <v>1.7319999999999999E-37</v>
      </c>
      <c r="K4417">
        <v>692013</v>
      </c>
      <c r="L4417" t="s">
        <v>1504</v>
      </c>
    </row>
    <row r="4418" spans="1:12" x14ac:dyDescent="0.25">
      <c r="A4418" t="s">
        <v>1342</v>
      </c>
      <c r="B4418" t="s">
        <v>294</v>
      </c>
      <c r="C4418" t="s">
        <v>286</v>
      </c>
      <c r="D4418">
        <v>0.99590000000000001</v>
      </c>
      <c r="E4418">
        <v>11</v>
      </c>
      <c r="F4418">
        <v>116995188</v>
      </c>
      <c r="G4418" s="19">
        <v>6.4469999999999996E-10</v>
      </c>
      <c r="H4418" s="19">
        <v>5.8702465886762795E-7</v>
      </c>
      <c r="I4418">
        <v>0.15670000000000001</v>
      </c>
      <c r="J4418" s="19">
        <v>2.1829999999999999E-12</v>
      </c>
      <c r="K4418">
        <v>616580</v>
      </c>
      <c r="L4418" t="s">
        <v>284</v>
      </c>
    </row>
    <row r="4419" spans="1:12" x14ac:dyDescent="0.25">
      <c r="A4419" t="s">
        <v>1717</v>
      </c>
      <c r="B4419" t="s">
        <v>294</v>
      </c>
      <c r="C4419" t="s">
        <v>286</v>
      </c>
      <c r="D4419">
        <v>4.82E-2</v>
      </c>
      <c r="E4419">
        <v>11</v>
      </c>
      <c r="F4419">
        <v>117014073</v>
      </c>
      <c r="G4419" s="19">
        <v>2.1240000000000001E-9</v>
      </c>
      <c r="H4419" s="19">
        <v>1.81883029258008E-6</v>
      </c>
      <c r="I4419">
        <v>0.49969999999999998</v>
      </c>
      <c r="J4419" s="19">
        <v>1.2369999999999999E-8</v>
      </c>
      <c r="K4419">
        <v>662775</v>
      </c>
      <c r="L4419" t="s">
        <v>1504</v>
      </c>
    </row>
    <row r="4420" spans="1:12" x14ac:dyDescent="0.25">
      <c r="A4420" t="s">
        <v>3844</v>
      </c>
      <c r="B4420" t="s">
        <v>282</v>
      </c>
      <c r="C4420" t="s">
        <v>283</v>
      </c>
      <c r="D4420">
        <v>6.8500000000000005E-2</v>
      </c>
      <c r="E4420">
        <v>11</v>
      </c>
      <c r="F4420">
        <v>117018821</v>
      </c>
      <c r="G4420" s="19">
        <v>2.5259999999999999E-12</v>
      </c>
      <c r="H4420" s="19">
        <v>2.8554672643086399E-9</v>
      </c>
      <c r="I4420">
        <v>0.98209999999999997</v>
      </c>
      <c r="J4420" s="19">
        <v>2.6169999999999999E-12</v>
      </c>
      <c r="K4420">
        <v>664326</v>
      </c>
      <c r="L4420" t="s">
        <v>3081</v>
      </c>
    </row>
    <row r="4421" spans="1:12" x14ac:dyDescent="0.25">
      <c r="A4421" t="s">
        <v>3844</v>
      </c>
      <c r="B4421" t="s">
        <v>282</v>
      </c>
      <c r="C4421" t="s">
        <v>283</v>
      </c>
      <c r="D4421">
        <v>6.83E-2</v>
      </c>
      <c r="E4421">
        <v>11</v>
      </c>
      <c r="F4421">
        <v>117018821</v>
      </c>
      <c r="G4421" s="19">
        <v>5.4149999999999998E-12</v>
      </c>
      <c r="H4421" s="19">
        <v>5.9086640188042404E-9</v>
      </c>
      <c r="I4421">
        <v>0.2525</v>
      </c>
      <c r="J4421" s="19">
        <v>2.6169999999999999E-12</v>
      </c>
      <c r="K4421">
        <v>666166</v>
      </c>
      <c r="L4421" t="s">
        <v>4326</v>
      </c>
    </row>
    <row r="4422" spans="1:12" x14ac:dyDescent="0.25">
      <c r="A4422" t="s">
        <v>653</v>
      </c>
      <c r="B4422" t="s">
        <v>282</v>
      </c>
      <c r="C4422" t="s">
        <v>283</v>
      </c>
      <c r="D4422">
        <v>0.04</v>
      </c>
      <c r="E4422">
        <v>11</v>
      </c>
      <c r="F4422">
        <v>117018942</v>
      </c>
      <c r="G4422" s="19">
        <v>7.1600000000000003E-21</v>
      </c>
      <c r="H4422" s="19">
        <v>1.9804946756556799E-17</v>
      </c>
      <c r="I4422">
        <v>0.62250000000000005</v>
      </c>
      <c r="J4422" s="19">
        <v>3.875E-21</v>
      </c>
      <c r="K4422">
        <v>653577</v>
      </c>
      <c r="L4422" t="s">
        <v>284</v>
      </c>
    </row>
    <row r="4423" spans="1:12" x14ac:dyDescent="0.25">
      <c r="A4423" t="s">
        <v>653</v>
      </c>
      <c r="B4423" t="s">
        <v>282</v>
      </c>
      <c r="C4423" t="s">
        <v>283</v>
      </c>
      <c r="D4423">
        <v>0.04</v>
      </c>
      <c r="E4423">
        <v>11</v>
      </c>
      <c r="F4423">
        <v>117018942</v>
      </c>
      <c r="G4423" s="19">
        <v>2.0070000000000001E-22</v>
      </c>
      <c r="H4423" s="19">
        <v>6.3492605202702704E-19</v>
      </c>
      <c r="I4423">
        <v>3.7929999999999998E-2</v>
      </c>
      <c r="J4423" s="19">
        <v>3.875E-21</v>
      </c>
      <c r="K4423">
        <v>653577</v>
      </c>
      <c r="L4423" t="s">
        <v>1504</v>
      </c>
    </row>
    <row r="4424" spans="1:12" x14ac:dyDescent="0.25">
      <c r="A4424" t="s">
        <v>4355</v>
      </c>
      <c r="B4424" t="s">
        <v>282</v>
      </c>
      <c r="C4424" t="s">
        <v>283</v>
      </c>
      <c r="D4424">
        <v>1.0500000000000001E-2</v>
      </c>
      <c r="E4424">
        <v>11</v>
      </c>
      <c r="F4424">
        <v>117035454</v>
      </c>
      <c r="G4424" s="19">
        <v>1.55E-24</v>
      </c>
      <c r="H4424" s="19">
        <v>3.9059142788211701E-21</v>
      </c>
      <c r="I4424">
        <v>0.55700000000000005</v>
      </c>
      <c r="J4424" s="19">
        <v>4.9370000000000002E-16</v>
      </c>
      <c r="K4424">
        <v>623005</v>
      </c>
      <c r="L4424" t="s">
        <v>4326</v>
      </c>
    </row>
    <row r="4425" spans="1:12" x14ac:dyDescent="0.25">
      <c r="A4425" t="s">
        <v>3131</v>
      </c>
      <c r="B4425" t="s">
        <v>286</v>
      </c>
      <c r="C4425" t="s">
        <v>382</v>
      </c>
      <c r="D4425">
        <v>0.93789999999999996</v>
      </c>
      <c r="E4425">
        <v>11</v>
      </c>
      <c r="F4425">
        <v>117062647</v>
      </c>
      <c r="G4425" s="19">
        <v>4.8099999999999999E-95</v>
      </c>
      <c r="H4425" s="19">
        <v>1.0459332627009599E-90</v>
      </c>
      <c r="I4425">
        <v>7.4510000000000007E-2</v>
      </c>
      <c r="J4425" s="19">
        <v>1.6739999999999999E-53</v>
      </c>
      <c r="K4425">
        <v>599865</v>
      </c>
      <c r="L4425" t="s">
        <v>3081</v>
      </c>
    </row>
    <row r="4426" spans="1:12" x14ac:dyDescent="0.25">
      <c r="A4426" t="s">
        <v>3131</v>
      </c>
      <c r="B4426" t="s">
        <v>286</v>
      </c>
      <c r="C4426" t="s">
        <v>382</v>
      </c>
      <c r="D4426">
        <v>0.93810000000000004</v>
      </c>
      <c r="E4426">
        <v>11</v>
      </c>
      <c r="F4426">
        <v>117062647</v>
      </c>
      <c r="G4426" s="19">
        <v>1.5800000000000001E-96</v>
      </c>
      <c r="H4426" s="19">
        <v>3.5216649047931699E-92</v>
      </c>
      <c r="I4426">
        <v>0.13969999999999999</v>
      </c>
      <c r="J4426" s="19">
        <v>1.6739999999999999E-53</v>
      </c>
      <c r="K4426">
        <v>606226</v>
      </c>
      <c r="L4426" t="s">
        <v>4326</v>
      </c>
    </row>
    <row r="4427" spans="1:12" x14ac:dyDescent="0.25">
      <c r="A4427" t="s">
        <v>1600</v>
      </c>
      <c r="B4427" t="s">
        <v>294</v>
      </c>
      <c r="C4427" t="s">
        <v>286</v>
      </c>
      <c r="D4427">
        <v>4.7999999999999996E-3</v>
      </c>
      <c r="E4427">
        <v>11</v>
      </c>
      <c r="F4427">
        <v>117077610</v>
      </c>
      <c r="G4427" s="19">
        <v>5.2139999999999998E-13</v>
      </c>
      <c r="H4427" s="19">
        <v>7.2142705059924505E-10</v>
      </c>
      <c r="I4427">
        <v>0.85470000000000002</v>
      </c>
      <c r="J4427" s="19">
        <v>3.4050000000000001E-11</v>
      </c>
      <c r="K4427">
        <v>588215</v>
      </c>
      <c r="L4427" t="s">
        <v>1504</v>
      </c>
    </row>
    <row r="4428" spans="1:12" x14ac:dyDescent="0.25">
      <c r="A4428" t="s">
        <v>643</v>
      </c>
      <c r="B4428" t="s">
        <v>282</v>
      </c>
      <c r="C4428" t="s">
        <v>286</v>
      </c>
      <c r="D4428">
        <v>0.99719999999999998</v>
      </c>
      <c r="E4428">
        <v>11</v>
      </c>
      <c r="F4428">
        <v>117080020</v>
      </c>
      <c r="G4428" s="19">
        <v>1.824E-21</v>
      </c>
      <c r="H4428" s="19">
        <v>5.2960879744541297E-18</v>
      </c>
      <c r="I4428">
        <v>0.5292</v>
      </c>
      <c r="J4428" s="19">
        <v>1.0169999999999999E-23</v>
      </c>
      <c r="K4428">
        <v>572652</v>
      </c>
      <c r="L4428" t="s">
        <v>284</v>
      </c>
    </row>
    <row r="4429" spans="1:12" x14ac:dyDescent="0.25">
      <c r="A4429" t="s">
        <v>643</v>
      </c>
      <c r="B4429" t="s">
        <v>282</v>
      </c>
      <c r="C4429" t="s">
        <v>286</v>
      </c>
      <c r="D4429">
        <v>0.99250000000000005</v>
      </c>
      <c r="E4429">
        <v>11</v>
      </c>
      <c r="F4429">
        <v>117080020</v>
      </c>
      <c r="G4429" s="19">
        <v>3.0490000000000002E-20</v>
      </c>
      <c r="H4429" s="19">
        <v>8.2504775026489E-17</v>
      </c>
      <c r="I4429">
        <v>0.57069999999999999</v>
      </c>
      <c r="J4429" s="19">
        <v>1.0169999999999999E-23</v>
      </c>
      <c r="K4429">
        <v>562626</v>
      </c>
      <c r="L4429" t="s">
        <v>1504</v>
      </c>
    </row>
    <row r="4430" spans="1:12" x14ac:dyDescent="0.25">
      <c r="A4430" t="s">
        <v>4336</v>
      </c>
      <c r="B4430" t="s">
        <v>294</v>
      </c>
      <c r="C4430" t="s">
        <v>286</v>
      </c>
      <c r="D4430">
        <v>3.5999999999999997E-2</v>
      </c>
      <c r="E4430">
        <v>11</v>
      </c>
      <c r="F4430">
        <v>117120218</v>
      </c>
      <c r="G4430" s="19">
        <v>2.0490000000000001E-60</v>
      </c>
      <c r="H4430" s="19">
        <v>2.1560977239615601E-56</v>
      </c>
      <c r="I4430">
        <v>0.5212</v>
      </c>
      <c r="J4430" s="19">
        <v>2.4070000000000001E-37</v>
      </c>
      <c r="K4430">
        <v>661500</v>
      </c>
      <c r="L4430" t="s">
        <v>4326</v>
      </c>
    </row>
    <row r="4431" spans="1:12" x14ac:dyDescent="0.25">
      <c r="A4431" t="s">
        <v>4252</v>
      </c>
      <c r="B4431" t="s">
        <v>294</v>
      </c>
      <c r="C4431" t="s">
        <v>286</v>
      </c>
      <c r="D4431">
        <v>1.4999999999999999E-2</v>
      </c>
      <c r="E4431">
        <v>11</v>
      </c>
      <c r="F4431">
        <v>117123670</v>
      </c>
      <c r="G4431" s="19">
        <v>2.5829999999999999E-9</v>
      </c>
      <c r="H4431" s="19">
        <v>1.9591328728606399E-6</v>
      </c>
      <c r="I4431">
        <v>0.17649999999999999</v>
      </c>
      <c r="J4431" s="19">
        <v>9.8600000000000004E-12</v>
      </c>
      <c r="K4431">
        <v>57937</v>
      </c>
      <c r="L4431" t="s">
        <v>3081</v>
      </c>
    </row>
    <row r="4432" spans="1:12" x14ac:dyDescent="0.25">
      <c r="A4432" t="s">
        <v>2305</v>
      </c>
      <c r="B4432" t="s">
        <v>294</v>
      </c>
      <c r="C4432" t="s">
        <v>286</v>
      </c>
      <c r="D4432">
        <v>0.11269999999999999</v>
      </c>
      <c r="E4432">
        <v>11</v>
      </c>
      <c r="F4432">
        <v>117125823</v>
      </c>
      <c r="G4432" s="19">
        <v>1.385E-15</v>
      </c>
      <c r="H4432" s="19">
        <v>2.66833241281058E-12</v>
      </c>
      <c r="I4432">
        <v>0.62180000000000002</v>
      </c>
      <c r="J4432" s="19">
        <v>6.5539999999999996E-16</v>
      </c>
      <c r="K4432">
        <v>712902</v>
      </c>
      <c r="L4432" t="s">
        <v>1767</v>
      </c>
    </row>
    <row r="4433" spans="1:12" x14ac:dyDescent="0.25">
      <c r="A4433" t="s">
        <v>2305</v>
      </c>
      <c r="B4433" t="s">
        <v>294</v>
      </c>
      <c r="C4433" t="s">
        <v>286</v>
      </c>
      <c r="D4433">
        <v>0.11260000000000001</v>
      </c>
      <c r="E4433">
        <v>11</v>
      </c>
      <c r="F4433">
        <v>117125823</v>
      </c>
      <c r="G4433" s="19">
        <v>1.362E-15</v>
      </c>
      <c r="H4433" s="19">
        <v>2.6394043038191501E-12</v>
      </c>
      <c r="I4433">
        <v>0.1946</v>
      </c>
      <c r="J4433" s="19">
        <v>6.5539999999999996E-16</v>
      </c>
      <c r="K4433">
        <v>719059</v>
      </c>
      <c r="L4433" t="s">
        <v>2887</v>
      </c>
    </row>
    <row r="4434" spans="1:12" x14ac:dyDescent="0.25">
      <c r="A4434" t="s">
        <v>575</v>
      </c>
      <c r="B4434" t="s">
        <v>294</v>
      </c>
      <c r="C4434" t="s">
        <v>286</v>
      </c>
      <c r="D4434">
        <v>0.89259999999999995</v>
      </c>
      <c r="E4434">
        <v>11</v>
      </c>
      <c r="F4434">
        <v>117132743</v>
      </c>
      <c r="G4434" s="19">
        <v>1.698E-25</v>
      </c>
      <c r="H4434" s="19">
        <v>6.14199424470487E-22</v>
      </c>
      <c r="I4434">
        <v>0.77280000000000004</v>
      </c>
      <c r="J4434" s="19">
        <v>4.1130000000000001E-26</v>
      </c>
      <c r="K4434">
        <v>689837</v>
      </c>
      <c r="L4434" t="s">
        <v>284</v>
      </c>
    </row>
    <row r="4435" spans="1:12" x14ac:dyDescent="0.25">
      <c r="A4435" t="s">
        <v>575</v>
      </c>
      <c r="B4435" t="s">
        <v>294</v>
      </c>
      <c r="C4435" t="s">
        <v>286</v>
      </c>
      <c r="D4435">
        <v>0.89470000000000005</v>
      </c>
      <c r="E4435">
        <v>11</v>
      </c>
      <c r="F4435">
        <v>117132743</v>
      </c>
      <c r="G4435" s="19">
        <v>1.0400000000000001E-26</v>
      </c>
      <c r="H4435" s="19">
        <v>4.2158858682058698E-23</v>
      </c>
      <c r="I4435">
        <v>0.96389999999999998</v>
      </c>
      <c r="J4435" s="19">
        <v>4.1130000000000001E-26</v>
      </c>
      <c r="K4435">
        <v>691802</v>
      </c>
      <c r="L4435" t="s">
        <v>1504</v>
      </c>
    </row>
    <row r="4436" spans="1:12" x14ac:dyDescent="0.25">
      <c r="A4436" t="s">
        <v>301</v>
      </c>
      <c r="B4436" t="s">
        <v>282</v>
      </c>
      <c r="C4436" t="s">
        <v>283</v>
      </c>
      <c r="D4436">
        <v>4.82E-2</v>
      </c>
      <c r="E4436">
        <v>11</v>
      </c>
      <c r="F4436">
        <v>117133940</v>
      </c>
      <c r="G4436" s="19">
        <v>0</v>
      </c>
      <c r="H4436" s="19">
        <v>0</v>
      </c>
      <c r="I4436">
        <v>0.5071</v>
      </c>
      <c r="J4436" s="19">
        <v>0</v>
      </c>
      <c r="K4436">
        <v>654884</v>
      </c>
      <c r="L4436" t="s">
        <v>284</v>
      </c>
    </row>
    <row r="4437" spans="1:12" x14ac:dyDescent="0.25">
      <c r="A4437" t="s">
        <v>301</v>
      </c>
      <c r="B4437" t="s">
        <v>282</v>
      </c>
      <c r="C4437" t="s">
        <v>283</v>
      </c>
      <c r="D4437">
        <v>4.6899999999999997E-2</v>
      </c>
      <c r="E4437">
        <v>11</v>
      </c>
      <c r="F4437">
        <v>117133940</v>
      </c>
      <c r="G4437" s="19">
        <v>0</v>
      </c>
      <c r="H4437" s="19">
        <v>0</v>
      </c>
      <c r="I4437">
        <v>0.25950000000000001</v>
      </c>
      <c r="J4437" s="19">
        <v>0</v>
      </c>
      <c r="K4437">
        <v>659495</v>
      </c>
      <c r="L4437" t="s">
        <v>1504</v>
      </c>
    </row>
    <row r="4438" spans="1:12" x14ac:dyDescent="0.25">
      <c r="A4438" t="s">
        <v>975</v>
      </c>
      <c r="B4438" t="s">
        <v>294</v>
      </c>
      <c r="C4438" t="s">
        <v>286</v>
      </c>
      <c r="D4438">
        <v>1.12E-2</v>
      </c>
      <c r="E4438">
        <v>11</v>
      </c>
      <c r="F4438">
        <v>117150657</v>
      </c>
      <c r="G4438" s="19">
        <v>3.024E-13</v>
      </c>
      <c r="H4438" s="19">
        <v>4.2295663656772301E-10</v>
      </c>
      <c r="I4438">
        <v>0.91239999999999999</v>
      </c>
      <c r="J4438" s="19">
        <v>1.817E-12</v>
      </c>
      <c r="K4438">
        <v>645663</v>
      </c>
      <c r="L4438" t="s">
        <v>284</v>
      </c>
    </row>
    <row r="4439" spans="1:12" x14ac:dyDescent="0.25">
      <c r="A4439" t="s">
        <v>1586</v>
      </c>
      <c r="B4439" t="s">
        <v>294</v>
      </c>
      <c r="C4439" t="s">
        <v>286</v>
      </c>
      <c r="D4439">
        <v>0.98899999999999999</v>
      </c>
      <c r="E4439">
        <v>11</v>
      </c>
      <c r="F4439">
        <v>117150750</v>
      </c>
      <c r="G4439" s="19">
        <v>1.2150000000000001E-13</v>
      </c>
      <c r="H4439" s="19">
        <v>1.80633779404631E-10</v>
      </c>
      <c r="I4439">
        <v>0.45839999999999997</v>
      </c>
      <c r="J4439" s="19">
        <v>1.107E-12</v>
      </c>
      <c r="K4439">
        <v>632720</v>
      </c>
      <c r="L4439" t="s">
        <v>1504</v>
      </c>
    </row>
    <row r="4440" spans="1:12" x14ac:dyDescent="0.25">
      <c r="A4440" t="s">
        <v>3180</v>
      </c>
      <c r="B4440" t="s">
        <v>282</v>
      </c>
      <c r="C4440" t="s">
        <v>283</v>
      </c>
      <c r="D4440">
        <v>0.95540000000000003</v>
      </c>
      <c r="E4440">
        <v>11</v>
      </c>
      <c r="F4440">
        <v>117155438</v>
      </c>
      <c r="G4440" s="19">
        <v>5.5570000000000004E-60</v>
      </c>
      <c r="H4440" s="19">
        <v>5.7922706009556097E-56</v>
      </c>
      <c r="I4440">
        <v>0.2051</v>
      </c>
      <c r="J4440" s="19">
        <v>3.5959999999999998E-39</v>
      </c>
      <c r="K4440">
        <v>675538</v>
      </c>
      <c r="L4440" t="s">
        <v>3081</v>
      </c>
    </row>
    <row r="4441" spans="1:12" x14ac:dyDescent="0.25">
      <c r="A4441" t="s">
        <v>4217</v>
      </c>
      <c r="B4441" t="s">
        <v>294</v>
      </c>
      <c r="C4441" t="s">
        <v>286</v>
      </c>
      <c r="D4441">
        <v>1.2800000000000001E-2</v>
      </c>
      <c r="E4441">
        <v>11</v>
      </c>
      <c r="F4441">
        <v>117156467</v>
      </c>
      <c r="G4441" s="19">
        <v>1.792E-9</v>
      </c>
      <c r="H4441" s="19">
        <v>1.39571740728797E-6</v>
      </c>
      <c r="I4441">
        <v>0.44390000000000002</v>
      </c>
      <c r="J4441" s="19">
        <v>1.8229999999999998E-8</v>
      </c>
      <c r="K4441">
        <v>647305</v>
      </c>
      <c r="L4441" t="s">
        <v>3081</v>
      </c>
    </row>
    <row r="4442" spans="1:12" x14ac:dyDescent="0.25">
      <c r="A4442" t="s">
        <v>3464</v>
      </c>
      <c r="B4442" t="s">
        <v>294</v>
      </c>
      <c r="C4442" t="s">
        <v>286</v>
      </c>
      <c r="D4442">
        <v>0.98719999999999997</v>
      </c>
      <c r="E4442">
        <v>11</v>
      </c>
      <c r="F4442">
        <v>117186578</v>
      </c>
      <c r="G4442" s="19">
        <v>2.3239999999999999E-20</v>
      </c>
      <c r="H4442" s="19">
        <v>4.7496175847688099E-17</v>
      </c>
      <c r="I4442">
        <v>0.46110000000000001</v>
      </c>
      <c r="J4442" s="19">
        <v>6.3489999999999995E-13</v>
      </c>
      <c r="K4442">
        <v>647269</v>
      </c>
      <c r="L4442" t="s">
        <v>3081</v>
      </c>
    </row>
    <row r="4443" spans="1:12" x14ac:dyDescent="0.25">
      <c r="A4443" t="s">
        <v>3464</v>
      </c>
      <c r="B4443" t="s">
        <v>294</v>
      </c>
      <c r="C4443" t="s">
        <v>286</v>
      </c>
      <c r="D4443">
        <v>0.98719999999999997</v>
      </c>
      <c r="E4443">
        <v>11</v>
      </c>
      <c r="F4443">
        <v>117186578</v>
      </c>
      <c r="G4443" s="19">
        <v>7.7939999999999997E-19</v>
      </c>
      <c r="H4443" s="19">
        <v>1.4449835496996199E-15</v>
      </c>
      <c r="I4443">
        <v>0.69899999999999995</v>
      </c>
      <c r="J4443" s="19">
        <v>6.3489999999999995E-13</v>
      </c>
      <c r="K4443">
        <v>647305</v>
      </c>
      <c r="L4443" t="s">
        <v>4326</v>
      </c>
    </row>
    <row r="4444" spans="1:12" x14ac:dyDescent="0.25">
      <c r="A4444" t="s">
        <v>3226</v>
      </c>
      <c r="B4444" t="s">
        <v>282</v>
      </c>
      <c r="C4444" t="s">
        <v>283</v>
      </c>
      <c r="D4444">
        <v>6.0699999999999997E-2</v>
      </c>
      <c r="E4444">
        <v>11</v>
      </c>
      <c r="F4444">
        <v>117204850</v>
      </c>
      <c r="G4444" s="19">
        <v>1.9080000000000001E-43</v>
      </c>
      <c r="H4444" s="19">
        <v>1.10909461887571E-39</v>
      </c>
      <c r="I4444">
        <v>0.36509999999999998</v>
      </c>
      <c r="J4444" s="19">
        <v>2.7700000000000001E-34</v>
      </c>
      <c r="K4444">
        <v>664704</v>
      </c>
      <c r="L4444" t="s">
        <v>3081</v>
      </c>
    </row>
    <row r="4445" spans="1:12" x14ac:dyDescent="0.25">
      <c r="A4445" t="s">
        <v>3226</v>
      </c>
      <c r="B4445" t="s">
        <v>282</v>
      </c>
      <c r="C4445" t="s">
        <v>283</v>
      </c>
      <c r="D4445">
        <v>6.0999999999999999E-2</v>
      </c>
      <c r="E4445">
        <v>11</v>
      </c>
      <c r="F4445">
        <v>117204850</v>
      </c>
      <c r="G4445" s="19">
        <v>1.1800000000000001E-43</v>
      </c>
      <c r="H4445" s="19">
        <v>6.9194138020383499E-40</v>
      </c>
      <c r="I4445">
        <v>0.38069999999999998</v>
      </c>
      <c r="J4445" s="19">
        <v>2.7700000000000001E-34</v>
      </c>
      <c r="K4445">
        <v>673944</v>
      </c>
      <c r="L4445" t="s">
        <v>4326</v>
      </c>
    </row>
    <row r="4446" spans="1:12" x14ac:dyDescent="0.25">
      <c r="A4446" t="s">
        <v>3335</v>
      </c>
      <c r="B4446" t="s">
        <v>282</v>
      </c>
      <c r="C4446" t="s">
        <v>286</v>
      </c>
      <c r="D4446">
        <v>0.68669999999999998</v>
      </c>
      <c r="E4446">
        <v>11</v>
      </c>
      <c r="F4446">
        <v>117226506</v>
      </c>
      <c r="G4446" s="19">
        <v>4.1709999999999998E-29</v>
      </c>
      <c r="H4446" s="19">
        <v>1.2730015108313001E-25</v>
      </c>
      <c r="I4446">
        <v>0.88170000000000004</v>
      </c>
      <c r="J4446" s="19">
        <v>1.6549999999999999E-17</v>
      </c>
      <c r="K4446">
        <v>681023</v>
      </c>
      <c r="L4446" t="s">
        <v>3081</v>
      </c>
    </row>
    <row r="4447" spans="1:12" x14ac:dyDescent="0.25">
      <c r="A4447" t="s">
        <v>3335</v>
      </c>
      <c r="B4447" t="s">
        <v>282</v>
      </c>
      <c r="C4447" t="s">
        <v>286</v>
      </c>
      <c r="D4447">
        <v>0.68730000000000002</v>
      </c>
      <c r="E4447">
        <v>11</v>
      </c>
      <c r="F4447">
        <v>117226506</v>
      </c>
      <c r="G4447" s="19">
        <v>1.097E-29</v>
      </c>
      <c r="H4447" s="19">
        <v>3.3949269737441901E-26</v>
      </c>
      <c r="I4447">
        <v>0.96040000000000003</v>
      </c>
      <c r="J4447" s="19">
        <v>1.6549999999999999E-17</v>
      </c>
      <c r="K4447">
        <v>686513</v>
      </c>
      <c r="L4447" t="s">
        <v>4326</v>
      </c>
    </row>
    <row r="4448" spans="1:12" x14ac:dyDescent="0.25">
      <c r="A4448" t="s">
        <v>1080</v>
      </c>
      <c r="B4448" t="s">
        <v>294</v>
      </c>
      <c r="C4448" t="s">
        <v>286</v>
      </c>
      <c r="D4448">
        <v>0.1206</v>
      </c>
      <c r="E4448">
        <v>11</v>
      </c>
      <c r="F4448">
        <v>117231484</v>
      </c>
      <c r="G4448" s="19">
        <v>5.4679999999999997E-12</v>
      </c>
      <c r="H4448" s="19">
        <v>6.5757342014583898E-9</v>
      </c>
      <c r="I4448">
        <v>0.59909999999999997</v>
      </c>
      <c r="J4448" s="19">
        <v>8.5269999999999999E-13</v>
      </c>
      <c r="K4448">
        <v>678152</v>
      </c>
      <c r="L4448" t="s">
        <v>284</v>
      </c>
    </row>
    <row r="4449" spans="1:12" x14ac:dyDescent="0.25">
      <c r="A4449" t="s">
        <v>1080</v>
      </c>
      <c r="B4449" t="s">
        <v>294</v>
      </c>
      <c r="C4449" t="s">
        <v>286</v>
      </c>
      <c r="D4449">
        <v>0.1176</v>
      </c>
      <c r="E4449">
        <v>11</v>
      </c>
      <c r="F4449">
        <v>117231484</v>
      </c>
      <c r="G4449" s="19">
        <v>5.8599999999999997E-12</v>
      </c>
      <c r="H4449" s="19">
        <v>7.1816523037772204E-9</v>
      </c>
      <c r="I4449">
        <v>0.70730000000000004</v>
      </c>
      <c r="J4449" s="19">
        <v>8.5269999999999999E-13</v>
      </c>
      <c r="K4449">
        <v>680683</v>
      </c>
      <c r="L4449" t="s">
        <v>1504</v>
      </c>
    </row>
    <row r="4450" spans="1:12" x14ac:dyDescent="0.25">
      <c r="A4450" t="s">
        <v>525</v>
      </c>
      <c r="B4450" t="s">
        <v>294</v>
      </c>
      <c r="C4450" t="s">
        <v>286</v>
      </c>
      <c r="D4450">
        <v>0.66180000000000005</v>
      </c>
      <c r="E4450">
        <v>11</v>
      </c>
      <c r="F4450">
        <v>117231591</v>
      </c>
      <c r="G4450" s="19">
        <v>2.1080000000000001E-29</v>
      </c>
      <c r="H4450" s="19">
        <v>9.5994219842988598E-26</v>
      </c>
      <c r="I4450">
        <v>0.41770000000000002</v>
      </c>
      <c r="J4450" s="19">
        <v>9.9780000000000002E-30</v>
      </c>
      <c r="K4450">
        <v>675996</v>
      </c>
      <c r="L4450" t="s">
        <v>284</v>
      </c>
    </row>
    <row r="4451" spans="1:12" x14ac:dyDescent="0.25">
      <c r="A4451" t="s">
        <v>525</v>
      </c>
      <c r="B4451" t="s">
        <v>294</v>
      </c>
      <c r="C4451" t="s">
        <v>286</v>
      </c>
      <c r="D4451">
        <v>0.66339999999999999</v>
      </c>
      <c r="E4451">
        <v>11</v>
      </c>
      <c r="F4451">
        <v>117231591</v>
      </c>
      <c r="G4451" s="19">
        <v>9.3419999999999997E-29</v>
      </c>
      <c r="H4451" s="19">
        <v>4.1712180956821197E-25</v>
      </c>
      <c r="I4451">
        <v>0.64300000000000002</v>
      </c>
      <c r="J4451" s="19">
        <v>9.9780000000000002E-30</v>
      </c>
      <c r="K4451">
        <v>681257</v>
      </c>
      <c r="L4451" t="s">
        <v>1504</v>
      </c>
    </row>
    <row r="4452" spans="1:12" x14ac:dyDescent="0.25">
      <c r="A4452" t="s">
        <v>1554</v>
      </c>
      <c r="B4452" t="s">
        <v>282</v>
      </c>
      <c r="C4452" t="s">
        <v>283</v>
      </c>
      <c r="D4452">
        <v>2.0199999999999999E-2</v>
      </c>
      <c r="E4452">
        <v>11</v>
      </c>
      <c r="F4452">
        <v>117242795</v>
      </c>
      <c r="G4452" s="19">
        <v>5.6060000000000001E-18</v>
      </c>
      <c r="H4452" s="19">
        <v>1.2706457905735201E-14</v>
      </c>
      <c r="I4452">
        <v>0.22819999999999999</v>
      </c>
      <c r="J4452" s="19">
        <v>6.4849999999999999E-16</v>
      </c>
      <c r="K4452">
        <v>667023</v>
      </c>
      <c r="L4452" t="s">
        <v>1504</v>
      </c>
    </row>
    <row r="4453" spans="1:12" x14ac:dyDescent="0.25">
      <c r="A4453" t="s">
        <v>1554</v>
      </c>
      <c r="B4453" t="s">
        <v>282</v>
      </c>
      <c r="C4453" t="s">
        <v>283</v>
      </c>
      <c r="D4453">
        <v>2.1000000000000001E-2</v>
      </c>
      <c r="E4453">
        <v>11</v>
      </c>
      <c r="F4453">
        <v>117242795</v>
      </c>
      <c r="G4453" s="19">
        <v>8.0249999999999995E-24</v>
      </c>
      <c r="H4453" s="19">
        <v>1.9408684348401401E-20</v>
      </c>
      <c r="I4453">
        <v>0.70860000000000001</v>
      </c>
      <c r="J4453" s="19">
        <v>3.5509999999999999E-16</v>
      </c>
      <c r="K4453">
        <v>660505</v>
      </c>
      <c r="L4453" t="s">
        <v>3081</v>
      </c>
    </row>
    <row r="4454" spans="1:12" x14ac:dyDescent="0.25">
      <c r="A4454" t="s">
        <v>1554</v>
      </c>
      <c r="B4454" t="s">
        <v>282</v>
      </c>
      <c r="C4454" t="s">
        <v>283</v>
      </c>
      <c r="D4454">
        <v>2.1100000000000001E-2</v>
      </c>
      <c r="E4454">
        <v>11</v>
      </c>
      <c r="F4454">
        <v>117242795</v>
      </c>
      <c r="G4454" s="19">
        <v>5.6499999999999998E-24</v>
      </c>
      <c r="H4454" s="19">
        <v>1.3865097140895E-20</v>
      </c>
      <c r="I4454">
        <v>0.83460000000000001</v>
      </c>
      <c r="J4454" s="19">
        <v>3.5509999999999999E-16</v>
      </c>
      <c r="K4454">
        <v>661514</v>
      </c>
      <c r="L4454" t="s">
        <v>4326</v>
      </c>
    </row>
    <row r="4455" spans="1:12" x14ac:dyDescent="0.25">
      <c r="A4455" t="s">
        <v>1083</v>
      </c>
      <c r="B4455" t="s">
        <v>294</v>
      </c>
      <c r="C4455" t="s">
        <v>286</v>
      </c>
      <c r="D4455">
        <v>4.0599999999999997E-2</v>
      </c>
      <c r="E4455">
        <v>11</v>
      </c>
      <c r="F4455">
        <v>117255777</v>
      </c>
      <c r="G4455" s="19">
        <v>5.8619999999999999E-12</v>
      </c>
      <c r="H4455" s="19">
        <v>7.0224428475288398E-9</v>
      </c>
      <c r="I4455">
        <v>0.3574</v>
      </c>
      <c r="J4455" s="19">
        <v>3.8049999999999999E-14</v>
      </c>
      <c r="K4455">
        <v>666461</v>
      </c>
      <c r="L4455" t="s">
        <v>284</v>
      </c>
    </row>
    <row r="4456" spans="1:12" x14ac:dyDescent="0.25">
      <c r="A4456" t="s">
        <v>1083</v>
      </c>
      <c r="B4456" t="s">
        <v>294</v>
      </c>
      <c r="C4456" t="s">
        <v>286</v>
      </c>
      <c r="D4456">
        <v>4.07E-2</v>
      </c>
      <c r="E4456">
        <v>11</v>
      </c>
      <c r="F4456">
        <v>117255777</v>
      </c>
      <c r="G4456" s="19">
        <v>2.4320000000000001E-12</v>
      </c>
      <c r="H4456" s="19">
        <v>3.1146888801762801E-9</v>
      </c>
      <c r="I4456">
        <v>0.16009999999999999</v>
      </c>
      <c r="J4456" s="19">
        <v>3.8049999999999999E-14</v>
      </c>
      <c r="K4456">
        <v>667871</v>
      </c>
      <c r="L4456" t="s">
        <v>1504</v>
      </c>
    </row>
    <row r="4457" spans="1:12" x14ac:dyDescent="0.25">
      <c r="A4457" t="s">
        <v>532</v>
      </c>
      <c r="B4457" t="s">
        <v>282</v>
      </c>
      <c r="C4457" t="s">
        <v>286</v>
      </c>
      <c r="D4457">
        <v>0.87829999999999997</v>
      </c>
      <c r="E4457">
        <v>11</v>
      </c>
      <c r="F4457">
        <v>117261599</v>
      </c>
      <c r="G4457" s="19">
        <v>1.202E-28</v>
      </c>
      <c r="H4457" s="19">
        <v>5.2227179426578899E-25</v>
      </c>
      <c r="I4457">
        <v>0.5544</v>
      </c>
      <c r="J4457" s="19">
        <v>1.6980000000000001E-27</v>
      </c>
      <c r="K4457">
        <v>689087</v>
      </c>
      <c r="L4457" t="s">
        <v>284</v>
      </c>
    </row>
    <row r="4458" spans="1:12" x14ac:dyDescent="0.25">
      <c r="A4458" t="s">
        <v>532</v>
      </c>
      <c r="B4458" t="s">
        <v>282</v>
      </c>
      <c r="C4458" t="s">
        <v>286</v>
      </c>
      <c r="D4458">
        <v>0.88119999999999998</v>
      </c>
      <c r="E4458">
        <v>11</v>
      </c>
      <c r="F4458">
        <v>117261599</v>
      </c>
      <c r="G4458" s="19">
        <v>5.1249999999999998E-28</v>
      </c>
      <c r="H4458" s="19">
        <v>2.2144093693924599E-24</v>
      </c>
      <c r="I4458">
        <v>0.61439999999999995</v>
      </c>
      <c r="J4458" s="19">
        <v>1.6980000000000001E-27</v>
      </c>
      <c r="K4458">
        <v>690522</v>
      </c>
      <c r="L4458" t="s">
        <v>1504</v>
      </c>
    </row>
    <row r="4459" spans="1:12" x14ac:dyDescent="0.25">
      <c r="A4459" t="s">
        <v>849</v>
      </c>
      <c r="B4459" t="s">
        <v>294</v>
      </c>
      <c r="C4459" t="s">
        <v>286</v>
      </c>
      <c r="D4459">
        <v>4.1000000000000003E-3</v>
      </c>
      <c r="E4459">
        <v>11</v>
      </c>
      <c r="F4459">
        <v>117267120</v>
      </c>
      <c r="G4459" s="19">
        <v>3.021E-15</v>
      </c>
      <c r="H4459" s="19">
        <v>5.1568856266172796E-12</v>
      </c>
      <c r="I4459">
        <v>0.59760000000000002</v>
      </c>
      <c r="J4459" s="19">
        <v>1.3989999999999999E-16</v>
      </c>
      <c r="K4459">
        <v>601721</v>
      </c>
      <c r="L4459" t="s">
        <v>284</v>
      </c>
    </row>
    <row r="4460" spans="1:12" x14ac:dyDescent="0.25">
      <c r="A4460" t="s">
        <v>849</v>
      </c>
      <c r="B4460" t="s">
        <v>294</v>
      </c>
      <c r="C4460" t="s">
        <v>286</v>
      </c>
      <c r="D4460">
        <v>4.1000000000000003E-3</v>
      </c>
      <c r="E4460">
        <v>11</v>
      </c>
      <c r="F4460">
        <v>117267120</v>
      </c>
      <c r="G4460" s="19">
        <v>4.7709999999999996E-15</v>
      </c>
      <c r="H4460" s="19">
        <v>8.2129689175305095E-12</v>
      </c>
      <c r="I4460">
        <v>0.23810000000000001</v>
      </c>
      <c r="J4460" s="19">
        <v>1.3989999999999999E-16</v>
      </c>
      <c r="K4460">
        <v>601721</v>
      </c>
      <c r="L4460" t="s">
        <v>1504</v>
      </c>
    </row>
    <row r="4461" spans="1:12" x14ac:dyDescent="0.25">
      <c r="A4461" t="s">
        <v>1668</v>
      </c>
      <c r="B4461" t="s">
        <v>935</v>
      </c>
      <c r="C4461" t="s">
        <v>283</v>
      </c>
      <c r="D4461">
        <v>0.1004</v>
      </c>
      <c r="E4461">
        <v>11</v>
      </c>
      <c r="F4461">
        <v>117281478</v>
      </c>
      <c r="G4461" s="19">
        <v>2.1830000000000001E-10</v>
      </c>
      <c r="H4461" s="19">
        <v>2.14788493304536E-7</v>
      </c>
      <c r="I4461">
        <v>0.23580000000000001</v>
      </c>
      <c r="J4461" s="19">
        <v>1.7220000000000001E-10</v>
      </c>
      <c r="K4461">
        <v>632632</v>
      </c>
      <c r="L4461" t="s">
        <v>1504</v>
      </c>
    </row>
    <row r="4462" spans="1:12" x14ac:dyDescent="0.25">
      <c r="A4462" t="s">
        <v>1668</v>
      </c>
      <c r="B4462" t="s">
        <v>935</v>
      </c>
      <c r="C4462" t="s">
        <v>283</v>
      </c>
      <c r="D4462">
        <v>0.10489999999999999</v>
      </c>
      <c r="E4462">
        <v>11</v>
      </c>
      <c r="F4462">
        <v>117281478</v>
      </c>
      <c r="G4462" s="19">
        <v>2.7219999999999999E-12</v>
      </c>
      <c r="H4462" s="19">
        <v>3.067085543337E-9</v>
      </c>
      <c r="I4462">
        <v>0.1183</v>
      </c>
      <c r="J4462" s="19">
        <v>2.0279999999999999E-7</v>
      </c>
      <c r="K4462">
        <v>624336</v>
      </c>
      <c r="L4462" t="s">
        <v>3081</v>
      </c>
    </row>
    <row r="4463" spans="1:12" x14ac:dyDescent="0.25">
      <c r="A4463" t="s">
        <v>1668</v>
      </c>
      <c r="B4463" t="s">
        <v>935</v>
      </c>
      <c r="C4463" t="s">
        <v>283</v>
      </c>
      <c r="D4463">
        <v>0.1047</v>
      </c>
      <c r="E4463">
        <v>11</v>
      </c>
      <c r="F4463">
        <v>117281478</v>
      </c>
      <c r="G4463" s="19">
        <v>1.0699999999999999E-11</v>
      </c>
      <c r="H4463" s="19">
        <v>1.12869106771076E-8</v>
      </c>
      <c r="I4463">
        <v>0.69359999999999999</v>
      </c>
      <c r="J4463" s="19">
        <v>2.0279999999999999E-7</v>
      </c>
      <c r="K4463">
        <v>626538</v>
      </c>
      <c r="L4463" t="s">
        <v>4326</v>
      </c>
    </row>
    <row r="4464" spans="1:12" x14ac:dyDescent="0.25">
      <c r="A4464" t="s">
        <v>736</v>
      </c>
      <c r="B4464" t="s">
        <v>283</v>
      </c>
      <c r="C4464" t="s">
        <v>286</v>
      </c>
      <c r="D4464">
        <v>5.0599999999999999E-2</v>
      </c>
      <c r="E4464">
        <v>11</v>
      </c>
      <c r="F4464">
        <v>117286177</v>
      </c>
      <c r="G4464" s="19">
        <v>4.6149999999999997E-18</v>
      </c>
      <c r="H4464" s="19">
        <v>1.03241453371235E-14</v>
      </c>
      <c r="I4464">
        <v>0.44550000000000001</v>
      </c>
      <c r="J4464" s="19">
        <v>3.08E-15</v>
      </c>
      <c r="K4464">
        <v>682968</v>
      </c>
      <c r="L4464" t="s">
        <v>284</v>
      </c>
    </row>
    <row r="4465" spans="1:12" x14ac:dyDescent="0.25">
      <c r="A4465" t="s">
        <v>468</v>
      </c>
      <c r="B4465" t="s">
        <v>294</v>
      </c>
      <c r="C4465" t="s">
        <v>286</v>
      </c>
      <c r="D4465">
        <v>4.7999999999999996E-3</v>
      </c>
      <c r="E4465">
        <v>11</v>
      </c>
      <c r="F4465">
        <v>117296745</v>
      </c>
      <c r="G4465" s="19">
        <v>6.9780000000000003E-36</v>
      </c>
      <c r="H4465" s="19">
        <v>4.0871247853412297E-32</v>
      </c>
      <c r="I4465">
        <v>0.86890000000000001</v>
      </c>
      <c r="J4465" s="19">
        <v>5.2070000000000002E-37</v>
      </c>
      <c r="K4465">
        <v>534735</v>
      </c>
      <c r="L4465" t="s">
        <v>284</v>
      </c>
    </row>
    <row r="4466" spans="1:12" x14ac:dyDescent="0.25">
      <c r="A4466" t="s">
        <v>468</v>
      </c>
      <c r="B4466" t="s">
        <v>294</v>
      </c>
      <c r="C4466" t="s">
        <v>286</v>
      </c>
      <c r="D4466">
        <v>4.7999999999999996E-3</v>
      </c>
      <c r="E4466">
        <v>11</v>
      </c>
      <c r="F4466">
        <v>117296745</v>
      </c>
      <c r="G4466" s="19">
        <v>1.5040000000000001E-35</v>
      </c>
      <c r="H4466" s="19">
        <v>8.7900748072122105E-32</v>
      </c>
      <c r="I4466">
        <v>0.40329999999999999</v>
      </c>
      <c r="J4466" s="19">
        <v>5.2070000000000002E-37</v>
      </c>
      <c r="K4466">
        <v>534735</v>
      </c>
      <c r="L4466" t="s">
        <v>1504</v>
      </c>
    </row>
    <row r="4467" spans="1:12" x14ac:dyDescent="0.25">
      <c r="A4467" t="s">
        <v>3414</v>
      </c>
      <c r="B4467" t="s">
        <v>294</v>
      </c>
      <c r="C4467" t="s">
        <v>286</v>
      </c>
      <c r="D4467">
        <v>2.5600000000000001E-2</v>
      </c>
      <c r="E4467">
        <v>11</v>
      </c>
      <c r="F4467">
        <v>117304942</v>
      </c>
      <c r="G4467" s="19">
        <v>2.8109999999999999E-23</v>
      </c>
      <c r="H4467" s="19">
        <v>6.6631311451104099E-20</v>
      </c>
      <c r="I4467">
        <v>0.13739999999999999</v>
      </c>
      <c r="J4467" s="19">
        <v>9.2290000000000002E-20</v>
      </c>
      <c r="K4467">
        <v>654255</v>
      </c>
      <c r="L4467" t="s">
        <v>3081</v>
      </c>
    </row>
    <row r="4468" spans="1:12" x14ac:dyDescent="0.25">
      <c r="A4468" t="s">
        <v>346</v>
      </c>
      <c r="B4468" t="s">
        <v>282</v>
      </c>
      <c r="C4468" t="s">
        <v>283</v>
      </c>
      <c r="D4468">
        <v>8.3000000000000001E-3</v>
      </c>
      <c r="E4468">
        <v>11</v>
      </c>
      <c r="F4468">
        <v>117306667</v>
      </c>
      <c r="G4468" s="19">
        <v>2.9699999999999998E-89</v>
      </c>
      <c r="H4468" s="19">
        <v>4.2939939643317602E-85</v>
      </c>
      <c r="I4468">
        <v>0.15890000000000001</v>
      </c>
      <c r="J4468" s="19">
        <v>1.9800000000000001E-91</v>
      </c>
      <c r="K4468">
        <v>635422</v>
      </c>
      <c r="L4468" t="s">
        <v>284</v>
      </c>
    </row>
    <row r="4469" spans="1:12" x14ac:dyDescent="0.25">
      <c r="A4469" t="s">
        <v>346</v>
      </c>
      <c r="B4469" t="s">
        <v>282</v>
      </c>
      <c r="C4469" t="s">
        <v>283</v>
      </c>
      <c r="D4469">
        <v>8.3000000000000001E-3</v>
      </c>
      <c r="E4469">
        <v>11</v>
      </c>
      <c r="F4469">
        <v>117306667</v>
      </c>
      <c r="G4469" s="19">
        <v>1.6309999999999999E-86</v>
      </c>
      <c r="H4469" s="19">
        <v>2.3053430705241099E-82</v>
      </c>
      <c r="I4469">
        <v>0.52739999999999998</v>
      </c>
      <c r="J4469" s="19">
        <v>1.9800000000000001E-91</v>
      </c>
      <c r="K4469">
        <v>627373</v>
      </c>
      <c r="L4469" t="s">
        <v>1504</v>
      </c>
    </row>
    <row r="4470" spans="1:12" x14ac:dyDescent="0.25">
      <c r="A4470" t="s">
        <v>346</v>
      </c>
      <c r="B4470" t="s">
        <v>282</v>
      </c>
      <c r="C4470" t="s">
        <v>283</v>
      </c>
      <c r="D4470">
        <v>9.2999999999999992E-3</v>
      </c>
      <c r="E4470">
        <v>11</v>
      </c>
      <c r="F4470">
        <v>117306667</v>
      </c>
      <c r="G4470" s="19">
        <v>2.1499999999999999E-102</v>
      </c>
      <c r="H4470" s="19">
        <v>5.4051215799256499E-98</v>
      </c>
      <c r="I4470">
        <v>0.43440000000000001</v>
      </c>
      <c r="J4470" s="19">
        <v>1.008E-65</v>
      </c>
      <c r="K4470">
        <v>629442</v>
      </c>
      <c r="L4470" t="s">
        <v>3081</v>
      </c>
    </row>
    <row r="4471" spans="1:12" x14ac:dyDescent="0.25">
      <c r="A4471" t="s">
        <v>346</v>
      </c>
      <c r="B4471" t="s">
        <v>282</v>
      </c>
      <c r="C4471" t="s">
        <v>283</v>
      </c>
      <c r="D4471">
        <v>9.2999999999999992E-3</v>
      </c>
      <c r="E4471">
        <v>11</v>
      </c>
      <c r="F4471">
        <v>117306667</v>
      </c>
      <c r="G4471" s="19">
        <v>2.4899999999999999E-101</v>
      </c>
      <c r="H4471" s="19">
        <v>6.1742860299488696E-97</v>
      </c>
      <c r="I4471">
        <v>0.2303</v>
      </c>
      <c r="J4471" s="19">
        <v>1.008E-65</v>
      </c>
      <c r="K4471">
        <v>624350</v>
      </c>
      <c r="L4471" t="s">
        <v>4326</v>
      </c>
    </row>
    <row r="4472" spans="1:12" x14ac:dyDescent="0.25">
      <c r="A4472" t="s">
        <v>721</v>
      </c>
      <c r="B4472" t="s">
        <v>282</v>
      </c>
      <c r="C4472" t="s">
        <v>283</v>
      </c>
      <c r="D4472">
        <v>0.49230000000000002</v>
      </c>
      <c r="E4472">
        <v>11</v>
      </c>
      <c r="F4472">
        <v>117309175</v>
      </c>
      <c r="G4472" s="19">
        <v>2.8020000000000002E-18</v>
      </c>
      <c r="H4472" s="19">
        <v>6.3626571969492497E-15</v>
      </c>
      <c r="I4472">
        <v>0.98770000000000002</v>
      </c>
      <c r="J4472" s="19">
        <v>5.2900000000000004E-19</v>
      </c>
      <c r="K4472">
        <v>681224</v>
      </c>
      <c r="L4472" t="s">
        <v>284</v>
      </c>
    </row>
    <row r="4473" spans="1:12" x14ac:dyDescent="0.25">
      <c r="A4473" t="s">
        <v>721</v>
      </c>
      <c r="B4473" t="s">
        <v>282</v>
      </c>
      <c r="C4473" t="s">
        <v>283</v>
      </c>
      <c r="D4473">
        <v>0.4929</v>
      </c>
      <c r="E4473">
        <v>11</v>
      </c>
      <c r="F4473">
        <v>117309175</v>
      </c>
      <c r="G4473" s="19">
        <v>3.8879999999999996E-18</v>
      </c>
      <c r="H4473" s="19">
        <v>8.9295456013080806E-15</v>
      </c>
      <c r="I4473">
        <v>0.76300000000000001</v>
      </c>
      <c r="J4473" s="19">
        <v>5.2900000000000004E-19</v>
      </c>
      <c r="K4473">
        <v>686485</v>
      </c>
      <c r="L4473" t="s">
        <v>1504</v>
      </c>
    </row>
    <row r="4474" spans="1:12" x14ac:dyDescent="0.25">
      <c r="A4474" t="s">
        <v>4125</v>
      </c>
      <c r="B4474" t="s">
        <v>282</v>
      </c>
      <c r="C4474" t="s">
        <v>283</v>
      </c>
      <c r="D4474">
        <v>0.44790000000000002</v>
      </c>
      <c r="E4474">
        <v>11</v>
      </c>
      <c r="F4474">
        <v>117312934</v>
      </c>
      <c r="G4474" s="19">
        <v>4.6290000000000002E-10</v>
      </c>
      <c r="H4474" s="19">
        <v>3.9639971284759198E-7</v>
      </c>
      <c r="I4474">
        <v>8.6019999999999999E-2</v>
      </c>
      <c r="J4474" s="19">
        <v>3.8649999999999999E-8</v>
      </c>
      <c r="K4474">
        <v>676331</v>
      </c>
      <c r="L4474" t="s">
        <v>3081</v>
      </c>
    </row>
    <row r="4475" spans="1:12" x14ac:dyDescent="0.25">
      <c r="A4475" t="s">
        <v>4359</v>
      </c>
      <c r="B4475" t="s">
        <v>294</v>
      </c>
      <c r="C4475" t="s">
        <v>286</v>
      </c>
      <c r="D4475">
        <v>3.32E-2</v>
      </c>
      <c r="E4475">
        <v>11</v>
      </c>
      <c r="F4475">
        <v>117315790</v>
      </c>
      <c r="G4475" s="19">
        <v>1.9150000000000001E-23</v>
      </c>
      <c r="H4475" s="19">
        <v>4.57312171122054E-20</v>
      </c>
      <c r="I4475">
        <v>0.26329999999999998</v>
      </c>
      <c r="J4475" s="19">
        <v>6.5060000000000003E-19</v>
      </c>
      <c r="K4475">
        <v>654409</v>
      </c>
      <c r="L4475" t="s">
        <v>4326</v>
      </c>
    </row>
    <row r="4476" spans="1:12" x14ac:dyDescent="0.25">
      <c r="A4476" t="s">
        <v>4552</v>
      </c>
      <c r="B4476" t="s">
        <v>282</v>
      </c>
      <c r="C4476" t="s">
        <v>283</v>
      </c>
      <c r="D4476">
        <v>8.0500000000000002E-2</v>
      </c>
      <c r="E4476">
        <v>11</v>
      </c>
      <c r="F4476">
        <v>117317404</v>
      </c>
      <c r="G4476" s="19">
        <v>3.6159999999999999E-9</v>
      </c>
      <c r="H4476" s="19">
        <v>2.6954187263943798E-6</v>
      </c>
      <c r="I4476">
        <v>6.6519999999999999E-3</v>
      </c>
      <c r="J4476" s="19">
        <v>2.3159999999999998E-5</v>
      </c>
      <c r="K4476">
        <v>686783</v>
      </c>
      <c r="L4476" t="s">
        <v>4326</v>
      </c>
    </row>
    <row r="4477" spans="1:12" x14ac:dyDescent="0.25">
      <c r="A4477" t="s">
        <v>4497</v>
      </c>
      <c r="B4477" t="s">
        <v>283</v>
      </c>
      <c r="C4477" t="s">
        <v>286</v>
      </c>
      <c r="D4477">
        <v>0.61460000000000004</v>
      </c>
      <c r="E4477">
        <v>11</v>
      </c>
      <c r="F4477">
        <v>117322903</v>
      </c>
      <c r="G4477" s="19">
        <v>8.5749999999999999E-10</v>
      </c>
      <c r="H4477" s="19">
        <v>7.0791714444660603E-7</v>
      </c>
      <c r="I4477">
        <v>4.7890000000000002E-2</v>
      </c>
      <c r="J4477" s="19">
        <v>1.0519999999999999E-5</v>
      </c>
      <c r="K4477">
        <v>697476</v>
      </c>
      <c r="L4477" t="s">
        <v>4326</v>
      </c>
    </row>
    <row r="4478" spans="1:12" x14ac:dyDescent="0.25">
      <c r="A4478" t="s">
        <v>1465</v>
      </c>
      <c r="B4478" t="s">
        <v>282</v>
      </c>
      <c r="C4478" t="s">
        <v>286</v>
      </c>
      <c r="D4478">
        <v>0.71850000000000003</v>
      </c>
      <c r="E4478">
        <v>11</v>
      </c>
      <c r="F4478">
        <v>117330449</v>
      </c>
      <c r="G4478" s="19">
        <v>3.4470000000000002E-9</v>
      </c>
      <c r="H4478" s="19">
        <v>2.8229399528979301E-6</v>
      </c>
      <c r="I4478">
        <v>0.64700000000000002</v>
      </c>
      <c r="J4478" s="19">
        <v>9.6849999999999991E-10</v>
      </c>
      <c r="K4478">
        <v>689660</v>
      </c>
      <c r="L4478" t="s">
        <v>284</v>
      </c>
    </row>
    <row r="4479" spans="1:12" x14ac:dyDescent="0.25">
      <c r="A4479" t="s">
        <v>1465</v>
      </c>
      <c r="B4479" t="s">
        <v>282</v>
      </c>
      <c r="C4479" t="s">
        <v>286</v>
      </c>
      <c r="D4479">
        <v>0.71899999999999997</v>
      </c>
      <c r="E4479">
        <v>11</v>
      </c>
      <c r="F4479">
        <v>117330449</v>
      </c>
      <c r="G4479" s="19">
        <v>1.573E-9</v>
      </c>
      <c r="H4479" s="19">
        <v>1.3730502759192101E-6</v>
      </c>
      <c r="I4479">
        <v>0.82279999999999998</v>
      </c>
      <c r="J4479" s="19">
        <v>9.6849999999999991E-10</v>
      </c>
      <c r="K4479">
        <v>691452</v>
      </c>
      <c r="L4479" t="s">
        <v>1504</v>
      </c>
    </row>
    <row r="4480" spans="1:12" x14ac:dyDescent="0.25">
      <c r="A4480" t="s">
        <v>1465</v>
      </c>
      <c r="B4480" t="s">
        <v>282</v>
      </c>
      <c r="C4480" t="s">
        <v>286</v>
      </c>
      <c r="D4480">
        <v>0.71460000000000001</v>
      </c>
      <c r="E4480">
        <v>11</v>
      </c>
      <c r="F4480">
        <v>117330449</v>
      </c>
      <c r="G4480" s="19">
        <v>2.1359999999999999E-10</v>
      </c>
      <c r="H4480" s="19">
        <v>1.9176268362361899E-7</v>
      </c>
      <c r="I4480">
        <v>0.41089999999999999</v>
      </c>
      <c r="J4480" s="19">
        <v>5.1620000000000002E-8</v>
      </c>
      <c r="K4480">
        <v>685147</v>
      </c>
      <c r="L4480" t="s">
        <v>3081</v>
      </c>
    </row>
    <row r="4481" spans="1:12" x14ac:dyDescent="0.25">
      <c r="A4481" t="s">
        <v>842</v>
      </c>
      <c r="B4481" t="s">
        <v>282</v>
      </c>
      <c r="C4481" t="s">
        <v>283</v>
      </c>
      <c r="D4481">
        <v>4.41E-2</v>
      </c>
      <c r="E4481">
        <v>11</v>
      </c>
      <c r="F4481">
        <v>117351146</v>
      </c>
      <c r="G4481" s="19">
        <v>1.846E-15</v>
      </c>
      <c r="H4481" s="19">
        <v>3.2261144195106699E-12</v>
      </c>
      <c r="I4481">
        <v>0.83689999999999998</v>
      </c>
      <c r="J4481" s="19">
        <v>1.1129999999999999E-15</v>
      </c>
      <c r="K4481">
        <v>657112</v>
      </c>
      <c r="L4481" t="s">
        <v>284</v>
      </c>
    </row>
    <row r="4482" spans="1:12" x14ac:dyDescent="0.25">
      <c r="A4482" t="s">
        <v>842</v>
      </c>
      <c r="B4482" t="s">
        <v>282</v>
      </c>
      <c r="C4482" t="s">
        <v>283</v>
      </c>
      <c r="D4482">
        <v>4.3200000000000002E-2</v>
      </c>
      <c r="E4482">
        <v>11</v>
      </c>
      <c r="F4482">
        <v>117351146</v>
      </c>
      <c r="G4482" s="19">
        <v>7.6840000000000002E-16</v>
      </c>
      <c r="H4482" s="19">
        <v>1.4189774880745E-12</v>
      </c>
      <c r="I4482">
        <v>0.56420000000000003</v>
      </c>
      <c r="J4482" s="19">
        <v>1.1129999999999999E-15</v>
      </c>
      <c r="K4482">
        <v>657285</v>
      </c>
      <c r="L4482" t="s">
        <v>1504</v>
      </c>
    </row>
    <row r="4483" spans="1:12" x14ac:dyDescent="0.25">
      <c r="A4483" t="s">
        <v>842</v>
      </c>
      <c r="B4483" t="s">
        <v>282</v>
      </c>
      <c r="C4483" t="s">
        <v>283</v>
      </c>
      <c r="D4483">
        <v>5.3900000000000003E-2</v>
      </c>
      <c r="E4483">
        <v>11</v>
      </c>
      <c r="F4483">
        <v>117351146</v>
      </c>
      <c r="G4483" s="19">
        <v>7.446E-25</v>
      </c>
      <c r="H4483" s="19">
        <v>1.88750908621336E-21</v>
      </c>
      <c r="I4483">
        <v>0.79149999999999998</v>
      </c>
      <c r="J4483" s="19">
        <v>1.1679999999999999E-16</v>
      </c>
      <c r="K4483">
        <v>653186</v>
      </c>
      <c r="L4483" t="s">
        <v>3081</v>
      </c>
    </row>
    <row r="4484" spans="1:12" x14ac:dyDescent="0.25">
      <c r="A4484" t="s">
        <v>842</v>
      </c>
      <c r="B4484" t="s">
        <v>282</v>
      </c>
      <c r="C4484" t="s">
        <v>283</v>
      </c>
      <c r="D4484">
        <v>5.3699999999999998E-2</v>
      </c>
      <c r="E4484">
        <v>11</v>
      </c>
      <c r="F4484">
        <v>117351146</v>
      </c>
      <c r="G4484" s="19">
        <v>4.4550000000000002E-25</v>
      </c>
      <c r="H4484" s="19">
        <v>1.1462912879936299E-21</v>
      </c>
      <c r="I4484">
        <v>3.9230000000000001E-2</v>
      </c>
      <c r="J4484" s="19">
        <v>1.1679999999999999E-16</v>
      </c>
      <c r="K4484">
        <v>654980</v>
      </c>
      <c r="L4484" t="s">
        <v>4326</v>
      </c>
    </row>
    <row r="4485" spans="1:12" x14ac:dyDescent="0.25">
      <c r="A4485" t="s">
        <v>1293</v>
      </c>
      <c r="B4485" t="s">
        <v>282</v>
      </c>
      <c r="C4485" t="s">
        <v>283</v>
      </c>
      <c r="D4485">
        <v>2.2599999999999999E-2</v>
      </c>
      <c r="E4485">
        <v>11</v>
      </c>
      <c r="F4485">
        <v>117389188</v>
      </c>
      <c r="G4485" s="19">
        <v>3.3260000000000002E-10</v>
      </c>
      <c r="H4485" s="19">
        <v>3.1506456495663901E-7</v>
      </c>
      <c r="I4485">
        <v>0.64480000000000004</v>
      </c>
      <c r="J4485" s="19">
        <v>3.217E-9</v>
      </c>
      <c r="K4485">
        <v>653365</v>
      </c>
      <c r="L4485" t="s">
        <v>284</v>
      </c>
    </row>
    <row r="4486" spans="1:12" x14ac:dyDescent="0.25">
      <c r="A4486" t="s">
        <v>1293</v>
      </c>
      <c r="B4486" t="s">
        <v>282</v>
      </c>
      <c r="C4486" t="s">
        <v>283</v>
      </c>
      <c r="D4486">
        <v>2.24E-2</v>
      </c>
      <c r="E4486">
        <v>11</v>
      </c>
      <c r="F4486">
        <v>117389188</v>
      </c>
      <c r="G4486" s="19">
        <v>5.9819999999999996E-10</v>
      </c>
      <c r="H4486" s="19">
        <v>5.5365685502017905E-7</v>
      </c>
      <c r="I4486">
        <v>0.2636</v>
      </c>
      <c r="J4486" s="19">
        <v>3.217E-9</v>
      </c>
      <c r="K4486">
        <v>652853</v>
      </c>
      <c r="L4486" t="s">
        <v>1504</v>
      </c>
    </row>
    <row r="4487" spans="1:12" x14ac:dyDescent="0.25">
      <c r="A4487" t="s">
        <v>4450</v>
      </c>
      <c r="B4487" t="s">
        <v>283</v>
      </c>
      <c r="C4487" t="s">
        <v>286</v>
      </c>
      <c r="D4487">
        <v>0.8397</v>
      </c>
      <c r="E4487">
        <v>11</v>
      </c>
      <c r="F4487">
        <v>117390772</v>
      </c>
      <c r="G4487" s="19">
        <v>4.1850000000000003E-11</v>
      </c>
      <c r="H4487" s="19">
        <v>4.1037824939337903E-8</v>
      </c>
      <c r="I4487">
        <v>4.7070000000000002E-3</v>
      </c>
      <c r="J4487" s="19">
        <v>4.1189999999999998E-7</v>
      </c>
      <c r="K4487">
        <v>690130</v>
      </c>
      <c r="L4487" t="s">
        <v>4326</v>
      </c>
    </row>
    <row r="4488" spans="1:12" x14ac:dyDescent="0.25">
      <c r="A4488" t="s">
        <v>1392</v>
      </c>
      <c r="B4488" t="s">
        <v>294</v>
      </c>
      <c r="C4488" t="s">
        <v>286</v>
      </c>
      <c r="D4488">
        <v>0.97960000000000003</v>
      </c>
      <c r="E4488">
        <v>11</v>
      </c>
      <c r="F4488">
        <v>117392151</v>
      </c>
      <c r="G4488" s="19">
        <v>1.2030000000000001E-9</v>
      </c>
      <c r="H4488" s="19">
        <v>1.0529462652843499E-6</v>
      </c>
      <c r="I4488">
        <v>0.18920000000000001</v>
      </c>
      <c r="J4488" s="19">
        <v>3.5809999999999999E-9</v>
      </c>
      <c r="K4488">
        <v>655401</v>
      </c>
      <c r="L4488" t="s">
        <v>284</v>
      </c>
    </row>
    <row r="4489" spans="1:12" x14ac:dyDescent="0.25">
      <c r="A4489" t="s">
        <v>1392</v>
      </c>
      <c r="B4489" t="s">
        <v>294</v>
      </c>
      <c r="C4489" t="s">
        <v>286</v>
      </c>
      <c r="D4489">
        <v>0.98099999999999998</v>
      </c>
      <c r="E4489">
        <v>11</v>
      </c>
      <c r="F4489">
        <v>117392151</v>
      </c>
      <c r="G4489" s="19">
        <v>3.814E-10</v>
      </c>
      <c r="H4489" s="19">
        <v>3.6312951057135598E-7</v>
      </c>
      <c r="I4489">
        <v>5.3530000000000001E-2</v>
      </c>
      <c r="J4489" s="19">
        <v>3.5809999999999999E-9</v>
      </c>
      <c r="K4489">
        <v>661387</v>
      </c>
      <c r="L4489" t="s">
        <v>1504</v>
      </c>
    </row>
    <row r="4490" spans="1:12" x14ac:dyDescent="0.25">
      <c r="A4490" t="s">
        <v>710</v>
      </c>
      <c r="B4490" t="s">
        <v>294</v>
      </c>
      <c r="C4490" t="s">
        <v>286</v>
      </c>
      <c r="D4490">
        <v>0.50880000000000003</v>
      </c>
      <c r="E4490">
        <v>11</v>
      </c>
      <c r="F4490">
        <v>117397168</v>
      </c>
      <c r="G4490" s="19">
        <v>1.2339999999999999E-18</v>
      </c>
      <c r="H4490" s="19">
        <v>2.8750760048476502E-15</v>
      </c>
      <c r="I4490">
        <v>0.73460000000000003</v>
      </c>
      <c r="J4490" s="19">
        <v>7.3049999999999998E-19</v>
      </c>
      <c r="K4490">
        <v>686995</v>
      </c>
      <c r="L4490" t="s">
        <v>284</v>
      </c>
    </row>
    <row r="4491" spans="1:12" x14ac:dyDescent="0.25">
      <c r="A4491" t="s">
        <v>710</v>
      </c>
      <c r="B4491" t="s">
        <v>294</v>
      </c>
      <c r="C4491" t="s">
        <v>286</v>
      </c>
      <c r="D4491">
        <v>0.505</v>
      </c>
      <c r="E4491">
        <v>11</v>
      </c>
      <c r="F4491">
        <v>117397168</v>
      </c>
      <c r="G4491" s="19">
        <v>1.355E-19</v>
      </c>
      <c r="H4491" s="19">
        <v>3.4916856413392502E-16</v>
      </c>
      <c r="I4491">
        <v>0.86499999999999999</v>
      </c>
      <c r="J4491" s="19">
        <v>7.3049999999999998E-19</v>
      </c>
      <c r="K4491">
        <v>688787</v>
      </c>
      <c r="L4491" t="s">
        <v>1504</v>
      </c>
    </row>
    <row r="4492" spans="1:12" x14ac:dyDescent="0.25">
      <c r="A4492" t="s">
        <v>710</v>
      </c>
      <c r="B4492" t="s">
        <v>294</v>
      </c>
      <c r="C4492" t="s">
        <v>286</v>
      </c>
      <c r="D4492">
        <v>0.46949999999999997</v>
      </c>
      <c r="E4492">
        <v>11</v>
      </c>
      <c r="F4492">
        <v>117397168</v>
      </c>
      <c r="G4492" s="19">
        <v>6.1120000000000003E-23</v>
      </c>
      <c r="H4492" s="19">
        <v>1.4273617979142199E-19</v>
      </c>
      <c r="I4492">
        <v>0.83950000000000002</v>
      </c>
      <c r="J4492" s="19">
        <v>6.6069999999999994E-17</v>
      </c>
      <c r="K4492">
        <v>673798</v>
      </c>
      <c r="L4492" t="s">
        <v>3081</v>
      </c>
    </row>
    <row r="4493" spans="1:12" x14ac:dyDescent="0.25">
      <c r="A4493" t="s">
        <v>710</v>
      </c>
      <c r="B4493" t="s">
        <v>294</v>
      </c>
      <c r="C4493" t="s">
        <v>286</v>
      </c>
      <c r="D4493">
        <v>0.47110000000000002</v>
      </c>
      <c r="E4493">
        <v>11</v>
      </c>
      <c r="F4493">
        <v>117397168</v>
      </c>
      <c r="G4493" s="19">
        <v>8.444E-23</v>
      </c>
      <c r="H4493" s="19">
        <v>1.9616856125102699E-19</v>
      </c>
      <c r="I4493">
        <v>0.48</v>
      </c>
      <c r="J4493" s="19">
        <v>6.6069999999999994E-17</v>
      </c>
      <c r="K4493">
        <v>679899</v>
      </c>
      <c r="L4493" t="s">
        <v>4326</v>
      </c>
    </row>
    <row r="4494" spans="1:12" x14ac:dyDescent="0.25">
      <c r="A4494" t="s">
        <v>1143</v>
      </c>
      <c r="B4494" t="s">
        <v>294</v>
      </c>
      <c r="C4494" t="s">
        <v>286</v>
      </c>
      <c r="D4494">
        <v>7.7600000000000002E-2</v>
      </c>
      <c r="E4494">
        <v>11</v>
      </c>
      <c r="F4494">
        <v>117410548</v>
      </c>
      <c r="G4494" s="19">
        <v>2.4369999999999999E-11</v>
      </c>
      <c r="H4494" s="19">
        <v>2.6835966894147701E-8</v>
      </c>
      <c r="I4494">
        <v>0.63819999999999999</v>
      </c>
      <c r="J4494" s="19">
        <v>8.5750000000000001E-11</v>
      </c>
      <c r="K4494">
        <v>686965</v>
      </c>
      <c r="L4494" t="s">
        <v>284</v>
      </c>
    </row>
    <row r="4495" spans="1:12" x14ac:dyDescent="0.25">
      <c r="A4495" t="s">
        <v>1143</v>
      </c>
      <c r="B4495" t="s">
        <v>294</v>
      </c>
      <c r="C4495" t="s">
        <v>286</v>
      </c>
      <c r="D4495">
        <v>7.8899999999999998E-2</v>
      </c>
      <c r="E4495">
        <v>11</v>
      </c>
      <c r="F4495">
        <v>117410548</v>
      </c>
      <c r="G4495" s="19">
        <v>3.182E-11</v>
      </c>
      <c r="H4495" s="19">
        <v>3.5363463786635001E-8</v>
      </c>
      <c r="I4495">
        <v>0.16450000000000001</v>
      </c>
      <c r="J4495" s="19">
        <v>8.5750000000000001E-11</v>
      </c>
      <c r="K4495">
        <v>689346</v>
      </c>
      <c r="L4495" t="s">
        <v>1504</v>
      </c>
    </row>
    <row r="4496" spans="1:12" x14ac:dyDescent="0.25">
      <c r="A4496" t="s">
        <v>1168</v>
      </c>
      <c r="B4496" t="s">
        <v>282</v>
      </c>
      <c r="C4496" t="s">
        <v>283</v>
      </c>
      <c r="D4496">
        <v>0.1726</v>
      </c>
      <c r="E4496">
        <v>11</v>
      </c>
      <c r="F4496">
        <v>117431102</v>
      </c>
      <c r="G4496" s="19">
        <v>3.6970000000000003E-11</v>
      </c>
      <c r="H4496" s="19">
        <v>3.9753283992265401E-8</v>
      </c>
      <c r="I4496">
        <v>0.68979999999999997</v>
      </c>
      <c r="J4496" s="19">
        <v>3.0710000000000001E-12</v>
      </c>
      <c r="K4496">
        <v>679043</v>
      </c>
      <c r="L4496" t="s">
        <v>284</v>
      </c>
    </row>
    <row r="4497" spans="1:12" x14ac:dyDescent="0.25">
      <c r="A4497" t="s">
        <v>1168</v>
      </c>
      <c r="B4497" t="s">
        <v>282</v>
      </c>
      <c r="C4497" t="s">
        <v>283</v>
      </c>
      <c r="D4497">
        <v>0.16950000000000001</v>
      </c>
      <c r="E4497">
        <v>11</v>
      </c>
      <c r="F4497">
        <v>117431102</v>
      </c>
      <c r="G4497" s="19">
        <v>2.5290000000000001E-11</v>
      </c>
      <c r="H4497" s="19">
        <v>2.85085421461294E-8</v>
      </c>
      <c r="I4497">
        <v>0.32140000000000002</v>
      </c>
      <c r="J4497" s="19">
        <v>3.0710000000000001E-12</v>
      </c>
      <c r="K4497">
        <v>684095</v>
      </c>
      <c r="L4497" t="s">
        <v>1504</v>
      </c>
    </row>
    <row r="4498" spans="1:12" x14ac:dyDescent="0.25">
      <c r="A4498" t="s">
        <v>953</v>
      </c>
      <c r="B4498" t="s">
        <v>294</v>
      </c>
      <c r="C4498" t="s">
        <v>286</v>
      </c>
      <c r="D4498">
        <v>0.12570000000000001</v>
      </c>
      <c r="E4498">
        <v>11</v>
      </c>
      <c r="F4498">
        <v>117438865</v>
      </c>
      <c r="G4498" s="19">
        <v>1.6210000000000001E-13</v>
      </c>
      <c r="H4498" s="19">
        <v>2.3343950781183101E-10</v>
      </c>
      <c r="I4498">
        <v>2.3279999999999999E-2</v>
      </c>
      <c r="J4498" s="19">
        <v>3.771E-12</v>
      </c>
      <c r="K4498">
        <v>685737</v>
      </c>
      <c r="L4498" t="s">
        <v>284</v>
      </c>
    </row>
    <row r="4499" spans="1:12" x14ac:dyDescent="0.25">
      <c r="A4499" t="s">
        <v>1444</v>
      </c>
      <c r="B4499" t="s">
        <v>294</v>
      </c>
      <c r="C4499" t="s">
        <v>286</v>
      </c>
      <c r="D4499">
        <v>0.7913</v>
      </c>
      <c r="E4499">
        <v>11</v>
      </c>
      <c r="F4499">
        <v>117439306</v>
      </c>
      <c r="G4499" s="19">
        <v>2.5540000000000001E-9</v>
      </c>
      <c r="H4499" s="19">
        <v>2.1335237947559198E-6</v>
      </c>
      <c r="I4499">
        <v>0.89029999999999998</v>
      </c>
      <c r="J4499" s="19">
        <v>3.4699999999999998E-9</v>
      </c>
      <c r="K4499">
        <v>690410</v>
      </c>
      <c r="L4499" t="s">
        <v>284</v>
      </c>
    </row>
    <row r="4500" spans="1:12" x14ac:dyDescent="0.25">
      <c r="A4500" t="s">
        <v>1614</v>
      </c>
      <c r="B4500" t="s">
        <v>282</v>
      </c>
      <c r="C4500" t="s">
        <v>283</v>
      </c>
      <c r="D4500">
        <v>0.89029999999999998</v>
      </c>
      <c r="E4500">
        <v>11</v>
      </c>
      <c r="F4500">
        <v>117455553</v>
      </c>
      <c r="G4500" s="19">
        <v>3.0790000000000001E-12</v>
      </c>
      <c r="H4500" s="19">
        <v>3.8985792851562503E-9</v>
      </c>
      <c r="I4500">
        <v>0.47120000000000001</v>
      </c>
      <c r="J4500" s="19">
        <v>6.7589999999999996E-11</v>
      </c>
      <c r="K4500">
        <v>687829</v>
      </c>
      <c r="L4500" t="s">
        <v>1504</v>
      </c>
    </row>
    <row r="4501" spans="1:12" x14ac:dyDescent="0.25">
      <c r="A4501" t="s">
        <v>901</v>
      </c>
      <c r="B4501" t="s">
        <v>282</v>
      </c>
      <c r="C4501" t="s">
        <v>283</v>
      </c>
      <c r="D4501">
        <v>0.98070000000000002</v>
      </c>
      <c r="E4501">
        <v>11</v>
      </c>
      <c r="F4501">
        <v>117622504</v>
      </c>
      <c r="G4501" s="19">
        <v>2.5549999999999999E-14</v>
      </c>
      <c r="H4501" s="19">
        <v>3.9849418582819501E-11</v>
      </c>
      <c r="I4501">
        <v>5.3429999999999997E-3</v>
      </c>
      <c r="J4501">
        <v>8.4360000000000004E-2</v>
      </c>
      <c r="K4501">
        <v>670877</v>
      </c>
      <c r="L4501" t="s">
        <v>284</v>
      </c>
    </row>
    <row r="4502" spans="1:12" x14ac:dyDescent="0.25">
      <c r="A4502" t="s">
        <v>1377</v>
      </c>
      <c r="B4502" t="s">
        <v>294</v>
      </c>
      <c r="C4502" t="s">
        <v>286</v>
      </c>
      <c r="D4502">
        <v>0.98250000000000004</v>
      </c>
      <c r="E4502">
        <v>11</v>
      </c>
      <c r="F4502">
        <v>118528385</v>
      </c>
      <c r="G4502" s="19">
        <v>9.6750000000000002E-10</v>
      </c>
      <c r="H4502" s="19">
        <v>8.5861516123714103E-7</v>
      </c>
      <c r="I4502">
        <v>0.15340000000000001</v>
      </c>
      <c r="J4502" s="19">
        <v>7.5719999999999999E-9</v>
      </c>
      <c r="K4502">
        <v>656912</v>
      </c>
      <c r="L4502" t="s">
        <v>284</v>
      </c>
    </row>
    <row r="4503" spans="1:12" x14ac:dyDescent="0.25">
      <c r="A4503" t="s">
        <v>1377</v>
      </c>
      <c r="B4503" t="s">
        <v>294</v>
      </c>
      <c r="C4503" t="s">
        <v>286</v>
      </c>
      <c r="D4503">
        <v>0.98250000000000004</v>
      </c>
      <c r="E4503">
        <v>11</v>
      </c>
      <c r="F4503">
        <v>118528385</v>
      </c>
      <c r="G4503" s="19">
        <v>4.0620000000000002E-9</v>
      </c>
      <c r="H4503" s="19">
        <v>3.3377263702042599E-6</v>
      </c>
      <c r="I4503">
        <v>0.43809999999999999</v>
      </c>
      <c r="J4503" s="19">
        <v>7.5719999999999999E-9</v>
      </c>
      <c r="K4503">
        <v>656912</v>
      </c>
      <c r="L4503" t="s">
        <v>1504</v>
      </c>
    </row>
    <row r="4504" spans="1:12" x14ac:dyDescent="0.25">
      <c r="A4504" t="s">
        <v>4306</v>
      </c>
      <c r="B4504" t="s">
        <v>283</v>
      </c>
      <c r="C4504" t="s">
        <v>286</v>
      </c>
      <c r="D4504">
        <v>0.1348</v>
      </c>
      <c r="E4504">
        <v>11</v>
      </c>
      <c r="F4504">
        <v>118545132</v>
      </c>
      <c r="G4504" s="19">
        <v>4.118E-9</v>
      </c>
      <c r="H4504" s="19">
        <v>3.0238821518849899E-6</v>
      </c>
      <c r="I4504">
        <v>0.85850000000000004</v>
      </c>
      <c r="J4504" s="19">
        <v>4.859E-8</v>
      </c>
      <c r="K4504">
        <v>684326</v>
      </c>
      <c r="L4504" t="s">
        <v>3081</v>
      </c>
    </row>
    <row r="4505" spans="1:12" x14ac:dyDescent="0.25">
      <c r="A4505" t="s">
        <v>2703</v>
      </c>
      <c r="B4505" t="s">
        <v>294</v>
      </c>
      <c r="C4505" t="s">
        <v>385</v>
      </c>
      <c r="D4505">
        <v>0.17030000000000001</v>
      </c>
      <c r="E4505">
        <v>11</v>
      </c>
      <c r="F4505">
        <v>118574758</v>
      </c>
      <c r="G4505" s="19">
        <v>4.4180000000000001E-10</v>
      </c>
      <c r="H4505" s="19">
        <v>4.7765641453150001E-7</v>
      </c>
      <c r="I4505">
        <v>6.7849999999999994E-2</v>
      </c>
      <c r="J4505" s="19">
        <v>1.004E-11</v>
      </c>
      <c r="K4505">
        <v>645412</v>
      </c>
      <c r="L4505" t="s">
        <v>1767</v>
      </c>
    </row>
    <row r="4506" spans="1:12" x14ac:dyDescent="0.25">
      <c r="A4506" t="s">
        <v>2703</v>
      </c>
      <c r="B4506" t="s">
        <v>294</v>
      </c>
      <c r="C4506" t="s">
        <v>385</v>
      </c>
      <c r="D4506">
        <v>0.17330000000000001</v>
      </c>
      <c r="E4506">
        <v>11</v>
      </c>
      <c r="F4506">
        <v>118574758</v>
      </c>
      <c r="G4506" s="19">
        <v>8.2179999999999994E-11</v>
      </c>
      <c r="H4506" s="19">
        <v>9.9699148318501798E-8</v>
      </c>
      <c r="I4506">
        <v>0.1981</v>
      </c>
      <c r="J4506" s="19">
        <v>1.004E-11</v>
      </c>
      <c r="K4506">
        <v>652088</v>
      </c>
      <c r="L4506" t="s">
        <v>2887</v>
      </c>
    </row>
    <row r="4507" spans="1:12" x14ac:dyDescent="0.25">
      <c r="A4507" t="s">
        <v>3637</v>
      </c>
      <c r="B4507" t="s">
        <v>282</v>
      </c>
      <c r="C4507" t="s">
        <v>283</v>
      </c>
      <c r="D4507">
        <v>0.38879999999999998</v>
      </c>
      <c r="E4507">
        <v>11</v>
      </c>
      <c r="F4507">
        <v>119057542</v>
      </c>
      <c r="G4507" s="19">
        <v>3.9350000000000002E-15</v>
      </c>
      <c r="H4507" s="19">
        <v>5.7667345696268401E-12</v>
      </c>
      <c r="I4507">
        <v>0.76539999999999997</v>
      </c>
      <c r="J4507" s="19">
        <v>5.3130000000000002E-10</v>
      </c>
      <c r="K4507">
        <v>691375</v>
      </c>
      <c r="L4507" t="s">
        <v>3081</v>
      </c>
    </row>
    <row r="4508" spans="1:12" x14ac:dyDescent="0.25">
      <c r="A4508" t="s">
        <v>3637</v>
      </c>
      <c r="B4508" t="s">
        <v>282</v>
      </c>
      <c r="C4508" t="s">
        <v>283</v>
      </c>
      <c r="D4508">
        <v>0.38679999999999998</v>
      </c>
      <c r="E4508">
        <v>11</v>
      </c>
      <c r="F4508">
        <v>119057542</v>
      </c>
      <c r="G4508" s="19">
        <v>2.3579999999999999E-14</v>
      </c>
      <c r="H4508" s="19">
        <v>3.20052301679328E-11</v>
      </c>
      <c r="I4508">
        <v>0.86199999999999999</v>
      </c>
      <c r="J4508" s="19">
        <v>5.3130000000000002E-10</v>
      </c>
      <c r="K4508">
        <v>697476</v>
      </c>
      <c r="L4508" t="s">
        <v>4326</v>
      </c>
    </row>
    <row r="4509" spans="1:12" x14ac:dyDescent="0.25">
      <c r="A4509" t="s">
        <v>3829</v>
      </c>
      <c r="B4509" t="s">
        <v>294</v>
      </c>
      <c r="C4509" t="s">
        <v>286</v>
      </c>
      <c r="D4509">
        <v>0.91879999999999995</v>
      </c>
      <c r="E4509">
        <v>11</v>
      </c>
      <c r="F4509">
        <v>119083242</v>
      </c>
      <c r="G4509" s="19">
        <v>1.9300000000000001E-12</v>
      </c>
      <c r="H4509" s="19">
        <v>2.20621803752536E-9</v>
      </c>
      <c r="I4509">
        <v>0.23039999999999999</v>
      </c>
      <c r="J4509" s="19">
        <v>6.8600000000000005E-8</v>
      </c>
      <c r="K4509">
        <v>661753</v>
      </c>
      <c r="L4509" t="s">
        <v>3081</v>
      </c>
    </row>
    <row r="4510" spans="1:12" x14ac:dyDescent="0.25">
      <c r="A4510" t="s">
        <v>3829</v>
      </c>
      <c r="B4510" t="s">
        <v>294</v>
      </c>
      <c r="C4510" t="s">
        <v>286</v>
      </c>
      <c r="D4510">
        <v>0.91969999999999996</v>
      </c>
      <c r="E4510">
        <v>11</v>
      </c>
      <c r="F4510">
        <v>119083242</v>
      </c>
      <c r="G4510" s="19">
        <v>1.043E-11</v>
      </c>
      <c r="H4510" s="19">
        <v>1.10209364766856E-8</v>
      </c>
      <c r="I4510">
        <v>0.64629999999999999</v>
      </c>
      <c r="J4510" s="19">
        <v>6.8600000000000005E-8</v>
      </c>
      <c r="K4510">
        <v>670244</v>
      </c>
      <c r="L4510" t="s">
        <v>4326</v>
      </c>
    </row>
    <row r="4511" spans="1:12" x14ac:dyDescent="0.25">
      <c r="A4511" t="s">
        <v>4049</v>
      </c>
      <c r="B4511" t="s">
        <v>294</v>
      </c>
      <c r="C4511" t="s">
        <v>282</v>
      </c>
      <c r="D4511">
        <v>0.55489999999999995</v>
      </c>
      <c r="E4511">
        <v>11</v>
      </c>
      <c r="F4511">
        <v>119159378</v>
      </c>
      <c r="G4511" s="19">
        <v>1.944E-10</v>
      </c>
      <c r="H4511" s="19">
        <v>1.7546196951659E-7</v>
      </c>
      <c r="I4511">
        <v>0.33110000000000001</v>
      </c>
      <c r="J4511" s="19">
        <v>8.4289999999999996E-8</v>
      </c>
      <c r="K4511">
        <v>613088</v>
      </c>
      <c r="L4511" t="s">
        <v>3081</v>
      </c>
    </row>
    <row r="4512" spans="1:12" x14ac:dyDescent="0.25">
      <c r="A4512" t="s">
        <v>4049</v>
      </c>
      <c r="B4512" t="s">
        <v>294</v>
      </c>
      <c r="C4512" t="s">
        <v>282</v>
      </c>
      <c r="D4512">
        <v>0.55589999999999995</v>
      </c>
      <c r="E4512">
        <v>11</v>
      </c>
      <c r="F4512">
        <v>119159378</v>
      </c>
      <c r="G4512" s="19">
        <v>3.9839999999999999E-10</v>
      </c>
      <c r="H4512" s="19">
        <v>3.44494271740792E-7</v>
      </c>
      <c r="I4512">
        <v>0.97929999999999995</v>
      </c>
      <c r="J4512" s="19">
        <v>8.4289999999999996E-8</v>
      </c>
      <c r="K4512">
        <v>618578</v>
      </c>
      <c r="L4512" t="s">
        <v>4326</v>
      </c>
    </row>
    <row r="4513" spans="1:12" x14ac:dyDescent="0.25">
      <c r="A4513" t="s">
        <v>4384</v>
      </c>
      <c r="B4513" t="s">
        <v>294</v>
      </c>
      <c r="C4513" t="s">
        <v>286</v>
      </c>
      <c r="D4513">
        <v>1.9E-3</v>
      </c>
      <c r="E4513">
        <v>11</v>
      </c>
      <c r="F4513">
        <v>120709998</v>
      </c>
      <c r="G4513" s="19">
        <v>6.2790000000000003E-18</v>
      </c>
      <c r="H4513" s="19">
        <v>1.102565863982E-14</v>
      </c>
      <c r="I4513">
        <v>0.1128</v>
      </c>
      <c r="J4513">
        <v>0.87109999999999999</v>
      </c>
      <c r="K4513">
        <v>193736</v>
      </c>
      <c r="L4513" t="s">
        <v>4326</v>
      </c>
    </row>
    <row r="4514" spans="1:12" x14ac:dyDescent="0.25">
      <c r="A4514" t="s">
        <v>3913</v>
      </c>
      <c r="B4514" t="s">
        <v>282</v>
      </c>
      <c r="C4514" t="s">
        <v>283</v>
      </c>
      <c r="D4514">
        <v>0.62849999999999995</v>
      </c>
      <c r="E4514">
        <v>11</v>
      </c>
      <c r="F4514">
        <v>121930421</v>
      </c>
      <c r="G4514" s="19">
        <v>1.23E-11</v>
      </c>
      <c r="H4514" s="19">
        <v>1.2871143208615701E-8</v>
      </c>
      <c r="I4514">
        <v>2.0809999999999999E-2</v>
      </c>
      <c r="J4514" s="19">
        <v>1.6710000000000001E-7</v>
      </c>
      <c r="K4514">
        <v>695232</v>
      </c>
      <c r="L4514" t="s">
        <v>3081</v>
      </c>
    </row>
    <row r="4515" spans="1:12" x14ac:dyDescent="0.25">
      <c r="A4515" t="s">
        <v>3913</v>
      </c>
      <c r="B4515" t="s">
        <v>282</v>
      </c>
      <c r="C4515" t="s">
        <v>283</v>
      </c>
      <c r="D4515">
        <v>0.63090000000000002</v>
      </c>
      <c r="E4515">
        <v>11</v>
      </c>
      <c r="F4515">
        <v>121930421</v>
      </c>
      <c r="G4515" s="19">
        <v>7.3060000000000004E-11</v>
      </c>
      <c r="H4515" s="19">
        <v>6.9648334564295503E-8</v>
      </c>
      <c r="I4515">
        <v>0.99809999999999999</v>
      </c>
      <c r="J4515" s="19">
        <v>1.6710000000000001E-7</v>
      </c>
      <c r="K4515">
        <v>701333</v>
      </c>
      <c r="L4515" t="s">
        <v>4326</v>
      </c>
    </row>
    <row r="4516" spans="1:12" x14ac:dyDescent="0.25">
      <c r="A4516" t="s">
        <v>3668</v>
      </c>
      <c r="B4516" t="s">
        <v>282</v>
      </c>
      <c r="C4516" t="s">
        <v>283</v>
      </c>
      <c r="D4516">
        <v>0.49980000000000002</v>
      </c>
      <c r="E4516">
        <v>11</v>
      </c>
      <c r="F4516">
        <v>122624108</v>
      </c>
      <c r="G4516" s="19">
        <v>1.43E-14</v>
      </c>
      <c r="H4516" s="19">
        <v>1.98698220875283E-11</v>
      </c>
      <c r="I4516">
        <v>0.54259999999999997</v>
      </c>
      <c r="J4516" s="19">
        <v>1.8650000000000001E-9</v>
      </c>
      <c r="K4516">
        <v>673701</v>
      </c>
      <c r="L4516" t="s">
        <v>3081</v>
      </c>
    </row>
    <row r="4517" spans="1:12" x14ac:dyDescent="0.25">
      <c r="A4517" t="s">
        <v>3668</v>
      </c>
      <c r="B4517" t="s">
        <v>282</v>
      </c>
      <c r="C4517" t="s">
        <v>283</v>
      </c>
      <c r="D4517">
        <v>0.50080000000000002</v>
      </c>
      <c r="E4517">
        <v>11</v>
      </c>
      <c r="F4517">
        <v>122624108</v>
      </c>
      <c r="G4517" s="19">
        <v>1.746E-15</v>
      </c>
      <c r="H4517" s="19">
        <v>2.57863917989994E-12</v>
      </c>
      <c r="I4517">
        <v>0.10630000000000001</v>
      </c>
      <c r="J4517" s="19">
        <v>1.8650000000000001E-9</v>
      </c>
      <c r="K4517">
        <v>679802</v>
      </c>
      <c r="L4517" t="s">
        <v>4326</v>
      </c>
    </row>
    <row r="4518" spans="1:12" x14ac:dyDescent="0.25">
      <c r="A4518" t="s">
        <v>2531</v>
      </c>
      <c r="B4518" t="s">
        <v>282</v>
      </c>
      <c r="C4518" t="s">
        <v>283</v>
      </c>
      <c r="D4518">
        <v>0.61880000000000002</v>
      </c>
      <c r="E4518">
        <v>11</v>
      </c>
      <c r="F4518">
        <v>122646455</v>
      </c>
      <c r="G4518" s="19">
        <v>9.885E-12</v>
      </c>
      <c r="H4518" s="19">
        <v>1.3233705903457E-8</v>
      </c>
      <c r="I4518">
        <v>2.7099999999999999E-2</v>
      </c>
      <c r="J4518" s="19">
        <v>3.0149999999999999E-10</v>
      </c>
      <c r="K4518">
        <v>662879</v>
      </c>
      <c r="L4518" t="s">
        <v>1767</v>
      </c>
    </row>
    <row r="4519" spans="1:12" x14ac:dyDescent="0.25">
      <c r="A4519" t="s">
        <v>3010</v>
      </c>
      <c r="B4519" t="s">
        <v>294</v>
      </c>
      <c r="C4519" t="s">
        <v>286</v>
      </c>
      <c r="D4519">
        <v>0.62119999999999997</v>
      </c>
      <c r="E4519">
        <v>11</v>
      </c>
      <c r="F4519">
        <v>122647901</v>
      </c>
      <c r="G4519" s="19">
        <v>1.4989999999999999E-10</v>
      </c>
      <c r="H4519" s="19">
        <v>1.7504315963192301E-7</v>
      </c>
      <c r="I4519">
        <v>0.70809999999999995</v>
      </c>
      <c r="J4519" s="19">
        <v>5.1289999999999998E-11</v>
      </c>
      <c r="K4519">
        <v>728755</v>
      </c>
      <c r="L4519" t="s">
        <v>2887</v>
      </c>
    </row>
    <row r="4520" spans="1:12" x14ac:dyDescent="0.25">
      <c r="A4520" t="s">
        <v>3280</v>
      </c>
      <c r="B4520" t="s">
        <v>294</v>
      </c>
      <c r="C4520" t="s">
        <v>282</v>
      </c>
      <c r="D4520">
        <v>0.59430000000000005</v>
      </c>
      <c r="E4520">
        <v>11</v>
      </c>
      <c r="F4520">
        <v>122649583</v>
      </c>
      <c r="G4520" s="19">
        <v>1.0510000000000001E-34</v>
      </c>
      <c r="H4520" s="19">
        <v>4.09375880486119E-31</v>
      </c>
      <c r="I4520">
        <v>0.68140000000000001</v>
      </c>
      <c r="J4520" s="19">
        <v>1.7970000000000001E-21</v>
      </c>
      <c r="K4520">
        <v>674518</v>
      </c>
      <c r="L4520" t="s">
        <v>3081</v>
      </c>
    </row>
    <row r="4521" spans="1:12" x14ac:dyDescent="0.25">
      <c r="A4521" t="s">
        <v>3280</v>
      </c>
      <c r="B4521" t="s">
        <v>294</v>
      </c>
      <c r="C4521" t="s">
        <v>282</v>
      </c>
      <c r="D4521">
        <v>0.59489999999999998</v>
      </c>
      <c r="E4521">
        <v>11</v>
      </c>
      <c r="F4521">
        <v>122649583</v>
      </c>
      <c r="G4521" s="19">
        <v>6.1250000000000006E-36</v>
      </c>
      <c r="H4521" s="19">
        <v>2.5214688561120599E-32</v>
      </c>
      <c r="I4521">
        <v>0.90029999999999999</v>
      </c>
      <c r="J4521" s="19">
        <v>1.7970000000000001E-21</v>
      </c>
      <c r="K4521">
        <v>680008</v>
      </c>
      <c r="L4521" t="s">
        <v>4326</v>
      </c>
    </row>
    <row r="4522" spans="1:12" x14ac:dyDescent="0.25">
      <c r="A4522" t="s">
        <v>4047</v>
      </c>
      <c r="B4522" t="s">
        <v>294</v>
      </c>
      <c r="C4522" t="s">
        <v>283</v>
      </c>
      <c r="D4522">
        <v>0.1164</v>
      </c>
      <c r="E4522">
        <v>11</v>
      </c>
      <c r="F4522">
        <v>122665040</v>
      </c>
      <c r="G4522" s="19">
        <v>1.9140000000000001E-10</v>
      </c>
      <c r="H4522" s="19">
        <v>1.7292501092823199E-7</v>
      </c>
      <c r="I4522">
        <v>0.2571</v>
      </c>
      <c r="J4522" s="19">
        <v>1.892E-7</v>
      </c>
      <c r="K4522">
        <v>685137</v>
      </c>
      <c r="L4522" t="s">
        <v>3081</v>
      </c>
    </row>
    <row r="4523" spans="1:12" x14ac:dyDescent="0.25">
      <c r="A4523" t="s">
        <v>4047</v>
      </c>
      <c r="B4523" t="s">
        <v>294</v>
      </c>
      <c r="C4523" t="s">
        <v>283</v>
      </c>
      <c r="D4523">
        <v>0.11600000000000001</v>
      </c>
      <c r="E4523">
        <v>11</v>
      </c>
      <c r="F4523">
        <v>122665040</v>
      </c>
      <c r="G4523" s="19">
        <v>3.1999999999999998E-10</v>
      </c>
      <c r="H4523" s="19">
        <v>2.80365879468318E-7</v>
      </c>
      <c r="I4523">
        <v>0.86950000000000005</v>
      </c>
      <c r="J4523" s="19">
        <v>1.892E-7</v>
      </c>
      <c r="K4523">
        <v>691238</v>
      </c>
      <c r="L4523" t="s">
        <v>4326</v>
      </c>
    </row>
    <row r="4524" spans="1:12" x14ac:dyDescent="0.25">
      <c r="A4524" t="s">
        <v>2369</v>
      </c>
      <c r="B4524" t="s">
        <v>282</v>
      </c>
      <c r="C4524" t="s">
        <v>283</v>
      </c>
      <c r="D4524">
        <v>1.4E-3</v>
      </c>
      <c r="E4524">
        <v>11</v>
      </c>
      <c r="F4524">
        <v>124927860</v>
      </c>
      <c r="G4524" s="19">
        <v>2.258E-14</v>
      </c>
      <c r="H4524" s="19">
        <v>3.9264564316428398E-11</v>
      </c>
      <c r="I4524">
        <v>0.98040000000000005</v>
      </c>
      <c r="J4524">
        <v>3.7969999999999997E-2</v>
      </c>
      <c r="K4524">
        <v>38788</v>
      </c>
      <c r="L4524" t="s">
        <v>1767</v>
      </c>
    </row>
    <row r="4525" spans="1:12" x14ac:dyDescent="0.25">
      <c r="A4525" t="s">
        <v>1265</v>
      </c>
      <c r="B4525" t="s">
        <v>282</v>
      </c>
      <c r="C4525" t="s">
        <v>286</v>
      </c>
      <c r="D4525">
        <v>0.98760000000000003</v>
      </c>
      <c r="E4525">
        <v>11</v>
      </c>
      <c r="F4525">
        <v>124982431</v>
      </c>
      <c r="G4525" s="19">
        <v>2.5250000000000001E-10</v>
      </c>
      <c r="H4525" s="19">
        <v>2.4342333478995898E-7</v>
      </c>
      <c r="I4525">
        <v>2.069E-2</v>
      </c>
      <c r="J4525">
        <v>0.61829999999999996</v>
      </c>
      <c r="K4525">
        <v>652283</v>
      </c>
      <c r="L4525" t="s">
        <v>284</v>
      </c>
    </row>
    <row r="4526" spans="1:12" x14ac:dyDescent="0.25">
      <c r="A4526" t="s">
        <v>2458</v>
      </c>
      <c r="B4526" t="s">
        <v>282</v>
      </c>
      <c r="C4526" t="s">
        <v>283</v>
      </c>
      <c r="D4526">
        <v>0.17710000000000001</v>
      </c>
      <c r="E4526">
        <v>11</v>
      </c>
      <c r="F4526">
        <v>126193166</v>
      </c>
      <c r="G4526" s="19">
        <v>9.2719999999999993E-13</v>
      </c>
      <c r="H4526" s="19">
        <v>1.37672516182529E-9</v>
      </c>
      <c r="I4526">
        <v>0.85560000000000003</v>
      </c>
      <c r="J4526" s="19">
        <v>1.042E-13</v>
      </c>
      <c r="K4526">
        <v>713141</v>
      </c>
      <c r="L4526" t="s">
        <v>1767</v>
      </c>
    </row>
    <row r="4527" spans="1:12" x14ac:dyDescent="0.25">
      <c r="A4527" t="s">
        <v>2458</v>
      </c>
      <c r="B4527" t="s">
        <v>282</v>
      </c>
      <c r="C4527" t="s">
        <v>283</v>
      </c>
      <c r="D4527">
        <v>0.1759</v>
      </c>
      <c r="E4527">
        <v>11</v>
      </c>
      <c r="F4527">
        <v>126193166</v>
      </c>
      <c r="G4527" s="19">
        <v>2.9619999999999999E-13</v>
      </c>
      <c r="H4527" s="19">
        <v>4.6779583693123702E-10</v>
      </c>
      <c r="I4527">
        <v>0.54669999999999996</v>
      </c>
      <c r="J4527" s="19">
        <v>1.042E-13</v>
      </c>
      <c r="K4527">
        <v>719487</v>
      </c>
      <c r="L4527" t="s">
        <v>2887</v>
      </c>
    </row>
    <row r="4528" spans="1:12" x14ac:dyDescent="0.25">
      <c r="A4528" t="s">
        <v>2268</v>
      </c>
      <c r="B4528" t="s">
        <v>282</v>
      </c>
      <c r="C4528" t="s">
        <v>283</v>
      </c>
      <c r="D4528">
        <v>0.38740000000000002</v>
      </c>
      <c r="E4528">
        <v>11</v>
      </c>
      <c r="F4528">
        <v>126222046</v>
      </c>
      <c r="G4528" s="19">
        <v>2.4580000000000002E-16</v>
      </c>
      <c r="H4528" s="19">
        <v>5.0156771815548004E-13</v>
      </c>
      <c r="I4528">
        <v>0.2432</v>
      </c>
      <c r="J4528" s="19">
        <v>6.5680000000000002E-17</v>
      </c>
      <c r="K4528">
        <v>700013</v>
      </c>
      <c r="L4528" t="s">
        <v>1767</v>
      </c>
    </row>
    <row r="4529" spans="1:12" x14ac:dyDescent="0.25">
      <c r="A4529" t="s">
        <v>2268</v>
      </c>
      <c r="B4529" t="s">
        <v>282</v>
      </c>
      <c r="C4529" t="s">
        <v>283</v>
      </c>
      <c r="D4529">
        <v>0.38379999999999997</v>
      </c>
      <c r="E4529">
        <v>11</v>
      </c>
      <c r="F4529">
        <v>126222046</v>
      </c>
      <c r="G4529" s="19">
        <v>2.2780000000000002E-16</v>
      </c>
      <c r="H4529" s="19">
        <v>4.7261322949517196E-13</v>
      </c>
      <c r="I4529">
        <v>0.99750000000000005</v>
      </c>
      <c r="J4529" s="19">
        <v>6.5680000000000002E-17</v>
      </c>
      <c r="K4529">
        <v>706359</v>
      </c>
      <c r="L4529" t="s">
        <v>2887</v>
      </c>
    </row>
    <row r="4530" spans="1:12" x14ac:dyDescent="0.25">
      <c r="A4530" t="s">
        <v>4520</v>
      </c>
      <c r="B4530" t="s">
        <v>282</v>
      </c>
      <c r="C4530" t="s">
        <v>283</v>
      </c>
      <c r="D4530">
        <v>0.87929999999999997</v>
      </c>
      <c r="E4530">
        <v>11</v>
      </c>
      <c r="F4530">
        <v>126278297</v>
      </c>
      <c r="G4530" s="19">
        <v>1.792E-9</v>
      </c>
      <c r="H4530" s="19">
        <v>1.4087245982122199E-6</v>
      </c>
      <c r="I4530">
        <v>0.35270000000000001</v>
      </c>
      <c r="J4530" s="19">
        <v>8.7700000000000001E-9</v>
      </c>
      <c r="K4530">
        <v>691759</v>
      </c>
      <c r="L4530" t="s">
        <v>4326</v>
      </c>
    </row>
    <row r="4531" spans="1:12" x14ac:dyDescent="0.25">
      <c r="A4531" t="s">
        <v>2915</v>
      </c>
      <c r="B4531" t="s">
        <v>282</v>
      </c>
      <c r="C4531" t="s">
        <v>283</v>
      </c>
      <c r="D4531">
        <v>1.6199999999999999E-2</v>
      </c>
      <c r="E4531">
        <v>11</v>
      </c>
      <c r="F4531">
        <v>126290931</v>
      </c>
      <c r="G4531" s="19">
        <v>1.292E-22</v>
      </c>
      <c r="H4531" s="19">
        <v>4.11273682858215E-19</v>
      </c>
      <c r="I4531">
        <v>3.7760000000000002E-2</v>
      </c>
      <c r="J4531" s="19">
        <v>3.3299999999999998E-23</v>
      </c>
      <c r="K4531">
        <v>685530</v>
      </c>
      <c r="L4531" t="s">
        <v>2887</v>
      </c>
    </row>
    <row r="4532" spans="1:12" x14ac:dyDescent="0.25">
      <c r="A4532" t="s">
        <v>2625</v>
      </c>
      <c r="B4532" t="s">
        <v>294</v>
      </c>
      <c r="C4532" t="s">
        <v>286</v>
      </c>
      <c r="D4532">
        <v>0.74039999999999995</v>
      </c>
      <c r="E4532">
        <v>11</v>
      </c>
      <c r="F4532">
        <v>126302693</v>
      </c>
      <c r="G4532" s="19">
        <v>9.0460000000000003E-11</v>
      </c>
      <c r="H4532" s="19">
        <v>1.0827997943917299E-7</v>
      </c>
      <c r="I4532">
        <v>0.5131</v>
      </c>
      <c r="J4532" s="19">
        <v>8.1929999999999995E-11</v>
      </c>
      <c r="K4532">
        <v>713471</v>
      </c>
      <c r="L4532" t="s">
        <v>1767</v>
      </c>
    </row>
    <row r="4533" spans="1:12" x14ac:dyDescent="0.25">
      <c r="A4533" t="s">
        <v>2625</v>
      </c>
      <c r="B4533" t="s">
        <v>294</v>
      </c>
      <c r="C4533" t="s">
        <v>286</v>
      </c>
      <c r="D4533">
        <v>0.7369</v>
      </c>
      <c r="E4533">
        <v>11</v>
      </c>
      <c r="F4533">
        <v>126302693</v>
      </c>
      <c r="G4533" s="19">
        <v>1.511E-10</v>
      </c>
      <c r="H4533" s="19">
        <v>1.76353441447482E-7</v>
      </c>
      <c r="I4533">
        <v>0.4304</v>
      </c>
      <c r="J4533" s="19">
        <v>8.1929999999999995E-11</v>
      </c>
      <c r="K4533">
        <v>719817</v>
      </c>
      <c r="L4533" t="s">
        <v>2887</v>
      </c>
    </row>
    <row r="4534" spans="1:12" x14ac:dyDescent="0.25">
      <c r="A4534" t="s">
        <v>2155</v>
      </c>
      <c r="B4534" t="s">
        <v>282</v>
      </c>
      <c r="C4534" t="s">
        <v>283</v>
      </c>
      <c r="D4534">
        <v>0.87009999999999998</v>
      </c>
      <c r="E4534">
        <v>11</v>
      </c>
      <c r="F4534">
        <v>126309879</v>
      </c>
      <c r="G4534" s="19">
        <v>2.7050000000000001E-20</v>
      </c>
      <c r="H4534" s="19">
        <v>7.5466482043241501E-17</v>
      </c>
      <c r="I4534">
        <v>0.96130000000000004</v>
      </c>
      <c r="J4534" s="19">
        <v>2.3039999999999999E-21</v>
      </c>
      <c r="K4534">
        <v>712992</v>
      </c>
      <c r="L4534" t="s">
        <v>1767</v>
      </c>
    </row>
    <row r="4535" spans="1:12" x14ac:dyDescent="0.25">
      <c r="A4535" t="s">
        <v>2155</v>
      </c>
      <c r="B4535" t="s">
        <v>282</v>
      </c>
      <c r="C4535" t="s">
        <v>283</v>
      </c>
      <c r="D4535">
        <v>0.87090000000000001</v>
      </c>
      <c r="E4535">
        <v>11</v>
      </c>
      <c r="F4535">
        <v>126309879</v>
      </c>
      <c r="G4535" s="19">
        <v>2.6189999999999999E-21</v>
      </c>
      <c r="H4535" s="19">
        <v>7.8157855740659299E-18</v>
      </c>
      <c r="I4535">
        <v>5.4519999999999999E-2</v>
      </c>
      <c r="J4535" s="19">
        <v>2.3039999999999999E-21</v>
      </c>
      <c r="K4535">
        <v>719338</v>
      </c>
      <c r="L4535" t="s">
        <v>2887</v>
      </c>
    </row>
    <row r="4536" spans="1:12" x14ac:dyDescent="0.25">
      <c r="A4536" t="s">
        <v>2112</v>
      </c>
      <c r="B4536" t="s">
        <v>282</v>
      </c>
      <c r="C4536" t="s">
        <v>283</v>
      </c>
      <c r="D4536">
        <v>0.35630000000000001</v>
      </c>
      <c r="E4536">
        <v>11</v>
      </c>
      <c r="F4536">
        <v>126347975</v>
      </c>
      <c r="G4536" s="19">
        <v>2.6890000000000002E-23</v>
      </c>
      <c r="H4536" s="19">
        <v>8.85279550608628E-20</v>
      </c>
      <c r="I4536">
        <v>0.26500000000000001</v>
      </c>
      <c r="J4536" s="19">
        <v>1.019E-22</v>
      </c>
      <c r="K4536">
        <v>703636</v>
      </c>
      <c r="L4536" t="s">
        <v>1767</v>
      </c>
    </row>
    <row r="4537" spans="1:12" x14ac:dyDescent="0.25">
      <c r="A4537" t="s">
        <v>2112</v>
      </c>
      <c r="B4537" t="s">
        <v>282</v>
      </c>
      <c r="C4537" t="s">
        <v>283</v>
      </c>
      <c r="D4537">
        <v>0.35520000000000002</v>
      </c>
      <c r="E4537">
        <v>11</v>
      </c>
      <c r="F4537">
        <v>126347975</v>
      </c>
      <c r="G4537" s="19">
        <v>9.2780000000000004E-23</v>
      </c>
      <c r="H4537" s="19">
        <v>2.9748837405308399E-19</v>
      </c>
      <c r="I4537">
        <v>0.69099999999999995</v>
      </c>
      <c r="J4537" s="19">
        <v>1.019E-22</v>
      </c>
      <c r="K4537">
        <v>709793</v>
      </c>
      <c r="L4537" t="s">
        <v>2887</v>
      </c>
    </row>
    <row r="4538" spans="1:12" x14ac:dyDescent="0.25">
      <c r="A4538" t="s">
        <v>2823</v>
      </c>
      <c r="B4538" t="s">
        <v>282</v>
      </c>
      <c r="C4538" t="s">
        <v>283</v>
      </c>
      <c r="D4538">
        <v>6.0000000000000001E-3</v>
      </c>
      <c r="E4538">
        <v>11</v>
      </c>
      <c r="F4538">
        <v>126354383</v>
      </c>
      <c r="G4538" s="19">
        <v>2.2790000000000001E-9</v>
      </c>
      <c r="H4538" s="19">
        <v>2.2186808872635101E-6</v>
      </c>
      <c r="I4538">
        <v>0.69710000000000005</v>
      </c>
      <c r="J4538" s="19">
        <v>1.185E-10</v>
      </c>
      <c r="K4538">
        <v>643827</v>
      </c>
      <c r="L4538" t="s">
        <v>1767</v>
      </c>
    </row>
    <row r="4539" spans="1:12" x14ac:dyDescent="0.25">
      <c r="A4539" t="s">
        <v>2823</v>
      </c>
      <c r="B4539" t="s">
        <v>282</v>
      </c>
      <c r="C4539" t="s">
        <v>283</v>
      </c>
      <c r="D4539">
        <v>6.0000000000000001E-3</v>
      </c>
      <c r="E4539">
        <v>11</v>
      </c>
      <c r="F4539">
        <v>126354383</v>
      </c>
      <c r="G4539" s="19">
        <v>4.0020000000000002E-10</v>
      </c>
      <c r="H4539" s="19">
        <v>4.3906748970621501E-7</v>
      </c>
      <c r="I4539">
        <v>3.065E-2</v>
      </c>
      <c r="J4539" s="19">
        <v>1.185E-10</v>
      </c>
      <c r="K4539">
        <v>647524</v>
      </c>
      <c r="L4539" t="s">
        <v>2887</v>
      </c>
    </row>
    <row r="4540" spans="1:12" x14ac:dyDescent="0.25">
      <c r="A4540" t="s">
        <v>1884</v>
      </c>
      <c r="B4540" t="s">
        <v>283</v>
      </c>
      <c r="C4540" t="s">
        <v>286</v>
      </c>
      <c r="D4540">
        <v>0.93400000000000005</v>
      </c>
      <c r="E4540">
        <v>11</v>
      </c>
      <c r="F4540">
        <v>126355981</v>
      </c>
      <c r="G4540" s="19">
        <v>2.0659999999999998E-61</v>
      </c>
      <c r="H4540" s="19">
        <v>2.06403827683215E-57</v>
      </c>
      <c r="I4540">
        <v>0.83279999999999998</v>
      </c>
      <c r="J4540" s="19">
        <v>4.1579999999999998E-61</v>
      </c>
      <c r="K4540">
        <v>705341</v>
      </c>
      <c r="L4540" t="s">
        <v>1767</v>
      </c>
    </row>
    <row r="4541" spans="1:12" x14ac:dyDescent="0.25">
      <c r="A4541" t="s">
        <v>1884</v>
      </c>
      <c r="B4541" t="s">
        <v>283</v>
      </c>
      <c r="C4541" t="s">
        <v>286</v>
      </c>
      <c r="D4541">
        <v>0.93489999999999995</v>
      </c>
      <c r="E4541">
        <v>11</v>
      </c>
      <c r="F4541">
        <v>126355981</v>
      </c>
      <c r="G4541" s="19">
        <v>8.0970000000000004E-61</v>
      </c>
      <c r="H4541" s="19">
        <v>8.0298195008764303E-57</v>
      </c>
      <c r="I4541">
        <v>0.37240000000000001</v>
      </c>
      <c r="J4541" s="19">
        <v>4.1579999999999998E-61</v>
      </c>
      <c r="K4541">
        <v>711586</v>
      </c>
      <c r="L4541" t="s">
        <v>2887</v>
      </c>
    </row>
    <row r="4542" spans="1:12" x14ac:dyDescent="0.25">
      <c r="A4542" t="s">
        <v>1884</v>
      </c>
      <c r="B4542" t="s">
        <v>283</v>
      </c>
      <c r="C4542" t="s">
        <v>286</v>
      </c>
      <c r="D4542">
        <v>0.93149999999999999</v>
      </c>
      <c r="E4542">
        <v>11</v>
      </c>
      <c r="F4542">
        <v>126355981</v>
      </c>
      <c r="G4542" s="19">
        <v>1.1919999999999999E-16</v>
      </c>
      <c r="H4542" s="19">
        <v>1.9486373293366901E-13</v>
      </c>
      <c r="I4542">
        <v>0.6179</v>
      </c>
      <c r="J4542" s="19">
        <v>3.5720000000000001E-12</v>
      </c>
      <c r="K4542">
        <v>677791</v>
      </c>
      <c r="L4542" t="s">
        <v>3081</v>
      </c>
    </row>
    <row r="4543" spans="1:12" x14ac:dyDescent="0.25">
      <c r="A4543" t="s">
        <v>1884</v>
      </c>
      <c r="B4543" t="s">
        <v>283</v>
      </c>
      <c r="C4543" t="s">
        <v>286</v>
      </c>
      <c r="D4543">
        <v>0.93120000000000003</v>
      </c>
      <c r="E4543">
        <v>11</v>
      </c>
      <c r="F4543">
        <v>126355981</v>
      </c>
      <c r="G4543" s="19">
        <v>6.9110000000000003E-17</v>
      </c>
      <c r="H4543" s="19">
        <v>1.1376849591435901E-13</v>
      </c>
      <c r="I4543">
        <v>0.85629999999999995</v>
      </c>
      <c r="J4543" s="19">
        <v>3.5720000000000001E-12</v>
      </c>
      <c r="K4543">
        <v>683849</v>
      </c>
      <c r="L4543" t="s">
        <v>4326</v>
      </c>
    </row>
    <row r="4544" spans="1:12" x14ac:dyDescent="0.25">
      <c r="A4544" t="s">
        <v>1956</v>
      </c>
      <c r="B4544" t="s">
        <v>294</v>
      </c>
      <c r="C4544" t="s">
        <v>286</v>
      </c>
      <c r="D4544">
        <v>0.27829999999999999</v>
      </c>
      <c r="E4544">
        <v>11</v>
      </c>
      <c r="F4544">
        <v>126367386</v>
      </c>
      <c r="G4544" s="19">
        <v>1.0369999999999999E-36</v>
      </c>
      <c r="H4544" s="19">
        <v>6.1141888936170203E-33</v>
      </c>
      <c r="I4544">
        <v>0.15060000000000001</v>
      </c>
      <c r="J4544" s="19">
        <v>1.5639999999999999E-35</v>
      </c>
      <c r="K4544">
        <v>713471</v>
      </c>
      <c r="L4544" t="s">
        <v>1767</v>
      </c>
    </row>
    <row r="4545" spans="1:12" x14ac:dyDescent="0.25">
      <c r="A4545" t="s">
        <v>2117</v>
      </c>
      <c r="B4545" t="s">
        <v>283</v>
      </c>
      <c r="C4545" t="s">
        <v>286</v>
      </c>
      <c r="D4545">
        <v>1.7100000000000001E-2</v>
      </c>
      <c r="E4545">
        <v>11</v>
      </c>
      <c r="F4545">
        <v>126370469</v>
      </c>
      <c r="G4545" s="19">
        <v>1.1450000000000001E-22</v>
      </c>
      <c r="H4545" s="19">
        <v>3.63065174076158E-19</v>
      </c>
      <c r="I4545">
        <v>0.19109999999999999</v>
      </c>
      <c r="J4545" s="19">
        <v>2.5470000000000001E-23</v>
      </c>
      <c r="K4545">
        <v>642775</v>
      </c>
      <c r="L4545" t="s">
        <v>1767</v>
      </c>
    </row>
    <row r="4546" spans="1:12" x14ac:dyDescent="0.25">
      <c r="A4546" t="s">
        <v>2902</v>
      </c>
      <c r="B4546" t="s">
        <v>294</v>
      </c>
      <c r="C4546" t="s">
        <v>286</v>
      </c>
      <c r="D4546">
        <v>0.29310000000000003</v>
      </c>
      <c r="E4546">
        <v>11</v>
      </c>
      <c r="F4546">
        <v>126373017</v>
      </c>
      <c r="G4546" s="19">
        <v>4.433E-36</v>
      </c>
      <c r="H4546" s="19">
        <v>2.5548827815789501E-32</v>
      </c>
      <c r="I4546">
        <v>0.88870000000000005</v>
      </c>
      <c r="J4546" s="19">
        <v>1.4330000000000001E-35</v>
      </c>
      <c r="K4546">
        <v>706359</v>
      </c>
      <c r="L4546" t="s">
        <v>2887</v>
      </c>
    </row>
    <row r="4547" spans="1:12" x14ac:dyDescent="0.25">
      <c r="A4547" t="s">
        <v>2329</v>
      </c>
      <c r="B4547" t="s">
        <v>282</v>
      </c>
      <c r="C4547" t="s">
        <v>283</v>
      </c>
      <c r="D4547">
        <v>0.8196</v>
      </c>
      <c r="E4547">
        <v>11</v>
      </c>
      <c r="F4547">
        <v>126384371</v>
      </c>
      <c r="G4547" s="19">
        <v>4.4590000000000001E-15</v>
      </c>
      <c r="H4547" s="19">
        <v>8.2044891374768699E-12</v>
      </c>
      <c r="I4547">
        <v>0.6956</v>
      </c>
      <c r="J4547" s="19">
        <v>2.3869999999999999E-15</v>
      </c>
      <c r="K4547">
        <v>697734</v>
      </c>
      <c r="L4547" t="s">
        <v>1767</v>
      </c>
    </row>
    <row r="4548" spans="1:12" x14ac:dyDescent="0.25">
      <c r="A4548" t="s">
        <v>2329</v>
      </c>
      <c r="B4548" t="s">
        <v>282</v>
      </c>
      <c r="C4548" t="s">
        <v>283</v>
      </c>
      <c r="D4548">
        <v>0.83189999999999997</v>
      </c>
      <c r="E4548">
        <v>11</v>
      </c>
      <c r="F4548">
        <v>126384371</v>
      </c>
      <c r="G4548" s="19">
        <v>1.564E-15</v>
      </c>
      <c r="H4548" s="19">
        <v>3.01587912860713E-12</v>
      </c>
      <c r="I4548">
        <v>5.6059999999999999E-2</v>
      </c>
      <c r="J4548" s="19">
        <v>2.3869999999999999E-15</v>
      </c>
      <c r="K4548">
        <v>702558</v>
      </c>
      <c r="L4548" t="s">
        <v>2887</v>
      </c>
    </row>
    <row r="4549" spans="1:12" x14ac:dyDescent="0.25">
      <c r="A4549" t="s">
        <v>3888</v>
      </c>
      <c r="B4549" t="s">
        <v>294</v>
      </c>
      <c r="C4549" t="s">
        <v>286</v>
      </c>
      <c r="D4549">
        <v>0.39090000000000003</v>
      </c>
      <c r="E4549">
        <v>11</v>
      </c>
      <c r="F4549">
        <v>126461941</v>
      </c>
      <c r="G4549" s="19">
        <v>6.8680000000000002E-12</v>
      </c>
      <c r="H4549" s="19">
        <v>7.3963523657557801E-9</v>
      </c>
      <c r="I4549">
        <v>0.91490000000000005</v>
      </c>
      <c r="J4549" s="19">
        <v>5.164E-10</v>
      </c>
      <c r="K4549">
        <v>695232</v>
      </c>
      <c r="L4549" t="s">
        <v>3081</v>
      </c>
    </row>
    <row r="4550" spans="1:12" x14ac:dyDescent="0.25">
      <c r="A4550" t="s">
        <v>3888</v>
      </c>
      <c r="B4550" t="s">
        <v>294</v>
      </c>
      <c r="C4550" t="s">
        <v>286</v>
      </c>
      <c r="D4550">
        <v>0.3911</v>
      </c>
      <c r="E4550">
        <v>11</v>
      </c>
      <c r="F4550">
        <v>126461941</v>
      </c>
      <c r="G4550" s="19">
        <v>4.7289999999999997E-12</v>
      </c>
      <c r="H4550" s="19">
        <v>5.1923363060775598E-9</v>
      </c>
      <c r="I4550">
        <v>0.63100000000000001</v>
      </c>
      <c r="J4550" s="19">
        <v>5.164E-10</v>
      </c>
      <c r="K4550">
        <v>701333</v>
      </c>
      <c r="L4550" t="s">
        <v>4326</v>
      </c>
    </row>
    <row r="4551" spans="1:12" x14ac:dyDescent="0.25">
      <c r="A4551" t="s">
        <v>1529</v>
      </c>
      <c r="B4551" t="s">
        <v>294</v>
      </c>
      <c r="C4551" t="s">
        <v>286</v>
      </c>
      <c r="D4551">
        <v>1.14E-2</v>
      </c>
      <c r="E4551">
        <v>11</v>
      </c>
      <c r="F4551">
        <v>131628891</v>
      </c>
      <c r="G4551" s="19">
        <v>9.3850000000000001E-24</v>
      </c>
      <c r="H4551" s="19">
        <v>3.20836156292465E-20</v>
      </c>
      <c r="I4551">
        <v>2.2800000000000001E-4</v>
      </c>
      <c r="J4551">
        <v>0.20469999999999999</v>
      </c>
      <c r="K4551">
        <v>645272</v>
      </c>
      <c r="L4551" t="s">
        <v>1504</v>
      </c>
    </row>
    <row r="4552" spans="1:12" x14ac:dyDescent="0.25">
      <c r="A4552" t="s">
        <v>2364</v>
      </c>
      <c r="B4552" t="s">
        <v>283</v>
      </c>
      <c r="C4552" t="s">
        <v>286</v>
      </c>
      <c r="D4552">
        <v>0.19719999999999999</v>
      </c>
      <c r="E4552">
        <v>12</v>
      </c>
      <c r="F4552">
        <v>509624</v>
      </c>
      <c r="G4552" s="19">
        <v>1.5559999999999999E-14</v>
      </c>
      <c r="H4552" s="19">
        <v>2.7438474133110801E-11</v>
      </c>
      <c r="I4552">
        <v>0.98040000000000005</v>
      </c>
      <c r="J4552" s="19">
        <v>9.5909999999999999E-15</v>
      </c>
      <c r="K4552">
        <v>711445</v>
      </c>
      <c r="L4552" t="s">
        <v>1767</v>
      </c>
    </row>
    <row r="4553" spans="1:12" x14ac:dyDescent="0.25">
      <c r="A4553" t="s">
        <v>2364</v>
      </c>
      <c r="B4553" t="s">
        <v>283</v>
      </c>
      <c r="C4553" t="s">
        <v>286</v>
      </c>
      <c r="D4553">
        <v>0.1973</v>
      </c>
      <c r="E4553">
        <v>12</v>
      </c>
      <c r="F4553">
        <v>509624</v>
      </c>
      <c r="G4553" s="19">
        <v>3.6689999999999999E-14</v>
      </c>
      <c r="H4553" s="19">
        <v>6.3590245918002694E-11</v>
      </c>
      <c r="I4553">
        <v>0.66500000000000004</v>
      </c>
      <c r="J4553" s="19">
        <v>9.5909999999999999E-15</v>
      </c>
      <c r="K4553">
        <v>717551</v>
      </c>
      <c r="L4553" t="s">
        <v>2887</v>
      </c>
    </row>
    <row r="4554" spans="1:12" x14ac:dyDescent="0.25">
      <c r="A4554" t="s">
        <v>926</v>
      </c>
      <c r="B4554" t="s">
        <v>294</v>
      </c>
      <c r="C4554" t="s">
        <v>282</v>
      </c>
      <c r="D4554">
        <v>6.8999999999999999E-3</v>
      </c>
      <c r="E4554">
        <v>12</v>
      </c>
      <c r="F4554">
        <v>615254</v>
      </c>
      <c r="G4554" s="19">
        <v>7.5830000000000004E-14</v>
      </c>
      <c r="H4554" s="19">
        <v>1.1265014096569099E-10</v>
      </c>
      <c r="I4554">
        <v>0.53159999999999996</v>
      </c>
      <c r="J4554">
        <v>7.9729999999999995E-2</v>
      </c>
      <c r="K4554">
        <v>637506</v>
      </c>
      <c r="L4554" t="s">
        <v>284</v>
      </c>
    </row>
    <row r="4555" spans="1:12" x14ac:dyDescent="0.25">
      <c r="A4555" t="s">
        <v>486</v>
      </c>
      <c r="B4555" t="s">
        <v>282</v>
      </c>
      <c r="C4555" t="s">
        <v>286</v>
      </c>
      <c r="D4555">
        <v>0.98280000000000001</v>
      </c>
      <c r="E4555">
        <v>12</v>
      </c>
      <c r="F4555">
        <v>4275678</v>
      </c>
      <c r="G4555" s="19">
        <v>3.5599999999999997E-33</v>
      </c>
      <c r="H4555" s="19">
        <v>1.9227952062931401E-29</v>
      </c>
      <c r="I4555">
        <v>0.62139999999999995</v>
      </c>
      <c r="J4555" s="19">
        <v>9.52E-30</v>
      </c>
      <c r="K4555">
        <v>633515</v>
      </c>
      <c r="L4555" t="s">
        <v>284</v>
      </c>
    </row>
    <row r="4556" spans="1:12" x14ac:dyDescent="0.25">
      <c r="A4556" t="s">
        <v>486</v>
      </c>
      <c r="B4556" t="s">
        <v>282</v>
      </c>
      <c r="C4556" t="s">
        <v>286</v>
      </c>
      <c r="D4556">
        <v>0.98419999999999996</v>
      </c>
      <c r="E4556">
        <v>12</v>
      </c>
      <c r="F4556">
        <v>4275678</v>
      </c>
      <c r="G4556" s="19">
        <v>9.2290000000000007E-33</v>
      </c>
      <c r="H4556" s="19">
        <v>4.9691365227279999E-29</v>
      </c>
      <c r="I4556">
        <v>0.49270000000000003</v>
      </c>
      <c r="J4556" s="19">
        <v>9.52E-30</v>
      </c>
      <c r="K4556">
        <v>640708</v>
      </c>
      <c r="L4556" t="s">
        <v>1504</v>
      </c>
    </row>
    <row r="4557" spans="1:12" x14ac:dyDescent="0.25">
      <c r="A4557" t="s">
        <v>486</v>
      </c>
      <c r="B4557" t="s">
        <v>282</v>
      </c>
      <c r="C4557" t="s">
        <v>286</v>
      </c>
      <c r="D4557">
        <v>0.9829</v>
      </c>
      <c r="E4557">
        <v>12</v>
      </c>
      <c r="F4557">
        <v>4275678</v>
      </c>
      <c r="G4557" s="19">
        <v>5.1549999999999999E-14</v>
      </c>
      <c r="H4557" s="19">
        <v>8.6749407436535596E-11</v>
      </c>
      <c r="I4557">
        <v>3.243E-2</v>
      </c>
      <c r="J4557" s="19">
        <v>5.7169999999999998E-13</v>
      </c>
      <c r="K4557">
        <v>656443</v>
      </c>
      <c r="L4557" t="s">
        <v>1767</v>
      </c>
    </row>
    <row r="4558" spans="1:12" x14ac:dyDescent="0.25">
      <c r="A4558" t="s">
        <v>486</v>
      </c>
      <c r="B4558" t="s">
        <v>282</v>
      </c>
      <c r="C4558" t="s">
        <v>286</v>
      </c>
      <c r="D4558">
        <v>0.98429999999999995</v>
      </c>
      <c r="E4558">
        <v>12</v>
      </c>
      <c r="F4558">
        <v>4275678</v>
      </c>
      <c r="G4558" s="19">
        <v>4.2920000000000002E-14</v>
      </c>
      <c r="H4558" s="19">
        <v>7.3927445981327402E-11</v>
      </c>
      <c r="I4558">
        <v>0.2293</v>
      </c>
      <c r="J4558" s="19">
        <v>5.7169999999999998E-13</v>
      </c>
      <c r="K4558">
        <v>664533</v>
      </c>
      <c r="L4558" t="s">
        <v>2887</v>
      </c>
    </row>
    <row r="4559" spans="1:12" x14ac:dyDescent="0.25">
      <c r="A4559" t="s">
        <v>3633</v>
      </c>
      <c r="B4559" t="s">
        <v>282</v>
      </c>
      <c r="C4559" t="s">
        <v>283</v>
      </c>
      <c r="D4559">
        <v>0.2014</v>
      </c>
      <c r="E4559">
        <v>12</v>
      </c>
      <c r="F4559">
        <v>6554222</v>
      </c>
      <c r="G4559" s="19">
        <v>3.2120000000000001E-15</v>
      </c>
      <c r="H4559" s="19">
        <v>4.7516626512665701E-12</v>
      </c>
      <c r="I4559">
        <v>0.78100000000000003</v>
      </c>
      <c r="J4559" s="19">
        <v>1.0070000000000001E-11</v>
      </c>
      <c r="K4559">
        <v>685907</v>
      </c>
      <c r="L4559" t="s">
        <v>3081</v>
      </c>
    </row>
    <row r="4560" spans="1:12" x14ac:dyDescent="0.25">
      <c r="A4560" t="s">
        <v>3633</v>
      </c>
      <c r="B4560" t="s">
        <v>282</v>
      </c>
      <c r="C4560" t="s">
        <v>283</v>
      </c>
      <c r="D4560">
        <v>0.2019</v>
      </c>
      <c r="E4560">
        <v>12</v>
      </c>
      <c r="F4560">
        <v>6554222</v>
      </c>
      <c r="G4560" s="19">
        <v>1.171E-14</v>
      </c>
      <c r="H4560" s="19">
        <v>1.6308090635897399E-11</v>
      </c>
      <c r="I4560">
        <v>0.47849999999999998</v>
      </c>
      <c r="J4560" s="19">
        <v>1.0070000000000001E-11</v>
      </c>
      <c r="K4560">
        <v>691999</v>
      </c>
      <c r="L4560" t="s">
        <v>4326</v>
      </c>
    </row>
    <row r="4561" spans="1:12" x14ac:dyDescent="0.25">
      <c r="A4561" t="s">
        <v>3871</v>
      </c>
      <c r="B4561" t="s">
        <v>283</v>
      </c>
      <c r="C4561" t="s">
        <v>286</v>
      </c>
      <c r="D4561">
        <v>0.84919999999999995</v>
      </c>
      <c r="E4561">
        <v>12</v>
      </c>
      <c r="F4561">
        <v>6595003</v>
      </c>
      <c r="G4561" s="19">
        <v>5.3489999999999999E-12</v>
      </c>
      <c r="H4561" s="19">
        <v>5.8404825566713999E-9</v>
      </c>
      <c r="I4561">
        <v>0.53959999999999997</v>
      </c>
      <c r="J4561" s="19">
        <v>2.8889999999999999E-8</v>
      </c>
      <c r="K4561">
        <v>682515</v>
      </c>
      <c r="L4561" t="s">
        <v>3081</v>
      </c>
    </row>
    <row r="4562" spans="1:12" x14ac:dyDescent="0.25">
      <c r="A4562" t="s">
        <v>3871</v>
      </c>
      <c r="B4562" t="s">
        <v>283</v>
      </c>
      <c r="C4562" t="s">
        <v>286</v>
      </c>
      <c r="D4562">
        <v>0.84960000000000002</v>
      </c>
      <c r="E4562">
        <v>12</v>
      </c>
      <c r="F4562">
        <v>6595003</v>
      </c>
      <c r="G4562" s="19">
        <v>5.6980000000000002E-12</v>
      </c>
      <c r="H4562" s="19">
        <v>6.2009202433238201E-9</v>
      </c>
      <c r="I4562">
        <v>0.94130000000000003</v>
      </c>
      <c r="J4562" s="19">
        <v>2.8889999999999999E-8</v>
      </c>
      <c r="K4562">
        <v>684777</v>
      </c>
      <c r="L4562" t="s">
        <v>4326</v>
      </c>
    </row>
    <row r="4563" spans="1:12" x14ac:dyDescent="0.25">
      <c r="A4563" t="s">
        <v>1305</v>
      </c>
      <c r="B4563" t="s">
        <v>282</v>
      </c>
      <c r="C4563" t="s">
        <v>283</v>
      </c>
      <c r="D4563">
        <v>0.7631</v>
      </c>
      <c r="E4563">
        <v>12</v>
      </c>
      <c r="F4563">
        <v>6627677</v>
      </c>
      <c r="G4563" s="19">
        <v>4.3729999999999998E-10</v>
      </c>
      <c r="H4563" s="19">
        <v>4.0738519990862299E-7</v>
      </c>
      <c r="I4563">
        <v>7.3779999999999998E-2</v>
      </c>
      <c r="J4563" s="19">
        <v>5.7950000000000002E-10</v>
      </c>
      <c r="K4563">
        <v>689660</v>
      </c>
      <c r="L4563" t="s">
        <v>284</v>
      </c>
    </row>
    <row r="4564" spans="1:12" x14ac:dyDescent="0.25">
      <c r="A4564" t="s">
        <v>1305</v>
      </c>
      <c r="B4564" t="s">
        <v>282</v>
      </c>
      <c r="C4564" t="s">
        <v>283</v>
      </c>
      <c r="D4564">
        <v>0.76339999999999997</v>
      </c>
      <c r="E4564">
        <v>12</v>
      </c>
      <c r="F4564">
        <v>6627677</v>
      </c>
      <c r="G4564" s="19">
        <v>1.724E-9</v>
      </c>
      <c r="H4564" s="19">
        <v>1.49560059003062E-6</v>
      </c>
      <c r="I4564">
        <v>0.82469999999999999</v>
      </c>
      <c r="J4564" s="19">
        <v>5.7950000000000002E-10</v>
      </c>
      <c r="K4564">
        <v>690685</v>
      </c>
      <c r="L4564" t="s">
        <v>1504</v>
      </c>
    </row>
    <row r="4565" spans="1:12" x14ac:dyDescent="0.25">
      <c r="A4565" t="s">
        <v>3856</v>
      </c>
      <c r="B4565" t="s">
        <v>282</v>
      </c>
      <c r="C4565" t="s">
        <v>283</v>
      </c>
      <c r="D4565">
        <v>0.85750000000000004</v>
      </c>
      <c r="E4565">
        <v>12</v>
      </c>
      <c r="F4565">
        <v>7537297</v>
      </c>
      <c r="G4565" s="19">
        <v>3.3210000000000001E-12</v>
      </c>
      <c r="H4565" s="19">
        <v>3.7091467426919899E-9</v>
      </c>
      <c r="I4565">
        <v>0.62960000000000005</v>
      </c>
      <c r="J4565" s="19">
        <v>1.169E-10</v>
      </c>
      <c r="K4565">
        <v>684391</v>
      </c>
      <c r="L4565" t="s">
        <v>3081</v>
      </c>
    </row>
    <row r="4566" spans="1:12" x14ac:dyDescent="0.25">
      <c r="A4566" t="s">
        <v>3856</v>
      </c>
      <c r="B4566" t="s">
        <v>282</v>
      </c>
      <c r="C4566" t="s">
        <v>283</v>
      </c>
      <c r="D4566">
        <v>0.85540000000000005</v>
      </c>
      <c r="E4566">
        <v>12</v>
      </c>
      <c r="F4566">
        <v>7537297</v>
      </c>
      <c r="G4566" s="19">
        <v>1.462E-11</v>
      </c>
      <c r="H4566" s="19">
        <v>1.51748380522856E-8</v>
      </c>
      <c r="I4566">
        <v>0.95850000000000002</v>
      </c>
      <c r="J4566" s="19">
        <v>1.169E-10</v>
      </c>
      <c r="K4566">
        <v>690492</v>
      </c>
      <c r="L4566" t="s">
        <v>4326</v>
      </c>
    </row>
    <row r="4567" spans="1:12" x14ac:dyDescent="0.25">
      <c r="A4567" t="s">
        <v>2487</v>
      </c>
      <c r="B4567" t="s">
        <v>294</v>
      </c>
      <c r="C4567" t="s">
        <v>286</v>
      </c>
      <c r="D4567">
        <v>0.18659999999999999</v>
      </c>
      <c r="E4567">
        <v>12</v>
      </c>
      <c r="F4567">
        <v>8923755</v>
      </c>
      <c r="G4567" s="19">
        <v>2.3650000000000001E-12</v>
      </c>
      <c r="H4567" s="19">
        <v>3.3745086443825401E-9</v>
      </c>
      <c r="I4567">
        <v>0.7611</v>
      </c>
      <c r="J4567" s="19">
        <v>5.8770000000000001E-13</v>
      </c>
      <c r="K4567">
        <v>700764</v>
      </c>
      <c r="L4567" t="s">
        <v>1767</v>
      </c>
    </row>
    <row r="4568" spans="1:12" x14ac:dyDescent="0.25">
      <c r="A4568" t="s">
        <v>2487</v>
      </c>
      <c r="B4568" t="s">
        <v>294</v>
      </c>
      <c r="C4568" t="s">
        <v>286</v>
      </c>
      <c r="D4568">
        <v>0.1865</v>
      </c>
      <c r="E4568">
        <v>12</v>
      </c>
      <c r="F4568">
        <v>8923755</v>
      </c>
      <c r="G4568" s="19">
        <v>3.0559999999999999E-12</v>
      </c>
      <c r="H4568" s="19">
        <v>4.3696120938460898E-9</v>
      </c>
      <c r="I4568">
        <v>0.65910000000000002</v>
      </c>
      <c r="J4568" s="19">
        <v>5.8770000000000001E-13</v>
      </c>
      <c r="K4568">
        <v>706524</v>
      </c>
      <c r="L4568" t="s">
        <v>2887</v>
      </c>
    </row>
    <row r="4569" spans="1:12" x14ac:dyDescent="0.25">
      <c r="A4569" t="s">
        <v>2304</v>
      </c>
      <c r="B4569" t="s">
        <v>294</v>
      </c>
      <c r="C4569" t="s">
        <v>286</v>
      </c>
      <c r="D4569">
        <v>0.88980000000000004</v>
      </c>
      <c r="E4569">
        <v>12</v>
      </c>
      <c r="F4569">
        <v>8929985</v>
      </c>
      <c r="G4569" s="19">
        <v>1.359E-15</v>
      </c>
      <c r="H4569" s="19">
        <v>2.6206304250513399E-12</v>
      </c>
      <c r="I4569">
        <v>9.4890000000000002E-2</v>
      </c>
      <c r="J4569" s="19">
        <v>2.2270000000000001E-15</v>
      </c>
      <c r="K4569">
        <v>711168</v>
      </c>
      <c r="L4569" t="s">
        <v>1767</v>
      </c>
    </row>
    <row r="4570" spans="1:12" x14ac:dyDescent="0.25">
      <c r="A4570" t="s">
        <v>2304</v>
      </c>
      <c r="B4570" t="s">
        <v>294</v>
      </c>
      <c r="C4570" t="s">
        <v>286</v>
      </c>
      <c r="D4570">
        <v>0.89270000000000005</v>
      </c>
      <c r="E4570">
        <v>12</v>
      </c>
      <c r="F4570">
        <v>8929985</v>
      </c>
      <c r="G4570" s="19">
        <v>8.71E-17</v>
      </c>
      <c r="H4570" s="19">
        <v>1.8713266863924101E-13</v>
      </c>
      <c r="I4570">
        <v>1.7899999999999999E-2</v>
      </c>
      <c r="J4570" s="19">
        <v>2.2270000000000001E-15</v>
      </c>
      <c r="K4570">
        <v>716703</v>
      </c>
      <c r="L4570" t="s">
        <v>2887</v>
      </c>
    </row>
    <row r="4571" spans="1:12" x14ac:dyDescent="0.25">
      <c r="A4571" t="s">
        <v>3584</v>
      </c>
      <c r="B4571" t="s">
        <v>282</v>
      </c>
      <c r="C4571" t="s">
        <v>3585</v>
      </c>
      <c r="D4571">
        <v>0.61939999999999995</v>
      </c>
      <c r="E4571">
        <v>12</v>
      </c>
      <c r="F4571">
        <v>8943309</v>
      </c>
      <c r="G4571" s="19">
        <v>3.2159999999999999E-16</v>
      </c>
      <c r="H4571" s="19">
        <v>5.0972160382488102E-13</v>
      </c>
      <c r="I4571">
        <v>0.21</v>
      </c>
      <c r="J4571" s="19">
        <v>1.923E-10</v>
      </c>
      <c r="K4571">
        <v>635663</v>
      </c>
      <c r="L4571" t="s">
        <v>3081</v>
      </c>
    </row>
    <row r="4572" spans="1:12" x14ac:dyDescent="0.25">
      <c r="A4572" t="s">
        <v>3584</v>
      </c>
      <c r="B4572" t="s">
        <v>282</v>
      </c>
      <c r="C4572" t="s">
        <v>3585</v>
      </c>
      <c r="D4572">
        <v>0.62239999999999995</v>
      </c>
      <c r="E4572">
        <v>12</v>
      </c>
      <c r="F4572">
        <v>8943309</v>
      </c>
      <c r="G4572" s="19">
        <v>5.849E-16</v>
      </c>
      <c r="H4572" s="19">
        <v>8.9514078524412803E-13</v>
      </c>
      <c r="I4572">
        <v>0.2853</v>
      </c>
      <c r="J4572" s="19">
        <v>1.923E-10</v>
      </c>
      <c r="K4572">
        <v>641153</v>
      </c>
      <c r="L4572" t="s">
        <v>4326</v>
      </c>
    </row>
    <row r="4573" spans="1:12" x14ac:dyDescent="0.25">
      <c r="A4573" t="s">
        <v>3418</v>
      </c>
      <c r="B4573" t="s">
        <v>286</v>
      </c>
      <c r="C4573" t="s">
        <v>3419</v>
      </c>
      <c r="D4573">
        <v>0.90300000000000002</v>
      </c>
      <c r="E4573">
        <v>12</v>
      </c>
      <c r="F4573">
        <v>8946399</v>
      </c>
      <c r="G4573" s="19">
        <v>4.602E-23</v>
      </c>
      <c r="H4573" s="19">
        <v>1.0803209377256299E-19</v>
      </c>
      <c r="I4573">
        <v>0.52780000000000005</v>
      </c>
      <c r="J4573" s="19">
        <v>4.3760000000000001E-15</v>
      </c>
      <c r="K4573">
        <v>611165</v>
      </c>
      <c r="L4573" t="s">
        <v>3081</v>
      </c>
    </row>
    <row r="4574" spans="1:12" x14ac:dyDescent="0.25">
      <c r="A4574" t="s">
        <v>3418</v>
      </c>
      <c r="B4574" t="s">
        <v>286</v>
      </c>
      <c r="C4574" t="s">
        <v>3419</v>
      </c>
      <c r="D4574">
        <v>0.90149999999999997</v>
      </c>
      <c r="E4574">
        <v>12</v>
      </c>
      <c r="F4574">
        <v>8946399</v>
      </c>
      <c r="G4574" s="19">
        <v>1.9880000000000001E-23</v>
      </c>
      <c r="H4574" s="19">
        <v>4.7414456474390503E-20</v>
      </c>
      <c r="I4574">
        <v>0.13739999999999999</v>
      </c>
      <c r="J4574" s="19">
        <v>4.3760000000000001E-15</v>
      </c>
      <c r="K4574">
        <v>615904</v>
      </c>
      <c r="L4574" t="s">
        <v>4326</v>
      </c>
    </row>
    <row r="4575" spans="1:12" x14ac:dyDescent="0.25">
      <c r="A4575" t="s">
        <v>4313</v>
      </c>
      <c r="B4575" t="s">
        <v>294</v>
      </c>
      <c r="C4575" t="s">
        <v>385</v>
      </c>
      <c r="D4575">
        <v>3.5400000000000001E-2</v>
      </c>
      <c r="E4575">
        <v>12</v>
      </c>
      <c r="F4575">
        <v>8958012</v>
      </c>
      <c r="G4575" s="19">
        <v>4.4750000000000004E-9</v>
      </c>
      <c r="H4575" s="19">
        <v>3.2641267041655002E-6</v>
      </c>
      <c r="I4575">
        <v>0.80500000000000005</v>
      </c>
      <c r="J4575" s="19">
        <v>4.2379999999999999E-6</v>
      </c>
      <c r="K4575">
        <v>600484</v>
      </c>
      <c r="L4575" t="s">
        <v>3081</v>
      </c>
    </row>
    <row r="4576" spans="1:12" x14ac:dyDescent="0.25">
      <c r="A4576" t="s">
        <v>4313</v>
      </c>
      <c r="B4576" t="s">
        <v>294</v>
      </c>
      <c r="C4576" t="s">
        <v>385</v>
      </c>
      <c r="D4576">
        <v>3.5299999999999998E-2</v>
      </c>
      <c r="E4576">
        <v>12</v>
      </c>
      <c r="F4576">
        <v>8958012</v>
      </c>
      <c r="G4576" s="19">
        <v>3.1439999999999999E-9</v>
      </c>
      <c r="H4576" s="19">
        <v>2.3686005947757402E-6</v>
      </c>
      <c r="I4576">
        <v>0.1186</v>
      </c>
      <c r="J4576" s="19">
        <v>4.2379999999999999E-6</v>
      </c>
      <c r="K4576">
        <v>601783</v>
      </c>
      <c r="L4576" t="s">
        <v>4326</v>
      </c>
    </row>
    <row r="4577" spans="1:12" x14ac:dyDescent="0.25">
      <c r="A4577" t="s">
        <v>3726</v>
      </c>
      <c r="B4577" t="s">
        <v>283</v>
      </c>
      <c r="C4577" t="s">
        <v>286</v>
      </c>
      <c r="D4577">
        <v>0.98440000000000005</v>
      </c>
      <c r="E4577">
        <v>12</v>
      </c>
      <c r="F4577">
        <v>19648931</v>
      </c>
      <c r="G4577" s="19">
        <v>9.8839999999999998E-14</v>
      </c>
      <c r="H4577" s="19">
        <v>1.27498566184718E-10</v>
      </c>
      <c r="I4577">
        <v>9.9709999999999993E-2</v>
      </c>
      <c r="J4577">
        <v>0.82769999999999999</v>
      </c>
      <c r="K4577">
        <v>658468</v>
      </c>
      <c r="L4577" t="s">
        <v>3081</v>
      </c>
    </row>
    <row r="4578" spans="1:12" x14ac:dyDescent="0.25">
      <c r="A4578" t="s">
        <v>580</v>
      </c>
      <c r="B4578" t="s">
        <v>294</v>
      </c>
      <c r="C4578" t="s">
        <v>283</v>
      </c>
      <c r="D4578">
        <v>0.81789999999999996</v>
      </c>
      <c r="E4578">
        <v>12</v>
      </c>
      <c r="F4578">
        <v>20317287</v>
      </c>
      <c r="G4578" s="19">
        <v>7.0950000000000001E-25</v>
      </c>
      <c r="H4578" s="19">
        <v>2.4924374953012401E-21</v>
      </c>
      <c r="I4578">
        <v>0.34570000000000001</v>
      </c>
      <c r="J4578" s="19">
        <v>1.701E-22</v>
      </c>
      <c r="K4578">
        <v>687784</v>
      </c>
      <c r="L4578" t="s">
        <v>284</v>
      </c>
    </row>
    <row r="4579" spans="1:12" x14ac:dyDescent="0.25">
      <c r="A4579" t="s">
        <v>580</v>
      </c>
      <c r="B4579" t="s">
        <v>294</v>
      </c>
      <c r="C4579" t="s">
        <v>283</v>
      </c>
      <c r="D4579">
        <v>0.82320000000000004</v>
      </c>
      <c r="E4579">
        <v>12</v>
      </c>
      <c r="F4579">
        <v>20317287</v>
      </c>
      <c r="G4579" s="19">
        <v>2.0599999999999999E-25</v>
      </c>
      <c r="H4579" s="19">
        <v>7.7237678033589101E-22</v>
      </c>
      <c r="I4579">
        <v>0.5706</v>
      </c>
      <c r="J4579" s="19">
        <v>1.701E-22</v>
      </c>
      <c r="K4579">
        <v>689306</v>
      </c>
      <c r="L4579" t="s">
        <v>1504</v>
      </c>
    </row>
    <row r="4580" spans="1:12" x14ac:dyDescent="0.25">
      <c r="A4580" t="s">
        <v>3291</v>
      </c>
      <c r="B4580" t="s">
        <v>294</v>
      </c>
      <c r="C4580" t="s">
        <v>286</v>
      </c>
      <c r="D4580">
        <v>0.80940000000000001</v>
      </c>
      <c r="E4580">
        <v>12</v>
      </c>
      <c r="F4580">
        <v>20321772</v>
      </c>
      <c r="G4580" s="19">
        <v>2.7980000000000001E-33</v>
      </c>
      <c r="H4580" s="19">
        <v>1.00286189453042E-29</v>
      </c>
      <c r="I4580">
        <v>0.66720000000000002</v>
      </c>
      <c r="J4580" s="19">
        <v>2.772E-25</v>
      </c>
      <c r="K4580">
        <v>682949</v>
      </c>
      <c r="L4580" t="s">
        <v>3081</v>
      </c>
    </row>
    <row r="4581" spans="1:12" x14ac:dyDescent="0.25">
      <c r="A4581" t="s">
        <v>3291</v>
      </c>
      <c r="B4581" t="s">
        <v>294</v>
      </c>
      <c r="C4581" t="s">
        <v>286</v>
      </c>
      <c r="D4581">
        <v>0.81030000000000002</v>
      </c>
      <c r="E4581">
        <v>12</v>
      </c>
      <c r="F4581">
        <v>20321772</v>
      </c>
      <c r="G4581" s="19">
        <v>8.2929999999999997E-34</v>
      </c>
      <c r="H4581" s="19">
        <v>3.0375013948532599E-30</v>
      </c>
      <c r="I4581">
        <v>0.77929999999999999</v>
      </c>
      <c r="J4581" s="19">
        <v>2.772E-25</v>
      </c>
      <c r="K4581">
        <v>689858</v>
      </c>
      <c r="L4581" t="s">
        <v>4326</v>
      </c>
    </row>
    <row r="4582" spans="1:12" x14ac:dyDescent="0.25">
      <c r="A4582" t="s">
        <v>3620</v>
      </c>
      <c r="B4582" t="s">
        <v>294</v>
      </c>
      <c r="C4582" t="s">
        <v>286</v>
      </c>
      <c r="D4582">
        <v>0.40920000000000001</v>
      </c>
      <c r="E4582">
        <v>12</v>
      </c>
      <c r="F4582">
        <v>20361885</v>
      </c>
      <c r="G4582" s="19">
        <v>1.284E-15</v>
      </c>
      <c r="H4582" s="19">
        <v>1.9577242431347801E-12</v>
      </c>
      <c r="I4582">
        <v>0.71089999999999998</v>
      </c>
      <c r="J4582" s="19">
        <v>5.2299999999999995E-10</v>
      </c>
      <c r="K4582">
        <v>674014</v>
      </c>
      <c r="L4582" t="s">
        <v>3081</v>
      </c>
    </row>
    <row r="4583" spans="1:12" x14ac:dyDescent="0.25">
      <c r="A4583" t="s">
        <v>3620</v>
      </c>
      <c r="B4583" t="s">
        <v>294</v>
      </c>
      <c r="C4583" t="s">
        <v>286</v>
      </c>
      <c r="D4583">
        <v>0.40720000000000001</v>
      </c>
      <c r="E4583">
        <v>12</v>
      </c>
      <c r="F4583">
        <v>20361885</v>
      </c>
      <c r="G4583" s="19">
        <v>1.192E-15</v>
      </c>
      <c r="H4583" s="19">
        <v>1.7796472973567301E-12</v>
      </c>
      <c r="I4583">
        <v>0.65090000000000003</v>
      </c>
      <c r="J4583" s="19">
        <v>5.2299999999999995E-10</v>
      </c>
      <c r="K4583">
        <v>680115</v>
      </c>
      <c r="L4583" t="s">
        <v>4326</v>
      </c>
    </row>
    <row r="4584" spans="1:12" x14ac:dyDescent="0.25">
      <c r="A4584" t="s">
        <v>3943</v>
      </c>
      <c r="B4584" t="s">
        <v>294</v>
      </c>
      <c r="C4584" t="s">
        <v>286</v>
      </c>
      <c r="D4584">
        <v>0.1449</v>
      </c>
      <c r="E4584">
        <v>12</v>
      </c>
      <c r="F4584">
        <v>20427286</v>
      </c>
      <c r="G4584" s="19">
        <v>2.4639999999999998E-11</v>
      </c>
      <c r="H4584" s="19">
        <v>2.48564407768728E-8</v>
      </c>
      <c r="I4584">
        <v>0.85209999999999997</v>
      </c>
      <c r="J4584" s="19">
        <v>8.8590000000000001E-8</v>
      </c>
      <c r="K4584">
        <v>684898</v>
      </c>
      <c r="L4584" t="s">
        <v>3081</v>
      </c>
    </row>
    <row r="4585" spans="1:12" x14ac:dyDescent="0.25">
      <c r="A4585" t="s">
        <v>3943</v>
      </c>
      <c r="B4585" t="s">
        <v>294</v>
      </c>
      <c r="C4585" t="s">
        <v>286</v>
      </c>
      <c r="D4585">
        <v>0.14560000000000001</v>
      </c>
      <c r="E4585">
        <v>12</v>
      </c>
      <c r="F4585">
        <v>20427286</v>
      </c>
      <c r="G4585" s="19">
        <v>9.7769999999999992E-12</v>
      </c>
      <c r="H4585" s="19">
        <v>1.0364491692430199E-8</v>
      </c>
      <c r="I4585">
        <v>0.50180000000000002</v>
      </c>
      <c r="J4585" s="19">
        <v>8.8590000000000001E-8</v>
      </c>
      <c r="K4585">
        <v>690999</v>
      </c>
      <c r="L4585" t="s">
        <v>4326</v>
      </c>
    </row>
    <row r="4586" spans="1:12" x14ac:dyDescent="0.25">
      <c r="A4586" t="s">
        <v>3696</v>
      </c>
      <c r="B4586" t="s">
        <v>294</v>
      </c>
      <c r="C4586" t="s">
        <v>286</v>
      </c>
      <c r="D4586">
        <v>8.1000000000000003E-2</v>
      </c>
      <c r="E4586">
        <v>12</v>
      </c>
      <c r="F4586">
        <v>20438398</v>
      </c>
      <c r="G4586" s="19">
        <v>2.9740000000000001E-14</v>
      </c>
      <c r="H4586" s="19">
        <v>4.01201498862956E-11</v>
      </c>
      <c r="I4586">
        <v>0.48420000000000002</v>
      </c>
      <c r="J4586" s="19">
        <v>1.2200000000000001E-11</v>
      </c>
      <c r="K4586">
        <v>671036</v>
      </c>
      <c r="L4586" t="s">
        <v>3081</v>
      </c>
    </row>
    <row r="4587" spans="1:12" x14ac:dyDescent="0.25">
      <c r="A4587" t="s">
        <v>3696</v>
      </c>
      <c r="B4587" t="s">
        <v>294</v>
      </c>
      <c r="C4587" t="s">
        <v>286</v>
      </c>
      <c r="D4587">
        <v>8.0799999999999997E-2</v>
      </c>
      <c r="E4587">
        <v>12</v>
      </c>
      <c r="F4587">
        <v>20438398</v>
      </c>
      <c r="G4587" s="19">
        <v>1.012E-14</v>
      </c>
      <c r="H4587" s="19">
        <v>1.4171663338971199E-11</v>
      </c>
      <c r="I4587">
        <v>0.73629999999999995</v>
      </c>
      <c r="J4587" s="19">
        <v>1.2200000000000001E-11</v>
      </c>
      <c r="K4587">
        <v>676885</v>
      </c>
      <c r="L4587" t="s">
        <v>4326</v>
      </c>
    </row>
    <row r="4588" spans="1:12" x14ac:dyDescent="0.25">
      <c r="A4588" t="s">
        <v>545</v>
      </c>
      <c r="B4588" t="s">
        <v>282</v>
      </c>
      <c r="C4588" t="s">
        <v>283</v>
      </c>
      <c r="D4588">
        <v>0.876</v>
      </c>
      <c r="E4588">
        <v>12</v>
      </c>
      <c r="F4588">
        <v>21178615</v>
      </c>
      <c r="G4588" s="19">
        <v>1.383E-27</v>
      </c>
      <c r="H4588" s="19">
        <v>5.7048775435262397E-24</v>
      </c>
      <c r="I4588">
        <v>0.74029999999999996</v>
      </c>
      <c r="J4588" s="19">
        <v>1.82E-26</v>
      </c>
      <c r="K4588">
        <v>675892</v>
      </c>
      <c r="L4588" t="s">
        <v>284</v>
      </c>
    </row>
    <row r="4589" spans="1:12" x14ac:dyDescent="0.25">
      <c r="A4589" t="s">
        <v>545</v>
      </c>
      <c r="B4589" t="s">
        <v>282</v>
      </c>
      <c r="C4589" t="s">
        <v>283</v>
      </c>
      <c r="D4589">
        <v>0.874</v>
      </c>
      <c r="E4589">
        <v>12</v>
      </c>
      <c r="F4589">
        <v>21178615</v>
      </c>
      <c r="G4589" s="19">
        <v>6.4700000000000004E-28</v>
      </c>
      <c r="H4589" s="19">
        <v>2.7841376287975501E-24</v>
      </c>
      <c r="I4589">
        <v>0.69279999999999997</v>
      </c>
      <c r="J4589" s="19">
        <v>1.82E-26</v>
      </c>
      <c r="K4589">
        <v>680111</v>
      </c>
      <c r="L4589" t="s">
        <v>1504</v>
      </c>
    </row>
    <row r="4590" spans="1:12" x14ac:dyDescent="0.25">
      <c r="A4590" t="s">
        <v>631</v>
      </c>
      <c r="B4590" t="s">
        <v>282</v>
      </c>
      <c r="C4590" t="s">
        <v>283</v>
      </c>
      <c r="D4590">
        <v>0.29380000000000001</v>
      </c>
      <c r="E4590">
        <v>12</v>
      </c>
      <c r="F4590">
        <v>21204797</v>
      </c>
      <c r="G4590" s="19">
        <v>7.6840000000000001E-22</v>
      </c>
      <c r="H4590" s="19">
        <v>2.2946633167051299E-18</v>
      </c>
      <c r="I4590">
        <v>0.73309999999999997</v>
      </c>
      <c r="J4590" s="19">
        <v>1.3470000000000001E-21</v>
      </c>
      <c r="K4590">
        <v>687255</v>
      </c>
      <c r="L4590" t="s">
        <v>284</v>
      </c>
    </row>
    <row r="4591" spans="1:12" x14ac:dyDescent="0.25">
      <c r="A4591" t="s">
        <v>631</v>
      </c>
      <c r="B4591" t="s">
        <v>282</v>
      </c>
      <c r="C4591" t="s">
        <v>283</v>
      </c>
      <c r="D4591">
        <v>0.29289999999999999</v>
      </c>
      <c r="E4591">
        <v>12</v>
      </c>
      <c r="F4591">
        <v>21204797</v>
      </c>
      <c r="G4591" s="19">
        <v>1.402E-21</v>
      </c>
      <c r="H4591" s="19">
        <v>4.1648433683468502E-18</v>
      </c>
      <c r="I4591">
        <v>0.71719999999999995</v>
      </c>
      <c r="J4591" s="19">
        <v>1.3470000000000001E-21</v>
      </c>
      <c r="K4591">
        <v>692450</v>
      </c>
      <c r="L4591" t="s">
        <v>1504</v>
      </c>
    </row>
    <row r="4592" spans="1:12" x14ac:dyDescent="0.25">
      <c r="A4592" t="s">
        <v>1279</v>
      </c>
      <c r="B4592" t="s">
        <v>294</v>
      </c>
      <c r="C4592" t="s">
        <v>286</v>
      </c>
      <c r="D4592">
        <v>0.63009999999999999</v>
      </c>
      <c r="E4592">
        <v>12</v>
      </c>
      <c r="F4592">
        <v>26310241</v>
      </c>
      <c r="G4592" s="19">
        <v>2.909E-10</v>
      </c>
      <c r="H4592" s="19">
        <v>2.7794213658695898E-7</v>
      </c>
      <c r="I4592">
        <v>0.83650000000000002</v>
      </c>
      <c r="J4592" s="19">
        <v>1.217E-11</v>
      </c>
      <c r="K4592">
        <v>682996</v>
      </c>
      <c r="L4592" t="s">
        <v>284</v>
      </c>
    </row>
    <row r="4593" spans="1:12" x14ac:dyDescent="0.25">
      <c r="A4593" t="s">
        <v>1279</v>
      </c>
      <c r="B4593" t="s">
        <v>294</v>
      </c>
      <c r="C4593" t="s">
        <v>286</v>
      </c>
      <c r="D4593">
        <v>0.62829999999999997</v>
      </c>
      <c r="E4593">
        <v>12</v>
      </c>
      <c r="F4593">
        <v>26310241</v>
      </c>
      <c r="G4593" s="19">
        <v>4.7430000000000001E-10</v>
      </c>
      <c r="H4593" s="19">
        <v>4.4521667890735999E-7</v>
      </c>
      <c r="I4593">
        <v>0.6744</v>
      </c>
      <c r="J4593" s="19">
        <v>1.217E-11</v>
      </c>
      <c r="K4593">
        <v>684854</v>
      </c>
      <c r="L4593" t="s">
        <v>1504</v>
      </c>
    </row>
    <row r="4594" spans="1:12" x14ac:dyDescent="0.25">
      <c r="A4594" t="s">
        <v>4073</v>
      </c>
      <c r="B4594" t="s">
        <v>282</v>
      </c>
      <c r="C4594" t="s">
        <v>286</v>
      </c>
      <c r="D4594">
        <v>0.28289999999999998</v>
      </c>
      <c r="E4594">
        <v>12</v>
      </c>
      <c r="F4594">
        <v>26312579</v>
      </c>
      <c r="G4594" s="19">
        <v>2.732E-10</v>
      </c>
      <c r="H4594" s="19">
        <v>2.4166986113799902E-7</v>
      </c>
      <c r="I4594">
        <v>0.22919999999999999</v>
      </c>
      <c r="J4594" s="19">
        <v>9.0330000000000005E-9</v>
      </c>
      <c r="K4594">
        <v>677657</v>
      </c>
      <c r="L4594" t="s">
        <v>3081</v>
      </c>
    </row>
    <row r="4595" spans="1:12" x14ac:dyDescent="0.25">
      <c r="A4595" t="s">
        <v>4073</v>
      </c>
      <c r="B4595" t="s">
        <v>282</v>
      </c>
      <c r="C4595" t="s">
        <v>286</v>
      </c>
      <c r="D4595">
        <v>0.28699999999999998</v>
      </c>
      <c r="E4595">
        <v>12</v>
      </c>
      <c r="F4595">
        <v>26312579</v>
      </c>
      <c r="G4595" s="19">
        <v>3.605E-10</v>
      </c>
      <c r="H4595" s="19">
        <v>3.1359957172693001E-7</v>
      </c>
      <c r="I4595">
        <v>0.62580000000000002</v>
      </c>
      <c r="J4595" s="19">
        <v>9.0330000000000005E-9</v>
      </c>
      <c r="K4595">
        <v>683758</v>
      </c>
      <c r="L4595" t="s">
        <v>4326</v>
      </c>
    </row>
    <row r="4596" spans="1:12" x14ac:dyDescent="0.25">
      <c r="A4596" t="s">
        <v>792</v>
      </c>
      <c r="B4596" t="s">
        <v>283</v>
      </c>
      <c r="C4596" t="s">
        <v>286</v>
      </c>
      <c r="D4596">
        <v>0.99309999999999998</v>
      </c>
      <c r="E4596">
        <v>12</v>
      </c>
      <c r="F4596">
        <v>33630016</v>
      </c>
      <c r="G4596" s="19">
        <v>1.619E-16</v>
      </c>
      <c r="H4596" s="19">
        <v>3.1532274392150102E-13</v>
      </c>
      <c r="I4596" s="19">
        <v>1.6500000000000001E-5</v>
      </c>
      <c r="J4596">
        <v>0.70120000000000005</v>
      </c>
      <c r="K4596">
        <v>645898</v>
      </c>
      <c r="L4596" t="s">
        <v>284</v>
      </c>
    </row>
    <row r="4597" spans="1:12" x14ac:dyDescent="0.25">
      <c r="A4597" t="s">
        <v>4541</v>
      </c>
      <c r="B4597" t="s">
        <v>282</v>
      </c>
      <c r="C4597" t="s">
        <v>283</v>
      </c>
      <c r="D4597">
        <v>0.38779999999999998</v>
      </c>
      <c r="E4597">
        <v>12</v>
      </c>
      <c r="F4597">
        <v>38789019</v>
      </c>
      <c r="G4597" s="19">
        <v>2.81E-9</v>
      </c>
      <c r="H4597" s="19">
        <v>2.1352663073892502E-6</v>
      </c>
      <c r="I4597">
        <v>0.22109999999999999</v>
      </c>
      <c r="J4597" s="19">
        <v>2.937E-6</v>
      </c>
      <c r="K4597">
        <v>700812</v>
      </c>
      <c r="L4597" t="s">
        <v>4326</v>
      </c>
    </row>
    <row r="4598" spans="1:12" x14ac:dyDescent="0.25">
      <c r="A4598" t="s">
        <v>4290</v>
      </c>
      <c r="B4598" t="s">
        <v>294</v>
      </c>
      <c r="C4598" t="s">
        <v>283</v>
      </c>
      <c r="D4598">
        <v>0.39069999999999999</v>
      </c>
      <c r="E4598">
        <v>12</v>
      </c>
      <c r="F4598">
        <v>38791823</v>
      </c>
      <c r="G4598" s="19">
        <v>3.681E-9</v>
      </c>
      <c r="H4598" s="19">
        <v>2.7260179643662801E-6</v>
      </c>
      <c r="I4598">
        <v>0.99550000000000005</v>
      </c>
      <c r="J4598" s="19">
        <v>2.937E-6</v>
      </c>
      <c r="K4598">
        <v>694710</v>
      </c>
      <c r="L4598" t="s">
        <v>3081</v>
      </c>
    </row>
    <row r="4599" spans="1:12" x14ac:dyDescent="0.25">
      <c r="A4599" t="s">
        <v>1597</v>
      </c>
      <c r="B4599" t="s">
        <v>294</v>
      </c>
      <c r="C4599" t="s">
        <v>286</v>
      </c>
      <c r="D4599">
        <v>0.99</v>
      </c>
      <c r="E4599">
        <v>12</v>
      </c>
      <c r="F4599">
        <v>39261242</v>
      </c>
      <c r="G4599" s="19">
        <v>4.6740000000000001E-13</v>
      </c>
      <c r="H4599" s="19">
        <v>6.5101274936164896E-10</v>
      </c>
      <c r="I4599">
        <v>2.9639999999999999E-4</v>
      </c>
      <c r="J4599">
        <v>0.49690000000000001</v>
      </c>
      <c r="K4599">
        <v>652283</v>
      </c>
      <c r="L4599" t="s">
        <v>1504</v>
      </c>
    </row>
    <row r="4600" spans="1:12" x14ac:dyDescent="0.25">
      <c r="A4600" t="s">
        <v>444</v>
      </c>
      <c r="B4600" t="s">
        <v>283</v>
      </c>
      <c r="C4600" t="s">
        <v>286</v>
      </c>
      <c r="D4600">
        <v>1.72E-2</v>
      </c>
      <c r="E4600">
        <v>12</v>
      </c>
      <c r="F4600">
        <v>45106735</v>
      </c>
      <c r="G4600" s="19">
        <v>3.239E-39</v>
      </c>
      <c r="H4600" s="19">
        <v>2.0448741806155E-35</v>
      </c>
      <c r="I4600">
        <v>1.3870000000000001E-4</v>
      </c>
      <c r="J4600">
        <v>0.1434</v>
      </c>
      <c r="K4600">
        <v>659886</v>
      </c>
      <c r="L4600" t="s">
        <v>284</v>
      </c>
    </row>
    <row r="4601" spans="1:12" x14ac:dyDescent="0.25">
      <c r="A4601" t="s">
        <v>3720</v>
      </c>
      <c r="B4601" t="s">
        <v>282</v>
      </c>
      <c r="C4601" t="s">
        <v>283</v>
      </c>
      <c r="D4601">
        <v>1.3100000000000001E-2</v>
      </c>
      <c r="E4601">
        <v>12</v>
      </c>
      <c r="F4601">
        <v>45113893</v>
      </c>
      <c r="G4601" s="19">
        <v>7.3780000000000002E-14</v>
      </c>
      <c r="H4601" s="19">
        <v>9.6356078726198302E-11</v>
      </c>
      <c r="I4601">
        <v>3.2969999999999999E-4</v>
      </c>
      <c r="J4601">
        <v>4.5469999999999999E-4</v>
      </c>
      <c r="K4601">
        <v>650052</v>
      </c>
      <c r="L4601" t="s">
        <v>3081</v>
      </c>
    </row>
    <row r="4602" spans="1:12" x14ac:dyDescent="0.25">
      <c r="A4602" t="s">
        <v>1404</v>
      </c>
      <c r="B4602" t="s">
        <v>294</v>
      </c>
      <c r="C4602" t="s">
        <v>286</v>
      </c>
      <c r="D4602">
        <v>0.83620000000000005</v>
      </c>
      <c r="E4602">
        <v>12</v>
      </c>
      <c r="F4602">
        <v>45820084</v>
      </c>
      <c r="G4602" s="19">
        <v>1.411E-9</v>
      </c>
      <c r="H4602" s="19">
        <v>1.22253411447335E-6</v>
      </c>
      <c r="I4602">
        <v>0.15939999999999999</v>
      </c>
      <c r="J4602" s="19">
        <v>9.0590000000000003E-9</v>
      </c>
      <c r="K4602">
        <v>688035</v>
      </c>
      <c r="L4602" t="s">
        <v>284</v>
      </c>
    </row>
    <row r="4603" spans="1:12" x14ac:dyDescent="0.25">
      <c r="A4603" t="s">
        <v>1404</v>
      </c>
      <c r="B4603" t="s">
        <v>294</v>
      </c>
      <c r="C4603" t="s">
        <v>286</v>
      </c>
      <c r="D4603">
        <v>0.83699999999999997</v>
      </c>
      <c r="E4603">
        <v>12</v>
      </c>
      <c r="F4603">
        <v>45820084</v>
      </c>
      <c r="G4603" s="19">
        <v>2.0719999999999999E-9</v>
      </c>
      <c r="H4603" s="19">
        <v>1.77710028708816E-6</v>
      </c>
      <c r="I4603">
        <v>0.16270000000000001</v>
      </c>
      <c r="J4603" s="19">
        <v>9.0590000000000003E-9</v>
      </c>
      <c r="K4603">
        <v>688501</v>
      </c>
      <c r="L4603" t="s">
        <v>1504</v>
      </c>
    </row>
    <row r="4604" spans="1:12" x14ac:dyDescent="0.25">
      <c r="A4604" t="s">
        <v>4278</v>
      </c>
      <c r="B4604" t="s">
        <v>294</v>
      </c>
      <c r="C4604" t="s">
        <v>286</v>
      </c>
      <c r="D4604">
        <v>0.3649</v>
      </c>
      <c r="E4604">
        <v>12</v>
      </c>
      <c r="F4604">
        <v>49869365</v>
      </c>
      <c r="G4604" s="19">
        <v>3.3510000000000001E-9</v>
      </c>
      <c r="H4604" s="19">
        <v>2.4971090595248599E-6</v>
      </c>
      <c r="I4604">
        <v>0.14219999999999999</v>
      </c>
      <c r="J4604" s="19">
        <v>9.1569999999999997E-7</v>
      </c>
      <c r="K4604">
        <v>687376</v>
      </c>
      <c r="L4604" t="s">
        <v>3081</v>
      </c>
    </row>
    <row r="4605" spans="1:12" x14ac:dyDescent="0.25">
      <c r="A4605" t="s">
        <v>2234</v>
      </c>
      <c r="B4605" t="s">
        <v>282</v>
      </c>
      <c r="C4605" t="s">
        <v>283</v>
      </c>
      <c r="D4605">
        <v>0.29699999999999999</v>
      </c>
      <c r="E4605">
        <v>12</v>
      </c>
      <c r="F4605">
        <v>50577358</v>
      </c>
      <c r="G4605" s="19">
        <v>2.0959999999999999E-17</v>
      </c>
      <c r="H4605" s="19">
        <v>4.6834957916721801E-14</v>
      </c>
      <c r="I4605">
        <v>0.26140000000000002</v>
      </c>
      <c r="J4605" s="19">
        <v>2.9649999999999999E-17</v>
      </c>
      <c r="K4605">
        <v>647660</v>
      </c>
      <c r="L4605" t="s">
        <v>1767</v>
      </c>
    </row>
    <row r="4606" spans="1:12" x14ac:dyDescent="0.25">
      <c r="A4606" t="s">
        <v>2234</v>
      </c>
      <c r="B4606" t="s">
        <v>282</v>
      </c>
      <c r="C4606" t="s">
        <v>283</v>
      </c>
      <c r="D4606">
        <v>0.27350000000000002</v>
      </c>
      <c r="E4606">
        <v>12</v>
      </c>
      <c r="F4606">
        <v>50577358</v>
      </c>
      <c r="G4606" s="19">
        <v>2.6459999999999999E-17</v>
      </c>
      <c r="H4606" s="19">
        <v>5.9468420795815697E-14</v>
      </c>
      <c r="I4606">
        <v>0.48430000000000001</v>
      </c>
      <c r="J4606" s="19">
        <v>2.9649999999999999E-17</v>
      </c>
      <c r="K4606">
        <v>650132</v>
      </c>
      <c r="L4606" t="s">
        <v>2887</v>
      </c>
    </row>
    <row r="4607" spans="1:12" x14ac:dyDescent="0.25">
      <c r="A4607" t="s">
        <v>2414</v>
      </c>
      <c r="B4607" t="s">
        <v>294</v>
      </c>
      <c r="C4607" t="s">
        <v>282</v>
      </c>
      <c r="D4607">
        <v>0.33079999999999998</v>
      </c>
      <c r="E4607">
        <v>12</v>
      </c>
      <c r="F4607">
        <v>51389636</v>
      </c>
      <c r="G4607" s="19">
        <v>1.5089999999999999E-13</v>
      </c>
      <c r="H4607" s="19">
        <v>2.4306099772261698E-10</v>
      </c>
      <c r="I4607">
        <v>0.4819</v>
      </c>
      <c r="J4607" s="19">
        <v>7.2899999999999997E-14</v>
      </c>
      <c r="K4607">
        <v>720890</v>
      </c>
      <c r="L4607" t="s">
        <v>1767</v>
      </c>
    </row>
    <row r="4608" spans="1:12" x14ac:dyDescent="0.25">
      <c r="A4608" t="s">
        <v>2414</v>
      </c>
      <c r="B4608" t="s">
        <v>294</v>
      </c>
      <c r="C4608" t="s">
        <v>282</v>
      </c>
      <c r="D4608">
        <v>0.33260000000000001</v>
      </c>
      <c r="E4608">
        <v>12</v>
      </c>
      <c r="F4608">
        <v>51389636</v>
      </c>
      <c r="G4608" s="19">
        <v>1.017E-13</v>
      </c>
      <c r="H4608" s="19">
        <v>1.6866854072210299E-10</v>
      </c>
      <c r="I4608">
        <v>0.59140000000000004</v>
      </c>
      <c r="J4608" s="19">
        <v>7.2899999999999997E-14</v>
      </c>
      <c r="K4608">
        <v>727236</v>
      </c>
      <c r="L4608" t="s">
        <v>2887</v>
      </c>
    </row>
    <row r="4609" spans="1:12" x14ac:dyDescent="0.25">
      <c r="A4609" t="s">
        <v>2860</v>
      </c>
      <c r="B4609" t="s">
        <v>282</v>
      </c>
      <c r="C4609" t="s">
        <v>286</v>
      </c>
      <c r="D4609">
        <v>0.42470000000000002</v>
      </c>
      <c r="E4609">
        <v>12</v>
      </c>
      <c r="F4609">
        <v>51408684</v>
      </c>
      <c r="G4609" s="19">
        <v>3.5750000000000002E-9</v>
      </c>
      <c r="H4609" s="19">
        <v>3.3879892386612102E-6</v>
      </c>
      <c r="I4609">
        <v>0.11600000000000001</v>
      </c>
      <c r="J4609" s="19">
        <v>3.7529999999999998E-9</v>
      </c>
      <c r="K4609">
        <v>722638</v>
      </c>
      <c r="L4609" t="s">
        <v>1767</v>
      </c>
    </row>
    <row r="4610" spans="1:12" x14ac:dyDescent="0.25">
      <c r="A4610" t="s">
        <v>4132</v>
      </c>
      <c r="B4610" t="s">
        <v>283</v>
      </c>
      <c r="C4610" t="s">
        <v>286</v>
      </c>
      <c r="D4610">
        <v>0.36840000000000001</v>
      </c>
      <c r="E4610">
        <v>12</v>
      </c>
      <c r="F4610">
        <v>53256090</v>
      </c>
      <c r="G4610" s="19">
        <v>5.191E-10</v>
      </c>
      <c r="H4610" s="19">
        <v>4.4107435880135701E-7</v>
      </c>
      <c r="I4610">
        <v>0.67779999999999996</v>
      </c>
      <c r="J4610" s="19">
        <v>6.2629999999999999E-8</v>
      </c>
      <c r="K4610">
        <v>677655</v>
      </c>
      <c r="L4610" t="s">
        <v>3081</v>
      </c>
    </row>
    <row r="4611" spans="1:12" x14ac:dyDescent="0.25">
      <c r="A4611" t="s">
        <v>4132</v>
      </c>
      <c r="B4611" t="s">
        <v>283</v>
      </c>
      <c r="C4611" t="s">
        <v>286</v>
      </c>
      <c r="D4611">
        <v>0.36780000000000002</v>
      </c>
      <c r="E4611">
        <v>12</v>
      </c>
      <c r="F4611">
        <v>53256090</v>
      </c>
      <c r="G4611" s="19">
        <v>4.2889999999999999E-10</v>
      </c>
      <c r="H4611" s="19">
        <v>3.6916540626030098E-7</v>
      </c>
      <c r="I4611">
        <v>0.32129999999999997</v>
      </c>
      <c r="J4611" s="19">
        <v>6.2629999999999999E-8</v>
      </c>
      <c r="K4611">
        <v>683756</v>
      </c>
      <c r="L4611" t="s">
        <v>4326</v>
      </c>
    </row>
    <row r="4612" spans="1:12" x14ac:dyDescent="0.25">
      <c r="A4612" t="s">
        <v>4209</v>
      </c>
      <c r="B4612" t="s">
        <v>286</v>
      </c>
      <c r="C4612" t="s">
        <v>382</v>
      </c>
      <c r="D4612">
        <v>0.14330000000000001</v>
      </c>
      <c r="E4612">
        <v>12</v>
      </c>
      <c r="F4612">
        <v>53381363</v>
      </c>
      <c r="G4612" s="19">
        <v>1.5320000000000001E-9</v>
      </c>
      <c r="H4612" s="19">
        <v>1.20624478798463E-6</v>
      </c>
      <c r="I4612">
        <v>0.74670000000000003</v>
      </c>
      <c r="J4612" s="19">
        <v>1.452E-5</v>
      </c>
      <c r="K4612">
        <v>625568</v>
      </c>
      <c r="L4612" t="s">
        <v>3081</v>
      </c>
    </row>
    <row r="4613" spans="1:12" x14ac:dyDescent="0.25">
      <c r="A4613" t="s">
        <v>4209</v>
      </c>
      <c r="B4613" t="s">
        <v>286</v>
      </c>
      <c r="C4613" t="s">
        <v>382</v>
      </c>
      <c r="D4613">
        <v>0.14269999999999999</v>
      </c>
      <c r="E4613">
        <v>12</v>
      </c>
      <c r="F4613">
        <v>53381363</v>
      </c>
      <c r="G4613" s="19">
        <v>2.295E-9</v>
      </c>
      <c r="H4613" s="19">
        <v>1.7700384337937899E-6</v>
      </c>
      <c r="I4613">
        <v>0.749</v>
      </c>
      <c r="J4613" s="19">
        <v>1.452E-5</v>
      </c>
      <c r="K4613">
        <v>631307</v>
      </c>
      <c r="L4613" t="s">
        <v>4326</v>
      </c>
    </row>
    <row r="4614" spans="1:12" x14ac:dyDescent="0.25">
      <c r="A4614" t="s">
        <v>4186</v>
      </c>
      <c r="B4614" t="s">
        <v>282</v>
      </c>
      <c r="C4614" t="s">
        <v>283</v>
      </c>
      <c r="D4614">
        <v>0.49830000000000002</v>
      </c>
      <c r="E4614">
        <v>12</v>
      </c>
      <c r="F4614">
        <v>53402960</v>
      </c>
      <c r="G4614" s="19">
        <v>1.113E-9</v>
      </c>
      <c r="H4614" s="19">
        <v>8.9813028076748699E-7</v>
      </c>
      <c r="I4614">
        <v>0.59160000000000001</v>
      </c>
      <c r="J4614" s="19">
        <v>8.3830000000000002E-5</v>
      </c>
      <c r="K4614">
        <v>635908</v>
      </c>
      <c r="L4614" t="s">
        <v>3081</v>
      </c>
    </row>
    <row r="4615" spans="1:12" x14ac:dyDescent="0.25">
      <c r="A4615" t="s">
        <v>4186</v>
      </c>
      <c r="B4615" t="s">
        <v>282</v>
      </c>
      <c r="C4615" t="s">
        <v>283</v>
      </c>
      <c r="D4615">
        <v>0.49519999999999997</v>
      </c>
      <c r="E4615">
        <v>12</v>
      </c>
      <c r="F4615">
        <v>53402960</v>
      </c>
      <c r="G4615" s="19">
        <v>5.053E-10</v>
      </c>
      <c r="H4615" s="19">
        <v>4.3092581905539498E-7</v>
      </c>
      <c r="I4615">
        <v>0.30259999999999998</v>
      </c>
      <c r="J4615" s="19">
        <v>8.3830000000000002E-5</v>
      </c>
      <c r="K4615">
        <v>642009</v>
      </c>
      <c r="L4615" t="s">
        <v>4326</v>
      </c>
    </row>
    <row r="4616" spans="1:12" x14ac:dyDescent="0.25">
      <c r="A4616" t="s">
        <v>3038</v>
      </c>
      <c r="B4616" t="s">
        <v>282</v>
      </c>
      <c r="C4616" t="s">
        <v>283</v>
      </c>
      <c r="D4616">
        <v>0.82679999999999998</v>
      </c>
      <c r="E4616">
        <v>12</v>
      </c>
      <c r="F4616">
        <v>53426253</v>
      </c>
      <c r="G4616" s="19">
        <v>1.4390000000000001E-9</v>
      </c>
      <c r="H4616" s="19">
        <v>1.4557677486216701E-6</v>
      </c>
      <c r="I4616">
        <v>0.1615</v>
      </c>
      <c r="J4616" s="19">
        <v>5.316E-10</v>
      </c>
      <c r="K4616">
        <v>720527</v>
      </c>
      <c r="L4616" t="s">
        <v>2887</v>
      </c>
    </row>
    <row r="4617" spans="1:12" x14ac:dyDescent="0.25">
      <c r="A4617" t="s">
        <v>2830</v>
      </c>
      <c r="B4617" t="s">
        <v>294</v>
      </c>
      <c r="C4617" t="s">
        <v>286</v>
      </c>
      <c r="D4617">
        <v>0.82269999999999999</v>
      </c>
      <c r="E4617">
        <v>12</v>
      </c>
      <c r="F4617">
        <v>53427758</v>
      </c>
      <c r="G4617" s="19">
        <v>2.655E-9</v>
      </c>
      <c r="H4617" s="19">
        <v>2.5593763947420899E-6</v>
      </c>
      <c r="I4617">
        <v>0.19139999999999999</v>
      </c>
      <c r="J4617" s="19">
        <v>5.2279999999999999E-10</v>
      </c>
      <c r="K4617">
        <v>714370</v>
      </c>
      <c r="L4617" t="s">
        <v>1767</v>
      </c>
    </row>
    <row r="4618" spans="1:12" x14ac:dyDescent="0.25">
      <c r="A4618" t="s">
        <v>4483</v>
      </c>
      <c r="B4618" t="s">
        <v>282</v>
      </c>
      <c r="C4618" t="s">
        <v>286</v>
      </c>
      <c r="D4618">
        <v>0.19470000000000001</v>
      </c>
      <c r="E4618">
        <v>12</v>
      </c>
      <c r="F4618">
        <v>53636454</v>
      </c>
      <c r="G4618" s="19">
        <v>4.9649999999999999E-10</v>
      </c>
      <c r="H4618" s="19">
        <v>4.2382568178389099E-7</v>
      </c>
      <c r="I4618">
        <v>0.84499999999999997</v>
      </c>
      <c r="J4618" s="19">
        <v>4.7850000000000002E-8</v>
      </c>
      <c r="K4618">
        <v>690999</v>
      </c>
      <c r="L4618" t="s">
        <v>4326</v>
      </c>
    </row>
    <row r="4619" spans="1:12" x14ac:dyDescent="0.25">
      <c r="A4619" t="s">
        <v>4012</v>
      </c>
      <c r="B4619" t="s">
        <v>282</v>
      </c>
      <c r="C4619" t="s">
        <v>283</v>
      </c>
      <c r="D4619">
        <v>0.19400000000000001</v>
      </c>
      <c r="E4619">
        <v>12</v>
      </c>
      <c r="F4619">
        <v>53642530</v>
      </c>
      <c r="G4619" s="19">
        <v>1.134E-10</v>
      </c>
      <c r="H4619" s="19">
        <v>1.05460643279518E-7</v>
      </c>
      <c r="I4619">
        <v>0.97</v>
      </c>
      <c r="J4619" s="19">
        <v>1.8550000000000001E-8</v>
      </c>
      <c r="K4619">
        <v>684898</v>
      </c>
      <c r="L4619" t="s">
        <v>3081</v>
      </c>
    </row>
    <row r="4620" spans="1:12" x14ac:dyDescent="0.25">
      <c r="A4620" t="s">
        <v>4051</v>
      </c>
      <c r="B4620" t="s">
        <v>286</v>
      </c>
      <c r="C4620" t="s">
        <v>501</v>
      </c>
      <c r="D4620">
        <v>0.50060000000000004</v>
      </c>
      <c r="E4620">
        <v>12</v>
      </c>
      <c r="F4620">
        <v>56876838</v>
      </c>
      <c r="G4620" s="19">
        <v>1.967E-10</v>
      </c>
      <c r="H4620" s="19">
        <v>1.7741004706588401E-7</v>
      </c>
      <c r="I4620">
        <v>0.81579999999999997</v>
      </c>
      <c r="J4620" s="19">
        <v>2.7920000000000001E-7</v>
      </c>
      <c r="K4620">
        <v>620271</v>
      </c>
      <c r="L4620" t="s">
        <v>3081</v>
      </c>
    </row>
    <row r="4621" spans="1:12" x14ac:dyDescent="0.25">
      <c r="A4621" t="s">
        <v>4051</v>
      </c>
      <c r="B4621" t="s">
        <v>286</v>
      </c>
      <c r="C4621" t="s">
        <v>501</v>
      </c>
      <c r="D4621">
        <v>0.50219999999999998</v>
      </c>
      <c r="E4621">
        <v>12</v>
      </c>
      <c r="F4621">
        <v>56876838</v>
      </c>
      <c r="G4621" s="19">
        <v>1.9539999999999999E-10</v>
      </c>
      <c r="H4621" s="19">
        <v>1.76154098924446E-7</v>
      </c>
      <c r="I4621">
        <v>0.19639999999999999</v>
      </c>
      <c r="J4621" s="19">
        <v>2.7920000000000001E-7</v>
      </c>
      <c r="K4621">
        <v>626372</v>
      </c>
      <c r="L4621" t="s">
        <v>4326</v>
      </c>
    </row>
    <row r="4622" spans="1:12" x14ac:dyDescent="0.25">
      <c r="A4622" t="s">
        <v>4082</v>
      </c>
      <c r="B4622" t="s">
        <v>282</v>
      </c>
      <c r="C4622" t="s">
        <v>283</v>
      </c>
      <c r="D4622">
        <v>0.64300000000000002</v>
      </c>
      <c r="E4622">
        <v>12</v>
      </c>
      <c r="F4622">
        <v>57196082</v>
      </c>
      <c r="G4622" s="19">
        <v>3.1259999999999999E-10</v>
      </c>
      <c r="H4622" s="19">
        <v>2.7466880911051602E-7</v>
      </c>
      <c r="I4622">
        <v>0.54239999999999999</v>
      </c>
      <c r="J4622" s="19">
        <v>4.0860000000000004E-6</v>
      </c>
      <c r="K4622">
        <v>686742</v>
      </c>
      <c r="L4622" t="s">
        <v>3081</v>
      </c>
    </row>
    <row r="4623" spans="1:12" x14ac:dyDescent="0.25">
      <c r="A4623" t="s">
        <v>4082</v>
      </c>
      <c r="B4623" t="s">
        <v>282</v>
      </c>
      <c r="C4623" t="s">
        <v>283</v>
      </c>
      <c r="D4623">
        <v>0.64249999999999996</v>
      </c>
      <c r="E4623">
        <v>12</v>
      </c>
      <c r="F4623">
        <v>57196082</v>
      </c>
      <c r="G4623" s="19">
        <v>5.6149999999999997E-10</v>
      </c>
      <c r="H4623" s="19">
        <v>4.7593640946091002E-7</v>
      </c>
      <c r="I4623">
        <v>0.1875</v>
      </c>
      <c r="J4623" s="19">
        <v>4.0860000000000004E-6</v>
      </c>
      <c r="K4623">
        <v>692843</v>
      </c>
      <c r="L4623" t="s">
        <v>4326</v>
      </c>
    </row>
    <row r="4624" spans="1:12" x14ac:dyDescent="0.25">
      <c r="A4624" t="s">
        <v>3796</v>
      </c>
      <c r="B4624" t="s">
        <v>282</v>
      </c>
      <c r="C4624" t="s">
        <v>286</v>
      </c>
      <c r="D4624">
        <v>6.9500000000000006E-2</v>
      </c>
      <c r="E4624">
        <v>12</v>
      </c>
      <c r="F4624">
        <v>57228588</v>
      </c>
      <c r="G4624" s="19">
        <v>9.6199999999999994E-13</v>
      </c>
      <c r="H4624" s="19">
        <v>1.1350195216162499E-9</v>
      </c>
      <c r="I4624">
        <v>0.31380000000000002</v>
      </c>
      <c r="J4624" s="19">
        <v>2.0590000000000001E-7</v>
      </c>
      <c r="K4624">
        <v>652163</v>
      </c>
      <c r="L4624" t="s">
        <v>3081</v>
      </c>
    </row>
    <row r="4625" spans="1:12" x14ac:dyDescent="0.25">
      <c r="A4625" t="s">
        <v>3796</v>
      </c>
      <c r="B4625" t="s">
        <v>282</v>
      </c>
      <c r="C4625" t="s">
        <v>286</v>
      </c>
      <c r="D4625">
        <v>6.8599999999999994E-2</v>
      </c>
      <c r="E4625">
        <v>12</v>
      </c>
      <c r="F4625">
        <v>57228588</v>
      </c>
      <c r="G4625" s="19">
        <v>3.1269999999999999E-12</v>
      </c>
      <c r="H4625" s="19">
        <v>3.5027120681405701E-9</v>
      </c>
      <c r="I4625">
        <v>0.43340000000000001</v>
      </c>
      <c r="J4625" s="19">
        <v>2.0590000000000001E-7</v>
      </c>
      <c r="K4625">
        <v>661343</v>
      </c>
      <c r="L4625" t="s">
        <v>4326</v>
      </c>
    </row>
    <row r="4626" spans="1:12" x14ac:dyDescent="0.25">
      <c r="A4626" t="s">
        <v>1003</v>
      </c>
      <c r="B4626" t="s">
        <v>282</v>
      </c>
      <c r="C4626" t="s">
        <v>283</v>
      </c>
      <c r="D4626">
        <v>0.22189999999999999</v>
      </c>
      <c r="E4626">
        <v>12</v>
      </c>
      <c r="F4626">
        <v>57329691</v>
      </c>
      <c r="G4626" s="19">
        <v>6.4450000000000003E-13</v>
      </c>
      <c r="H4626" s="19">
        <v>8.6691369812490004E-10</v>
      </c>
      <c r="I4626">
        <v>0.9032</v>
      </c>
      <c r="J4626" s="19">
        <v>8.0119999999999996E-13</v>
      </c>
      <c r="K4626">
        <v>690618</v>
      </c>
      <c r="L4626" t="s">
        <v>284</v>
      </c>
    </row>
    <row r="4627" spans="1:12" x14ac:dyDescent="0.25">
      <c r="A4627" t="s">
        <v>2463</v>
      </c>
      <c r="B4627" t="s">
        <v>294</v>
      </c>
      <c r="C4627" t="s">
        <v>286</v>
      </c>
      <c r="D4627">
        <v>0.22189999999999999</v>
      </c>
      <c r="E4627">
        <v>12</v>
      </c>
      <c r="F4627">
        <v>57341262</v>
      </c>
      <c r="G4627" s="19">
        <v>1.136E-12</v>
      </c>
      <c r="H4627" s="19">
        <v>1.67243241804564E-9</v>
      </c>
      <c r="I4627">
        <v>0.79679999999999995</v>
      </c>
      <c r="J4627" s="19">
        <v>9.9570000000000009E-13</v>
      </c>
      <c r="K4627">
        <v>714181</v>
      </c>
      <c r="L4627" t="s">
        <v>1767</v>
      </c>
    </row>
    <row r="4628" spans="1:12" x14ac:dyDescent="0.25">
      <c r="A4628" t="s">
        <v>2463</v>
      </c>
      <c r="B4628" t="s">
        <v>294</v>
      </c>
      <c r="C4628" t="s">
        <v>286</v>
      </c>
      <c r="D4628">
        <v>0.2172</v>
      </c>
      <c r="E4628">
        <v>12</v>
      </c>
      <c r="F4628">
        <v>57341262</v>
      </c>
      <c r="G4628" s="19">
        <v>8.563E-13</v>
      </c>
      <c r="H4628" s="19">
        <v>1.2925985200329101E-9</v>
      </c>
      <c r="I4628">
        <v>0.7339</v>
      </c>
      <c r="J4628" s="19">
        <v>9.9570000000000009E-13</v>
      </c>
      <c r="K4628">
        <v>720716</v>
      </c>
      <c r="L4628" t="s">
        <v>2887</v>
      </c>
    </row>
    <row r="4629" spans="1:12" x14ac:dyDescent="0.25">
      <c r="A4629" t="s">
        <v>3246</v>
      </c>
      <c r="B4629" t="s">
        <v>294</v>
      </c>
      <c r="C4629" t="s">
        <v>286</v>
      </c>
      <c r="D4629">
        <v>0.76729999999999998</v>
      </c>
      <c r="E4629">
        <v>12</v>
      </c>
      <c r="F4629">
        <v>57433199</v>
      </c>
      <c r="G4629" s="19">
        <v>1.8230000000000001E-39</v>
      </c>
      <c r="H4629" s="19">
        <v>8.7286734643160602E-36</v>
      </c>
      <c r="I4629">
        <v>0.48420000000000002</v>
      </c>
      <c r="J4629" s="19">
        <v>2.8019999999999999E-26</v>
      </c>
      <c r="K4629">
        <v>685855</v>
      </c>
      <c r="L4629" t="s">
        <v>3081</v>
      </c>
    </row>
    <row r="4630" spans="1:12" x14ac:dyDescent="0.25">
      <c r="A4630" t="s">
        <v>3246</v>
      </c>
      <c r="B4630" t="s">
        <v>294</v>
      </c>
      <c r="C4630" t="s">
        <v>286</v>
      </c>
      <c r="D4630">
        <v>0.76870000000000005</v>
      </c>
      <c r="E4630">
        <v>12</v>
      </c>
      <c r="F4630">
        <v>57433199</v>
      </c>
      <c r="G4630" s="19">
        <v>3.956E-40</v>
      </c>
      <c r="H4630" s="19">
        <v>1.92697759075908E-36</v>
      </c>
      <c r="I4630">
        <v>0.16059999999999999</v>
      </c>
      <c r="J4630" s="19">
        <v>2.8019999999999999E-26</v>
      </c>
      <c r="K4630">
        <v>691956</v>
      </c>
      <c r="L4630" t="s">
        <v>4326</v>
      </c>
    </row>
    <row r="4631" spans="1:12" x14ac:dyDescent="0.25">
      <c r="A4631" t="s">
        <v>553</v>
      </c>
      <c r="B4631" t="s">
        <v>294</v>
      </c>
      <c r="C4631" t="s">
        <v>286</v>
      </c>
      <c r="D4631">
        <v>0.21360000000000001</v>
      </c>
      <c r="E4631">
        <v>12</v>
      </c>
      <c r="F4631">
        <v>57449928</v>
      </c>
      <c r="G4631" s="19">
        <v>3.776E-27</v>
      </c>
      <c r="H4631" s="19">
        <v>1.5228711656677101E-23</v>
      </c>
      <c r="I4631">
        <v>0.32679999999999998</v>
      </c>
      <c r="J4631" s="19">
        <v>2.77E-25</v>
      </c>
      <c r="K4631">
        <v>689618</v>
      </c>
      <c r="L4631" t="s">
        <v>284</v>
      </c>
    </row>
    <row r="4632" spans="1:12" x14ac:dyDescent="0.25">
      <c r="A4632" t="s">
        <v>1524</v>
      </c>
      <c r="B4632" t="s">
        <v>282</v>
      </c>
      <c r="C4632" t="s">
        <v>283</v>
      </c>
      <c r="D4632">
        <v>0.21049999999999999</v>
      </c>
      <c r="E4632">
        <v>12</v>
      </c>
      <c r="F4632">
        <v>57450266</v>
      </c>
      <c r="G4632" s="19">
        <v>3.1660000000000001E-26</v>
      </c>
      <c r="H4632" s="19">
        <v>1.2487261115245099E-22</v>
      </c>
      <c r="I4632">
        <v>0.63880000000000003</v>
      </c>
      <c r="J4632" s="19">
        <v>1.7279999999999999E-25</v>
      </c>
      <c r="K4632">
        <v>692001</v>
      </c>
      <c r="L4632" t="s">
        <v>1504</v>
      </c>
    </row>
    <row r="4633" spans="1:12" x14ac:dyDescent="0.25">
      <c r="A4633" t="s">
        <v>1656</v>
      </c>
      <c r="B4633" t="s">
        <v>294</v>
      </c>
      <c r="C4633" t="s">
        <v>286</v>
      </c>
      <c r="D4633">
        <v>0.27889999999999998</v>
      </c>
      <c r="E4633">
        <v>12</v>
      </c>
      <c r="F4633">
        <v>57457399</v>
      </c>
      <c r="G4633" s="19">
        <v>1.216E-10</v>
      </c>
      <c r="H4633" s="19">
        <v>1.24415504285541E-7</v>
      </c>
      <c r="I4633">
        <v>0.78910000000000002</v>
      </c>
      <c r="J4633" s="19">
        <v>2.6169999999999999E-11</v>
      </c>
      <c r="K4633">
        <v>692681</v>
      </c>
      <c r="L4633" t="s">
        <v>1504</v>
      </c>
    </row>
    <row r="4634" spans="1:12" x14ac:dyDescent="0.25">
      <c r="A4634" t="s">
        <v>1656</v>
      </c>
      <c r="B4634" t="s">
        <v>294</v>
      </c>
      <c r="C4634" t="s">
        <v>286</v>
      </c>
      <c r="D4634">
        <v>0.2581</v>
      </c>
      <c r="E4634">
        <v>12</v>
      </c>
      <c r="F4634">
        <v>57457399</v>
      </c>
      <c r="G4634" s="19">
        <v>1.5909999999999999E-29</v>
      </c>
      <c r="H4634" s="19">
        <v>4.9282864680285798E-26</v>
      </c>
      <c r="I4634">
        <v>0.55289999999999995</v>
      </c>
      <c r="J4634" s="19">
        <v>8.1509999999999996E-22</v>
      </c>
      <c r="K4634">
        <v>686376</v>
      </c>
      <c r="L4634" t="s">
        <v>3081</v>
      </c>
    </row>
    <row r="4635" spans="1:12" x14ac:dyDescent="0.25">
      <c r="A4635" t="s">
        <v>1656</v>
      </c>
      <c r="B4635" t="s">
        <v>294</v>
      </c>
      <c r="C4635" t="s">
        <v>286</v>
      </c>
      <c r="D4635">
        <v>0.25840000000000002</v>
      </c>
      <c r="E4635">
        <v>12</v>
      </c>
      <c r="F4635">
        <v>57457399</v>
      </c>
      <c r="G4635" s="19">
        <v>4.8069999999999998E-29</v>
      </c>
      <c r="H4635" s="19">
        <v>1.4499667960280801E-25</v>
      </c>
      <c r="I4635">
        <v>0.93030000000000002</v>
      </c>
      <c r="J4635" s="19">
        <v>8.1509999999999996E-22</v>
      </c>
      <c r="K4635">
        <v>692477</v>
      </c>
      <c r="L4635" t="s">
        <v>4326</v>
      </c>
    </row>
    <row r="4636" spans="1:12" x14ac:dyDescent="0.25">
      <c r="A4636" t="s">
        <v>1271</v>
      </c>
      <c r="B4636" t="s">
        <v>294</v>
      </c>
      <c r="C4636" t="s">
        <v>286</v>
      </c>
      <c r="D4636">
        <v>0.56389999999999996</v>
      </c>
      <c r="E4636">
        <v>12</v>
      </c>
      <c r="F4636">
        <v>57461397</v>
      </c>
      <c r="G4636" s="19">
        <v>2.8020000000000003E-10</v>
      </c>
      <c r="H4636" s="19">
        <v>2.6842771442808701E-7</v>
      </c>
      <c r="I4636">
        <v>0.98799999999999999</v>
      </c>
      <c r="J4636" s="19">
        <v>1.2710000000000001E-10</v>
      </c>
      <c r="K4636">
        <v>692081</v>
      </c>
      <c r="L4636" t="s">
        <v>284</v>
      </c>
    </row>
    <row r="4637" spans="1:12" x14ac:dyDescent="0.25">
      <c r="A4637" t="s">
        <v>3577</v>
      </c>
      <c r="B4637" t="s">
        <v>282</v>
      </c>
      <c r="C4637" t="s">
        <v>283</v>
      </c>
      <c r="D4637">
        <v>0.32229999999999998</v>
      </c>
      <c r="E4637">
        <v>12</v>
      </c>
      <c r="F4637">
        <v>57467043</v>
      </c>
      <c r="G4637" s="19">
        <v>2.1930000000000001E-16</v>
      </c>
      <c r="H4637" s="19">
        <v>3.5163535164548599E-13</v>
      </c>
      <c r="I4637">
        <v>0.66469999999999996</v>
      </c>
      <c r="J4637" s="19">
        <v>1.8730000000000002E-12</v>
      </c>
      <c r="K4637">
        <v>677657</v>
      </c>
      <c r="L4637" t="s">
        <v>3081</v>
      </c>
    </row>
    <row r="4638" spans="1:12" x14ac:dyDescent="0.25">
      <c r="A4638" t="s">
        <v>3577</v>
      </c>
      <c r="B4638" t="s">
        <v>282</v>
      </c>
      <c r="C4638" t="s">
        <v>283</v>
      </c>
      <c r="D4638">
        <v>0.32490000000000002</v>
      </c>
      <c r="E4638">
        <v>12</v>
      </c>
      <c r="F4638">
        <v>57467043</v>
      </c>
      <c r="G4638" s="19">
        <v>1.082E-16</v>
      </c>
      <c r="H4638" s="19">
        <v>1.75622842832552E-13</v>
      </c>
      <c r="I4638">
        <v>0.52890000000000004</v>
      </c>
      <c r="J4638" s="19">
        <v>1.8730000000000002E-12</v>
      </c>
      <c r="K4638">
        <v>683758</v>
      </c>
      <c r="L4638" t="s">
        <v>4326</v>
      </c>
    </row>
    <row r="4639" spans="1:12" x14ac:dyDescent="0.25">
      <c r="A4639" t="s">
        <v>1629</v>
      </c>
      <c r="B4639" t="s">
        <v>294</v>
      </c>
      <c r="C4639" t="s">
        <v>286</v>
      </c>
      <c r="D4639">
        <v>0.36499999999999999</v>
      </c>
      <c r="E4639">
        <v>12</v>
      </c>
      <c r="F4639">
        <v>57467701</v>
      </c>
      <c r="G4639" s="19">
        <v>1.095E-11</v>
      </c>
      <c r="H4639" s="19">
        <v>1.29825923539549E-8</v>
      </c>
      <c r="I4639">
        <v>0.62549999999999994</v>
      </c>
      <c r="J4639" s="19">
        <v>8.0420000000000005E-13</v>
      </c>
      <c r="K4639">
        <v>679821</v>
      </c>
      <c r="L4639" t="s">
        <v>1504</v>
      </c>
    </row>
    <row r="4640" spans="1:12" x14ac:dyDescent="0.25">
      <c r="A4640" t="s">
        <v>2995</v>
      </c>
      <c r="B4640" t="s">
        <v>294</v>
      </c>
      <c r="C4640" t="s">
        <v>283</v>
      </c>
      <c r="D4640">
        <v>0.75109999999999999</v>
      </c>
      <c r="E4640">
        <v>12</v>
      </c>
      <c r="F4640">
        <v>57581372</v>
      </c>
      <c r="G4640" s="19">
        <v>7.056E-11</v>
      </c>
      <c r="H4640" s="19">
        <v>8.6482864211438499E-8</v>
      </c>
      <c r="I4640">
        <v>0.18920000000000001</v>
      </c>
      <c r="J4640" s="19">
        <v>9.0270000000000002E-11</v>
      </c>
      <c r="K4640">
        <v>720716</v>
      </c>
      <c r="L4640" t="s">
        <v>2887</v>
      </c>
    </row>
    <row r="4641" spans="1:12" x14ac:dyDescent="0.25">
      <c r="A4641" t="s">
        <v>2603</v>
      </c>
      <c r="B4641" t="s">
        <v>294</v>
      </c>
      <c r="C4641" t="s">
        <v>286</v>
      </c>
      <c r="D4641">
        <v>0.78380000000000005</v>
      </c>
      <c r="E4641">
        <v>12</v>
      </c>
      <c r="F4641">
        <v>57582335</v>
      </c>
      <c r="G4641" s="19">
        <v>6.4270000000000001E-11</v>
      </c>
      <c r="H4641" s="19">
        <v>7.8300240589549599E-8</v>
      </c>
      <c r="I4641">
        <v>4.4690000000000001E-2</v>
      </c>
      <c r="J4641" s="19">
        <v>1.117E-10</v>
      </c>
      <c r="K4641">
        <v>714181</v>
      </c>
      <c r="L4641" t="s">
        <v>1767</v>
      </c>
    </row>
    <row r="4642" spans="1:12" x14ac:dyDescent="0.25">
      <c r="A4642" t="s">
        <v>3555</v>
      </c>
      <c r="B4642" t="s">
        <v>294</v>
      </c>
      <c r="C4642" t="s">
        <v>286</v>
      </c>
      <c r="D4642">
        <v>0.93189999999999995</v>
      </c>
      <c r="E4642">
        <v>12</v>
      </c>
      <c r="F4642">
        <v>57759276</v>
      </c>
      <c r="G4642" s="19">
        <v>4.5209999999999999E-17</v>
      </c>
      <c r="H4642" s="19">
        <v>7.5828640691964296E-14</v>
      </c>
      <c r="I4642">
        <v>0.26729999999999998</v>
      </c>
      <c r="J4642" s="19">
        <v>7.5070000000000005E-11</v>
      </c>
      <c r="K4642">
        <v>671988</v>
      </c>
      <c r="L4642" t="s">
        <v>3081</v>
      </c>
    </row>
    <row r="4643" spans="1:12" x14ac:dyDescent="0.25">
      <c r="A4643" t="s">
        <v>3555</v>
      </c>
      <c r="B4643" t="s">
        <v>294</v>
      </c>
      <c r="C4643" t="s">
        <v>286</v>
      </c>
      <c r="D4643">
        <v>0.93179999999999996</v>
      </c>
      <c r="E4643">
        <v>12</v>
      </c>
      <c r="F4643">
        <v>57759276</v>
      </c>
      <c r="G4643" s="19">
        <v>7.0999999999999995E-17</v>
      </c>
      <c r="H4643" s="19">
        <v>1.1678918568590399E-13</v>
      </c>
      <c r="I4643">
        <v>0.50829999999999997</v>
      </c>
      <c r="J4643" s="19">
        <v>7.5070000000000005E-11</v>
      </c>
      <c r="K4643">
        <v>672948</v>
      </c>
      <c r="L4643" t="s">
        <v>4326</v>
      </c>
    </row>
    <row r="4644" spans="1:12" x14ac:dyDescent="0.25">
      <c r="A4644" t="s">
        <v>1133</v>
      </c>
      <c r="B4644" t="s">
        <v>294</v>
      </c>
      <c r="C4644" t="s">
        <v>286</v>
      </c>
      <c r="D4644">
        <v>0.99409999999999998</v>
      </c>
      <c r="E4644">
        <v>12</v>
      </c>
      <c r="F4644">
        <v>57942399</v>
      </c>
      <c r="G4644" s="19">
        <v>1.9560000000000001E-11</v>
      </c>
      <c r="H4644" s="19">
        <v>2.1798964933086E-8</v>
      </c>
      <c r="I4644">
        <v>6.935E-4</v>
      </c>
      <c r="J4644">
        <v>7.0550000000000002E-2</v>
      </c>
      <c r="K4644">
        <v>593354</v>
      </c>
      <c r="L4644" t="s">
        <v>284</v>
      </c>
    </row>
    <row r="4645" spans="1:12" x14ac:dyDescent="0.25">
      <c r="A4645" t="s">
        <v>4391</v>
      </c>
      <c r="B4645" t="s">
        <v>294</v>
      </c>
      <c r="C4645" t="s">
        <v>286</v>
      </c>
      <c r="D4645">
        <v>0.9929</v>
      </c>
      <c r="E4645">
        <v>12</v>
      </c>
      <c r="F4645">
        <v>61681235</v>
      </c>
      <c r="G4645" s="19">
        <v>5.0550000000000003E-16</v>
      </c>
      <c r="H4645" s="19">
        <v>7.7797485888833502E-13</v>
      </c>
      <c r="I4645" s="19">
        <v>4.35E-5</v>
      </c>
      <c r="J4645">
        <v>0.2016</v>
      </c>
      <c r="K4645">
        <v>35956</v>
      </c>
      <c r="L4645" t="s">
        <v>4326</v>
      </c>
    </row>
    <row r="4646" spans="1:12" x14ac:dyDescent="0.25">
      <c r="A4646" t="s">
        <v>1616</v>
      </c>
      <c r="B4646" t="s">
        <v>282</v>
      </c>
      <c r="C4646" t="s">
        <v>283</v>
      </c>
      <c r="D4646">
        <v>0.91779999999999995</v>
      </c>
      <c r="E4646">
        <v>12</v>
      </c>
      <c r="F4646">
        <v>62410299</v>
      </c>
      <c r="G4646" s="19">
        <v>3.32E-12</v>
      </c>
      <c r="H4646" s="19">
        <v>4.1884695572770503E-9</v>
      </c>
      <c r="I4646">
        <v>8.8300000000000003E-2</v>
      </c>
      <c r="J4646" s="19">
        <v>6.5920000000000002E-12</v>
      </c>
      <c r="K4646">
        <v>676300</v>
      </c>
      <c r="L4646" t="s">
        <v>1504</v>
      </c>
    </row>
    <row r="4647" spans="1:12" x14ac:dyDescent="0.25">
      <c r="A4647" t="s">
        <v>1025</v>
      </c>
      <c r="B4647" t="s">
        <v>282</v>
      </c>
      <c r="C4647" t="s">
        <v>283</v>
      </c>
      <c r="D4647">
        <v>0.13789999999999999</v>
      </c>
      <c r="E4647">
        <v>12</v>
      </c>
      <c r="F4647">
        <v>62444450</v>
      </c>
      <c r="G4647" s="19">
        <v>1.2079999999999999E-12</v>
      </c>
      <c r="H4647" s="19">
        <v>1.57530780727935E-9</v>
      </c>
      <c r="I4647">
        <v>0.20680000000000001</v>
      </c>
      <c r="J4647" s="19">
        <v>2.658E-11</v>
      </c>
      <c r="K4647">
        <v>677693</v>
      </c>
      <c r="L4647" t="s">
        <v>284</v>
      </c>
    </row>
    <row r="4648" spans="1:12" x14ac:dyDescent="0.25">
      <c r="A4648" t="s">
        <v>4511</v>
      </c>
      <c r="B4648" t="s">
        <v>294</v>
      </c>
      <c r="C4648" t="s">
        <v>385</v>
      </c>
      <c r="D4648">
        <v>0.66679999999999995</v>
      </c>
      <c r="E4648">
        <v>12</v>
      </c>
      <c r="F4648">
        <v>67312167</v>
      </c>
      <c r="G4648" s="19">
        <v>1.3919999999999999E-9</v>
      </c>
      <c r="H4648" s="19">
        <v>1.11356637601923E-6</v>
      </c>
      <c r="I4648">
        <v>0.75519999999999998</v>
      </c>
      <c r="J4648" s="19">
        <v>3.6170000000000002E-7</v>
      </c>
      <c r="K4648">
        <v>624187</v>
      </c>
      <c r="L4648" t="s">
        <v>4326</v>
      </c>
    </row>
    <row r="4649" spans="1:12" x14ac:dyDescent="0.25">
      <c r="A4649" t="s">
        <v>4367</v>
      </c>
      <c r="B4649" t="s">
        <v>282</v>
      </c>
      <c r="C4649" t="s">
        <v>283</v>
      </c>
      <c r="D4649">
        <v>1.18E-2</v>
      </c>
      <c r="E4649">
        <v>12</v>
      </c>
      <c r="F4649">
        <v>83860975</v>
      </c>
      <c r="G4649" s="19">
        <v>8.4130000000000002E-22</v>
      </c>
      <c r="H4649" s="19">
        <v>1.8714886649737899E-18</v>
      </c>
      <c r="I4649">
        <v>0.35770000000000002</v>
      </c>
      <c r="J4649">
        <v>0.2762</v>
      </c>
      <c r="K4649">
        <v>72613</v>
      </c>
      <c r="L4649" t="s">
        <v>4326</v>
      </c>
    </row>
    <row r="4650" spans="1:12" x14ac:dyDescent="0.25">
      <c r="A4650" t="s">
        <v>4478</v>
      </c>
      <c r="B4650" t="s">
        <v>294</v>
      </c>
      <c r="C4650" t="s">
        <v>286</v>
      </c>
      <c r="D4650">
        <v>0.98780000000000001</v>
      </c>
      <c r="E4650">
        <v>12</v>
      </c>
      <c r="F4650">
        <v>83988636</v>
      </c>
      <c r="G4650" s="19">
        <v>3.5759999999999999E-10</v>
      </c>
      <c r="H4650" s="19">
        <v>3.1125233147867999E-7</v>
      </c>
      <c r="I4650">
        <v>0.51729999999999998</v>
      </c>
      <c r="J4650">
        <v>0.96589999999999998</v>
      </c>
      <c r="K4650">
        <v>648047</v>
      </c>
      <c r="L4650" t="s">
        <v>4326</v>
      </c>
    </row>
    <row r="4651" spans="1:12" x14ac:dyDescent="0.25">
      <c r="A4651" t="s">
        <v>3344</v>
      </c>
      <c r="B4651" t="s">
        <v>294</v>
      </c>
      <c r="C4651" t="s">
        <v>286</v>
      </c>
      <c r="D4651">
        <v>0.98970000000000002</v>
      </c>
      <c r="E4651">
        <v>12</v>
      </c>
      <c r="F4651">
        <v>86207818</v>
      </c>
      <c r="G4651" s="19">
        <v>2.9579999999999999E-28</v>
      </c>
      <c r="H4651" s="19">
        <v>8.72395470824248E-25</v>
      </c>
      <c r="I4651">
        <v>0.31909999999999999</v>
      </c>
      <c r="J4651">
        <v>0.47889999999999999</v>
      </c>
      <c r="K4651">
        <v>640110</v>
      </c>
      <c r="L4651" t="s">
        <v>3081</v>
      </c>
    </row>
    <row r="4652" spans="1:12" x14ac:dyDescent="0.25">
      <c r="A4652" t="s">
        <v>4010</v>
      </c>
      <c r="B4652" t="s">
        <v>294</v>
      </c>
      <c r="C4652" t="s">
        <v>286</v>
      </c>
      <c r="D4652">
        <v>3.2000000000000002E-3</v>
      </c>
      <c r="E4652">
        <v>12</v>
      </c>
      <c r="F4652">
        <v>86680781</v>
      </c>
      <c r="G4652" s="19">
        <v>1.02E-10</v>
      </c>
      <c r="H4652" s="19">
        <v>9.5346539407845605E-8</v>
      </c>
      <c r="I4652">
        <v>6.4619999999999999E-3</v>
      </c>
      <c r="J4652">
        <v>0.40960000000000002</v>
      </c>
      <c r="K4652">
        <v>220209</v>
      </c>
      <c r="L4652" t="s">
        <v>3081</v>
      </c>
    </row>
    <row r="4653" spans="1:12" x14ac:dyDescent="0.25">
      <c r="A4653" t="s">
        <v>519</v>
      </c>
      <c r="B4653" t="s">
        <v>294</v>
      </c>
      <c r="C4653" t="s">
        <v>286</v>
      </c>
      <c r="D4653">
        <v>3.9100000000000003E-2</v>
      </c>
      <c r="E4653">
        <v>12</v>
      </c>
      <c r="F4653">
        <v>92267846</v>
      </c>
      <c r="G4653" s="19">
        <v>7.4709999999999998E-30</v>
      </c>
      <c r="H4653" s="19">
        <v>3.4846901506308099E-26</v>
      </c>
      <c r="I4653">
        <v>8.2430000000000003E-3</v>
      </c>
      <c r="J4653">
        <v>0.81630000000000003</v>
      </c>
      <c r="K4653">
        <v>679571</v>
      </c>
      <c r="L4653" t="s">
        <v>284</v>
      </c>
    </row>
    <row r="4654" spans="1:12" x14ac:dyDescent="0.25">
      <c r="A4654" t="s">
        <v>519</v>
      </c>
      <c r="B4654" t="s">
        <v>294</v>
      </c>
      <c r="C4654" t="s">
        <v>286</v>
      </c>
      <c r="D4654">
        <v>1.6400000000000001E-2</v>
      </c>
      <c r="E4654">
        <v>12</v>
      </c>
      <c r="F4654">
        <v>92267846</v>
      </c>
      <c r="G4654" s="19">
        <v>1.123E-29</v>
      </c>
      <c r="H4654" s="19">
        <v>3.5004136711836298E-26</v>
      </c>
      <c r="I4654">
        <v>0.12139999999999999</v>
      </c>
      <c r="J4654">
        <v>0.17910000000000001</v>
      </c>
      <c r="K4654">
        <v>674415</v>
      </c>
      <c r="L4654" t="s">
        <v>3081</v>
      </c>
    </row>
    <row r="4655" spans="1:12" x14ac:dyDescent="0.25">
      <c r="A4655" t="s">
        <v>2736</v>
      </c>
      <c r="B4655" t="s">
        <v>282</v>
      </c>
      <c r="C4655" t="s">
        <v>283</v>
      </c>
      <c r="D4655">
        <v>0.68100000000000005</v>
      </c>
      <c r="E4655">
        <v>12</v>
      </c>
      <c r="F4655">
        <v>100395633</v>
      </c>
      <c r="G4655" s="19">
        <v>7.5089999999999996E-10</v>
      </c>
      <c r="H4655" s="19">
        <v>7.8627088553287705E-7</v>
      </c>
      <c r="I4655">
        <v>0.37209999999999999</v>
      </c>
      <c r="J4655" s="19">
        <v>2.7830000000000001E-10</v>
      </c>
      <c r="K4655">
        <v>715261</v>
      </c>
      <c r="L4655" t="s">
        <v>1767</v>
      </c>
    </row>
    <row r="4656" spans="1:12" x14ac:dyDescent="0.25">
      <c r="A4656" t="s">
        <v>2736</v>
      </c>
      <c r="B4656" t="s">
        <v>282</v>
      </c>
      <c r="C4656" t="s">
        <v>283</v>
      </c>
      <c r="D4656">
        <v>0.68389999999999995</v>
      </c>
      <c r="E4656">
        <v>12</v>
      </c>
      <c r="F4656">
        <v>100395633</v>
      </c>
      <c r="G4656" s="19">
        <v>1.8139999999999999E-10</v>
      </c>
      <c r="H4656" s="19">
        <v>2.0934229110997801E-7</v>
      </c>
      <c r="I4656">
        <v>6.1809999999999997E-2</v>
      </c>
      <c r="J4656" s="19">
        <v>2.7830000000000001E-10</v>
      </c>
      <c r="K4656">
        <v>721351</v>
      </c>
      <c r="L4656" t="s">
        <v>2887</v>
      </c>
    </row>
    <row r="4657" spans="1:12" x14ac:dyDescent="0.25">
      <c r="A4657" t="s">
        <v>2758</v>
      </c>
      <c r="B4657" t="s">
        <v>286</v>
      </c>
      <c r="C4657" t="s">
        <v>501</v>
      </c>
      <c r="D4657">
        <v>0.25319999999999998</v>
      </c>
      <c r="E4657">
        <v>12</v>
      </c>
      <c r="F4657">
        <v>102161111</v>
      </c>
      <c r="G4657" s="19">
        <v>1.0629999999999999E-9</v>
      </c>
      <c r="H4657" s="19">
        <v>1.08862727747486E-6</v>
      </c>
      <c r="I4657">
        <v>0.25040000000000001</v>
      </c>
      <c r="J4657" s="19">
        <v>4.9909999999999999E-11</v>
      </c>
      <c r="K4657">
        <v>652348</v>
      </c>
      <c r="L4657" t="s">
        <v>1767</v>
      </c>
    </row>
    <row r="4658" spans="1:12" x14ac:dyDescent="0.25">
      <c r="A4658" t="s">
        <v>2997</v>
      </c>
      <c r="B4658" t="s">
        <v>294</v>
      </c>
      <c r="C4658" t="s">
        <v>2998</v>
      </c>
      <c r="D4658">
        <v>0.73440000000000005</v>
      </c>
      <c r="E4658">
        <v>12</v>
      </c>
      <c r="F4658">
        <v>102219539</v>
      </c>
      <c r="G4658" s="19">
        <v>7.511E-11</v>
      </c>
      <c r="H4658" s="19">
        <v>9.1698747867290099E-8</v>
      </c>
      <c r="I4658">
        <v>0.26029999999999998</v>
      </c>
      <c r="J4658" s="19">
        <v>3.1189999999999998E-11</v>
      </c>
      <c r="K4658">
        <v>647321</v>
      </c>
      <c r="L4658" t="s">
        <v>2887</v>
      </c>
    </row>
    <row r="4659" spans="1:12" x14ac:dyDescent="0.25">
      <c r="A4659" t="s">
        <v>3059</v>
      </c>
      <c r="B4659" t="s">
        <v>286</v>
      </c>
      <c r="C4659" t="s">
        <v>382</v>
      </c>
      <c r="D4659">
        <v>0.92789999999999995</v>
      </c>
      <c r="E4659">
        <v>12</v>
      </c>
      <c r="F4659">
        <v>105159631</v>
      </c>
      <c r="G4659" s="19">
        <v>3.1719999999999998E-9</v>
      </c>
      <c r="H4659" s="19">
        <v>3.03648222385156E-6</v>
      </c>
      <c r="I4659">
        <v>0.27589999999999998</v>
      </c>
      <c r="J4659" s="19">
        <v>1.3439999999999999E-9</v>
      </c>
      <c r="K4659">
        <v>624434</v>
      </c>
      <c r="L4659" t="s">
        <v>2887</v>
      </c>
    </row>
    <row r="4660" spans="1:12" x14ac:dyDescent="0.25">
      <c r="A4660" t="s">
        <v>4291</v>
      </c>
      <c r="B4660" t="s">
        <v>283</v>
      </c>
      <c r="C4660" t="s">
        <v>286</v>
      </c>
      <c r="D4660">
        <v>0.16209999999999999</v>
      </c>
      <c r="E4660">
        <v>12</v>
      </c>
      <c r="F4660">
        <v>106638267</v>
      </c>
      <c r="G4660" s="19">
        <v>3.7059999999999998E-9</v>
      </c>
      <c r="H4660" s="19">
        <v>2.74321030866224E-6</v>
      </c>
      <c r="I4660">
        <v>0.48049999999999998</v>
      </c>
      <c r="J4660" s="19">
        <v>1.26E-8</v>
      </c>
      <c r="K4660">
        <v>685898</v>
      </c>
      <c r="L4660" t="s">
        <v>3081</v>
      </c>
    </row>
    <row r="4661" spans="1:12" x14ac:dyDescent="0.25">
      <c r="A4661" t="s">
        <v>4291</v>
      </c>
      <c r="B4661" t="s">
        <v>283</v>
      </c>
      <c r="C4661" t="s">
        <v>286</v>
      </c>
      <c r="D4661">
        <v>0.16109999999999999</v>
      </c>
      <c r="E4661">
        <v>12</v>
      </c>
      <c r="F4661">
        <v>106638267</v>
      </c>
      <c r="G4661" s="19">
        <v>6.7749999999999999E-10</v>
      </c>
      <c r="H4661" s="19">
        <v>5.6769681976945096E-7</v>
      </c>
      <c r="I4661">
        <v>5.3490000000000003E-2</v>
      </c>
      <c r="J4661" s="19">
        <v>1.26E-8</v>
      </c>
      <c r="K4661">
        <v>691999</v>
      </c>
      <c r="L4661" t="s">
        <v>4326</v>
      </c>
    </row>
    <row r="4662" spans="1:12" x14ac:dyDescent="0.25">
      <c r="A4662" t="s">
        <v>729</v>
      </c>
      <c r="B4662" t="s">
        <v>294</v>
      </c>
      <c r="C4662" t="s">
        <v>385</v>
      </c>
      <c r="D4662">
        <v>0.27350000000000002</v>
      </c>
      <c r="E4662">
        <v>12</v>
      </c>
      <c r="F4662">
        <v>106816179</v>
      </c>
      <c r="G4662" s="19">
        <v>3.6000000000000001E-18</v>
      </c>
      <c r="H4662" s="19">
        <v>8.1171941558876804E-15</v>
      </c>
      <c r="I4662">
        <v>0.69589999999999996</v>
      </c>
      <c r="J4662" s="19">
        <v>3.7030000000000002E-18</v>
      </c>
      <c r="K4662">
        <v>636405</v>
      </c>
      <c r="L4662" t="s">
        <v>284</v>
      </c>
    </row>
    <row r="4663" spans="1:12" x14ac:dyDescent="0.25">
      <c r="A4663" t="s">
        <v>729</v>
      </c>
      <c r="B4663" t="s">
        <v>294</v>
      </c>
      <c r="C4663" t="s">
        <v>385</v>
      </c>
      <c r="D4663">
        <v>0.27210000000000001</v>
      </c>
      <c r="E4663">
        <v>12</v>
      </c>
      <c r="F4663">
        <v>106816179</v>
      </c>
      <c r="G4663" s="19">
        <v>3.458E-18</v>
      </c>
      <c r="H4663" s="19">
        <v>7.9663907179662404E-15</v>
      </c>
      <c r="I4663">
        <v>5.7070000000000003E-2</v>
      </c>
      <c r="J4663" s="19">
        <v>3.7030000000000002E-18</v>
      </c>
      <c r="K4663">
        <v>638263</v>
      </c>
      <c r="L4663" t="s">
        <v>1504</v>
      </c>
    </row>
    <row r="4664" spans="1:12" x14ac:dyDescent="0.25">
      <c r="A4664" t="s">
        <v>791</v>
      </c>
      <c r="B4664" t="s">
        <v>283</v>
      </c>
      <c r="C4664" t="s">
        <v>286</v>
      </c>
      <c r="D4664">
        <v>0.1123</v>
      </c>
      <c r="E4664">
        <v>12</v>
      </c>
      <c r="F4664">
        <v>106926217</v>
      </c>
      <c r="G4664" s="19">
        <v>1.4709999999999999E-16</v>
      </c>
      <c r="H4664" s="19">
        <v>2.8794792904520901E-13</v>
      </c>
      <c r="I4664">
        <v>6.5920000000000006E-2</v>
      </c>
      <c r="J4664" s="19">
        <v>1.0110000000000001E-16</v>
      </c>
      <c r="K4664">
        <v>686534</v>
      </c>
      <c r="L4664" t="s">
        <v>284</v>
      </c>
    </row>
    <row r="4665" spans="1:12" x14ac:dyDescent="0.25">
      <c r="A4665" t="s">
        <v>791</v>
      </c>
      <c r="B4665" t="s">
        <v>283</v>
      </c>
      <c r="C4665" t="s">
        <v>286</v>
      </c>
      <c r="D4665">
        <v>0.1116</v>
      </c>
      <c r="E4665">
        <v>12</v>
      </c>
      <c r="F4665">
        <v>106926217</v>
      </c>
      <c r="G4665" s="19">
        <v>5.6910000000000002E-16</v>
      </c>
      <c r="H4665" s="19">
        <v>1.0700461406213401E-12</v>
      </c>
      <c r="I4665">
        <v>0.14280000000000001</v>
      </c>
      <c r="J4665" s="19">
        <v>1.0110000000000001E-16</v>
      </c>
      <c r="K4665">
        <v>687474</v>
      </c>
      <c r="L4665" t="s">
        <v>1504</v>
      </c>
    </row>
    <row r="4666" spans="1:12" x14ac:dyDescent="0.25">
      <c r="A4666" t="s">
        <v>1269</v>
      </c>
      <c r="B4666" t="s">
        <v>294</v>
      </c>
      <c r="C4666" t="s">
        <v>286</v>
      </c>
      <c r="D4666">
        <v>3.5999999999999997E-2</v>
      </c>
      <c r="E4666">
        <v>12</v>
      </c>
      <c r="F4666">
        <v>109193480</v>
      </c>
      <c r="G4666" s="19">
        <v>2.7129999999999998E-10</v>
      </c>
      <c r="H4666" s="19">
        <v>2.6027961730067302E-7</v>
      </c>
      <c r="I4666">
        <v>0.3881</v>
      </c>
      <c r="J4666" s="19">
        <v>1.6630000000000001E-10</v>
      </c>
      <c r="K4666">
        <v>683087</v>
      </c>
      <c r="L4666" t="s">
        <v>284</v>
      </c>
    </row>
    <row r="4667" spans="1:12" x14ac:dyDescent="0.25">
      <c r="A4667" t="s">
        <v>1269</v>
      </c>
      <c r="B4667" t="s">
        <v>294</v>
      </c>
      <c r="C4667" t="s">
        <v>286</v>
      </c>
      <c r="D4667">
        <v>3.5900000000000001E-2</v>
      </c>
      <c r="E4667">
        <v>12</v>
      </c>
      <c r="F4667">
        <v>109193480</v>
      </c>
      <c r="G4667" s="19">
        <v>6.5379999999999995E-10</v>
      </c>
      <c r="H4667" s="19">
        <v>6.0199301085982703E-7</v>
      </c>
      <c r="I4667">
        <v>0.85550000000000004</v>
      </c>
      <c r="J4667" s="19">
        <v>1.6630000000000001E-10</v>
      </c>
      <c r="K4667">
        <v>684779</v>
      </c>
      <c r="L4667" t="s">
        <v>1504</v>
      </c>
    </row>
    <row r="4668" spans="1:12" x14ac:dyDescent="0.25">
      <c r="A4668" t="s">
        <v>4066</v>
      </c>
      <c r="B4668" t="s">
        <v>282</v>
      </c>
      <c r="C4668" t="s">
        <v>283</v>
      </c>
      <c r="D4668">
        <v>0.45069999999999999</v>
      </c>
      <c r="E4668">
        <v>12</v>
      </c>
      <c r="F4668">
        <v>109253867</v>
      </c>
      <c r="G4668" s="19">
        <v>2.4449999999999998E-10</v>
      </c>
      <c r="H4668" s="19">
        <v>2.1764294365029201E-7</v>
      </c>
      <c r="I4668">
        <v>0.61680000000000001</v>
      </c>
      <c r="J4668" s="19">
        <v>9.1920000000000003E-7</v>
      </c>
      <c r="K4668">
        <v>685513</v>
      </c>
      <c r="L4668" t="s">
        <v>3081</v>
      </c>
    </row>
    <row r="4669" spans="1:12" x14ac:dyDescent="0.25">
      <c r="A4669" t="s">
        <v>4066</v>
      </c>
      <c r="B4669" t="s">
        <v>282</v>
      </c>
      <c r="C4669" t="s">
        <v>283</v>
      </c>
      <c r="D4669">
        <v>0.45250000000000001</v>
      </c>
      <c r="E4669">
        <v>12</v>
      </c>
      <c r="F4669">
        <v>109253867</v>
      </c>
      <c r="G4669" s="19">
        <v>1.7129999999999999E-10</v>
      </c>
      <c r="H4669" s="19">
        <v>1.5555144791750301E-7</v>
      </c>
      <c r="I4669">
        <v>0.47760000000000002</v>
      </c>
      <c r="J4669" s="19">
        <v>9.1920000000000003E-7</v>
      </c>
      <c r="K4669">
        <v>691614</v>
      </c>
      <c r="L4669" t="s">
        <v>4326</v>
      </c>
    </row>
    <row r="4670" spans="1:12" x14ac:dyDescent="0.25">
      <c r="A4670" t="s">
        <v>1248</v>
      </c>
      <c r="B4670" t="s">
        <v>294</v>
      </c>
      <c r="C4670" t="s">
        <v>282</v>
      </c>
      <c r="D4670">
        <v>0.78059999999999996</v>
      </c>
      <c r="E4670">
        <v>12</v>
      </c>
      <c r="F4670">
        <v>109260761</v>
      </c>
      <c r="G4670" s="19">
        <v>2.0339999999999999E-10</v>
      </c>
      <c r="H4670" s="19">
        <v>1.98886591420351E-7</v>
      </c>
      <c r="I4670">
        <v>0.85580000000000001</v>
      </c>
      <c r="J4670" s="19">
        <v>1.0870000000000001E-9</v>
      </c>
      <c r="K4670">
        <v>681276</v>
      </c>
      <c r="L4670" t="s">
        <v>284</v>
      </c>
    </row>
    <row r="4671" spans="1:12" x14ac:dyDescent="0.25">
      <c r="A4671" t="s">
        <v>1248</v>
      </c>
      <c r="B4671" t="s">
        <v>294</v>
      </c>
      <c r="C4671" t="s">
        <v>282</v>
      </c>
      <c r="D4671">
        <v>0.78259999999999996</v>
      </c>
      <c r="E4671">
        <v>12</v>
      </c>
      <c r="F4671">
        <v>109260761</v>
      </c>
      <c r="G4671" s="19">
        <v>8.261E-11</v>
      </c>
      <c r="H4671" s="19">
        <v>8.6653031797871706E-8</v>
      </c>
      <c r="I4671">
        <v>0.26250000000000001</v>
      </c>
      <c r="J4671" s="19">
        <v>1.0870000000000001E-9</v>
      </c>
      <c r="K4671">
        <v>683068</v>
      </c>
      <c r="L4671" t="s">
        <v>1504</v>
      </c>
    </row>
    <row r="4672" spans="1:12" x14ac:dyDescent="0.25">
      <c r="A4672" t="s">
        <v>3628</v>
      </c>
      <c r="B4672" t="s">
        <v>294</v>
      </c>
      <c r="C4672" t="s">
        <v>286</v>
      </c>
      <c r="D4672">
        <v>0.25519999999999998</v>
      </c>
      <c r="E4672">
        <v>12</v>
      </c>
      <c r="F4672">
        <v>109418780</v>
      </c>
      <c r="G4672" s="19">
        <v>2.4430000000000001E-15</v>
      </c>
      <c r="H4672" s="19">
        <v>3.64884587238836E-12</v>
      </c>
      <c r="I4672">
        <v>0.40529999999999999</v>
      </c>
      <c r="J4672" s="19">
        <v>1.9670000000000001E-13</v>
      </c>
      <c r="K4672">
        <v>687376</v>
      </c>
      <c r="L4672" t="s">
        <v>3081</v>
      </c>
    </row>
    <row r="4673" spans="1:12" x14ac:dyDescent="0.25">
      <c r="A4673" t="s">
        <v>3628</v>
      </c>
      <c r="B4673" t="s">
        <v>294</v>
      </c>
      <c r="C4673" t="s">
        <v>286</v>
      </c>
      <c r="D4673">
        <v>0.25580000000000003</v>
      </c>
      <c r="E4673">
        <v>12</v>
      </c>
      <c r="F4673">
        <v>109418780</v>
      </c>
      <c r="G4673" s="19">
        <v>5.2289999999999998E-16</v>
      </c>
      <c r="H4673" s="19">
        <v>8.0369713427057901E-13</v>
      </c>
      <c r="I4673">
        <v>0.40110000000000001</v>
      </c>
      <c r="J4673" s="19">
        <v>1.9670000000000001E-13</v>
      </c>
      <c r="K4673">
        <v>693477</v>
      </c>
      <c r="L4673" t="s">
        <v>4326</v>
      </c>
    </row>
    <row r="4674" spans="1:12" x14ac:dyDescent="0.25">
      <c r="A4674" t="s">
        <v>3214</v>
      </c>
      <c r="B4674" t="s">
        <v>294</v>
      </c>
      <c r="C4674" t="s">
        <v>286</v>
      </c>
      <c r="D4674">
        <v>0.45850000000000002</v>
      </c>
      <c r="E4674">
        <v>12</v>
      </c>
      <c r="F4674">
        <v>109487684</v>
      </c>
      <c r="G4674" s="19">
        <v>1.0920000000000001E-46</v>
      </c>
      <c r="H4674" s="19">
        <v>7.3657033752244202E-43</v>
      </c>
      <c r="I4674">
        <v>0.64539999999999997</v>
      </c>
      <c r="J4674" s="19">
        <v>1.482E-37</v>
      </c>
      <c r="K4674">
        <v>677657</v>
      </c>
      <c r="L4674" t="s">
        <v>3081</v>
      </c>
    </row>
    <row r="4675" spans="1:12" x14ac:dyDescent="0.25">
      <c r="A4675" t="s">
        <v>3214</v>
      </c>
      <c r="B4675" t="s">
        <v>294</v>
      </c>
      <c r="C4675" t="s">
        <v>286</v>
      </c>
      <c r="D4675">
        <v>0.46110000000000001</v>
      </c>
      <c r="E4675">
        <v>12</v>
      </c>
      <c r="F4675">
        <v>109487684</v>
      </c>
      <c r="G4675" s="19">
        <v>3.6179999999999998E-47</v>
      </c>
      <c r="H4675" s="19">
        <v>2.4681925472266899E-43</v>
      </c>
      <c r="I4675">
        <v>0.57879999999999998</v>
      </c>
      <c r="J4675" s="19">
        <v>1.482E-37</v>
      </c>
      <c r="K4675">
        <v>683758</v>
      </c>
      <c r="L4675" t="s">
        <v>4326</v>
      </c>
    </row>
    <row r="4676" spans="1:12" x14ac:dyDescent="0.25">
      <c r="A4676" t="s">
        <v>3680</v>
      </c>
      <c r="B4676" t="s">
        <v>294</v>
      </c>
      <c r="C4676" t="s">
        <v>283</v>
      </c>
      <c r="D4676">
        <v>0.77239999999999998</v>
      </c>
      <c r="E4676">
        <v>12</v>
      </c>
      <c r="F4676">
        <v>109616849</v>
      </c>
      <c r="G4676" s="19">
        <v>2.0220000000000001E-14</v>
      </c>
      <c r="H4676" s="19">
        <v>2.7732118751521099E-11</v>
      </c>
      <c r="I4676">
        <v>0.36230000000000001</v>
      </c>
      <c r="J4676" s="19">
        <v>2.293E-12</v>
      </c>
      <c r="K4676">
        <v>687136</v>
      </c>
      <c r="L4676" t="s">
        <v>3081</v>
      </c>
    </row>
    <row r="4677" spans="1:12" x14ac:dyDescent="0.25">
      <c r="A4677" t="s">
        <v>3680</v>
      </c>
      <c r="B4677" t="s">
        <v>294</v>
      </c>
      <c r="C4677" t="s">
        <v>283</v>
      </c>
      <c r="D4677">
        <v>0.77110000000000001</v>
      </c>
      <c r="E4677">
        <v>12</v>
      </c>
      <c r="F4677">
        <v>109616849</v>
      </c>
      <c r="G4677" s="19">
        <v>1.0860000000000001E-15</v>
      </c>
      <c r="H4677" s="19">
        <v>1.6263972316583601E-12</v>
      </c>
      <c r="I4677">
        <v>0.77459999999999996</v>
      </c>
      <c r="J4677" s="19">
        <v>2.293E-12</v>
      </c>
      <c r="K4677">
        <v>693237</v>
      </c>
      <c r="L4677" t="s">
        <v>4326</v>
      </c>
    </row>
    <row r="4678" spans="1:12" x14ac:dyDescent="0.25">
      <c r="A4678" t="s">
        <v>2829</v>
      </c>
      <c r="B4678" t="s">
        <v>294</v>
      </c>
      <c r="C4678" t="s">
        <v>286</v>
      </c>
      <c r="D4678">
        <v>0.25790000000000002</v>
      </c>
      <c r="E4678">
        <v>12</v>
      </c>
      <c r="F4678">
        <v>111362454</v>
      </c>
      <c r="G4678" s="19">
        <v>2.5690000000000001E-9</v>
      </c>
      <c r="H4678" s="19">
        <v>2.4815684131546599E-6</v>
      </c>
      <c r="I4678">
        <v>3.601E-2</v>
      </c>
      <c r="J4678" s="19">
        <v>3.1679999999999998E-9</v>
      </c>
      <c r="K4678">
        <v>712350</v>
      </c>
      <c r="L4678" t="s">
        <v>1767</v>
      </c>
    </row>
    <row r="4679" spans="1:12" x14ac:dyDescent="0.25">
      <c r="A4679" t="s">
        <v>2829</v>
      </c>
      <c r="B4679" t="s">
        <v>294</v>
      </c>
      <c r="C4679" t="s">
        <v>286</v>
      </c>
      <c r="D4679">
        <v>0.2949</v>
      </c>
      <c r="E4679">
        <v>12</v>
      </c>
      <c r="F4679">
        <v>111362454</v>
      </c>
      <c r="G4679" s="19">
        <v>9.4180000000000009E-13</v>
      </c>
      <c r="H4679" s="19">
        <v>1.1123508709001399E-9</v>
      </c>
      <c r="I4679">
        <v>7.6249999999999998E-2</v>
      </c>
      <c r="J4679" s="19">
        <v>1.3680000000000001E-10</v>
      </c>
      <c r="K4679">
        <v>685023</v>
      </c>
      <c r="L4679" t="s">
        <v>3081</v>
      </c>
    </row>
    <row r="4680" spans="1:12" x14ac:dyDescent="0.25">
      <c r="A4680" t="s">
        <v>2829</v>
      </c>
      <c r="B4680" t="s">
        <v>294</v>
      </c>
      <c r="C4680" t="s">
        <v>286</v>
      </c>
      <c r="D4680">
        <v>0.2928</v>
      </c>
      <c r="E4680">
        <v>12</v>
      </c>
      <c r="F4680">
        <v>111362454</v>
      </c>
      <c r="G4680" s="19">
        <v>2.4799999999999999E-12</v>
      </c>
      <c r="H4680" s="19">
        <v>2.8080891927951999E-9</v>
      </c>
      <c r="I4680">
        <v>0.63859999999999995</v>
      </c>
      <c r="J4680" s="19">
        <v>1.3680000000000001E-10</v>
      </c>
      <c r="K4680">
        <v>691124</v>
      </c>
      <c r="L4680" t="s">
        <v>4326</v>
      </c>
    </row>
    <row r="4681" spans="1:12" x14ac:dyDescent="0.25">
      <c r="A4681" t="s">
        <v>3328</v>
      </c>
      <c r="B4681" t="s">
        <v>294</v>
      </c>
      <c r="C4681" t="s">
        <v>762</v>
      </c>
      <c r="D4681">
        <v>0.45689999999999997</v>
      </c>
      <c r="E4681">
        <v>12</v>
      </c>
      <c r="F4681">
        <v>111469627</v>
      </c>
      <c r="G4681" s="19">
        <v>3.6339999999999999E-30</v>
      </c>
      <c r="H4681" s="19">
        <v>1.1507587824499E-26</v>
      </c>
      <c r="I4681">
        <v>0.2702</v>
      </c>
      <c r="J4681" s="19">
        <v>4.3589999999999998E-20</v>
      </c>
      <c r="K4681">
        <v>623108</v>
      </c>
      <c r="L4681" t="s">
        <v>3081</v>
      </c>
    </row>
    <row r="4682" spans="1:12" x14ac:dyDescent="0.25">
      <c r="A4682" t="s">
        <v>3328</v>
      </c>
      <c r="B4682" t="s">
        <v>294</v>
      </c>
      <c r="C4682" t="s">
        <v>762</v>
      </c>
      <c r="D4682">
        <v>0.45540000000000003</v>
      </c>
      <c r="E4682">
        <v>12</v>
      </c>
      <c r="F4682">
        <v>111469627</v>
      </c>
      <c r="G4682" s="19">
        <v>1.464E-29</v>
      </c>
      <c r="H4682" s="19">
        <v>4.5105463968052299E-26</v>
      </c>
      <c r="I4682">
        <v>0.90369999999999995</v>
      </c>
      <c r="J4682" s="19">
        <v>4.3589999999999998E-20</v>
      </c>
      <c r="K4682">
        <v>625310</v>
      </c>
      <c r="L4682" t="s">
        <v>4326</v>
      </c>
    </row>
    <row r="4683" spans="1:12" x14ac:dyDescent="0.25">
      <c r="A4683" t="s">
        <v>2080</v>
      </c>
      <c r="B4683" t="s">
        <v>282</v>
      </c>
      <c r="C4683" t="s">
        <v>283</v>
      </c>
      <c r="D4683">
        <v>0.63080000000000003</v>
      </c>
      <c r="E4683">
        <v>12</v>
      </c>
      <c r="F4683">
        <v>111494996</v>
      </c>
      <c r="G4683" s="19">
        <v>3.3690000000000001E-25</v>
      </c>
      <c r="H4683" s="19">
        <v>1.2230077020508999E-21</v>
      </c>
      <c r="I4683">
        <v>0.23080000000000001</v>
      </c>
      <c r="J4683" s="19">
        <v>3.2689999999999999E-25</v>
      </c>
      <c r="K4683">
        <v>702143</v>
      </c>
      <c r="L4683" t="s">
        <v>1767</v>
      </c>
    </row>
    <row r="4684" spans="1:12" x14ac:dyDescent="0.25">
      <c r="A4684" t="s">
        <v>2080</v>
      </c>
      <c r="B4684" t="s">
        <v>282</v>
      </c>
      <c r="C4684" t="s">
        <v>283</v>
      </c>
      <c r="D4684">
        <v>0.65910000000000002</v>
      </c>
      <c r="E4684">
        <v>12</v>
      </c>
      <c r="F4684">
        <v>111494996</v>
      </c>
      <c r="G4684" s="19">
        <v>1.454E-25</v>
      </c>
      <c r="H4684" s="19">
        <v>5.3977992924321998E-22</v>
      </c>
      <c r="I4684">
        <v>0.73670000000000002</v>
      </c>
      <c r="J4684" s="19">
        <v>3.2689999999999999E-25</v>
      </c>
      <c r="K4684">
        <v>704615</v>
      </c>
      <c r="L4684" t="s">
        <v>2887</v>
      </c>
    </row>
    <row r="4685" spans="1:12" x14ac:dyDescent="0.25">
      <c r="A4685" t="s">
        <v>2623</v>
      </c>
      <c r="B4685" t="s">
        <v>294</v>
      </c>
      <c r="C4685" t="s">
        <v>286</v>
      </c>
      <c r="D4685">
        <v>0.21279999999999999</v>
      </c>
      <c r="E4685">
        <v>12</v>
      </c>
      <c r="F4685">
        <v>111548150</v>
      </c>
      <c r="G4685" s="19">
        <v>8.5809999999999999E-11</v>
      </c>
      <c r="H4685" s="19">
        <v>1.02972816280836E-7</v>
      </c>
      <c r="I4685">
        <v>0.62690000000000001</v>
      </c>
      <c r="J4685" s="19">
        <v>1.429E-11</v>
      </c>
      <c r="K4685">
        <v>713511</v>
      </c>
      <c r="L4685" t="s">
        <v>1767</v>
      </c>
    </row>
    <row r="4686" spans="1:12" x14ac:dyDescent="0.25">
      <c r="A4686" t="s">
        <v>2623</v>
      </c>
      <c r="B4686" t="s">
        <v>294</v>
      </c>
      <c r="C4686" t="s">
        <v>286</v>
      </c>
      <c r="D4686">
        <v>0.2011</v>
      </c>
      <c r="E4686">
        <v>12</v>
      </c>
      <c r="F4686">
        <v>111548150</v>
      </c>
      <c r="G4686" s="19">
        <v>3.6930000000000002E-11</v>
      </c>
      <c r="H4686" s="19">
        <v>4.6729995726320499E-8</v>
      </c>
      <c r="I4686">
        <v>0.26469999999999999</v>
      </c>
      <c r="J4686" s="19">
        <v>1.429E-11</v>
      </c>
      <c r="K4686">
        <v>719716</v>
      </c>
      <c r="L4686" t="s">
        <v>2887</v>
      </c>
    </row>
    <row r="4687" spans="1:12" x14ac:dyDescent="0.25">
      <c r="A4687" t="s">
        <v>3797</v>
      </c>
      <c r="B4687" t="s">
        <v>294</v>
      </c>
      <c r="C4687" t="s">
        <v>283</v>
      </c>
      <c r="D4687">
        <v>0.84050000000000002</v>
      </c>
      <c r="E4687">
        <v>12</v>
      </c>
      <c r="F4687">
        <v>111652218</v>
      </c>
      <c r="G4687" s="19">
        <v>9.7959999999999999E-13</v>
      </c>
      <c r="H4687" s="19">
        <v>1.1544556296528701E-9</v>
      </c>
      <c r="I4687">
        <v>0.77890000000000004</v>
      </c>
      <c r="J4687" s="19">
        <v>6.6210000000000002E-9</v>
      </c>
      <c r="K4687">
        <v>665371</v>
      </c>
      <c r="L4687" t="s">
        <v>3081</v>
      </c>
    </row>
    <row r="4688" spans="1:12" x14ac:dyDescent="0.25">
      <c r="A4688" t="s">
        <v>3797</v>
      </c>
      <c r="B4688" t="s">
        <v>294</v>
      </c>
      <c r="C4688" t="s">
        <v>283</v>
      </c>
      <c r="D4688">
        <v>0.84089999999999998</v>
      </c>
      <c r="E4688">
        <v>12</v>
      </c>
      <c r="F4688">
        <v>111652218</v>
      </c>
      <c r="G4688" s="19">
        <v>1.558E-12</v>
      </c>
      <c r="H4688" s="19">
        <v>1.8027179988410899E-9</v>
      </c>
      <c r="I4688">
        <v>0.34470000000000001</v>
      </c>
      <c r="J4688" s="19">
        <v>6.6210000000000002E-9</v>
      </c>
      <c r="K4688">
        <v>667668</v>
      </c>
      <c r="L4688" t="s">
        <v>4326</v>
      </c>
    </row>
    <row r="4689" spans="1:12" x14ac:dyDescent="0.25">
      <c r="A4689" t="s">
        <v>1628</v>
      </c>
      <c r="B4689" t="s">
        <v>294</v>
      </c>
      <c r="C4689" t="s">
        <v>283</v>
      </c>
      <c r="D4689">
        <v>0.14030000000000001</v>
      </c>
      <c r="E4689">
        <v>12</v>
      </c>
      <c r="F4689">
        <v>112343313</v>
      </c>
      <c r="G4689" s="19">
        <v>7.768E-12</v>
      </c>
      <c r="H4689" s="19">
        <v>9.3761342581546092E-9</v>
      </c>
      <c r="I4689">
        <v>0.8014</v>
      </c>
      <c r="J4689" s="19">
        <v>2.352E-11</v>
      </c>
      <c r="K4689">
        <v>692431</v>
      </c>
      <c r="L4689" t="s">
        <v>1504</v>
      </c>
    </row>
    <row r="4690" spans="1:12" x14ac:dyDescent="0.25">
      <c r="A4690" t="s">
        <v>1073</v>
      </c>
      <c r="B4690" t="s">
        <v>282</v>
      </c>
      <c r="C4690" t="s">
        <v>283</v>
      </c>
      <c r="D4690">
        <v>0.14779999999999999</v>
      </c>
      <c r="E4690">
        <v>12</v>
      </c>
      <c r="F4690">
        <v>112344048</v>
      </c>
      <c r="G4690" s="19">
        <v>4.4449999999999997E-12</v>
      </c>
      <c r="H4690" s="19">
        <v>5.4030430007587299E-9</v>
      </c>
      <c r="I4690">
        <v>7.8350000000000003E-2</v>
      </c>
      <c r="J4690" s="19">
        <v>2.9159999999999999E-11</v>
      </c>
      <c r="K4690">
        <v>690639</v>
      </c>
      <c r="L4690" t="s">
        <v>284</v>
      </c>
    </row>
    <row r="4691" spans="1:12" x14ac:dyDescent="0.25">
      <c r="A4691" t="s">
        <v>2563</v>
      </c>
      <c r="B4691" t="s">
        <v>294</v>
      </c>
      <c r="C4691" t="s">
        <v>282</v>
      </c>
      <c r="D4691">
        <v>0.65610000000000002</v>
      </c>
      <c r="E4691">
        <v>12</v>
      </c>
      <c r="F4691">
        <v>112593739</v>
      </c>
      <c r="G4691" s="19">
        <v>2.574E-11</v>
      </c>
      <c r="H4691" s="19">
        <v>3.2910313982300898E-8</v>
      </c>
      <c r="I4691">
        <v>0.88319999999999999</v>
      </c>
      <c r="J4691" s="19">
        <v>1.4149999999999999E-11</v>
      </c>
      <c r="K4691">
        <v>706413</v>
      </c>
      <c r="L4691" t="s">
        <v>1767</v>
      </c>
    </row>
    <row r="4692" spans="1:12" x14ac:dyDescent="0.25">
      <c r="A4692" t="s">
        <v>2563</v>
      </c>
      <c r="B4692" t="s">
        <v>294</v>
      </c>
      <c r="C4692" t="s">
        <v>282</v>
      </c>
      <c r="D4692">
        <v>0.65039999999999998</v>
      </c>
      <c r="E4692">
        <v>12</v>
      </c>
      <c r="F4692">
        <v>112593739</v>
      </c>
      <c r="G4692" s="19">
        <v>1.664E-11</v>
      </c>
      <c r="H4692" s="19">
        <v>2.18422086075558E-8</v>
      </c>
      <c r="I4692">
        <v>0.81530000000000002</v>
      </c>
      <c r="J4692" s="19">
        <v>1.4149999999999999E-11</v>
      </c>
      <c r="K4692">
        <v>712570</v>
      </c>
      <c r="L4692" t="s">
        <v>2887</v>
      </c>
    </row>
    <row r="4693" spans="1:12" x14ac:dyDescent="0.25">
      <c r="A4693" t="s">
        <v>2563</v>
      </c>
      <c r="B4693" t="s">
        <v>294</v>
      </c>
      <c r="C4693" t="s">
        <v>282</v>
      </c>
      <c r="D4693">
        <v>0.65639999999999998</v>
      </c>
      <c r="E4693">
        <v>12</v>
      </c>
      <c r="F4693">
        <v>112593739</v>
      </c>
      <c r="G4693" s="19">
        <v>7.2190000000000006E-14</v>
      </c>
      <c r="H4693" s="19">
        <v>9.4359730667981002E-11</v>
      </c>
      <c r="I4693">
        <v>0.63770000000000004</v>
      </c>
      <c r="J4693" s="19">
        <v>2.5739999999999999E-13</v>
      </c>
      <c r="K4693">
        <v>678314</v>
      </c>
      <c r="L4693" t="s">
        <v>3081</v>
      </c>
    </row>
    <row r="4694" spans="1:12" x14ac:dyDescent="0.25">
      <c r="A4694" t="s">
        <v>2563</v>
      </c>
      <c r="B4694" t="s">
        <v>294</v>
      </c>
      <c r="C4694" t="s">
        <v>282</v>
      </c>
      <c r="D4694">
        <v>0.65390000000000004</v>
      </c>
      <c r="E4694">
        <v>12</v>
      </c>
      <c r="F4694">
        <v>112593739</v>
      </c>
      <c r="G4694" s="19">
        <v>8.3060000000000002E-14</v>
      </c>
      <c r="H4694" s="19">
        <v>1.08000509269545E-10</v>
      </c>
      <c r="I4694">
        <v>0.57279999999999998</v>
      </c>
      <c r="J4694" s="19">
        <v>2.5739999999999999E-13</v>
      </c>
      <c r="K4694">
        <v>684226</v>
      </c>
      <c r="L4694" t="s">
        <v>4326</v>
      </c>
    </row>
    <row r="4695" spans="1:12" x14ac:dyDescent="0.25">
      <c r="A4695" t="s">
        <v>3505</v>
      </c>
      <c r="B4695" t="s">
        <v>282</v>
      </c>
      <c r="C4695" t="s">
        <v>286</v>
      </c>
      <c r="D4695">
        <v>0.37080000000000002</v>
      </c>
      <c r="E4695">
        <v>12</v>
      </c>
      <c r="F4695">
        <v>112597746</v>
      </c>
      <c r="G4695" s="19">
        <v>6.2980000000000001E-19</v>
      </c>
      <c r="H4695" s="19">
        <v>1.1784462045819301E-15</v>
      </c>
      <c r="I4695">
        <v>0.2097</v>
      </c>
      <c r="J4695" s="19">
        <v>1.0759999999999999E-15</v>
      </c>
      <c r="K4695">
        <v>695940</v>
      </c>
      <c r="L4695" t="s">
        <v>3081</v>
      </c>
    </row>
    <row r="4696" spans="1:12" x14ac:dyDescent="0.25">
      <c r="A4696" t="s">
        <v>3505</v>
      </c>
      <c r="B4696" t="s">
        <v>282</v>
      </c>
      <c r="C4696" t="s">
        <v>286</v>
      </c>
      <c r="D4696">
        <v>0.36940000000000001</v>
      </c>
      <c r="E4696">
        <v>12</v>
      </c>
      <c r="F4696">
        <v>112597746</v>
      </c>
      <c r="G4696" s="19">
        <v>7.7000000000000004E-19</v>
      </c>
      <c r="H4696" s="19">
        <v>1.4281802398644999E-15</v>
      </c>
      <c r="I4696">
        <v>0.28189999999999998</v>
      </c>
      <c r="J4696" s="19">
        <v>1.0759999999999999E-15</v>
      </c>
      <c r="K4696">
        <v>702373</v>
      </c>
      <c r="L4696" t="s">
        <v>4326</v>
      </c>
    </row>
    <row r="4697" spans="1:12" x14ac:dyDescent="0.25">
      <c r="A4697" t="s">
        <v>2868</v>
      </c>
      <c r="B4697" t="s">
        <v>294</v>
      </c>
      <c r="C4697" t="s">
        <v>283</v>
      </c>
      <c r="D4697">
        <v>0.35099999999999998</v>
      </c>
      <c r="E4697">
        <v>12</v>
      </c>
      <c r="F4697">
        <v>112607997</v>
      </c>
      <c r="G4697" s="19">
        <v>3.8119999999999997E-9</v>
      </c>
      <c r="H4697" s="19">
        <v>3.59746518579723E-6</v>
      </c>
      <c r="I4697">
        <v>0.82930000000000004</v>
      </c>
      <c r="J4697" s="19">
        <v>4.3640000000000001E-10</v>
      </c>
      <c r="K4697">
        <v>723119</v>
      </c>
      <c r="L4697" t="s">
        <v>1767</v>
      </c>
    </row>
    <row r="4698" spans="1:12" x14ac:dyDescent="0.25">
      <c r="A4698" t="s">
        <v>2868</v>
      </c>
      <c r="B4698" t="s">
        <v>294</v>
      </c>
      <c r="C4698" t="s">
        <v>283</v>
      </c>
      <c r="D4698">
        <v>0.34799999999999998</v>
      </c>
      <c r="E4698">
        <v>12</v>
      </c>
      <c r="F4698">
        <v>112607997</v>
      </c>
      <c r="G4698" s="19">
        <v>2.454E-9</v>
      </c>
      <c r="H4698" s="19">
        <v>2.39302150843124E-6</v>
      </c>
      <c r="I4698">
        <v>0.69550000000000001</v>
      </c>
      <c r="J4698" s="19">
        <v>4.3640000000000001E-10</v>
      </c>
      <c r="K4698">
        <v>729465</v>
      </c>
      <c r="L4698" t="s">
        <v>2887</v>
      </c>
    </row>
    <row r="4699" spans="1:12" x14ac:dyDescent="0.25">
      <c r="A4699" t="s">
        <v>4061</v>
      </c>
      <c r="B4699" t="s">
        <v>282</v>
      </c>
      <c r="C4699" t="s">
        <v>283</v>
      </c>
      <c r="D4699">
        <v>0.54730000000000001</v>
      </c>
      <c r="E4699">
        <v>12</v>
      </c>
      <c r="F4699">
        <v>112747657</v>
      </c>
      <c r="G4699" s="19">
        <v>2.2520000000000001E-10</v>
      </c>
      <c r="H4699" s="19">
        <v>2.0144935349206399E-7</v>
      </c>
      <c r="I4699">
        <v>0.39429999999999998</v>
      </c>
      <c r="J4699" s="19">
        <v>1.1900000000000001E-8</v>
      </c>
      <c r="K4699">
        <v>686742</v>
      </c>
      <c r="L4699" t="s">
        <v>3081</v>
      </c>
    </row>
    <row r="4700" spans="1:12" x14ac:dyDescent="0.25">
      <c r="A4700" t="s">
        <v>4061</v>
      </c>
      <c r="B4700" t="s">
        <v>282</v>
      </c>
      <c r="C4700" t="s">
        <v>283</v>
      </c>
      <c r="D4700">
        <v>0.54910000000000003</v>
      </c>
      <c r="E4700">
        <v>12</v>
      </c>
      <c r="F4700">
        <v>112747657</v>
      </c>
      <c r="G4700" s="19">
        <v>7.1889999999999997E-10</v>
      </c>
      <c r="H4700" s="19">
        <v>6.0046024328281096E-7</v>
      </c>
      <c r="I4700">
        <v>0.44700000000000001</v>
      </c>
      <c r="J4700" s="19">
        <v>1.1900000000000001E-8</v>
      </c>
      <c r="K4700">
        <v>692843</v>
      </c>
      <c r="L4700" t="s">
        <v>4326</v>
      </c>
    </row>
    <row r="4701" spans="1:12" x14ac:dyDescent="0.25">
      <c r="A4701" t="s">
        <v>2572</v>
      </c>
      <c r="B4701" t="s">
        <v>282</v>
      </c>
      <c r="C4701" t="s">
        <v>332</v>
      </c>
      <c r="D4701">
        <v>0.4274</v>
      </c>
      <c r="E4701">
        <v>12</v>
      </c>
      <c r="F4701">
        <v>112754363</v>
      </c>
      <c r="G4701" s="19">
        <v>2.7789999999999999E-11</v>
      </c>
      <c r="H4701" s="19">
        <v>3.5378846653110398E-8</v>
      </c>
      <c r="I4701">
        <v>0.41970000000000002</v>
      </c>
      <c r="J4701" s="19">
        <v>8.465E-12</v>
      </c>
      <c r="K4701">
        <v>654182</v>
      </c>
      <c r="L4701" t="s">
        <v>1767</v>
      </c>
    </row>
    <row r="4702" spans="1:12" x14ac:dyDescent="0.25">
      <c r="A4702" t="s">
        <v>2572</v>
      </c>
      <c r="B4702" t="s">
        <v>282</v>
      </c>
      <c r="C4702" t="s">
        <v>332</v>
      </c>
      <c r="D4702">
        <v>0.4269</v>
      </c>
      <c r="E4702">
        <v>12</v>
      </c>
      <c r="F4702">
        <v>112754363</v>
      </c>
      <c r="G4702" s="19">
        <v>2.2050000000000001E-11</v>
      </c>
      <c r="H4702" s="19">
        <v>2.8561422129583698E-8</v>
      </c>
      <c r="I4702">
        <v>0.42280000000000001</v>
      </c>
      <c r="J4702" s="19">
        <v>8.465E-12</v>
      </c>
      <c r="K4702">
        <v>660528</v>
      </c>
      <c r="L4702" t="s">
        <v>2887</v>
      </c>
    </row>
    <row r="4703" spans="1:12" x14ac:dyDescent="0.25">
      <c r="A4703" t="s">
        <v>2541</v>
      </c>
      <c r="B4703" t="s">
        <v>294</v>
      </c>
      <c r="C4703" t="s">
        <v>286</v>
      </c>
      <c r="D4703">
        <v>0.67749999999999999</v>
      </c>
      <c r="E4703">
        <v>12</v>
      </c>
      <c r="F4703">
        <v>112797469</v>
      </c>
      <c r="G4703" s="19">
        <v>1.3420000000000001E-11</v>
      </c>
      <c r="H4703" s="19">
        <v>1.7716489849662199E-8</v>
      </c>
      <c r="I4703">
        <v>0.66510000000000002</v>
      </c>
      <c r="J4703" s="19">
        <v>4.2949999999999998E-12</v>
      </c>
      <c r="K4703">
        <v>713349</v>
      </c>
      <c r="L4703" t="s">
        <v>1767</v>
      </c>
    </row>
    <row r="4704" spans="1:12" x14ac:dyDescent="0.25">
      <c r="A4704" t="s">
        <v>2541</v>
      </c>
      <c r="B4704" t="s">
        <v>294</v>
      </c>
      <c r="C4704" t="s">
        <v>286</v>
      </c>
      <c r="D4704">
        <v>0.68420000000000003</v>
      </c>
      <c r="E4704">
        <v>12</v>
      </c>
      <c r="F4704">
        <v>112797469</v>
      </c>
      <c r="G4704" s="19">
        <v>1.0070000000000001E-11</v>
      </c>
      <c r="H4704" s="19">
        <v>1.3566004034050299E-8</v>
      </c>
      <c r="I4704">
        <v>0.41909999999999997</v>
      </c>
      <c r="J4704" s="19">
        <v>4.2949999999999998E-12</v>
      </c>
      <c r="K4704">
        <v>719695</v>
      </c>
      <c r="L4704" t="s">
        <v>2887</v>
      </c>
    </row>
    <row r="4705" spans="1:12" x14ac:dyDescent="0.25">
      <c r="A4705" t="s">
        <v>1183</v>
      </c>
      <c r="B4705" t="s">
        <v>282</v>
      </c>
      <c r="C4705" t="s">
        <v>283</v>
      </c>
      <c r="D4705">
        <v>8.3999999999999995E-3</v>
      </c>
      <c r="E4705">
        <v>12</v>
      </c>
      <c r="F4705">
        <v>114426138</v>
      </c>
      <c r="G4705" s="19">
        <v>4.879E-11</v>
      </c>
      <c r="H4705" s="19">
        <v>5.1551995755472503E-8</v>
      </c>
      <c r="I4705">
        <v>0.2316</v>
      </c>
      <c r="J4705">
        <v>0.66800000000000004</v>
      </c>
      <c r="K4705">
        <v>618323</v>
      </c>
      <c r="L4705" t="s">
        <v>284</v>
      </c>
    </row>
    <row r="4706" spans="1:12" x14ac:dyDescent="0.25">
      <c r="A4706" t="s">
        <v>2256</v>
      </c>
      <c r="B4706" t="s">
        <v>294</v>
      </c>
      <c r="C4706" t="s">
        <v>286</v>
      </c>
      <c r="D4706">
        <v>0.67430000000000001</v>
      </c>
      <c r="E4706">
        <v>12</v>
      </c>
      <c r="F4706">
        <v>120948729</v>
      </c>
      <c r="G4706" s="19">
        <v>1.404E-16</v>
      </c>
      <c r="H4706" s="19">
        <v>2.9361775746628698E-13</v>
      </c>
      <c r="I4706">
        <v>0.90859999999999996</v>
      </c>
      <c r="J4706" s="19">
        <v>2.215E-17</v>
      </c>
      <c r="K4706">
        <v>723638</v>
      </c>
      <c r="L4706" t="s">
        <v>1767</v>
      </c>
    </row>
    <row r="4707" spans="1:12" x14ac:dyDescent="0.25">
      <c r="A4707" t="s">
        <v>2256</v>
      </c>
      <c r="B4707" t="s">
        <v>294</v>
      </c>
      <c r="C4707" t="s">
        <v>286</v>
      </c>
      <c r="D4707">
        <v>0.66990000000000005</v>
      </c>
      <c r="E4707">
        <v>12</v>
      </c>
      <c r="F4707">
        <v>120948729</v>
      </c>
      <c r="G4707" s="19">
        <v>3.165E-17</v>
      </c>
      <c r="H4707" s="19">
        <v>7.0748764766890596E-14</v>
      </c>
      <c r="I4707">
        <v>0.54510000000000003</v>
      </c>
      <c r="J4707" s="19">
        <v>2.215E-17</v>
      </c>
      <c r="K4707">
        <v>729984</v>
      </c>
      <c r="L4707" t="s">
        <v>2887</v>
      </c>
    </row>
    <row r="4708" spans="1:12" x14ac:dyDescent="0.25">
      <c r="A4708" t="s">
        <v>2746</v>
      </c>
      <c r="B4708" t="s">
        <v>282</v>
      </c>
      <c r="C4708" t="s">
        <v>283</v>
      </c>
      <c r="D4708">
        <v>0.74650000000000005</v>
      </c>
      <c r="E4708">
        <v>12</v>
      </c>
      <c r="F4708">
        <v>120962145</v>
      </c>
      <c r="G4708" s="19">
        <v>9.29E-10</v>
      </c>
      <c r="H4708" s="19">
        <v>9.5965257186506999E-7</v>
      </c>
      <c r="I4708">
        <v>8.6669999999999997E-2</v>
      </c>
      <c r="J4708" s="19">
        <v>9.5000000000000003E-10</v>
      </c>
      <c r="K4708">
        <v>714700</v>
      </c>
      <c r="L4708" t="s">
        <v>1767</v>
      </c>
    </row>
    <row r="4709" spans="1:12" x14ac:dyDescent="0.25">
      <c r="A4709" t="s">
        <v>2746</v>
      </c>
      <c r="B4709" t="s">
        <v>282</v>
      </c>
      <c r="C4709" t="s">
        <v>283</v>
      </c>
      <c r="D4709">
        <v>0.74709999999999999</v>
      </c>
      <c r="E4709">
        <v>12</v>
      </c>
      <c r="F4709">
        <v>120962145</v>
      </c>
      <c r="G4709" s="19">
        <v>2.2919999999999999E-9</v>
      </c>
      <c r="H4709" s="19">
        <v>2.2469884058222098E-6</v>
      </c>
      <c r="I4709">
        <v>0.38940000000000002</v>
      </c>
      <c r="J4709" s="19">
        <v>9.5000000000000003E-10</v>
      </c>
      <c r="K4709">
        <v>721046</v>
      </c>
      <c r="L4709" t="s">
        <v>2887</v>
      </c>
    </row>
    <row r="4710" spans="1:12" x14ac:dyDescent="0.25">
      <c r="A4710" t="s">
        <v>3646</v>
      </c>
      <c r="B4710" t="s">
        <v>286</v>
      </c>
      <c r="C4710" t="s">
        <v>3647</v>
      </c>
      <c r="D4710">
        <v>0.46010000000000001</v>
      </c>
      <c r="E4710">
        <v>12</v>
      </c>
      <c r="F4710">
        <v>120967523</v>
      </c>
      <c r="G4710" s="19">
        <v>5.3380000000000004E-15</v>
      </c>
      <c r="H4710" s="19">
        <v>7.7237415392186297E-12</v>
      </c>
      <c r="I4710">
        <v>0.85150000000000003</v>
      </c>
      <c r="J4710" s="19">
        <v>9.8829999999999994E-13</v>
      </c>
      <c r="K4710">
        <v>635663</v>
      </c>
      <c r="L4710" t="s">
        <v>3081</v>
      </c>
    </row>
    <row r="4711" spans="1:12" x14ac:dyDescent="0.25">
      <c r="A4711" t="s">
        <v>3646</v>
      </c>
      <c r="B4711" t="s">
        <v>286</v>
      </c>
      <c r="C4711" t="s">
        <v>3647</v>
      </c>
      <c r="D4711">
        <v>0.4607</v>
      </c>
      <c r="E4711">
        <v>12</v>
      </c>
      <c r="F4711">
        <v>120967523</v>
      </c>
      <c r="G4711" s="19">
        <v>8.3719999999999996E-15</v>
      </c>
      <c r="H4711" s="19">
        <v>1.1809573118636999E-11</v>
      </c>
      <c r="I4711">
        <v>0.34549999999999997</v>
      </c>
      <c r="J4711" s="19">
        <v>9.8829999999999994E-13</v>
      </c>
      <c r="K4711">
        <v>641764</v>
      </c>
      <c r="L4711" t="s">
        <v>4326</v>
      </c>
    </row>
    <row r="4712" spans="1:12" x14ac:dyDescent="0.25">
      <c r="A4712" t="s">
        <v>1887</v>
      </c>
      <c r="B4712" t="s">
        <v>282</v>
      </c>
      <c r="C4712" t="s">
        <v>283</v>
      </c>
      <c r="D4712">
        <v>0.6784</v>
      </c>
      <c r="E4712">
        <v>12</v>
      </c>
      <c r="F4712">
        <v>120982123</v>
      </c>
      <c r="G4712" s="19">
        <v>7.4099999999999996E-61</v>
      </c>
      <c r="H4712" s="19">
        <v>7.3250380666666694E-57</v>
      </c>
      <c r="I4712">
        <v>0.4148</v>
      </c>
      <c r="J4712" s="19">
        <v>1.272E-62</v>
      </c>
      <c r="K4712">
        <v>723638</v>
      </c>
      <c r="L4712" t="s">
        <v>1767</v>
      </c>
    </row>
    <row r="4713" spans="1:12" x14ac:dyDescent="0.25">
      <c r="A4713" t="s">
        <v>1887</v>
      </c>
      <c r="B4713" t="s">
        <v>282</v>
      </c>
      <c r="C4713" t="s">
        <v>283</v>
      </c>
      <c r="D4713">
        <v>0.68089999999999995</v>
      </c>
      <c r="E4713">
        <v>12</v>
      </c>
      <c r="F4713">
        <v>120982123</v>
      </c>
      <c r="G4713" s="19">
        <v>4.565E-63</v>
      </c>
      <c r="H4713" s="19">
        <v>4.6915975529821396E-59</v>
      </c>
      <c r="I4713">
        <v>8.4699999999999998E-2</v>
      </c>
      <c r="J4713" s="19">
        <v>1.272E-62</v>
      </c>
      <c r="K4713">
        <v>729984</v>
      </c>
      <c r="L4713" t="s">
        <v>2887</v>
      </c>
    </row>
    <row r="4714" spans="1:12" x14ac:dyDescent="0.25">
      <c r="A4714" t="s">
        <v>2739</v>
      </c>
      <c r="B4714" t="s">
        <v>294</v>
      </c>
      <c r="C4714" t="s">
        <v>286</v>
      </c>
      <c r="D4714">
        <v>0.12189999999999999</v>
      </c>
      <c r="E4714">
        <v>12</v>
      </c>
      <c r="F4714">
        <v>121004411</v>
      </c>
      <c r="G4714" s="19">
        <v>8.0670000000000002E-10</v>
      </c>
      <c r="H4714" s="19">
        <v>8.4094869463168001E-7</v>
      </c>
      <c r="I4714">
        <v>7.5579999999999994E-2</v>
      </c>
      <c r="J4714" s="19">
        <v>4.0579999999999998E-9</v>
      </c>
      <c r="K4714">
        <v>712343</v>
      </c>
      <c r="L4714" t="s">
        <v>1767</v>
      </c>
    </row>
    <row r="4715" spans="1:12" x14ac:dyDescent="0.25">
      <c r="A4715" t="s">
        <v>2739</v>
      </c>
      <c r="B4715" t="s">
        <v>294</v>
      </c>
      <c r="C4715" t="s">
        <v>286</v>
      </c>
      <c r="D4715">
        <v>0.1186</v>
      </c>
      <c r="E4715">
        <v>12</v>
      </c>
      <c r="F4715">
        <v>121004411</v>
      </c>
      <c r="G4715" s="19">
        <v>3.7609999999999997E-9</v>
      </c>
      <c r="H4715" s="19">
        <v>3.55896878418309E-6</v>
      </c>
      <c r="I4715">
        <v>0.53169999999999995</v>
      </c>
      <c r="J4715" s="19">
        <v>4.0579999999999998E-9</v>
      </c>
      <c r="K4715">
        <v>717514</v>
      </c>
      <c r="L4715" t="s">
        <v>2887</v>
      </c>
    </row>
    <row r="4716" spans="1:12" x14ac:dyDescent="0.25">
      <c r="A4716" t="s">
        <v>2719</v>
      </c>
      <c r="B4716" t="s">
        <v>820</v>
      </c>
      <c r="C4716" t="s">
        <v>283</v>
      </c>
      <c r="D4716">
        <v>0.74780000000000002</v>
      </c>
      <c r="E4716">
        <v>12</v>
      </c>
      <c r="F4716">
        <v>121043603</v>
      </c>
      <c r="G4716" s="19">
        <v>5.9040000000000005E-10</v>
      </c>
      <c r="H4716" s="19">
        <v>6.2702746417868296E-7</v>
      </c>
      <c r="I4716">
        <v>0.20849999999999999</v>
      </c>
      <c r="J4716" s="19">
        <v>7.1609999999999999E-11</v>
      </c>
      <c r="K4716">
        <v>654079</v>
      </c>
      <c r="L4716" t="s">
        <v>1767</v>
      </c>
    </row>
    <row r="4717" spans="1:12" x14ac:dyDescent="0.25">
      <c r="A4717" t="s">
        <v>2719</v>
      </c>
      <c r="B4717" t="s">
        <v>820</v>
      </c>
      <c r="C4717" t="s">
        <v>283</v>
      </c>
      <c r="D4717">
        <v>0.74450000000000005</v>
      </c>
      <c r="E4717">
        <v>12</v>
      </c>
      <c r="F4717">
        <v>121043603</v>
      </c>
      <c r="G4717" s="19">
        <v>8.2490000000000004E-11</v>
      </c>
      <c r="H4717" s="19">
        <v>1.000609300536E-7</v>
      </c>
      <c r="I4717">
        <v>9.35E-2</v>
      </c>
      <c r="J4717" s="19">
        <v>7.1609999999999999E-11</v>
      </c>
      <c r="K4717">
        <v>660425</v>
      </c>
      <c r="L4717" t="s">
        <v>2887</v>
      </c>
    </row>
    <row r="4718" spans="1:12" x14ac:dyDescent="0.25">
      <c r="A4718" t="s">
        <v>1310</v>
      </c>
      <c r="B4718" t="s">
        <v>294</v>
      </c>
      <c r="C4718" t="s">
        <v>283</v>
      </c>
      <c r="D4718">
        <v>0.76880000000000004</v>
      </c>
      <c r="E4718">
        <v>12</v>
      </c>
      <c r="F4718">
        <v>121863138</v>
      </c>
      <c r="G4718" s="19">
        <v>4.699E-10</v>
      </c>
      <c r="H4718" s="19">
        <v>4.3592035786963001E-7</v>
      </c>
      <c r="I4718">
        <v>3.431E-2</v>
      </c>
      <c r="J4718" s="19">
        <v>1.0530000000000001E-8</v>
      </c>
      <c r="K4718">
        <v>693852</v>
      </c>
      <c r="L4718" t="s">
        <v>284</v>
      </c>
    </row>
    <row r="4719" spans="1:12" x14ac:dyDescent="0.25">
      <c r="A4719" t="s">
        <v>3841</v>
      </c>
      <c r="B4719" t="s">
        <v>294</v>
      </c>
      <c r="C4719" t="s">
        <v>282</v>
      </c>
      <c r="D4719">
        <v>0.20469999999999999</v>
      </c>
      <c r="E4719">
        <v>12</v>
      </c>
      <c r="F4719">
        <v>122044510</v>
      </c>
      <c r="G4719" s="19">
        <v>2.3619999999999998E-12</v>
      </c>
      <c r="H4719" s="19">
        <v>2.6771472352763699E-9</v>
      </c>
      <c r="I4719">
        <v>0.87949999999999995</v>
      </c>
      <c r="J4719" s="19">
        <v>1.8149999999999999E-10</v>
      </c>
      <c r="K4719">
        <v>666774</v>
      </c>
      <c r="L4719" t="s">
        <v>3081</v>
      </c>
    </row>
    <row r="4720" spans="1:12" x14ac:dyDescent="0.25">
      <c r="A4720" t="s">
        <v>3841</v>
      </c>
      <c r="B4720" t="s">
        <v>294</v>
      </c>
      <c r="C4720" t="s">
        <v>282</v>
      </c>
      <c r="D4720">
        <v>0.20780000000000001</v>
      </c>
      <c r="E4720">
        <v>12</v>
      </c>
      <c r="F4720">
        <v>122044510</v>
      </c>
      <c r="G4720" s="19">
        <v>1.635E-12</v>
      </c>
      <c r="H4720" s="19">
        <v>1.88589861111111E-9</v>
      </c>
      <c r="I4720">
        <v>0.437</v>
      </c>
      <c r="J4720" s="19">
        <v>1.8149999999999999E-10</v>
      </c>
      <c r="K4720">
        <v>672626</v>
      </c>
      <c r="L4720" t="s">
        <v>4326</v>
      </c>
    </row>
    <row r="4721" spans="1:12" x14ac:dyDescent="0.25">
      <c r="A4721" t="s">
        <v>3606</v>
      </c>
      <c r="B4721" t="s">
        <v>294</v>
      </c>
      <c r="C4721" t="s">
        <v>286</v>
      </c>
      <c r="D4721">
        <v>0.95540000000000003</v>
      </c>
      <c r="E4721">
        <v>12</v>
      </c>
      <c r="F4721">
        <v>122138248</v>
      </c>
      <c r="G4721" s="19">
        <v>7.8210000000000003E-16</v>
      </c>
      <c r="H4721" s="19">
        <v>1.2094894815229799E-12</v>
      </c>
      <c r="I4721">
        <v>0.84019999999999995</v>
      </c>
      <c r="J4721" s="19">
        <v>8.9360000000000002E-11</v>
      </c>
      <c r="K4721">
        <v>653897</v>
      </c>
      <c r="L4721" t="s">
        <v>3081</v>
      </c>
    </row>
    <row r="4722" spans="1:12" x14ac:dyDescent="0.25">
      <c r="A4722" t="s">
        <v>3606</v>
      </c>
      <c r="B4722" t="s">
        <v>294</v>
      </c>
      <c r="C4722" t="s">
        <v>286</v>
      </c>
      <c r="D4722">
        <v>0.95579999999999998</v>
      </c>
      <c r="E4722">
        <v>12</v>
      </c>
      <c r="F4722">
        <v>122138248</v>
      </c>
      <c r="G4722" s="19">
        <v>2.489E-15</v>
      </c>
      <c r="H4722" s="19">
        <v>3.6389176784099199E-12</v>
      </c>
      <c r="I4722">
        <v>0.93540000000000001</v>
      </c>
      <c r="J4722" s="19">
        <v>8.9360000000000002E-11</v>
      </c>
      <c r="K4722">
        <v>661454</v>
      </c>
      <c r="L4722" t="s">
        <v>4326</v>
      </c>
    </row>
    <row r="4723" spans="1:12" x14ac:dyDescent="0.25">
      <c r="A4723" t="s">
        <v>1458</v>
      </c>
      <c r="B4723" t="s">
        <v>294</v>
      </c>
      <c r="C4723" t="s">
        <v>286</v>
      </c>
      <c r="D4723">
        <v>0.73329999999999995</v>
      </c>
      <c r="E4723">
        <v>12</v>
      </c>
      <c r="F4723">
        <v>122146362</v>
      </c>
      <c r="G4723" s="19">
        <v>3.104E-9</v>
      </c>
      <c r="H4723" s="19">
        <v>2.5599223062215E-6</v>
      </c>
      <c r="I4723">
        <v>0.62009999999999998</v>
      </c>
      <c r="J4723" s="19">
        <v>6.0760000000000001E-9</v>
      </c>
      <c r="K4723">
        <v>681767</v>
      </c>
      <c r="L4723" t="s">
        <v>284</v>
      </c>
    </row>
    <row r="4724" spans="1:12" x14ac:dyDescent="0.25">
      <c r="A4724" t="s">
        <v>1458</v>
      </c>
      <c r="B4724" t="s">
        <v>294</v>
      </c>
      <c r="C4724" t="s">
        <v>286</v>
      </c>
      <c r="D4724">
        <v>0.73440000000000005</v>
      </c>
      <c r="E4724">
        <v>12</v>
      </c>
      <c r="F4724">
        <v>122146362</v>
      </c>
      <c r="G4724" s="19">
        <v>4.3699999999999996E-9</v>
      </c>
      <c r="H4724" s="19">
        <v>3.5728684187039201E-6</v>
      </c>
      <c r="I4724">
        <v>0.5988</v>
      </c>
      <c r="J4724" s="19">
        <v>6.0760000000000001E-9</v>
      </c>
      <c r="K4724">
        <v>683559</v>
      </c>
      <c r="L4724" t="s">
        <v>1504</v>
      </c>
    </row>
    <row r="4725" spans="1:12" x14ac:dyDescent="0.25">
      <c r="A4725" t="s">
        <v>4550</v>
      </c>
      <c r="B4725" t="s">
        <v>282</v>
      </c>
      <c r="C4725" t="s">
        <v>283</v>
      </c>
      <c r="D4725">
        <v>0.16009999999999999</v>
      </c>
      <c r="E4725">
        <v>12</v>
      </c>
      <c r="F4725">
        <v>122146934</v>
      </c>
      <c r="G4725" s="19">
        <v>3.592E-9</v>
      </c>
      <c r="H4725" s="19">
        <v>2.6787051977152901E-6</v>
      </c>
      <c r="I4725">
        <v>0.18</v>
      </c>
      <c r="J4725" s="19">
        <v>3.1690000000000001E-9</v>
      </c>
      <c r="K4725">
        <v>690478</v>
      </c>
      <c r="L4725" t="s">
        <v>4326</v>
      </c>
    </row>
    <row r="4726" spans="1:12" x14ac:dyDescent="0.25">
      <c r="A4726" t="s">
        <v>3358</v>
      </c>
      <c r="B4726" t="s">
        <v>282</v>
      </c>
      <c r="C4726" t="s">
        <v>283</v>
      </c>
      <c r="D4726">
        <v>8.3199999999999996E-2</v>
      </c>
      <c r="E4726">
        <v>12</v>
      </c>
      <c r="F4726">
        <v>122479003</v>
      </c>
      <c r="G4726" s="19">
        <v>6.6060000000000007E-27</v>
      </c>
      <c r="H4726" s="19">
        <v>1.8268712816717099E-23</v>
      </c>
      <c r="I4726">
        <v>0.44409999999999999</v>
      </c>
      <c r="J4726" s="19">
        <v>4.5569999999999997E-18</v>
      </c>
      <c r="K4726">
        <v>664312</v>
      </c>
      <c r="L4726" t="s">
        <v>3081</v>
      </c>
    </row>
    <row r="4727" spans="1:12" x14ac:dyDescent="0.25">
      <c r="A4727" t="s">
        <v>3358</v>
      </c>
      <c r="B4727" t="s">
        <v>282</v>
      </c>
      <c r="C4727" t="s">
        <v>283</v>
      </c>
      <c r="D4727">
        <v>8.3299999999999999E-2</v>
      </c>
      <c r="E4727">
        <v>12</v>
      </c>
      <c r="F4727">
        <v>122479003</v>
      </c>
      <c r="G4727" s="19">
        <v>2.9339999999999998E-26</v>
      </c>
      <c r="H4727" s="19">
        <v>7.8983407969865196E-23</v>
      </c>
      <c r="I4727">
        <v>0.85189999999999999</v>
      </c>
      <c r="J4727" s="19">
        <v>4.5569999999999997E-18</v>
      </c>
      <c r="K4727">
        <v>663035</v>
      </c>
      <c r="L4727" t="s">
        <v>4326</v>
      </c>
    </row>
    <row r="4728" spans="1:12" x14ac:dyDescent="0.25">
      <c r="A4728" t="s">
        <v>4227</v>
      </c>
      <c r="B4728" t="s">
        <v>286</v>
      </c>
      <c r="C4728" t="s">
        <v>501</v>
      </c>
      <c r="D4728">
        <v>0.26169999999999999</v>
      </c>
      <c r="E4728">
        <v>12</v>
      </c>
      <c r="F4728">
        <v>122528867</v>
      </c>
      <c r="G4728" s="19">
        <v>1.912E-9</v>
      </c>
      <c r="H4728" s="19">
        <v>1.4820798615377599E-6</v>
      </c>
      <c r="I4728">
        <v>0.32340000000000002</v>
      </c>
      <c r="J4728" s="19">
        <v>2.7560000000000001E-7</v>
      </c>
      <c r="K4728">
        <v>626578</v>
      </c>
      <c r="L4728" t="s">
        <v>3081</v>
      </c>
    </row>
    <row r="4729" spans="1:12" x14ac:dyDescent="0.25">
      <c r="A4729" t="s">
        <v>4227</v>
      </c>
      <c r="B4729" t="s">
        <v>286</v>
      </c>
      <c r="C4729" t="s">
        <v>501</v>
      </c>
      <c r="D4729">
        <v>0.2636</v>
      </c>
      <c r="E4729">
        <v>12</v>
      </c>
      <c r="F4729">
        <v>122528867</v>
      </c>
      <c r="G4729" s="19">
        <v>2.9430000000000001E-10</v>
      </c>
      <c r="H4729" s="19">
        <v>2.5895848265896001E-7</v>
      </c>
      <c r="I4729">
        <v>2.998E-2</v>
      </c>
      <c r="J4729" s="19">
        <v>2.7560000000000001E-7</v>
      </c>
      <c r="K4729">
        <v>632679</v>
      </c>
      <c r="L4729" t="s">
        <v>4326</v>
      </c>
    </row>
    <row r="4730" spans="1:12" x14ac:dyDescent="0.25">
      <c r="A4730" t="s">
        <v>4063</v>
      </c>
      <c r="B4730" t="s">
        <v>283</v>
      </c>
      <c r="C4730" t="s">
        <v>286</v>
      </c>
      <c r="D4730">
        <v>0.83960000000000001</v>
      </c>
      <c r="E4730">
        <v>12</v>
      </c>
      <c r="F4730">
        <v>122642729</v>
      </c>
      <c r="G4730" s="19">
        <v>2.331E-10</v>
      </c>
      <c r="H4730" s="19">
        <v>2.08169233777038E-7</v>
      </c>
      <c r="I4730">
        <v>0.4788</v>
      </c>
      <c r="J4730" s="19">
        <v>4.1380000000000001E-7</v>
      </c>
      <c r="K4730">
        <v>665407</v>
      </c>
      <c r="L4730" t="s">
        <v>3081</v>
      </c>
    </row>
    <row r="4731" spans="1:12" x14ac:dyDescent="0.25">
      <c r="A4731" t="s">
        <v>4063</v>
      </c>
      <c r="B4731" t="s">
        <v>283</v>
      </c>
      <c r="C4731" t="s">
        <v>286</v>
      </c>
      <c r="D4731">
        <v>0.84009999999999996</v>
      </c>
      <c r="E4731">
        <v>12</v>
      </c>
      <c r="F4731">
        <v>122642729</v>
      </c>
      <c r="G4731" s="19">
        <v>2.5370000000000001E-10</v>
      </c>
      <c r="H4731" s="19">
        <v>2.2519531933948701E-7</v>
      </c>
      <c r="I4731">
        <v>0.93110000000000004</v>
      </c>
      <c r="J4731" s="19">
        <v>4.1380000000000001E-7</v>
      </c>
      <c r="K4731">
        <v>667417</v>
      </c>
      <c r="L4731" t="s">
        <v>4326</v>
      </c>
    </row>
    <row r="4732" spans="1:12" x14ac:dyDescent="0.25">
      <c r="A4732" t="s">
        <v>3802</v>
      </c>
      <c r="B4732" t="s">
        <v>282</v>
      </c>
      <c r="C4732" t="s">
        <v>283</v>
      </c>
      <c r="D4732">
        <v>0.7359</v>
      </c>
      <c r="E4732">
        <v>12</v>
      </c>
      <c r="F4732">
        <v>122667406</v>
      </c>
      <c r="G4732" s="19">
        <v>1.126E-12</v>
      </c>
      <c r="H4732" s="19">
        <v>1.3190343949419699E-9</v>
      </c>
      <c r="I4732">
        <v>0.4839</v>
      </c>
      <c r="J4732" s="19">
        <v>2.449E-10</v>
      </c>
      <c r="K4732">
        <v>670953</v>
      </c>
      <c r="L4732" t="s">
        <v>3081</v>
      </c>
    </row>
    <row r="4733" spans="1:12" x14ac:dyDescent="0.25">
      <c r="A4733" t="s">
        <v>3802</v>
      </c>
      <c r="B4733" t="s">
        <v>282</v>
      </c>
      <c r="C4733" t="s">
        <v>283</v>
      </c>
      <c r="D4733">
        <v>0.7359</v>
      </c>
      <c r="E4733">
        <v>12</v>
      </c>
      <c r="F4733">
        <v>122667406</v>
      </c>
      <c r="G4733" s="19">
        <v>2.055E-12</v>
      </c>
      <c r="H4733" s="19">
        <v>2.3475363314376101E-9</v>
      </c>
      <c r="I4733">
        <v>0.93020000000000003</v>
      </c>
      <c r="J4733" s="19">
        <v>2.449E-10</v>
      </c>
      <c r="K4733">
        <v>677243</v>
      </c>
      <c r="L4733" t="s">
        <v>4326</v>
      </c>
    </row>
    <row r="4734" spans="1:12" x14ac:dyDescent="0.25">
      <c r="A4734" t="s">
        <v>3520</v>
      </c>
      <c r="B4734" t="s">
        <v>282</v>
      </c>
      <c r="C4734" t="s">
        <v>283</v>
      </c>
      <c r="D4734">
        <v>0.36919999999999997</v>
      </c>
      <c r="E4734">
        <v>12</v>
      </c>
      <c r="F4734">
        <v>122671352</v>
      </c>
      <c r="G4734" s="19">
        <v>2.4420000000000002E-18</v>
      </c>
      <c r="H4734" s="19">
        <v>4.4130408994709002E-15</v>
      </c>
      <c r="I4734">
        <v>0.3266</v>
      </c>
      <c r="J4734" s="19">
        <v>4.8760000000000001E-11</v>
      </c>
      <c r="K4734">
        <v>668346</v>
      </c>
      <c r="L4734" t="s">
        <v>3081</v>
      </c>
    </row>
    <row r="4735" spans="1:12" x14ac:dyDescent="0.25">
      <c r="A4735" t="s">
        <v>3520</v>
      </c>
      <c r="B4735" t="s">
        <v>282</v>
      </c>
      <c r="C4735" t="s">
        <v>283</v>
      </c>
      <c r="D4735">
        <v>0.36880000000000002</v>
      </c>
      <c r="E4735">
        <v>12</v>
      </c>
      <c r="F4735">
        <v>122671352</v>
      </c>
      <c r="G4735" s="19">
        <v>1.355E-17</v>
      </c>
      <c r="H4735" s="19">
        <v>2.3352321229121199E-14</v>
      </c>
      <c r="I4735">
        <v>0.64710000000000001</v>
      </c>
      <c r="J4735" s="19">
        <v>4.8760000000000001E-11</v>
      </c>
      <c r="K4735">
        <v>671159</v>
      </c>
      <c r="L4735" t="s">
        <v>4326</v>
      </c>
    </row>
    <row r="4736" spans="1:12" x14ac:dyDescent="0.25">
      <c r="A4736" t="s">
        <v>3974</v>
      </c>
      <c r="B4736" t="s">
        <v>282</v>
      </c>
      <c r="C4736" t="s">
        <v>283</v>
      </c>
      <c r="D4736">
        <v>0.1263</v>
      </c>
      <c r="E4736">
        <v>12</v>
      </c>
      <c r="F4736">
        <v>122672482</v>
      </c>
      <c r="G4736" s="19">
        <v>5.0590000000000003E-11</v>
      </c>
      <c r="H4736" s="19">
        <v>4.9021970960022898E-8</v>
      </c>
      <c r="I4736">
        <v>0.95379999999999998</v>
      </c>
      <c r="J4736" s="19">
        <v>2.633E-6</v>
      </c>
      <c r="K4736">
        <v>681801</v>
      </c>
      <c r="L4736" t="s">
        <v>3081</v>
      </c>
    </row>
    <row r="4737" spans="1:12" x14ac:dyDescent="0.25">
      <c r="A4737" t="s">
        <v>3974</v>
      </c>
      <c r="B4737" t="s">
        <v>282</v>
      </c>
      <c r="C4737" t="s">
        <v>283</v>
      </c>
      <c r="D4737">
        <v>0.12590000000000001</v>
      </c>
      <c r="E4737">
        <v>12</v>
      </c>
      <c r="F4737">
        <v>122672482</v>
      </c>
      <c r="G4737" s="19">
        <v>8.3719999999999996E-11</v>
      </c>
      <c r="H4737" s="19">
        <v>7.9216572945701906E-8</v>
      </c>
      <c r="I4737">
        <v>0.1951</v>
      </c>
      <c r="J4737" s="19">
        <v>2.633E-6</v>
      </c>
      <c r="K4737">
        <v>683754</v>
      </c>
      <c r="L4737" t="s">
        <v>4326</v>
      </c>
    </row>
    <row r="4738" spans="1:12" x14ac:dyDescent="0.25">
      <c r="A4738" t="s">
        <v>815</v>
      </c>
      <c r="B4738" t="s">
        <v>282</v>
      </c>
      <c r="C4738" t="s">
        <v>286</v>
      </c>
      <c r="D4738">
        <v>0.7288</v>
      </c>
      <c r="E4738">
        <v>12</v>
      </c>
      <c r="F4738">
        <v>122718711</v>
      </c>
      <c r="G4738" s="19">
        <v>4.2169999999999998E-16</v>
      </c>
      <c r="H4738" s="19">
        <v>7.8505258275232402E-13</v>
      </c>
      <c r="I4738">
        <v>3.288E-2</v>
      </c>
      <c r="J4738" s="19">
        <v>4.1920000000000003E-15</v>
      </c>
      <c r="K4738">
        <v>690889</v>
      </c>
      <c r="L4738" t="s">
        <v>284</v>
      </c>
    </row>
    <row r="4739" spans="1:12" x14ac:dyDescent="0.25">
      <c r="A4739" t="s">
        <v>815</v>
      </c>
      <c r="B4739" t="s">
        <v>282</v>
      </c>
      <c r="C4739" t="s">
        <v>286</v>
      </c>
      <c r="D4739">
        <v>0.73909999999999998</v>
      </c>
      <c r="E4739">
        <v>12</v>
      </c>
      <c r="F4739">
        <v>122718711</v>
      </c>
      <c r="G4739" s="19">
        <v>5.4879999999999996E-16</v>
      </c>
      <c r="H4739" s="19">
        <v>1.03354896947486E-12</v>
      </c>
      <c r="I4739">
        <v>0.23769999999999999</v>
      </c>
      <c r="J4739" s="19">
        <v>4.1920000000000003E-15</v>
      </c>
      <c r="K4739">
        <v>692681</v>
      </c>
      <c r="L4739" t="s">
        <v>1504</v>
      </c>
    </row>
    <row r="4740" spans="1:12" x14ac:dyDescent="0.25">
      <c r="A4740" t="s">
        <v>815</v>
      </c>
      <c r="B4740" t="s">
        <v>282</v>
      </c>
      <c r="C4740" t="s">
        <v>286</v>
      </c>
      <c r="D4740">
        <v>0.77839999999999998</v>
      </c>
      <c r="E4740">
        <v>12</v>
      </c>
      <c r="F4740">
        <v>122718711</v>
      </c>
      <c r="G4740" s="19">
        <v>6.5920000000000002E-51</v>
      </c>
      <c r="H4740" s="19">
        <v>4.9988374864319402E-47</v>
      </c>
      <c r="I4740">
        <v>0.68030000000000002</v>
      </c>
      <c r="J4740" s="19">
        <v>4.8549999999999997E-36</v>
      </c>
      <c r="K4740">
        <v>686376</v>
      </c>
      <c r="L4740" t="s">
        <v>3081</v>
      </c>
    </row>
    <row r="4741" spans="1:12" x14ac:dyDescent="0.25">
      <c r="A4741" t="s">
        <v>815</v>
      </c>
      <c r="B4741" t="s">
        <v>282</v>
      </c>
      <c r="C4741" t="s">
        <v>286</v>
      </c>
      <c r="D4741">
        <v>0.77600000000000002</v>
      </c>
      <c r="E4741">
        <v>12</v>
      </c>
      <c r="F4741">
        <v>122718711</v>
      </c>
      <c r="G4741" s="19">
        <v>9.4979999999999994E-52</v>
      </c>
      <c r="H4741" s="19">
        <v>7.3848092109482397E-48</v>
      </c>
      <c r="I4741">
        <v>0.83640000000000003</v>
      </c>
      <c r="J4741" s="19">
        <v>4.8549999999999997E-36</v>
      </c>
      <c r="K4741">
        <v>692477</v>
      </c>
      <c r="L4741" t="s">
        <v>4326</v>
      </c>
    </row>
    <row r="4742" spans="1:12" x14ac:dyDescent="0.25">
      <c r="A4742" t="s">
        <v>3546</v>
      </c>
      <c r="B4742" t="s">
        <v>294</v>
      </c>
      <c r="C4742" t="s">
        <v>283</v>
      </c>
      <c r="D4742">
        <v>0.91620000000000001</v>
      </c>
      <c r="E4742">
        <v>12</v>
      </c>
      <c r="F4742">
        <v>122763708</v>
      </c>
      <c r="G4742" s="19">
        <v>2.6579999999999999E-17</v>
      </c>
      <c r="H4742" s="19">
        <v>4.5222959761497402E-14</v>
      </c>
      <c r="I4742">
        <v>0.61609999999999998</v>
      </c>
      <c r="J4742" s="19">
        <v>1.0790000000000001E-11</v>
      </c>
      <c r="K4742">
        <v>656402</v>
      </c>
      <c r="L4742" t="s">
        <v>3081</v>
      </c>
    </row>
    <row r="4743" spans="1:12" x14ac:dyDescent="0.25">
      <c r="A4743" t="s">
        <v>3546</v>
      </c>
      <c r="B4743" t="s">
        <v>294</v>
      </c>
      <c r="C4743" t="s">
        <v>283</v>
      </c>
      <c r="D4743">
        <v>0.91649999999999998</v>
      </c>
      <c r="E4743">
        <v>12</v>
      </c>
      <c r="F4743">
        <v>122763708</v>
      </c>
      <c r="G4743" s="19">
        <v>3.8639999999999998E-17</v>
      </c>
      <c r="H4743" s="19">
        <v>6.4758341249074294E-14</v>
      </c>
      <c r="I4743">
        <v>0.50870000000000004</v>
      </c>
      <c r="J4743" s="19">
        <v>1.0790000000000001E-11</v>
      </c>
      <c r="K4743">
        <v>657806</v>
      </c>
      <c r="L4743" t="s">
        <v>4326</v>
      </c>
    </row>
    <row r="4744" spans="1:12" x14ac:dyDescent="0.25">
      <c r="A4744" t="s">
        <v>3857</v>
      </c>
      <c r="B4744" t="s">
        <v>294</v>
      </c>
      <c r="C4744" t="s">
        <v>283</v>
      </c>
      <c r="D4744">
        <v>0.95369999999999999</v>
      </c>
      <c r="E4744">
        <v>12</v>
      </c>
      <c r="F4744">
        <v>122783801</v>
      </c>
      <c r="G4744" s="19">
        <v>3.521E-12</v>
      </c>
      <c r="H4744" s="19">
        <v>3.9213828475675998E-9</v>
      </c>
      <c r="I4744">
        <v>0.2631</v>
      </c>
      <c r="J4744" s="19">
        <v>4.1190000000000004E-9</v>
      </c>
      <c r="K4744">
        <v>657408</v>
      </c>
      <c r="L4744" t="s">
        <v>3081</v>
      </c>
    </row>
    <row r="4745" spans="1:12" x14ac:dyDescent="0.25">
      <c r="A4745" t="s">
        <v>3857</v>
      </c>
      <c r="B4745" t="s">
        <v>294</v>
      </c>
      <c r="C4745" t="s">
        <v>283</v>
      </c>
      <c r="D4745">
        <v>0.95369999999999999</v>
      </c>
      <c r="E4745">
        <v>12</v>
      </c>
      <c r="F4745">
        <v>122783801</v>
      </c>
      <c r="G4745" s="19">
        <v>4.5209999999999998E-12</v>
      </c>
      <c r="H4745" s="19">
        <v>4.9729644915913298E-9</v>
      </c>
      <c r="I4745">
        <v>0.83830000000000005</v>
      </c>
      <c r="J4745" s="19">
        <v>4.1190000000000004E-9</v>
      </c>
      <c r="K4745">
        <v>657408</v>
      </c>
      <c r="L4745" t="s">
        <v>4326</v>
      </c>
    </row>
    <row r="4746" spans="1:12" x14ac:dyDescent="0.25">
      <c r="A4746" t="s">
        <v>3626</v>
      </c>
      <c r="B4746" t="s">
        <v>283</v>
      </c>
      <c r="C4746" t="s">
        <v>286</v>
      </c>
      <c r="D4746">
        <v>3.8199999999999998E-2</v>
      </c>
      <c r="E4746">
        <v>12</v>
      </c>
      <c r="F4746">
        <v>122800563</v>
      </c>
      <c r="G4746" s="19">
        <v>2.0920000000000001E-15</v>
      </c>
      <c r="H4746" s="19">
        <v>3.1412454380745201E-12</v>
      </c>
      <c r="I4746">
        <v>0.94230000000000003</v>
      </c>
      <c r="J4746" s="19">
        <v>2.1079999999999999E-12</v>
      </c>
      <c r="K4746">
        <v>639040</v>
      </c>
      <c r="L4746" t="s">
        <v>3081</v>
      </c>
    </row>
    <row r="4747" spans="1:12" x14ac:dyDescent="0.25">
      <c r="A4747" t="s">
        <v>3626</v>
      </c>
      <c r="B4747" t="s">
        <v>283</v>
      </c>
      <c r="C4747" t="s">
        <v>286</v>
      </c>
      <c r="D4747">
        <v>3.7900000000000003E-2</v>
      </c>
      <c r="E4747">
        <v>12</v>
      </c>
      <c r="F4747">
        <v>122800563</v>
      </c>
      <c r="G4747" s="19">
        <v>2.1389999999999999E-15</v>
      </c>
      <c r="H4747" s="19">
        <v>3.1421034369726098E-12</v>
      </c>
      <c r="I4747">
        <v>0.82569999999999999</v>
      </c>
      <c r="J4747" s="19">
        <v>2.1079999999999999E-12</v>
      </c>
      <c r="K4747">
        <v>644556</v>
      </c>
      <c r="L4747" t="s">
        <v>4326</v>
      </c>
    </row>
    <row r="4748" spans="1:12" x14ac:dyDescent="0.25">
      <c r="A4748" t="s">
        <v>3583</v>
      </c>
      <c r="B4748" t="s">
        <v>283</v>
      </c>
      <c r="C4748" t="s">
        <v>286</v>
      </c>
      <c r="D4748">
        <v>0.64759999999999995</v>
      </c>
      <c r="E4748">
        <v>12</v>
      </c>
      <c r="F4748">
        <v>122825974</v>
      </c>
      <c r="G4748" s="19">
        <v>2.832E-16</v>
      </c>
      <c r="H4748" s="19">
        <v>4.50464050804403E-13</v>
      </c>
      <c r="I4748">
        <v>0.17730000000000001</v>
      </c>
      <c r="J4748" s="19">
        <v>1.8779999999999999E-10</v>
      </c>
      <c r="K4748">
        <v>616638</v>
      </c>
      <c r="L4748" t="s">
        <v>3081</v>
      </c>
    </row>
    <row r="4749" spans="1:12" x14ac:dyDescent="0.25">
      <c r="A4749" t="s">
        <v>3583</v>
      </c>
      <c r="B4749" t="s">
        <v>283</v>
      </c>
      <c r="C4749" t="s">
        <v>286</v>
      </c>
      <c r="D4749">
        <v>0.64870000000000005</v>
      </c>
      <c r="E4749">
        <v>12</v>
      </c>
      <c r="F4749">
        <v>122825974</v>
      </c>
      <c r="G4749" s="19">
        <v>1.4240000000000001E-16</v>
      </c>
      <c r="H4749" s="19">
        <v>2.2943354312022398E-13</v>
      </c>
      <c r="I4749">
        <v>0.22770000000000001</v>
      </c>
      <c r="J4749" s="19">
        <v>1.8779999999999999E-10</v>
      </c>
      <c r="K4749">
        <v>622128</v>
      </c>
      <c r="L4749" t="s">
        <v>4326</v>
      </c>
    </row>
    <row r="4750" spans="1:12" x14ac:dyDescent="0.25">
      <c r="A4750" t="s">
        <v>4169</v>
      </c>
      <c r="B4750" t="s">
        <v>283</v>
      </c>
      <c r="C4750" t="s">
        <v>286</v>
      </c>
      <c r="D4750">
        <v>0.96540000000000004</v>
      </c>
      <c r="E4750">
        <v>12</v>
      </c>
      <c r="F4750">
        <v>122828397</v>
      </c>
      <c r="G4750" s="19">
        <v>8.9340000000000004E-10</v>
      </c>
      <c r="H4750" s="19">
        <v>7.3095535300522705E-7</v>
      </c>
      <c r="I4750">
        <v>0.35880000000000001</v>
      </c>
      <c r="J4750" s="19">
        <v>6.4680000000000004E-9</v>
      </c>
      <c r="K4750">
        <v>672658</v>
      </c>
      <c r="L4750" t="s">
        <v>3081</v>
      </c>
    </row>
    <row r="4751" spans="1:12" x14ac:dyDescent="0.25">
      <c r="A4751" t="s">
        <v>4169</v>
      </c>
      <c r="B4751" t="s">
        <v>283</v>
      </c>
      <c r="C4751" t="s">
        <v>286</v>
      </c>
      <c r="D4751">
        <v>0.96540000000000004</v>
      </c>
      <c r="E4751">
        <v>12</v>
      </c>
      <c r="F4751">
        <v>122828397</v>
      </c>
      <c r="G4751" s="19">
        <v>3.8119999999999999E-10</v>
      </c>
      <c r="H4751" s="19">
        <v>3.3051394334899898E-7</v>
      </c>
      <c r="I4751">
        <v>0.46339999999999998</v>
      </c>
      <c r="J4751" s="19">
        <v>6.4680000000000004E-9</v>
      </c>
      <c r="K4751">
        <v>674295</v>
      </c>
      <c r="L4751" t="s">
        <v>4326</v>
      </c>
    </row>
    <row r="4752" spans="1:12" x14ac:dyDescent="0.25">
      <c r="A4752" t="s">
        <v>3337</v>
      </c>
      <c r="B4752" t="s">
        <v>282</v>
      </c>
      <c r="C4752" t="s">
        <v>283</v>
      </c>
      <c r="D4752">
        <v>6.1600000000000002E-2</v>
      </c>
      <c r="E4752">
        <v>12</v>
      </c>
      <c r="F4752">
        <v>122843831</v>
      </c>
      <c r="G4752" s="19">
        <v>7.807E-29</v>
      </c>
      <c r="H4752" s="19">
        <v>2.35487499594112E-25</v>
      </c>
      <c r="I4752">
        <v>5.2440000000000001E-2</v>
      </c>
      <c r="J4752" s="19">
        <v>6.1280000000000001E-25</v>
      </c>
      <c r="K4752">
        <v>685381</v>
      </c>
      <c r="L4752" t="s">
        <v>3081</v>
      </c>
    </row>
    <row r="4753" spans="1:12" x14ac:dyDescent="0.25">
      <c r="A4753" t="s">
        <v>3337</v>
      </c>
      <c r="B4753" t="s">
        <v>282</v>
      </c>
      <c r="C4753" t="s">
        <v>283</v>
      </c>
      <c r="D4753">
        <v>6.3E-2</v>
      </c>
      <c r="E4753">
        <v>12</v>
      </c>
      <c r="F4753">
        <v>122843831</v>
      </c>
      <c r="G4753" s="19">
        <v>1.4190000000000001E-29</v>
      </c>
      <c r="H4753" s="19">
        <v>4.3738874353037297E-26</v>
      </c>
      <c r="I4753">
        <v>0.95279999999999998</v>
      </c>
      <c r="J4753" s="19">
        <v>6.1280000000000001E-25</v>
      </c>
      <c r="K4753">
        <v>692026</v>
      </c>
      <c r="L4753" t="s">
        <v>4326</v>
      </c>
    </row>
    <row r="4754" spans="1:12" x14ac:dyDescent="0.25">
      <c r="A4754" t="s">
        <v>3486</v>
      </c>
      <c r="B4754" t="s">
        <v>282</v>
      </c>
      <c r="C4754" t="s">
        <v>286</v>
      </c>
      <c r="D4754">
        <v>0.92369999999999997</v>
      </c>
      <c r="E4754">
        <v>12</v>
      </c>
      <c r="F4754">
        <v>122903375</v>
      </c>
      <c r="G4754" s="19">
        <v>9.1380000000000003E-20</v>
      </c>
      <c r="H4754" s="19">
        <v>1.7994710210820599E-16</v>
      </c>
      <c r="I4754">
        <v>0.54759999999999998</v>
      </c>
      <c r="J4754" s="19">
        <v>1.5110000000000001E-14</v>
      </c>
      <c r="K4754">
        <v>671469</v>
      </c>
      <c r="L4754" t="s">
        <v>3081</v>
      </c>
    </row>
    <row r="4755" spans="1:12" x14ac:dyDescent="0.25">
      <c r="A4755" t="s">
        <v>3486</v>
      </c>
      <c r="B4755" t="s">
        <v>282</v>
      </c>
      <c r="C4755" t="s">
        <v>286</v>
      </c>
      <c r="D4755">
        <v>0.92269999999999996</v>
      </c>
      <c r="E4755">
        <v>12</v>
      </c>
      <c r="F4755">
        <v>122903375</v>
      </c>
      <c r="G4755" s="19">
        <v>2.486E-20</v>
      </c>
      <c r="H4755" s="19">
        <v>5.0533048532934098E-17</v>
      </c>
      <c r="I4755">
        <v>0.68069999999999997</v>
      </c>
      <c r="J4755" s="19">
        <v>1.5110000000000001E-14</v>
      </c>
      <c r="K4755">
        <v>678555</v>
      </c>
      <c r="L4755" t="s">
        <v>4326</v>
      </c>
    </row>
    <row r="4756" spans="1:12" x14ac:dyDescent="0.25">
      <c r="A4756" t="s">
        <v>4366</v>
      </c>
      <c r="B4756" t="s">
        <v>283</v>
      </c>
      <c r="C4756" t="s">
        <v>286</v>
      </c>
      <c r="D4756">
        <v>0.95830000000000004</v>
      </c>
      <c r="E4756">
        <v>12</v>
      </c>
      <c r="F4756">
        <v>122908511</v>
      </c>
      <c r="G4756" s="19">
        <v>3.3000000000000001E-22</v>
      </c>
      <c r="H4756" s="19">
        <v>7.4876263284539798E-19</v>
      </c>
      <c r="I4756">
        <v>0.29299999999999998</v>
      </c>
      <c r="J4756" s="19">
        <v>4.8959999999999998E-17</v>
      </c>
      <c r="K4756">
        <v>675293</v>
      </c>
      <c r="L4756" t="s">
        <v>4326</v>
      </c>
    </row>
    <row r="4757" spans="1:12" x14ac:dyDescent="0.25">
      <c r="A4757" t="s">
        <v>3772</v>
      </c>
      <c r="B4757" t="s">
        <v>294</v>
      </c>
      <c r="C4757" t="s">
        <v>286</v>
      </c>
      <c r="D4757">
        <v>0.14480000000000001</v>
      </c>
      <c r="E4757">
        <v>12</v>
      </c>
      <c r="F4757">
        <v>123139216</v>
      </c>
      <c r="G4757" s="19">
        <v>4.071E-13</v>
      </c>
      <c r="H4757" s="19">
        <v>4.9730669756141602E-10</v>
      </c>
      <c r="I4757">
        <v>0.8397</v>
      </c>
      <c r="J4757" s="19">
        <v>1.912E-9</v>
      </c>
      <c r="K4757">
        <v>658474</v>
      </c>
      <c r="L4757" t="s">
        <v>3081</v>
      </c>
    </row>
    <row r="4758" spans="1:12" x14ac:dyDescent="0.25">
      <c r="A4758" t="s">
        <v>3772</v>
      </c>
      <c r="B4758" t="s">
        <v>294</v>
      </c>
      <c r="C4758" t="s">
        <v>286</v>
      </c>
      <c r="D4758">
        <v>0.14460000000000001</v>
      </c>
      <c r="E4758">
        <v>12</v>
      </c>
      <c r="F4758">
        <v>123139216</v>
      </c>
      <c r="G4758" s="19">
        <v>5.1860000000000003E-13</v>
      </c>
      <c r="H4758" s="19">
        <v>6.2922604743012405E-10</v>
      </c>
      <c r="I4758">
        <v>0.45079999999999998</v>
      </c>
      <c r="J4758" s="19">
        <v>1.912E-9</v>
      </c>
      <c r="K4758">
        <v>659830</v>
      </c>
      <c r="L4758" t="s">
        <v>4326</v>
      </c>
    </row>
    <row r="4759" spans="1:12" x14ac:dyDescent="0.25">
      <c r="A4759" t="s">
        <v>4516</v>
      </c>
      <c r="B4759" t="s">
        <v>282</v>
      </c>
      <c r="C4759" t="s">
        <v>286</v>
      </c>
      <c r="D4759">
        <v>2.8899999999999999E-2</v>
      </c>
      <c r="E4759">
        <v>12</v>
      </c>
      <c r="F4759">
        <v>123218220</v>
      </c>
      <c r="G4759" s="19">
        <v>1.6310000000000001E-9</v>
      </c>
      <c r="H4759" s="19">
        <v>1.29025684381627E-6</v>
      </c>
      <c r="I4759">
        <v>0.62009999999999998</v>
      </c>
      <c r="J4759" s="19">
        <v>1.2860000000000001E-5</v>
      </c>
      <c r="K4759">
        <v>660904</v>
      </c>
      <c r="L4759" t="s">
        <v>4326</v>
      </c>
    </row>
    <row r="4760" spans="1:12" x14ac:dyDescent="0.25">
      <c r="A4760" t="s">
        <v>845</v>
      </c>
      <c r="B4760" t="s">
        <v>282</v>
      </c>
      <c r="C4760" t="s">
        <v>286</v>
      </c>
      <c r="D4760">
        <v>0.34389999999999998</v>
      </c>
      <c r="E4760">
        <v>12</v>
      </c>
      <c r="F4760">
        <v>123251537</v>
      </c>
      <c r="G4760" s="19">
        <v>2.4219999999999999E-15</v>
      </c>
      <c r="H4760" s="19">
        <v>4.1712103061172302E-12</v>
      </c>
      <c r="I4760">
        <v>0.1333</v>
      </c>
      <c r="J4760" s="19">
        <v>4.9060000000000001E-14</v>
      </c>
      <c r="K4760">
        <v>699974</v>
      </c>
      <c r="L4760" t="s">
        <v>284</v>
      </c>
    </row>
    <row r="4761" spans="1:12" x14ac:dyDescent="0.25">
      <c r="A4761" t="s">
        <v>845</v>
      </c>
      <c r="B4761" t="s">
        <v>282</v>
      </c>
      <c r="C4761" t="s">
        <v>286</v>
      </c>
      <c r="D4761">
        <v>0.33839999999999998</v>
      </c>
      <c r="E4761">
        <v>12</v>
      </c>
      <c r="F4761">
        <v>123251537</v>
      </c>
      <c r="G4761" s="19">
        <v>5.1740000000000001E-15</v>
      </c>
      <c r="H4761" s="19">
        <v>8.8813102361627397E-12</v>
      </c>
      <c r="I4761">
        <v>0.39800000000000002</v>
      </c>
      <c r="J4761" s="19">
        <v>4.9060000000000001E-14</v>
      </c>
      <c r="K4761">
        <v>701766</v>
      </c>
      <c r="L4761" t="s">
        <v>1504</v>
      </c>
    </row>
    <row r="4762" spans="1:12" x14ac:dyDescent="0.25">
      <c r="A4762" t="s">
        <v>3402</v>
      </c>
      <c r="B4762" t="s">
        <v>294</v>
      </c>
      <c r="C4762" t="s">
        <v>286</v>
      </c>
      <c r="D4762">
        <v>0.38190000000000002</v>
      </c>
      <c r="E4762">
        <v>12</v>
      </c>
      <c r="F4762">
        <v>123251798</v>
      </c>
      <c r="G4762" s="19">
        <v>3.9159999999999999E-24</v>
      </c>
      <c r="H4762" s="19">
        <v>9.5930892892849401E-21</v>
      </c>
      <c r="I4762">
        <v>0.27650000000000002</v>
      </c>
      <c r="J4762" s="19">
        <v>1.5870000000000001E-20</v>
      </c>
      <c r="K4762">
        <v>662283</v>
      </c>
      <c r="L4762" t="s">
        <v>3081</v>
      </c>
    </row>
    <row r="4763" spans="1:12" x14ac:dyDescent="0.25">
      <c r="A4763" t="s">
        <v>3402</v>
      </c>
      <c r="B4763" t="s">
        <v>294</v>
      </c>
      <c r="C4763" t="s">
        <v>286</v>
      </c>
      <c r="D4763">
        <v>0.38090000000000002</v>
      </c>
      <c r="E4763">
        <v>12</v>
      </c>
      <c r="F4763">
        <v>123251798</v>
      </c>
      <c r="G4763" s="19">
        <v>4.1980000000000002E-24</v>
      </c>
      <c r="H4763" s="19">
        <v>1.0365583550334599E-20</v>
      </c>
      <c r="I4763">
        <v>0.14580000000000001</v>
      </c>
      <c r="J4763" s="19">
        <v>1.5870000000000001E-20</v>
      </c>
      <c r="K4763">
        <v>665096</v>
      </c>
      <c r="L4763" t="s">
        <v>4326</v>
      </c>
    </row>
    <row r="4764" spans="1:12" x14ac:dyDescent="0.25">
      <c r="A4764" t="s">
        <v>3447</v>
      </c>
      <c r="B4764" t="s">
        <v>282</v>
      </c>
      <c r="C4764" t="s">
        <v>286</v>
      </c>
      <c r="D4764">
        <v>0.1042</v>
      </c>
      <c r="E4764">
        <v>12</v>
      </c>
      <c r="F4764">
        <v>123253386</v>
      </c>
      <c r="G4764" s="19">
        <v>2.9500000000000001E-21</v>
      </c>
      <c r="H4764" s="19">
        <v>6.4015937139006598E-18</v>
      </c>
      <c r="I4764">
        <v>0.84440000000000004</v>
      </c>
      <c r="J4764" s="19">
        <v>2.144E-13</v>
      </c>
      <c r="K4764">
        <v>654027</v>
      </c>
      <c r="L4764" t="s">
        <v>3081</v>
      </c>
    </row>
    <row r="4765" spans="1:12" x14ac:dyDescent="0.25">
      <c r="A4765" t="s">
        <v>3447</v>
      </c>
      <c r="B4765" t="s">
        <v>282</v>
      </c>
      <c r="C4765" t="s">
        <v>286</v>
      </c>
      <c r="D4765">
        <v>0.10349999999999999</v>
      </c>
      <c r="E4765">
        <v>12</v>
      </c>
      <c r="F4765">
        <v>123253386</v>
      </c>
      <c r="G4765" s="19">
        <v>3.9549999999999998E-21</v>
      </c>
      <c r="H4765" s="19">
        <v>8.4827903029632905E-18</v>
      </c>
      <c r="I4765">
        <v>0.27089999999999997</v>
      </c>
      <c r="J4765" s="19">
        <v>2.144E-13</v>
      </c>
      <c r="K4765">
        <v>659246</v>
      </c>
      <c r="L4765" t="s">
        <v>4326</v>
      </c>
    </row>
    <row r="4766" spans="1:12" x14ac:dyDescent="0.25">
      <c r="A4766" t="s">
        <v>2879</v>
      </c>
      <c r="B4766" t="s">
        <v>294</v>
      </c>
      <c r="C4766" t="s">
        <v>283</v>
      </c>
      <c r="D4766">
        <v>0.28760000000000002</v>
      </c>
      <c r="E4766">
        <v>12</v>
      </c>
      <c r="F4766">
        <v>123263236</v>
      </c>
      <c r="G4766" s="19">
        <v>4.6850000000000003E-9</v>
      </c>
      <c r="H4766" s="19">
        <v>4.3562766187188902E-6</v>
      </c>
      <c r="I4766">
        <v>0.93520000000000003</v>
      </c>
      <c r="J4766" s="19">
        <v>2.0029999999999998E-9</v>
      </c>
      <c r="K4766">
        <v>642755</v>
      </c>
      <c r="L4766" t="s">
        <v>1767</v>
      </c>
    </row>
    <row r="4767" spans="1:12" x14ac:dyDescent="0.25">
      <c r="A4767" t="s">
        <v>3756</v>
      </c>
      <c r="B4767" t="s">
        <v>294</v>
      </c>
      <c r="C4767" t="s">
        <v>282</v>
      </c>
      <c r="D4767">
        <v>0.97729999999999995</v>
      </c>
      <c r="E4767">
        <v>12</v>
      </c>
      <c r="F4767">
        <v>123286834</v>
      </c>
      <c r="G4767" s="19">
        <v>2.6019999999999999E-13</v>
      </c>
      <c r="H4767" s="19">
        <v>3.23203871390787E-10</v>
      </c>
      <c r="I4767">
        <v>0.43030000000000002</v>
      </c>
      <c r="J4767" s="19">
        <v>2.398E-8</v>
      </c>
      <c r="K4767">
        <v>657755</v>
      </c>
      <c r="L4767" t="s">
        <v>3081</v>
      </c>
    </row>
    <row r="4768" spans="1:12" x14ac:dyDescent="0.25">
      <c r="A4768" t="s">
        <v>3756</v>
      </c>
      <c r="B4768" t="s">
        <v>294</v>
      </c>
      <c r="C4768" t="s">
        <v>282</v>
      </c>
      <c r="D4768">
        <v>0.97729999999999995</v>
      </c>
      <c r="E4768">
        <v>12</v>
      </c>
      <c r="F4768">
        <v>123286834</v>
      </c>
      <c r="G4768" s="19">
        <v>2.6529999999999999E-13</v>
      </c>
      <c r="H4768" s="19">
        <v>3.3058953922252401E-10</v>
      </c>
      <c r="I4768">
        <v>0.10150000000000001</v>
      </c>
      <c r="J4768" s="19">
        <v>2.398E-8</v>
      </c>
      <c r="K4768">
        <v>661183</v>
      </c>
      <c r="L4768" t="s">
        <v>4326</v>
      </c>
    </row>
    <row r="4769" spans="1:12" x14ac:dyDescent="0.25">
      <c r="A4769" t="s">
        <v>3441</v>
      </c>
      <c r="B4769" t="s">
        <v>294</v>
      </c>
      <c r="C4769" t="s">
        <v>3442</v>
      </c>
      <c r="D4769">
        <v>2.9600000000000001E-2</v>
      </c>
      <c r="E4769">
        <v>12</v>
      </c>
      <c r="F4769">
        <v>123289147</v>
      </c>
      <c r="G4769" s="19">
        <v>1.611E-21</v>
      </c>
      <c r="H4769" s="19">
        <v>3.5404552050565501E-18</v>
      </c>
      <c r="I4769">
        <v>0.1134</v>
      </c>
      <c r="J4769" s="19">
        <v>5.2130000000000001E-14</v>
      </c>
      <c r="K4769">
        <v>592738</v>
      </c>
      <c r="L4769" t="s">
        <v>3081</v>
      </c>
    </row>
    <row r="4770" spans="1:12" x14ac:dyDescent="0.25">
      <c r="A4770" t="s">
        <v>3191</v>
      </c>
      <c r="B4770" t="s">
        <v>294</v>
      </c>
      <c r="C4770" t="s">
        <v>286</v>
      </c>
      <c r="D4770">
        <v>9.5399999999999999E-2</v>
      </c>
      <c r="E4770">
        <v>12</v>
      </c>
      <c r="F4770">
        <v>123290580</v>
      </c>
      <c r="G4770" s="19">
        <v>2.746E-54</v>
      </c>
      <c r="H4770" s="19">
        <v>2.32944537155043E-50</v>
      </c>
      <c r="I4770">
        <v>8.9380000000000001E-2</v>
      </c>
      <c r="J4770" s="19">
        <v>2.467E-35</v>
      </c>
      <c r="K4770">
        <v>672933</v>
      </c>
      <c r="L4770" t="s">
        <v>3081</v>
      </c>
    </row>
    <row r="4771" spans="1:12" x14ac:dyDescent="0.25">
      <c r="A4771" t="s">
        <v>3191</v>
      </c>
      <c r="B4771" t="s">
        <v>294</v>
      </c>
      <c r="C4771" t="s">
        <v>286</v>
      </c>
      <c r="D4771">
        <v>9.7000000000000003E-2</v>
      </c>
      <c r="E4771">
        <v>12</v>
      </c>
      <c r="F4771">
        <v>123290580</v>
      </c>
      <c r="G4771" s="19">
        <v>3.17E-56</v>
      </c>
      <c r="H4771" s="19">
        <v>2.8718808313317299E-52</v>
      </c>
      <c r="I4771">
        <v>0.39660000000000001</v>
      </c>
      <c r="J4771" s="19">
        <v>2.467E-35</v>
      </c>
      <c r="K4771">
        <v>679034</v>
      </c>
      <c r="L4771" t="s">
        <v>4326</v>
      </c>
    </row>
    <row r="4772" spans="1:12" x14ac:dyDescent="0.25">
      <c r="A4772" t="s">
        <v>2653</v>
      </c>
      <c r="B4772" t="s">
        <v>282</v>
      </c>
      <c r="C4772" t="s">
        <v>283</v>
      </c>
      <c r="D4772">
        <v>0.87319999999999998</v>
      </c>
      <c r="E4772">
        <v>12</v>
      </c>
      <c r="F4772">
        <v>123290838</v>
      </c>
      <c r="G4772" s="19">
        <v>1.651E-10</v>
      </c>
      <c r="H4772" s="19">
        <v>1.9087883888926899E-7</v>
      </c>
      <c r="I4772">
        <v>0.78690000000000004</v>
      </c>
      <c r="J4772" s="19">
        <v>4.3019999999999997E-11</v>
      </c>
      <c r="K4772">
        <v>713942</v>
      </c>
      <c r="L4772" t="s">
        <v>1767</v>
      </c>
    </row>
    <row r="4773" spans="1:12" x14ac:dyDescent="0.25">
      <c r="A4773" t="s">
        <v>2653</v>
      </c>
      <c r="B4773" t="s">
        <v>282</v>
      </c>
      <c r="C4773" t="s">
        <v>283</v>
      </c>
      <c r="D4773">
        <v>0.87790000000000001</v>
      </c>
      <c r="E4773">
        <v>12</v>
      </c>
      <c r="F4773">
        <v>123290838</v>
      </c>
      <c r="G4773" s="19">
        <v>5.5509999999999998E-10</v>
      </c>
      <c r="H4773" s="19">
        <v>5.9655623593566996E-7</v>
      </c>
      <c r="I4773">
        <v>0.69899999999999995</v>
      </c>
      <c r="J4773" s="19">
        <v>4.3019999999999997E-11</v>
      </c>
      <c r="K4773">
        <v>720288</v>
      </c>
      <c r="L4773" t="s">
        <v>2887</v>
      </c>
    </row>
    <row r="4774" spans="1:12" x14ac:dyDescent="0.25">
      <c r="A4774" t="s">
        <v>4003</v>
      </c>
      <c r="B4774" t="s">
        <v>282</v>
      </c>
      <c r="C4774" t="s">
        <v>286</v>
      </c>
      <c r="D4774">
        <v>0.75060000000000004</v>
      </c>
      <c r="E4774">
        <v>12</v>
      </c>
      <c r="F4774">
        <v>123301945</v>
      </c>
      <c r="G4774" s="19">
        <v>9.4130000000000002E-11</v>
      </c>
      <c r="H4774" s="19">
        <v>8.8346480044133603E-8</v>
      </c>
      <c r="I4774">
        <v>0.22439999999999999</v>
      </c>
      <c r="J4774" s="19">
        <v>3.9050000000000001E-5</v>
      </c>
      <c r="K4774">
        <v>609001</v>
      </c>
      <c r="L4774" t="s">
        <v>3081</v>
      </c>
    </row>
    <row r="4775" spans="1:12" x14ac:dyDescent="0.25">
      <c r="A4775" t="s">
        <v>4003</v>
      </c>
      <c r="B4775" t="s">
        <v>282</v>
      </c>
      <c r="C4775" t="s">
        <v>286</v>
      </c>
      <c r="D4775">
        <v>0.751</v>
      </c>
      <c r="E4775">
        <v>12</v>
      </c>
      <c r="F4775">
        <v>123301945</v>
      </c>
      <c r="G4775" s="19">
        <v>1.6840000000000001E-10</v>
      </c>
      <c r="H4775" s="19">
        <v>1.53077760014996E-7</v>
      </c>
      <c r="I4775">
        <v>0.33429999999999999</v>
      </c>
      <c r="J4775" s="19">
        <v>3.9050000000000001E-5</v>
      </c>
      <c r="K4775">
        <v>615102</v>
      </c>
      <c r="L4775" t="s">
        <v>4326</v>
      </c>
    </row>
    <row r="4776" spans="1:12" x14ac:dyDescent="0.25">
      <c r="A4776" t="s">
        <v>1167</v>
      </c>
      <c r="B4776" t="s">
        <v>282</v>
      </c>
      <c r="C4776" t="s">
        <v>286</v>
      </c>
      <c r="D4776">
        <v>0.25919999999999999</v>
      </c>
      <c r="E4776">
        <v>12</v>
      </c>
      <c r="F4776">
        <v>123407318</v>
      </c>
      <c r="G4776" s="19">
        <v>3.5849999999999998E-11</v>
      </c>
      <c r="H4776" s="19">
        <v>3.8615611601139797E-8</v>
      </c>
      <c r="I4776">
        <v>1.5939999999999999E-2</v>
      </c>
      <c r="J4776" s="19">
        <v>8.2730000000000003E-10</v>
      </c>
      <c r="K4776">
        <v>677408</v>
      </c>
      <c r="L4776" t="s">
        <v>284</v>
      </c>
    </row>
    <row r="4777" spans="1:12" x14ac:dyDescent="0.25">
      <c r="A4777" t="s">
        <v>1167</v>
      </c>
      <c r="B4777" t="s">
        <v>282</v>
      </c>
      <c r="C4777" t="s">
        <v>286</v>
      </c>
      <c r="D4777">
        <v>0.22800000000000001</v>
      </c>
      <c r="E4777">
        <v>12</v>
      </c>
      <c r="F4777">
        <v>123407318</v>
      </c>
      <c r="G4777" s="19">
        <v>6.7539999999999996E-10</v>
      </c>
      <c r="H4777" s="19">
        <v>6.2027196308061102E-7</v>
      </c>
      <c r="I4777">
        <v>0.21970000000000001</v>
      </c>
      <c r="J4777" s="19">
        <v>8.2730000000000003E-10</v>
      </c>
      <c r="K4777">
        <v>675879</v>
      </c>
      <c r="L4777" t="s">
        <v>1504</v>
      </c>
    </row>
    <row r="4778" spans="1:12" x14ac:dyDescent="0.25">
      <c r="A4778" t="s">
        <v>1360</v>
      </c>
      <c r="B4778" t="s">
        <v>294</v>
      </c>
      <c r="C4778" t="s">
        <v>286</v>
      </c>
      <c r="D4778">
        <v>0.74</v>
      </c>
      <c r="E4778">
        <v>12</v>
      </c>
      <c r="F4778">
        <v>123431550</v>
      </c>
      <c r="G4778" s="19">
        <v>7.7729999999999999E-10</v>
      </c>
      <c r="H4778" s="19">
        <v>6.9937698463575103E-7</v>
      </c>
      <c r="I4778">
        <v>8.0780000000000005E-2</v>
      </c>
      <c r="J4778" s="19">
        <v>3.716E-9</v>
      </c>
      <c r="K4778">
        <v>670864</v>
      </c>
      <c r="L4778" t="s">
        <v>284</v>
      </c>
    </row>
    <row r="4779" spans="1:12" x14ac:dyDescent="0.25">
      <c r="A4779" t="s">
        <v>1360</v>
      </c>
      <c r="B4779" t="s">
        <v>294</v>
      </c>
      <c r="C4779" t="s">
        <v>286</v>
      </c>
      <c r="D4779">
        <v>0.72550000000000003</v>
      </c>
      <c r="E4779">
        <v>12</v>
      </c>
      <c r="F4779">
        <v>123431550</v>
      </c>
      <c r="G4779" s="19">
        <v>2.742E-24</v>
      </c>
      <c r="H4779" s="19">
        <v>6.7740511996785297E-21</v>
      </c>
      <c r="I4779">
        <v>0.1966</v>
      </c>
      <c r="J4779" s="19">
        <v>1.03E-15</v>
      </c>
      <c r="K4779">
        <v>666253</v>
      </c>
      <c r="L4779" t="s">
        <v>3081</v>
      </c>
    </row>
    <row r="4780" spans="1:12" x14ac:dyDescent="0.25">
      <c r="A4780" t="s">
        <v>1360</v>
      </c>
      <c r="B4780" t="s">
        <v>294</v>
      </c>
      <c r="C4780" t="s">
        <v>286</v>
      </c>
      <c r="D4780">
        <v>0.72540000000000004</v>
      </c>
      <c r="E4780">
        <v>12</v>
      </c>
      <c r="F4780">
        <v>123431550</v>
      </c>
      <c r="G4780" s="19">
        <v>3.796E-23</v>
      </c>
      <c r="H4780" s="19">
        <v>8.9306036662277395E-20</v>
      </c>
      <c r="I4780">
        <v>0.21809999999999999</v>
      </c>
      <c r="J4780" s="19">
        <v>1.03E-15</v>
      </c>
      <c r="K4780">
        <v>669255</v>
      </c>
      <c r="L4780" t="s">
        <v>4326</v>
      </c>
    </row>
    <row r="4781" spans="1:12" x14ac:dyDescent="0.25">
      <c r="A4781" t="s">
        <v>4092</v>
      </c>
      <c r="B4781" t="s">
        <v>282</v>
      </c>
      <c r="C4781" t="s">
        <v>286</v>
      </c>
      <c r="D4781">
        <v>0.34179999999999999</v>
      </c>
      <c r="E4781">
        <v>12</v>
      </c>
      <c r="F4781">
        <v>123443368</v>
      </c>
      <c r="G4781" s="19">
        <v>3.3930000000000001E-10</v>
      </c>
      <c r="H4781" s="19">
        <v>2.9660294448178697E-7</v>
      </c>
      <c r="I4781">
        <v>0.42320000000000002</v>
      </c>
      <c r="J4781" s="19">
        <v>1.6710000000000001E-7</v>
      </c>
      <c r="K4781">
        <v>675670</v>
      </c>
      <c r="L4781" t="s">
        <v>3081</v>
      </c>
    </row>
    <row r="4782" spans="1:12" x14ac:dyDescent="0.25">
      <c r="A4782" t="s">
        <v>4092</v>
      </c>
      <c r="B4782" t="s">
        <v>282</v>
      </c>
      <c r="C4782" t="s">
        <v>286</v>
      </c>
      <c r="D4782">
        <v>0.34160000000000001</v>
      </c>
      <c r="E4782">
        <v>12</v>
      </c>
      <c r="F4782">
        <v>123443368</v>
      </c>
      <c r="G4782" s="19">
        <v>1.3339999999999999E-9</v>
      </c>
      <c r="H4782" s="19">
        <v>1.0699666245303999E-6</v>
      </c>
      <c r="I4782">
        <v>0.34899999999999998</v>
      </c>
      <c r="J4782" s="19">
        <v>1.6710000000000001E-7</v>
      </c>
      <c r="K4782">
        <v>681771</v>
      </c>
      <c r="L4782" t="s">
        <v>4326</v>
      </c>
    </row>
    <row r="4783" spans="1:12" x14ac:dyDescent="0.25">
      <c r="A4783" t="s">
        <v>1723</v>
      </c>
      <c r="B4783" t="s">
        <v>294</v>
      </c>
      <c r="C4783" t="s">
        <v>283</v>
      </c>
      <c r="D4783">
        <v>0.24399999999999999</v>
      </c>
      <c r="E4783">
        <v>12</v>
      </c>
      <c r="F4783">
        <v>123448132</v>
      </c>
      <c r="G4783" s="19">
        <v>2.4410000000000002E-9</v>
      </c>
      <c r="H4783" s="19">
        <v>2.0731693679330799E-6</v>
      </c>
      <c r="I4783">
        <v>7.5679999999999997E-2</v>
      </c>
      <c r="J4783" s="19">
        <v>2.7919999999999999E-9</v>
      </c>
      <c r="K4783">
        <v>673694</v>
      </c>
      <c r="L4783" t="s">
        <v>1504</v>
      </c>
    </row>
    <row r="4784" spans="1:12" x14ac:dyDescent="0.25">
      <c r="A4784" t="s">
        <v>3566</v>
      </c>
      <c r="B4784" t="s">
        <v>282</v>
      </c>
      <c r="C4784" t="s">
        <v>283</v>
      </c>
      <c r="D4784">
        <v>0.59099999999999997</v>
      </c>
      <c r="E4784">
        <v>12</v>
      </c>
      <c r="F4784">
        <v>123448356</v>
      </c>
      <c r="G4784" s="19">
        <v>8.9839999999999997E-17</v>
      </c>
      <c r="H4784" s="19">
        <v>1.4790393886752E-13</v>
      </c>
      <c r="I4784">
        <v>0.9677</v>
      </c>
      <c r="J4784" s="19">
        <v>3.4249999999999998E-11</v>
      </c>
      <c r="K4784">
        <v>624164</v>
      </c>
      <c r="L4784" t="s">
        <v>3081</v>
      </c>
    </row>
    <row r="4785" spans="1:12" x14ac:dyDescent="0.25">
      <c r="A4785" t="s">
        <v>3566</v>
      </c>
      <c r="B4785" t="s">
        <v>282</v>
      </c>
      <c r="C4785" t="s">
        <v>283</v>
      </c>
      <c r="D4785">
        <v>0.59219999999999995</v>
      </c>
      <c r="E4785">
        <v>12</v>
      </c>
      <c r="F4785">
        <v>123448356</v>
      </c>
      <c r="G4785" s="19">
        <v>1.293E-16</v>
      </c>
      <c r="H4785" s="19">
        <v>2.0886226159885801E-13</v>
      </c>
      <c r="I4785">
        <v>0.63770000000000004</v>
      </c>
      <c r="J4785" s="19">
        <v>3.4249999999999998E-11</v>
      </c>
      <c r="K4785">
        <v>626366</v>
      </c>
      <c r="L4785" t="s">
        <v>4326</v>
      </c>
    </row>
    <row r="4786" spans="1:12" x14ac:dyDescent="0.25">
      <c r="A4786" t="s">
        <v>3958</v>
      </c>
      <c r="B4786" t="s">
        <v>294</v>
      </c>
      <c r="C4786" t="s">
        <v>286</v>
      </c>
      <c r="D4786">
        <v>0.17829999999999999</v>
      </c>
      <c r="E4786">
        <v>12</v>
      </c>
      <c r="F4786">
        <v>123463559</v>
      </c>
      <c r="G4786" s="19">
        <v>3.2780000000000002E-11</v>
      </c>
      <c r="H4786" s="19">
        <v>3.2542701095126303E-8</v>
      </c>
      <c r="I4786">
        <v>0.29870000000000002</v>
      </c>
      <c r="J4786" s="19">
        <v>7.4709999999999999E-8</v>
      </c>
      <c r="K4786">
        <v>668235</v>
      </c>
      <c r="L4786" t="s">
        <v>3081</v>
      </c>
    </row>
    <row r="4787" spans="1:12" x14ac:dyDescent="0.25">
      <c r="A4787" t="s">
        <v>3958</v>
      </c>
      <c r="B4787" t="s">
        <v>294</v>
      </c>
      <c r="C4787" t="s">
        <v>286</v>
      </c>
      <c r="D4787">
        <v>0.17780000000000001</v>
      </c>
      <c r="E4787">
        <v>12</v>
      </c>
      <c r="F4787">
        <v>123463559</v>
      </c>
      <c r="G4787" s="19">
        <v>3.8879999999999999E-11</v>
      </c>
      <c r="H4787" s="19">
        <v>3.82836050471356E-8</v>
      </c>
      <c r="I4787">
        <v>0.2379</v>
      </c>
      <c r="J4787" s="19">
        <v>7.4709999999999999E-8</v>
      </c>
      <c r="K4787">
        <v>670377</v>
      </c>
      <c r="L4787" t="s">
        <v>4326</v>
      </c>
    </row>
    <row r="4788" spans="1:12" x14ac:dyDescent="0.25">
      <c r="A4788" t="s">
        <v>1148</v>
      </c>
      <c r="B4788" t="s">
        <v>282</v>
      </c>
      <c r="C4788" t="s">
        <v>283</v>
      </c>
      <c r="D4788">
        <v>7.6499999999999999E-2</v>
      </c>
      <c r="E4788">
        <v>12</v>
      </c>
      <c r="F4788">
        <v>123550143</v>
      </c>
      <c r="G4788" s="19">
        <v>2.556E-11</v>
      </c>
      <c r="H4788" s="19">
        <v>2.80747059549461E-8</v>
      </c>
      <c r="I4788">
        <v>0.68689999999999996</v>
      </c>
      <c r="J4788" s="19">
        <v>1.917E-11</v>
      </c>
      <c r="K4788">
        <v>663087</v>
      </c>
      <c r="L4788" t="s">
        <v>284</v>
      </c>
    </row>
    <row r="4789" spans="1:12" x14ac:dyDescent="0.25">
      <c r="A4789" t="s">
        <v>1148</v>
      </c>
      <c r="B4789" t="s">
        <v>282</v>
      </c>
      <c r="C4789" t="s">
        <v>283</v>
      </c>
      <c r="D4789">
        <v>7.6700000000000004E-2</v>
      </c>
      <c r="E4789">
        <v>12</v>
      </c>
      <c r="F4789">
        <v>123550143</v>
      </c>
      <c r="G4789" s="19">
        <v>3.2520000000000001E-11</v>
      </c>
      <c r="H4789" s="19">
        <v>3.60902540637345E-8</v>
      </c>
      <c r="I4789">
        <v>0.66759999999999997</v>
      </c>
      <c r="J4789" s="19">
        <v>1.917E-11</v>
      </c>
      <c r="K4789">
        <v>664486</v>
      </c>
      <c r="L4789" t="s">
        <v>1504</v>
      </c>
    </row>
    <row r="4790" spans="1:12" x14ac:dyDescent="0.25">
      <c r="A4790" t="s">
        <v>1148</v>
      </c>
      <c r="B4790" t="s">
        <v>282</v>
      </c>
      <c r="C4790" t="s">
        <v>283</v>
      </c>
      <c r="D4790">
        <v>0.09</v>
      </c>
      <c r="E4790">
        <v>12</v>
      </c>
      <c r="F4790">
        <v>123550143</v>
      </c>
      <c r="G4790" s="19">
        <v>2.394E-17</v>
      </c>
      <c r="H4790" s="19">
        <v>4.0842262053481301E-14</v>
      </c>
      <c r="I4790">
        <v>7.3260000000000006E-2</v>
      </c>
      <c r="J4790" s="19">
        <v>9.7870000000000004E-14</v>
      </c>
      <c r="K4790">
        <v>655830</v>
      </c>
      <c r="L4790" t="s">
        <v>3081</v>
      </c>
    </row>
    <row r="4791" spans="1:12" x14ac:dyDescent="0.25">
      <c r="A4791" t="s">
        <v>1148</v>
      </c>
      <c r="B4791" t="s">
        <v>282</v>
      </c>
      <c r="C4791" t="s">
        <v>283</v>
      </c>
      <c r="D4791">
        <v>8.9700000000000002E-2</v>
      </c>
      <c r="E4791">
        <v>12</v>
      </c>
      <c r="F4791">
        <v>123550143</v>
      </c>
      <c r="G4791" s="19">
        <v>5.747E-17</v>
      </c>
      <c r="H4791" s="19">
        <v>9.5058552709155595E-14</v>
      </c>
      <c r="I4791">
        <v>0.30099999999999999</v>
      </c>
      <c r="J4791" s="19">
        <v>9.7870000000000004E-14</v>
      </c>
      <c r="K4791">
        <v>658688</v>
      </c>
      <c r="L4791" t="s">
        <v>4326</v>
      </c>
    </row>
    <row r="4792" spans="1:12" x14ac:dyDescent="0.25">
      <c r="A4792" t="s">
        <v>3634</v>
      </c>
      <c r="B4792" t="s">
        <v>283</v>
      </c>
      <c r="C4792" t="s">
        <v>286</v>
      </c>
      <c r="D4792">
        <v>8.5800000000000001E-2</v>
      </c>
      <c r="E4792">
        <v>12</v>
      </c>
      <c r="F4792">
        <v>123558749</v>
      </c>
      <c r="G4792" s="19">
        <v>3.2289999999999998E-15</v>
      </c>
      <c r="H4792" s="19">
        <v>4.77555795892927E-12</v>
      </c>
      <c r="I4792">
        <v>0.35010000000000002</v>
      </c>
      <c r="J4792" s="19">
        <v>1.612E-10</v>
      </c>
      <c r="K4792">
        <v>659992</v>
      </c>
      <c r="L4792" t="s">
        <v>3081</v>
      </c>
    </row>
    <row r="4793" spans="1:12" x14ac:dyDescent="0.25">
      <c r="A4793" t="s">
        <v>3634</v>
      </c>
      <c r="B4793" t="s">
        <v>283</v>
      </c>
      <c r="C4793" t="s">
        <v>286</v>
      </c>
      <c r="D4793">
        <v>8.5500000000000007E-2</v>
      </c>
      <c r="E4793">
        <v>12</v>
      </c>
      <c r="F4793">
        <v>123558749</v>
      </c>
      <c r="G4793" s="19">
        <v>9.1399999999999994E-15</v>
      </c>
      <c r="H4793" s="19">
        <v>1.28491340332132E-11</v>
      </c>
      <c r="I4793">
        <v>0.85299999999999998</v>
      </c>
      <c r="J4793" s="19">
        <v>1.612E-10</v>
      </c>
      <c r="K4793">
        <v>662194</v>
      </c>
      <c r="L4793" t="s">
        <v>4326</v>
      </c>
    </row>
    <row r="4794" spans="1:12" x14ac:dyDescent="0.25">
      <c r="A4794" t="s">
        <v>4052</v>
      </c>
      <c r="B4794" t="s">
        <v>294</v>
      </c>
      <c r="C4794" t="s">
        <v>286</v>
      </c>
      <c r="D4794">
        <v>0.53649999999999998</v>
      </c>
      <c r="E4794">
        <v>12</v>
      </c>
      <c r="F4794">
        <v>123686629</v>
      </c>
      <c r="G4794" s="19">
        <v>1.9759999999999999E-10</v>
      </c>
      <c r="H4794" s="19">
        <v>1.7817426016000001E-7</v>
      </c>
      <c r="I4794">
        <v>0.24679999999999999</v>
      </c>
      <c r="J4794" s="19">
        <v>6.2629999999999999E-8</v>
      </c>
      <c r="K4794">
        <v>682788</v>
      </c>
      <c r="L4794" t="s">
        <v>3081</v>
      </c>
    </row>
    <row r="4795" spans="1:12" x14ac:dyDescent="0.25">
      <c r="A4795" t="s">
        <v>4052</v>
      </c>
      <c r="B4795" t="s">
        <v>294</v>
      </c>
      <c r="C4795" t="s">
        <v>286</v>
      </c>
      <c r="D4795">
        <v>0.53990000000000005</v>
      </c>
      <c r="E4795">
        <v>12</v>
      </c>
      <c r="F4795">
        <v>123686629</v>
      </c>
      <c r="G4795" s="19">
        <v>8.0009999999999996E-10</v>
      </c>
      <c r="H4795" s="19">
        <v>6.6367741710243405E-7</v>
      </c>
      <c r="I4795">
        <v>0.92310000000000003</v>
      </c>
      <c r="J4795" s="19">
        <v>6.2629999999999999E-8</v>
      </c>
      <c r="K4795">
        <v>688889</v>
      </c>
      <c r="L4795" t="s">
        <v>4326</v>
      </c>
    </row>
    <row r="4796" spans="1:12" x14ac:dyDescent="0.25">
      <c r="A4796" t="s">
        <v>1188</v>
      </c>
      <c r="B4796" t="s">
        <v>294</v>
      </c>
      <c r="C4796" t="s">
        <v>286</v>
      </c>
      <c r="D4796">
        <v>0.64900000000000002</v>
      </c>
      <c r="E4796">
        <v>12</v>
      </c>
      <c r="F4796">
        <v>123832869</v>
      </c>
      <c r="G4796" s="19">
        <v>5.6440000000000001E-11</v>
      </c>
      <c r="H4796" s="19">
        <v>5.9190772649625901E-8</v>
      </c>
      <c r="I4796">
        <v>0.17899999999999999</v>
      </c>
      <c r="J4796" s="19">
        <v>1.939E-10</v>
      </c>
      <c r="K4796">
        <v>699221</v>
      </c>
      <c r="L4796" t="s">
        <v>284</v>
      </c>
    </row>
    <row r="4797" spans="1:12" x14ac:dyDescent="0.25">
      <c r="A4797" t="s">
        <v>1188</v>
      </c>
      <c r="B4797" t="s">
        <v>294</v>
      </c>
      <c r="C4797" t="s">
        <v>286</v>
      </c>
      <c r="D4797">
        <v>0.68030000000000002</v>
      </c>
      <c r="E4797">
        <v>12</v>
      </c>
      <c r="F4797">
        <v>123832869</v>
      </c>
      <c r="G4797" s="19">
        <v>5.7559999999999999E-11</v>
      </c>
      <c r="H4797" s="19">
        <v>6.1711598521769504E-8</v>
      </c>
      <c r="I4797">
        <v>0.16539999999999999</v>
      </c>
      <c r="J4797" s="19">
        <v>1.939E-10</v>
      </c>
      <c r="K4797">
        <v>697692</v>
      </c>
      <c r="L4797" t="s">
        <v>1504</v>
      </c>
    </row>
    <row r="4798" spans="1:12" x14ac:dyDescent="0.25">
      <c r="A4798" t="s">
        <v>1188</v>
      </c>
      <c r="B4798" t="s">
        <v>294</v>
      </c>
      <c r="C4798" t="s">
        <v>286</v>
      </c>
      <c r="D4798">
        <v>0.62690000000000001</v>
      </c>
      <c r="E4798">
        <v>12</v>
      </c>
      <c r="F4798">
        <v>123832869</v>
      </c>
      <c r="G4798" s="19">
        <v>4.6210000000000003E-18</v>
      </c>
      <c r="H4798" s="19">
        <v>8.2380915872304492E-15</v>
      </c>
      <c r="I4798">
        <v>0.39229999999999998</v>
      </c>
      <c r="J4798" s="19">
        <v>2.6369999999999999E-14</v>
      </c>
      <c r="K4798">
        <v>694708</v>
      </c>
      <c r="L4798" t="s">
        <v>3081</v>
      </c>
    </row>
    <row r="4799" spans="1:12" x14ac:dyDescent="0.25">
      <c r="A4799" t="s">
        <v>1188</v>
      </c>
      <c r="B4799" t="s">
        <v>294</v>
      </c>
      <c r="C4799" t="s">
        <v>286</v>
      </c>
      <c r="D4799">
        <v>0.628</v>
      </c>
      <c r="E4799">
        <v>12</v>
      </c>
      <c r="F4799">
        <v>123832869</v>
      </c>
      <c r="G4799" s="19">
        <v>5.8029999999999999E-18</v>
      </c>
      <c r="H4799" s="19">
        <v>1.02104210607474E-14</v>
      </c>
      <c r="I4799">
        <v>0.97489999999999999</v>
      </c>
      <c r="J4799" s="19">
        <v>2.6369999999999999E-14</v>
      </c>
      <c r="K4799">
        <v>696910</v>
      </c>
      <c r="L4799" t="s">
        <v>4326</v>
      </c>
    </row>
    <row r="4800" spans="1:12" x14ac:dyDescent="0.25">
      <c r="A4800" t="s">
        <v>4043</v>
      </c>
      <c r="B4800" t="s">
        <v>294</v>
      </c>
      <c r="C4800" t="s">
        <v>286</v>
      </c>
      <c r="D4800">
        <v>0.55900000000000005</v>
      </c>
      <c r="E4800">
        <v>12</v>
      </c>
      <c r="F4800">
        <v>123839225</v>
      </c>
      <c r="G4800" s="19">
        <v>1.8080000000000001E-10</v>
      </c>
      <c r="H4800" s="19">
        <v>1.63790195525787E-7</v>
      </c>
      <c r="I4800">
        <v>0.65400000000000003</v>
      </c>
      <c r="J4800" s="19">
        <v>1.854E-9</v>
      </c>
      <c r="K4800">
        <v>673994</v>
      </c>
      <c r="L4800" t="s">
        <v>3081</v>
      </c>
    </row>
    <row r="4801" spans="1:12" x14ac:dyDescent="0.25">
      <c r="A4801" t="s">
        <v>4043</v>
      </c>
      <c r="B4801" t="s">
        <v>294</v>
      </c>
      <c r="C4801" t="s">
        <v>286</v>
      </c>
      <c r="D4801">
        <v>0.55879999999999996</v>
      </c>
      <c r="E4801">
        <v>12</v>
      </c>
      <c r="F4801">
        <v>123839225</v>
      </c>
      <c r="G4801" s="19">
        <v>8.4150000000000002E-11</v>
      </c>
      <c r="H4801" s="19">
        <v>7.9603472934373697E-8</v>
      </c>
      <c r="I4801">
        <v>0.1908</v>
      </c>
      <c r="J4801" s="19">
        <v>1.854E-9</v>
      </c>
      <c r="K4801">
        <v>679484</v>
      </c>
      <c r="L4801" t="s">
        <v>4326</v>
      </c>
    </row>
    <row r="4802" spans="1:12" x14ac:dyDescent="0.25">
      <c r="A4802" t="s">
        <v>2768</v>
      </c>
      <c r="B4802" t="s">
        <v>294</v>
      </c>
      <c r="C4802" t="s">
        <v>286</v>
      </c>
      <c r="D4802">
        <v>0.38059999999999999</v>
      </c>
      <c r="E4802">
        <v>12</v>
      </c>
      <c r="F4802">
        <v>123914608</v>
      </c>
      <c r="G4802" s="19">
        <v>1.1720000000000001E-9</v>
      </c>
      <c r="H4802" s="19">
        <v>1.19324282647714E-6</v>
      </c>
      <c r="I4802">
        <v>0.20380000000000001</v>
      </c>
      <c r="J4802" s="19">
        <v>7.689E-10</v>
      </c>
      <c r="K4802">
        <v>723638</v>
      </c>
      <c r="L4802" t="s">
        <v>1767</v>
      </c>
    </row>
    <row r="4803" spans="1:12" x14ac:dyDescent="0.25">
      <c r="A4803" t="s">
        <v>2768</v>
      </c>
      <c r="B4803" t="s">
        <v>294</v>
      </c>
      <c r="C4803" t="s">
        <v>286</v>
      </c>
      <c r="D4803">
        <v>0.37909999999999999</v>
      </c>
      <c r="E4803">
        <v>12</v>
      </c>
      <c r="F4803">
        <v>123914608</v>
      </c>
      <c r="G4803" s="19">
        <v>1.0729999999999999E-9</v>
      </c>
      <c r="H4803" s="19">
        <v>1.10765273795767E-6</v>
      </c>
      <c r="I4803">
        <v>0.99650000000000005</v>
      </c>
      <c r="J4803" s="19">
        <v>7.689E-10</v>
      </c>
      <c r="K4803">
        <v>729984</v>
      </c>
      <c r="L4803" t="s">
        <v>2887</v>
      </c>
    </row>
    <row r="4804" spans="1:12" x14ac:dyDescent="0.25">
      <c r="A4804" t="s">
        <v>3821</v>
      </c>
      <c r="B4804" t="s">
        <v>286</v>
      </c>
      <c r="C4804" t="s">
        <v>501</v>
      </c>
      <c r="D4804">
        <v>0.96760000000000002</v>
      </c>
      <c r="E4804">
        <v>12</v>
      </c>
      <c r="F4804">
        <v>123985976</v>
      </c>
      <c r="G4804" s="19">
        <v>1.7279999999999999E-12</v>
      </c>
      <c r="H4804" s="19">
        <v>1.985376E-9</v>
      </c>
      <c r="I4804">
        <v>0.13170000000000001</v>
      </c>
      <c r="J4804" s="19">
        <v>2.4610000000000001E-7</v>
      </c>
      <c r="K4804">
        <v>597413</v>
      </c>
      <c r="L4804" t="s">
        <v>3081</v>
      </c>
    </row>
    <row r="4805" spans="1:12" x14ac:dyDescent="0.25">
      <c r="A4805" t="s">
        <v>3821</v>
      </c>
      <c r="B4805" t="s">
        <v>286</v>
      </c>
      <c r="C4805" t="s">
        <v>501</v>
      </c>
      <c r="D4805">
        <v>0.96789999999999998</v>
      </c>
      <c r="E4805">
        <v>12</v>
      </c>
      <c r="F4805">
        <v>123985976</v>
      </c>
      <c r="G4805" s="19">
        <v>1.526E-12</v>
      </c>
      <c r="H4805" s="19">
        <v>1.7679213354493E-9</v>
      </c>
      <c r="I4805">
        <v>0.32569999999999999</v>
      </c>
      <c r="J4805" s="19">
        <v>2.4610000000000001E-7</v>
      </c>
      <c r="K4805">
        <v>602300</v>
      </c>
      <c r="L4805" t="s">
        <v>4326</v>
      </c>
    </row>
    <row r="4806" spans="1:12" x14ac:dyDescent="0.25">
      <c r="A4806" t="s">
        <v>459</v>
      </c>
      <c r="B4806" t="s">
        <v>282</v>
      </c>
      <c r="C4806" t="s">
        <v>283</v>
      </c>
      <c r="D4806">
        <v>0.30530000000000002</v>
      </c>
      <c r="E4806">
        <v>12</v>
      </c>
      <c r="F4806">
        <v>123992014</v>
      </c>
      <c r="G4806" s="19">
        <v>7.0619999999999998E-37</v>
      </c>
      <c r="H4806" s="19">
        <v>4.2533208544575703E-33</v>
      </c>
      <c r="I4806">
        <v>0.22120000000000001</v>
      </c>
      <c r="J4806" s="19">
        <v>8.1879999999999998E-35</v>
      </c>
      <c r="K4806">
        <v>700974</v>
      </c>
      <c r="L4806" t="s">
        <v>284</v>
      </c>
    </row>
    <row r="4807" spans="1:12" x14ac:dyDescent="0.25">
      <c r="A4807" t="s">
        <v>459</v>
      </c>
      <c r="B4807" t="s">
        <v>282</v>
      </c>
      <c r="C4807" t="s">
        <v>283</v>
      </c>
      <c r="D4807">
        <v>0.30659999999999998</v>
      </c>
      <c r="E4807">
        <v>12</v>
      </c>
      <c r="F4807">
        <v>123992014</v>
      </c>
      <c r="G4807" s="19">
        <v>7.3519999999999999E-37</v>
      </c>
      <c r="H4807" s="19">
        <v>4.4559930051060797E-33</v>
      </c>
      <c r="I4807">
        <v>0.26989999999999997</v>
      </c>
      <c r="J4807" s="19">
        <v>8.1879999999999998E-35</v>
      </c>
      <c r="K4807">
        <v>702607</v>
      </c>
      <c r="L4807" t="s">
        <v>1504</v>
      </c>
    </row>
    <row r="4808" spans="1:12" x14ac:dyDescent="0.25">
      <c r="A4808" t="s">
        <v>459</v>
      </c>
      <c r="B4808" t="s">
        <v>282</v>
      </c>
      <c r="C4808" t="s">
        <v>283</v>
      </c>
      <c r="D4808">
        <v>0.33339999999999997</v>
      </c>
      <c r="E4808">
        <v>12</v>
      </c>
      <c r="F4808">
        <v>123992014</v>
      </c>
      <c r="G4808" s="19">
        <v>2.2349999999999999E-58</v>
      </c>
      <c r="H4808" s="19">
        <v>2.19370180624093E-54</v>
      </c>
      <c r="I4808">
        <v>0.88959999999999995</v>
      </c>
      <c r="J4808" s="19">
        <v>1.6809999999999999E-40</v>
      </c>
      <c r="K4808">
        <v>696461</v>
      </c>
      <c r="L4808" t="s">
        <v>3081</v>
      </c>
    </row>
    <row r="4809" spans="1:12" x14ac:dyDescent="0.25">
      <c r="A4809" t="s">
        <v>4337</v>
      </c>
      <c r="B4809" t="s">
        <v>294</v>
      </c>
      <c r="C4809" t="s">
        <v>286</v>
      </c>
      <c r="D4809">
        <v>0.66790000000000005</v>
      </c>
      <c r="E4809">
        <v>12</v>
      </c>
      <c r="F4809">
        <v>124004615</v>
      </c>
      <c r="G4809" s="19">
        <v>4.2309999999999998E-59</v>
      </c>
      <c r="H4809" s="19">
        <v>4.2631720517957797E-55</v>
      </c>
      <c r="I4809">
        <v>0.69889999999999997</v>
      </c>
      <c r="J4809" s="19">
        <v>1.676E-40</v>
      </c>
      <c r="K4809">
        <v>694704</v>
      </c>
      <c r="L4809" t="s">
        <v>4326</v>
      </c>
    </row>
    <row r="4810" spans="1:12" x14ac:dyDescent="0.25">
      <c r="A4810" t="s">
        <v>865</v>
      </c>
      <c r="B4810" t="s">
        <v>294</v>
      </c>
      <c r="C4810" t="s">
        <v>286</v>
      </c>
      <c r="D4810">
        <v>0.90559999999999996</v>
      </c>
      <c r="E4810">
        <v>12</v>
      </c>
      <c r="F4810">
        <v>124007868</v>
      </c>
      <c r="G4810" s="19">
        <v>4.9359999999999997E-15</v>
      </c>
      <c r="H4810" s="19">
        <v>8.2759090022924308E-12</v>
      </c>
      <c r="I4810">
        <v>0.15509999999999999</v>
      </c>
      <c r="J4810" s="19">
        <v>1.185E-13</v>
      </c>
      <c r="K4810">
        <v>672483</v>
      </c>
      <c r="L4810" t="s">
        <v>284</v>
      </c>
    </row>
    <row r="4811" spans="1:12" x14ac:dyDescent="0.25">
      <c r="A4811" t="s">
        <v>865</v>
      </c>
      <c r="B4811" t="s">
        <v>294</v>
      </c>
      <c r="C4811" t="s">
        <v>286</v>
      </c>
      <c r="D4811">
        <v>0.91279999999999994</v>
      </c>
      <c r="E4811">
        <v>12</v>
      </c>
      <c r="F4811">
        <v>124007868</v>
      </c>
      <c r="G4811" s="19">
        <v>2.3410000000000001E-14</v>
      </c>
      <c r="H4811" s="19">
        <v>3.7584965162642298E-11</v>
      </c>
      <c r="I4811">
        <v>0.46360000000000001</v>
      </c>
      <c r="J4811" s="19">
        <v>1.185E-13</v>
      </c>
      <c r="K4811">
        <v>676573</v>
      </c>
      <c r="L4811" t="s">
        <v>1504</v>
      </c>
    </row>
    <row r="4812" spans="1:12" x14ac:dyDescent="0.25">
      <c r="A4812" t="s">
        <v>865</v>
      </c>
      <c r="B4812" t="s">
        <v>294</v>
      </c>
      <c r="C4812" t="s">
        <v>286</v>
      </c>
      <c r="D4812">
        <v>0.89359999999999995</v>
      </c>
      <c r="E4812">
        <v>12</v>
      </c>
      <c r="F4812">
        <v>124007868</v>
      </c>
      <c r="G4812" s="19">
        <v>3.44E-22</v>
      </c>
      <c r="H4812" s="19">
        <v>7.7877756025709697E-19</v>
      </c>
      <c r="I4812">
        <v>1.235E-2</v>
      </c>
      <c r="J4812" s="19">
        <v>9.529E-15</v>
      </c>
      <c r="K4812">
        <v>668589</v>
      </c>
      <c r="L4812" t="s">
        <v>3081</v>
      </c>
    </row>
    <row r="4813" spans="1:12" x14ac:dyDescent="0.25">
      <c r="A4813" t="s">
        <v>865</v>
      </c>
      <c r="B4813" t="s">
        <v>294</v>
      </c>
      <c r="C4813" t="s">
        <v>286</v>
      </c>
      <c r="D4813">
        <v>0.89419999999999999</v>
      </c>
      <c r="E4813">
        <v>12</v>
      </c>
      <c r="F4813">
        <v>124007868</v>
      </c>
      <c r="G4813" s="19">
        <v>4.0920000000000002E-21</v>
      </c>
      <c r="H4813" s="19">
        <v>8.7633428868841093E-18</v>
      </c>
      <c r="I4813">
        <v>0.4446</v>
      </c>
      <c r="J4813" s="19">
        <v>9.529E-15</v>
      </c>
      <c r="K4813">
        <v>673138</v>
      </c>
      <c r="L4813" t="s">
        <v>4326</v>
      </c>
    </row>
    <row r="4814" spans="1:12" x14ac:dyDescent="0.25">
      <c r="A4814" t="s">
        <v>479</v>
      </c>
      <c r="B4814" t="s">
        <v>282</v>
      </c>
      <c r="C4814" t="s">
        <v>283</v>
      </c>
      <c r="D4814">
        <v>0.55869999999999997</v>
      </c>
      <c r="E4814">
        <v>12</v>
      </c>
      <c r="F4814">
        <v>124022084</v>
      </c>
      <c r="G4814" s="19">
        <v>2.215E-34</v>
      </c>
      <c r="H4814" s="19">
        <v>1.23829155408774E-30</v>
      </c>
      <c r="I4814">
        <v>0.19769999999999999</v>
      </c>
      <c r="J4814" s="19">
        <v>1.6150000000000001E-31</v>
      </c>
      <c r="K4814">
        <v>697117</v>
      </c>
      <c r="L4814" t="s">
        <v>284</v>
      </c>
    </row>
    <row r="4815" spans="1:12" x14ac:dyDescent="0.25">
      <c r="A4815" t="s">
        <v>1521</v>
      </c>
      <c r="B4815" t="s">
        <v>294</v>
      </c>
      <c r="C4815" t="s">
        <v>282</v>
      </c>
      <c r="D4815">
        <v>0.44719999999999999</v>
      </c>
      <c r="E4815">
        <v>12</v>
      </c>
      <c r="F4815">
        <v>124024211</v>
      </c>
      <c r="G4815" s="19">
        <v>4.4750000000000003E-33</v>
      </c>
      <c r="H4815" s="19">
        <v>2.4280726251408301E-29</v>
      </c>
      <c r="I4815">
        <v>0.90329999999999999</v>
      </c>
      <c r="J4815" s="19">
        <v>2.06E-32</v>
      </c>
      <c r="K4815">
        <v>693939</v>
      </c>
      <c r="L4815" t="s">
        <v>1504</v>
      </c>
    </row>
    <row r="4816" spans="1:12" x14ac:dyDescent="0.25">
      <c r="A4816" t="s">
        <v>1521</v>
      </c>
      <c r="B4816" t="s">
        <v>294</v>
      </c>
      <c r="C4816" t="s">
        <v>282</v>
      </c>
      <c r="D4816">
        <v>0.41420000000000001</v>
      </c>
      <c r="E4816">
        <v>12</v>
      </c>
      <c r="F4816">
        <v>124024211</v>
      </c>
      <c r="G4816" s="19">
        <v>4.3730000000000003E-46</v>
      </c>
      <c r="H4816" s="19">
        <v>2.8689590852735699E-42</v>
      </c>
      <c r="I4816">
        <v>0.83420000000000005</v>
      </c>
      <c r="J4816" s="19">
        <v>3.0639999999999999E-32</v>
      </c>
      <c r="K4816">
        <v>686742</v>
      </c>
      <c r="L4816" t="s">
        <v>3081</v>
      </c>
    </row>
    <row r="4817" spans="1:12" x14ac:dyDescent="0.25">
      <c r="A4817" t="s">
        <v>1521</v>
      </c>
      <c r="B4817" t="s">
        <v>294</v>
      </c>
      <c r="C4817" t="s">
        <v>282</v>
      </c>
      <c r="D4817">
        <v>0.41549999999999998</v>
      </c>
      <c r="E4817">
        <v>12</v>
      </c>
      <c r="F4817">
        <v>124024211</v>
      </c>
      <c r="G4817" s="19">
        <v>2.3479999999999999E-45</v>
      </c>
      <c r="H4817" s="19">
        <v>1.4757566913534501E-41</v>
      </c>
      <c r="I4817">
        <v>0.94730000000000003</v>
      </c>
      <c r="J4817" s="19">
        <v>3.0639999999999999E-32</v>
      </c>
      <c r="K4817">
        <v>692843</v>
      </c>
      <c r="L4817" t="s">
        <v>4326</v>
      </c>
    </row>
    <row r="4818" spans="1:12" x14ac:dyDescent="0.25">
      <c r="A4818" t="s">
        <v>3973</v>
      </c>
      <c r="B4818" t="s">
        <v>294</v>
      </c>
      <c r="C4818" t="s">
        <v>286</v>
      </c>
      <c r="D4818">
        <v>5.7000000000000002E-2</v>
      </c>
      <c r="E4818">
        <v>12</v>
      </c>
      <c r="F4818">
        <v>124041489</v>
      </c>
      <c r="G4818" s="19">
        <v>4.6889999999999999E-11</v>
      </c>
      <c r="H4818" s="19">
        <v>4.5603933820864603E-8</v>
      </c>
      <c r="I4818">
        <v>9.2549999999999993E-2</v>
      </c>
      <c r="J4818" s="19">
        <v>9.8970000000000003E-7</v>
      </c>
      <c r="K4818">
        <v>660957</v>
      </c>
      <c r="L4818" t="s">
        <v>3081</v>
      </c>
    </row>
    <row r="4819" spans="1:12" x14ac:dyDescent="0.25">
      <c r="A4819" t="s">
        <v>3973</v>
      </c>
      <c r="B4819" t="s">
        <v>294</v>
      </c>
      <c r="C4819" t="s">
        <v>286</v>
      </c>
      <c r="D4819">
        <v>5.6500000000000002E-2</v>
      </c>
      <c r="E4819">
        <v>12</v>
      </c>
      <c r="F4819">
        <v>124041489</v>
      </c>
      <c r="G4819" s="19">
        <v>2.395E-10</v>
      </c>
      <c r="H4819" s="19">
        <v>2.1321520318113899E-7</v>
      </c>
      <c r="I4819">
        <v>0.35770000000000002</v>
      </c>
      <c r="J4819" s="19">
        <v>9.8970000000000003E-7</v>
      </c>
      <c r="K4819">
        <v>667030</v>
      </c>
      <c r="L4819" t="s">
        <v>4326</v>
      </c>
    </row>
    <row r="4820" spans="1:12" x14ac:dyDescent="0.25">
      <c r="A4820" t="s">
        <v>630</v>
      </c>
      <c r="B4820" t="s">
        <v>294</v>
      </c>
      <c r="C4820" t="s">
        <v>283</v>
      </c>
      <c r="D4820">
        <v>0.11409999999999999</v>
      </c>
      <c r="E4820">
        <v>12</v>
      </c>
      <c r="F4820">
        <v>124043947</v>
      </c>
      <c r="G4820" s="19">
        <v>5.6149999999999999E-22</v>
      </c>
      <c r="H4820" s="19">
        <v>1.69136302914316E-18</v>
      </c>
      <c r="I4820">
        <v>2.8819999999999998E-2</v>
      </c>
      <c r="J4820" s="19">
        <v>1.9509999999999999E-20</v>
      </c>
      <c r="K4820">
        <v>688732</v>
      </c>
      <c r="L4820" t="s">
        <v>284</v>
      </c>
    </row>
    <row r="4821" spans="1:12" x14ac:dyDescent="0.25">
      <c r="A4821" t="s">
        <v>630</v>
      </c>
      <c r="B4821" t="s">
        <v>294</v>
      </c>
      <c r="C4821" t="s">
        <v>283</v>
      </c>
      <c r="D4821">
        <v>0.11409999999999999</v>
      </c>
      <c r="E4821">
        <v>12</v>
      </c>
      <c r="F4821">
        <v>124043947</v>
      </c>
      <c r="G4821" s="19">
        <v>3.6640000000000002E-20</v>
      </c>
      <c r="H4821" s="19">
        <v>9.8600331290811896E-17</v>
      </c>
      <c r="I4821">
        <v>0.81030000000000002</v>
      </c>
      <c r="J4821" s="19">
        <v>1.9509999999999999E-20</v>
      </c>
      <c r="K4821">
        <v>685077</v>
      </c>
      <c r="L4821" t="s">
        <v>1504</v>
      </c>
    </row>
    <row r="4822" spans="1:12" x14ac:dyDescent="0.25">
      <c r="A4822" t="s">
        <v>630</v>
      </c>
      <c r="B4822" t="s">
        <v>294</v>
      </c>
      <c r="C4822" t="s">
        <v>283</v>
      </c>
      <c r="D4822">
        <v>0.11749999999999999</v>
      </c>
      <c r="E4822">
        <v>12</v>
      </c>
      <c r="F4822">
        <v>124043947</v>
      </c>
      <c r="G4822" s="19">
        <v>6.3990000000000005E-30</v>
      </c>
      <c r="H4822" s="19">
        <v>2.0095864267205401E-26</v>
      </c>
      <c r="I4822">
        <v>0.10299999999999999</v>
      </c>
      <c r="J4822" s="19">
        <v>5.4159999999999995E-22</v>
      </c>
      <c r="K4822">
        <v>684613</v>
      </c>
      <c r="L4822" t="s">
        <v>3081</v>
      </c>
    </row>
    <row r="4823" spans="1:12" x14ac:dyDescent="0.25">
      <c r="A4823" t="s">
        <v>630</v>
      </c>
      <c r="B4823" t="s">
        <v>294</v>
      </c>
      <c r="C4823" t="s">
        <v>283</v>
      </c>
      <c r="D4823">
        <v>0.11749999999999999</v>
      </c>
      <c r="E4823">
        <v>12</v>
      </c>
      <c r="F4823">
        <v>124043947</v>
      </c>
      <c r="G4823" s="19">
        <v>1.6340000000000001E-28</v>
      </c>
      <c r="H4823" s="19">
        <v>4.8149348914930605E-25</v>
      </c>
      <c r="I4823">
        <v>0.3785</v>
      </c>
      <c r="J4823" s="19">
        <v>5.4159999999999995E-22</v>
      </c>
      <c r="K4823">
        <v>684742</v>
      </c>
      <c r="L4823" t="s">
        <v>4326</v>
      </c>
    </row>
    <row r="4824" spans="1:12" x14ac:dyDescent="0.25">
      <c r="A4824" t="s">
        <v>4024</v>
      </c>
      <c r="B4824" t="s">
        <v>283</v>
      </c>
      <c r="C4824" t="s">
        <v>286</v>
      </c>
      <c r="D4824">
        <v>0.13139999999999999</v>
      </c>
      <c r="E4824">
        <v>12</v>
      </c>
      <c r="F4824">
        <v>124086349</v>
      </c>
      <c r="G4824" s="19">
        <v>1.312E-10</v>
      </c>
      <c r="H4824" s="19">
        <v>1.21048941908374E-7</v>
      </c>
      <c r="I4824">
        <v>0.79249999999999998</v>
      </c>
      <c r="J4824" s="19">
        <v>1.6490000000000001E-8</v>
      </c>
      <c r="K4824">
        <v>683195</v>
      </c>
      <c r="L4824" t="s">
        <v>3081</v>
      </c>
    </row>
    <row r="4825" spans="1:12" x14ac:dyDescent="0.25">
      <c r="A4825" t="s">
        <v>4024</v>
      </c>
      <c r="B4825" t="s">
        <v>283</v>
      </c>
      <c r="C4825" t="s">
        <v>286</v>
      </c>
      <c r="D4825">
        <v>0.1313</v>
      </c>
      <c r="E4825">
        <v>12</v>
      </c>
      <c r="F4825">
        <v>124086349</v>
      </c>
      <c r="G4825" s="19">
        <v>1.378E-10</v>
      </c>
      <c r="H4825" s="19">
        <v>1.26755444260785E-7</v>
      </c>
      <c r="I4825">
        <v>0.92130000000000001</v>
      </c>
      <c r="J4825" s="19">
        <v>1.6490000000000001E-8</v>
      </c>
      <c r="K4825">
        <v>683636</v>
      </c>
      <c r="L4825" t="s">
        <v>4326</v>
      </c>
    </row>
    <row r="4826" spans="1:12" x14ac:dyDescent="0.25">
      <c r="A4826" t="s">
        <v>3286</v>
      </c>
      <c r="B4826" t="s">
        <v>283</v>
      </c>
      <c r="C4826" t="s">
        <v>286</v>
      </c>
      <c r="D4826">
        <v>0.49990000000000001</v>
      </c>
      <c r="E4826">
        <v>12</v>
      </c>
      <c r="F4826">
        <v>124095530</v>
      </c>
      <c r="G4826" s="19">
        <v>1.141E-33</v>
      </c>
      <c r="H4826" s="19">
        <v>4.1777075619924198E-30</v>
      </c>
      <c r="I4826">
        <v>0.91449999999999998</v>
      </c>
      <c r="J4826" s="19">
        <v>1.044E-23</v>
      </c>
      <c r="K4826">
        <v>644766</v>
      </c>
      <c r="L4826" t="s">
        <v>3081</v>
      </c>
    </row>
    <row r="4827" spans="1:12" x14ac:dyDescent="0.25">
      <c r="A4827" t="s">
        <v>3286</v>
      </c>
      <c r="B4827" t="s">
        <v>283</v>
      </c>
      <c r="C4827" t="s">
        <v>286</v>
      </c>
      <c r="D4827">
        <v>0.50170000000000003</v>
      </c>
      <c r="E4827">
        <v>12</v>
      </c>
      <c r="F4827">
        <v>124095530</v>
      </c>
      <c r="G4827" s="19">
        <v>7.7269999999999994E-33</v>
      </c>
      <c r="H4827" s="19">
        <v>2.7150615280509303E-29</v>
      </c>
      <c r="I4827">
        <v>0.91710000000000003</v>
      </c>
      <c r="J4827" s="19">
        <v>1.044E-23</v>
      </c>
      <c r="K4827">
        <v>650867</v>
      </c>
      <c r="L4827" t="s">
        <v>4326</v>
      </c>
    </row>
    <row r="4828" spans="1:12" x14ac:dyDescent="0.25">
      <c r="A4828" t="s">
        <v>634</v>
      </c>
      <c r="B4828" t="s">
        <v>282</v>
      </c>
      <c r="C4828" t="s">
        <v>283</v>
      </c>
      <c r="D4828">
        <v>0.40739999999999998</v>
      </c>
      <c r="E4828">
        <v>12</v>
      </c>
      <c r="F4828">
        <v>124095573</v>
      </c>
      <c r="G4828" s="19">
        <v>1.15E-21</v>
      </c>
      <c r="H4828" s="19">
        <v>3.3956505397577698E-18</v>
      </c>
      <c r="I4828">
        <v>0.21429999999999999</v>
      </c>
      <c r="J4828" s="19">
        <v>9.4759999999999997E-20</v>
      </c>
      <c r="K4828">
        <v>699974</v>
      </c>
      <c r="L4828" t="s">
        <v>284</v>
      </c>
    </row>
    <row r="4829" spans="1:12" x14ac:dyDescent="0.25">
      <c r="A4829" t="s">
        <v>634</v>
      </c>
      <c r="B4829" t="s">
        <v>282</v>
      </c>
      <c r="C4829" t="s">
        <v>283</v>
      </c>
      <c r="D4829">
        <v>0.40910000000000002</v>
      </c>
      <c r="E4829">
        <v>12</v>
      </c>
      <c r="F4829">
        <v>124095573</v>
      </c>
      <c r="G4829" s="19">
        <v>2.4430000000000001E-20</v>
      </c>
      <c r="H4829" s="19">
        <v>6.6598463768397203E-17</v>
      </c>
      <c r="I4829">
        <v>0.75039999999999996</v>
      </c>
      <c r="J4829" s="19">
        <v>9.4759999999999997E-20</v>
      </c>
      <c r="K4829">
        <v>701766</v>
      </c>
      <c r="L4829" t="s">
        <v>1504</v>
      </c>
    </row>
    <row r="4830" spans="1:12" x14ac:dyDescent="0.25">
      <c r="A4830" t="s">
        <v>1134</v>
      </c>
      <c r="B4830" t="s">
        <v>283</v>
      </c>
      <c r="C4830" t="s">
        <v>286</v>
      </c>
      <c r="D4830">
        <v>0.78280000000000005</v>
      </c>
      <c r="E4830">
        <v>12</v>
      </c>
      <c r="F4830">
        <v>124117207</v>
      </c>
      <c r="G4830" s="19">
        <v>2.0050000000000001E-11</v>
      </c>
      <c r="H4830" s="19">
        <v>2.2309580491797902E-8</v>
      </c>
      <c r="I4830">
        <v>0.2266</v>
      </c>
      <c r="J4830" s="19">
        <v>1.158E-10</v>
      </c>
      <c r="K4830">
        <v>691368</v>
      </c>
      <c r="L4830" t="s">
        <v>284</v>
      </c>
    </row>
    <row r="4831" spans="1:12" x14ac:dyDescent="0.25">
      <c r="A4831" t="s">
        <v>1134</v>
      </c>
      <c r="B4831" t="s">
        <v>283</v>
      </c>
      <c r="C4831" t="s">
        <v>286</v>
      </c>
      <c r="D4831">
        <v>0.78249999999999997</v>
      </c>
      <c r="E4831">
        <v>12</v>
      </c>
      <c r="F4831">
        <v>124117207</v>
      </c>
      <c r="G4831" s="19">
        <v>2.4549999999999998E-10</v>
      </c>
      <c r="H4831" s="19">
        <v>2.3987765792295899E-7</v>
      </c>
      <c r="I4831">
        <v>0.84060000000000001</v>
      </c>
      <c r="J4831" s="19">
        <v>1.158E-10</v>
      </c>
      <c r="K4831">
        <v>693349</v>
      </c>
      <c r="L4831" t="s">
        <v>1504</v>
      </c>
    </row>
    <row r="4832" spans="1:12" x14ac:dyDescent="0.25">
      <c r="A4832" t="s">
        <v>1134</v>
      </c>
      <c r="B4832" t="s">
        <v>283</v>
      </c>
      <c r="C4832" t="s">
        <v>286</v>
      </c>
      <c r="D4832">
        <v>0.78849999999999998</v>
      </c>
      <c r="E4832">
        <v>12</v>
      </c>
      <c r="F4832">
        <v>124117207</v>
      </c>
      <c r="G4832" s="19">
        <v>2.9520000000000002E-22</v>
      </c>
      <c r="H4832" s="19">
        <v>6.7018437035047696E-19</v>
      </c>
      <c r="I4832">
        <v>0.76870000000000005</v>
      </c>
      <c r="J4832" s="19">
        <v>2.4419999999999998E-14</v>
      </c>
      <c r="K4832">
        <v>686855</v>
      </c>
      <c r="L4832" t="s">
        <v>3081</v>
      </c>
    </row>
    <row r="4833" spans="1:12" x14ac:dyDescent="0.25">
      <c r="A4833" t="s">
        <v>1134</v>
      </c>
      <c r="B4833" t="s">
        <v>283</v>
      </c>
      <c r="C4833" t="s">
        <v>286</v>
      </c>
      <c r="D4833">
        <v>0.78759999999999997</v>
      </c>
      <c r="E4833">
        <v>12</v>
      </c>
      <c r="F4833">
        <v>124117207</v>
      </c>
      <c r="G4833" s="19">
        <v>1.215E-21</v>
      </c>
      <c r="H4833" s="19">
        <v>2.6834484466493201E-18</v>
      </c>
      <c r="I4833">
        <v>0.9335</v>
      </c>
      <c r="J4833" s="19">
        <v>2.4419999999999998E-14</v>
      </c>
      <c r="K4833">
        <v>693145</v>
      </c>
      <c r="L4833" t="s">
        <v>4326</v>
      </c>
    </row>
    <row r="4834" spans="1:12" x14ac:dyDescent="0.25">
      <c r="A4834" t="s">
        <v>3933</v>
      </c>
      <c r="B4834" t="s">
        <v>294</v>
      </c>
      <c r="C4834" t="s">
        <v>286</v>
      </c>
      <c r="D4834">
        <v>0.41570000000000001</v>
      </c>
      <c r="E4834">
        <v>12</v>
      </c>
      <c r="F4834">
        <v>124153342</v>
      </c>
      <c r="G4834" s="19">
        <v>1.9360000000000002E-11</v>
      </c>
      <c r="H4834" s="19">
        <v>1.9762954401642299E-8</v>
      </c>
      <c r="I4834">
        <v>0.57550000000000001</v>
      </c>
      <c r="J4834" s="19">
        <v>2.7299999999999999E-10</v>
      </c>
      <c r="K4834">
        <v>696461</v>
      </c>
      <c r="L4834" t="s">
        <v>3081</v>
      </c>
    </row>
    <row r="4835" spans="1:12" x14ac:dyDescent="0.25">
      <c r="A4835" t="s">
        <v>3933</v>
      </c>
      <c r="B4835" t="s">
        <v>294</v>
      </c>
      <c r="C4835" t="s">
        <v>286</v>
      </c>
      <c r="D4835">
        <v>0.4143</v>
      </c>
      <c r="E4835">
        <v>12</v>
      </c>
      <c r="F4835">
        <v>124153342</v>
      </c>
      <c r="G4835" s="19">
        <v>2.0309999999999999E-11</v>
      </c>
      <c r="H4835" s="19">
        <v>2.07196638392186E-8</v>
      </c>
      <c r="I4835">
        <v>0.52329999999999999</v>
      </c>
      <c r="J4835" s="19">
        <v>2.7299999999999999E-10</v>
      </c>
      <c r="K4835">
        <v>702562</v>
      </c>
      <c r="L4835" t="s">
        <v>4326</v>
      </c>
    </row>
    <row r="4836" spans="1:12" x14ac:dyDescent="0.25">
      <c r="A4836" t="s">
        <v>4119</v>
      </c>
      <c r="B4836" t="s">
        <v>294</v>
      </c>
      <c r="C4836" t="s">
        <v>283</v>
      </c>
      <c r="D4836">
        <v>3.2500000000000001E-2</v>
      </c>
      <c r="E4836">
        <v>12</v>
      </c>
      <c r="F4836">
        <v>124210461</v>
      </c>
      <c r="G4836" s="19">
        <v>4.3640000000000001E-10</v>
      </c>
      <c r="H4836" s="19">
        <v>3.7516991340384402E-7</v>
      </c>
      <c r="I4836">
        <v>0.40050000000000002</v>
      </c>
      <c r="J4836" s="19">
        <v>1.2660000000000001E-7</v>
      </c>
      <c r="K4836">
        <v>654809</v>
      </c>
      <c r="L4836" t="s">
        <v>3081</v>
      </c>
    </row>
    <row r="4837" spans="1:12" x14ac:dyDescent="0.25">
      <c r="A4837" t="s">
        <v>4119</v>
      </c>
      <c r="B4837" t="s">
        <v>294</v>
      </c>
      <c r="C4837" t="s">
        <v>283</v>
      </c>
      <c r="D4837">
        <v>3.2300000000000002E-2</v>
      </c>
      <c r="E4837">
        <v>12</v>
      </c>
      <c r="F4837">
        <v>124210461</v>
      </c>
      <c r="G4837" s="19">
        <v>1.6200000000000001E-10</v>
      </c>
      <c r="H4837" s="19">
        <v>1.4759998792205699E-7</v>
      </c>
      <c r="I4837">
        <v>6.1210000000000001E-2</v>
      </c>
      <c r="J4837" s="19">
        <v>1.2660000000000001E-7</v>
      </c>
      <c r="K4837">
        <v>660869</v>
      </c>
      <c r="L4837" t="s">
        <v>4326</v>
      </c>
    </row>
    <row r="4838" spans="1:12" x14ac:dyDescent="0.25">
      <c r="A4838" t="s">
        <v>2849</v>
      </c>
      <c r="B4838" t="s">
        <v>282</v>
      </c>
      <c r="C4838" t="s">
        <v>286</v>
      </c>
      <c r="D4838">
        <v>0.41909999999999997</v>
      </c>
      <c r="E4838">
        <v>12</v>
      </c>
      <c r="F4838">
        <v>124366583</v>
      </c>
      <c r="G4838" s="19">
        <v>3.286E-9</v>
      </c>
      <c r="H4838" s="19">
        <v>3.1295468546960402E-6</v>
      </c>
      <c r="I4838">
        <v>0.39300000000000002</v>
      </c>
      <c r="J4838" s="19">
        <v>5.7720000000000003E-9</v>
      </c>
      <c r="K4838">
        <v>711088</v>
      </c>
      <c r="L4838" t="s">
        <v>1767</v>
      </c>
    </row>
    <row r="4839" spans="1:12" x14ac:dyDescent="0.25">
      <c r="A4839" t="s">
        <v>3243</v>
      </c>
      <c r="B4839" t="s">
        <v>282</v>
      </c>
      <c r="C4839" t="s">
        <v>283</v>
      </c>
      <c r="D4839">
        <v>0.61570000000000003</v>
      </c>
      <c r="E4839">
        <v>12</v>
      </c>
      <c r="F4839">
        <v>124593021</v>
      </c>
      <c r="G4839" s="19">
        <v>1.2630000000000001E-39</v>
      </c>
      <c r="H4839" s="19">
        <v>6.0869966369726399E-36</v>
      </c>
      <c r="I4839">
        <v>0.14710000000000001</v>
      </c>
      <c r="J4839" s="19">
        <v>5.7259999999999999E-23</v>
      </c>
      <c r="K4839">
        <v>684006</v>
      </c>
      <c r="L4839" t="s">
        <v>3081</v>
      </c>
    </row>
    <row r="4840" spans="1:12" x14ac:dyDescent="0.25">
      <c r="A4840" t="s">
        <v>3243</v>
      </c>
      <c r="B4840" t="s">
        <v>282</v>
      </c>
      <c r="C4840" t="s">
        <v>283</v>
      </c>
      <c r="D4840">
        <v>0.6149</v>
      </c>
      <c r="E4840">
        <v>12</v>
      </c>
      <c r="F4840">
        <v>124593021</v>
      </c>
      <c r="G4840" s="19">
        <v>3.47E-40</v>
      </c>
      <c r="H4840" s="19">
        <v>1.6931612368837099E-36</v>
      </c>
      <c r="I4840">
        <v>9.9529999999999993E-2</v>
      </c>
      <c r="J4840" s="19">
        <v>5.7259999999999999E-23</v>
      </c>
      <c r="K4840">
        <v>690107</v>
      </c>
      <c r="L4840" t="s">
        <v>4326</v>
      </c>
    </row>
    <row r="4841" spans="1:12" x14ac:dyDescent="0.25">
      <c r="A4841" t="s">
        <v>3588</v>
      </c>
      <c r="B4841" t="s">
        <v>294</v>
      </c>
      <c r="C4841" t="s">
        <v>283</v>
      </c>
      <c r="D4841">
        <v>0.10730000000000001</v>
      </c>
      <c r="E4841">
        <v>12</v>
      </c>
      <c r="F4841">
        <v>124598129</v>
      </c>
      <c r="G4841" s="19">
        <v>3.6070000000000002E-16</v>
      </c>
      <c r="H4841" s="19">
        <v>5.6977043840512002E-13</v>
      </c>
      <c r="I4841">
        <v>7.3599999999999999E-2</v>
      </c>
      <c r="J4841" s="19">
        <v>3.6099999999999999E-10</v>
      </c>
      <c r="K4841">
        <v>682863</v>
      </c>
      <c r="L4841" t="s">
        <v>3081</v>
      </c>
    </row>
    <row r="4842" spans="1:12" x14ac:dyDescent="0.25">
      <c r="A4842" t="s">
        <v>3588</v>
      </c>
      <c r="B4842" t="s">
        <v>294</v>
      </c>
      <c r="C4842" t="s">
        <v>283</v>
      </c>
      <c r="D4842">
        <v>0.1065</v>
      </c>
      <c r="E4842">
        <v>12</v>
      </c>
      <c r="F4842">
        <v>124598129</v>
      </c>
      <c r="G4842" s="19">
        <v>6.0359999999999999E-16</v>
      </c>
      <c r="H4842" s="19">
        <v>9.2251187384629201E-13</v>
      </c>
      <c r="I4842">
        <v>0.3397</v>
      </c>
      <c r="J4842" s="19">
        <v>3.6099999999999999E-10</v>
      </c>
      <c r="K4842">
        <v>690166</v>
      </c>
      <c r="L4842" t="s">
        <v>4326</v>
      </c>
    </row>
    <row r="4843" spans="1:12" x14ac:dyDescent="0.25">
      <c r="A4843" t="s">
        <v>3785</v>
      </c>
      <c r="B4843" t="s">
        <v>282</v>
      </c>
      <c r="C4843" t="s">
        <v>283</v>
      </c>
      <c r="D4843">
        <v>9.5299999999999996E-2</v>
      </c>
      <c r="E4843">
        <v>12</v>
      </c>
      <c r="F4843">
        <v>124599168</v>
      </c>
      <c r="G4843" s="19">
        <v>7.2530000000000005E-13</v>
      </c>
      <c r="H4843" s="19">
        <v>8.6571655919728901E-10</v>
      </c>
      <c r="I4843">
        <v>0.1953</v>
      </c>
      <c r="J4843" s="19">
        <v>1.5939999999999999E-10</v>
      </c>
      <c r="K4843">
        <v>667460</v>
      </c>
      <c r="L4843" t="s">
        <v>3081</v>
      </c>
    </row>
    <row r="4844" spans="1:12" x14ac:dyDescent="0.25">
      <c r="A4844" t="s">
        <v>3785</v>
      </c>
      <c r="B4844" t="s">
        <v>282</v>
      </c>
      <c r="C4844" t="s">
        <v>283</v>
      </c>
      <c r="D4844">
        <v>9.5899999999999999E-2</v>
      </c>
      <c r="E4844">
        <v>12</v>
      </c>
      <c r="F4844">
        <v>124599168</v>
      </c>
      <c r="G4844" s="19">
        <v>3.9109999999999998E-12</v>
      </c>
      <c r="H4844" s="19">
        <v>4.3306093363669001E-9</v>
      </c>
      <c r="I4844">
        <v>0.86319999999999997</v>
      </c>
      <c r="J4844" s="19">
        <v>1.5939999999999999E-10</v>
      </c>
      <c r="K4844">
        <v>674838</v>
      </c>
      <c r="L4844" t="s">
        <v>4326</v>
      </c>
    </row>
    <row r="4845" spans="1:12" x14ac:dyDescent="0.25">
      <c r="A4845" t="s">
        <v>4559</v>
      </c>
      <c r="B4845" t="s">
        <v>294</v>
      </c>
      <c r="C4845" t="s">
        <v>286</v>
      </c>
      <c r="D4845">
        <v>0.93899999999999995</v>
      </c>
      <c r="E4845">
        <v>12</v>
      </c>
      <c r="F4845">
        <v>124699908</v>
      </c>
      <c r="G4845" s="19">
        <v>4.0760000000000004E-9</v>
      </c>
      <c r="H4845" s="19">
        <v>3.01264172835743E-6</v>
      </c>
      <c r="I4845">
        <v>0.20619999999999999</v>
      </c>
      <c r="J4845" s="19">
        <v>4.7239999999999998E-8</v>
      </c>
      <c r="K4845">
        <v>691547</v>
      </c>
      <c r="L4845" t="s">
        <v>4326</v>
      </c>
    </row>
    <row r="4846" spans="1:12" x14ac:dyDescent="0.25">
      <c r="A4846" t="s">
        <v>4021</v>
      </c>
      <c r="B4846" t="s">
        <v>294</v>
      </c>
      <c r="C4846" t="s">
        <v>286</v>
      </c>
      <c r="D4846">
        <v>0.89090000000000003</v>
      </c>
      <c r="E4846">
        <v>12</v>
      </c>
      <c r="F4846">
        <v>124743462</v>
      </c>
      <c r="G4846" s="19">
        <v>1.242E-10</v>
      </c>
      <c r="H4846" s="19">
        <v>1.14932365270936E-7</v>
      </c>
      <c r="I4846">
        <v>0.78310000000000002</v>
      </c>
      <c r="J4846" s="19">
        <v>3.2020000000000002E-7</v>
      </c>
      <c r="K4846">
        <v>673454</v>
      </c>
      <c r="L4846" t="s">
        <v>3081</v>
      </c>
    </row>
    <row r="4847" spans="1:12" x14ac:dyDescent="0.25">
      <c r="A4847" t="s">
        <v>4021</v>
      </c>
      <c r="B4847" t="s">
        <v>294</v>
      </c>
      <c r="C4847" t="s">
        <v>286</v>
      </c>
      <c r="D4847">
        <v>0.88870000000000005</v>
      </c>
      <c r="E4847">
        <v>12</v>
      </c>
      <c r="F4847">
        <v>124743462</v>
      </c>
      <c r="G4847" s="19">
        <v>7.8760000000000005E-10</v>
      </c>
      <c r="H4847" s="19">
        <v>6.5412393095686601E-7</v>
      </c>
      <c r="I4847">
        <v>0.46089999999999998</v>
      </c>
      <c r="J4847" s="19">
        <v>3.2020000000000002E-7</v>
      </c>
      <c r="K4847">
        <v>679555</v>
      </c>
      <c r="L4847" t="s">
        <v>4326</v>
      </c>
    </row>
    <row r="4848" spans="1:12" x14ac:dyDescent="0.25">
      <c r="A4848" t="s">
        <v>3759</v>
      </c>
      <c r="B4848" t="s">
        <v>294</v>
      </c>
      <c r="C4848" t="s">
        <v>286</v>
      </c>
      <c r="D4848">
        <v>7.2499999999999995E-2</v>
      </c>
      <c r="E4848">
        <v>12</v>
      </c>
      <c r="F4848">
        <v>124753295</v>
      </c>
      <c r="G4848" s="19">
        <v>2.781E-13</v>
      </c>
      <c r="H4848" s="19">
        <v>3.4472894909817402E-10</v>
      </c>
      <c r="I4848">
        <v>0.4728</v>
      </c>
      <c r="J4848" s="19">
        <v>3.0740000000000003E-8</v>
      </c>
      <c r="K4848">
        <v>675906</v>
      </c>
      <c r="L4848" t="s">
        <v>3081</v>
      </c>
    </row>
    <row r="4849" spans="1:12" x14ac:dyDescent="0.25">
      <c r="A4849" t="s">
        <v>3759</v>
      </c>
      <c r="B4849" t="s">
        <v>294</v>
      </c>
      <c r="C4849" t="s">
        <v>286</v>
      </c>
      <c r="D4849">
        <v>7.22E-2</v>
      </c>
      <c r="E4849">
        <v>12</v>
      </c>
      <c r="F4849">
        <v>124753295</v>
      </c>
      <c r="G4849" s="19">
        <v>1.149E-13</v>
      </c>
      <c r="H4849" s="19">
        <v>1.4773181984319399E-10</v>
      </c>
      <c r="I4849">
        <v>0.76329999999999998</v>
      </c>
      <c r="J4849" s="19">
        <v>3.0740000000000003E-8</v>
      </c>
      <c r="K4849">
        <v>679970</v>
      </c>
      <c r="L4849" t="s">
        <v>4326</v>
      </c>
    </row>
    <row r="4850" spans="1:12" x14ac:dyDescent="0.25">
      <c r="A4850" t="s">
        <v>3188</v>
      </c>
      <c r="B4850" t="s">
        <v>294</v>
      </c>
      <c r="C4850" t="s">
        <v>283</v>
      </c>
      <c r="D4850">
        <v>0.7651</v>
      </c>
      <c r="E4850">
        <v>12</v>
      </c>
      <c r="F4850">
        <v>124775205</v>
      </c>
      <c r="G4850" s="19">
        <v>9.9849999999999994E-56</v>
      </c>
      <c r="H4850" s="19">
        <v>8.8849249598684207E-52</v>
      </c>
      <c r="I4850">
        <v>0.26350000000000001</v>
      </c>
      <c r="J4850" s="19">
        <v>4.7890000000000002E-36</v>
      </c>
      <c r="K4850">
        <v>685348</v>
      </c>
      <c r="L4850" t="s">
        <v>3081</v>
      </c>
    </row>
    <row r="4851" spans="1:12" x14ac:dyDescent="0.25">
      <c r="A4851" t="s">
        <v>3188</v>
      </c>
      <c r="B4851" t="s">
        <v>294</v>
      </c>
      <c r="C4851" t="s">
        <v>283</v>
      </c>
      <c r="D4851">
        <v>0.76629999999999998</v>
      </c>
      <c r="E4851">
        <v>12</v>
      </c>
      <c r="F4851">
        <v>124775205</v>
      </c>
      <c r="G4851" s="19">
        <v>1.996E-55</v>
      </c>
      <c r="H4851" s="19">
        <v>1.76036802546116E-51</v>
      </c>
      <c r="I4851">
        <v>0.44209999999999999</v>
      </c>
      <c r="J4851" s="19">
        <v>4.7890000000000002E-36</v>
      </c>
      <c r="K4851">
        <v>691721</v>
      </c>
      <c r="L4851" t="s">
        <v>4326</v>
      </c>
    </row>
    <row r="4852" spans="1:12" x14ac:dyDescent="0.25">
      <c r="A4852" t="s">
        <v>3914</v>
      </c>
      <c r="B4852" t="s">
        <v>282</v>
      </c>
      <c r="C4852" t="s">
        <v>283</v>
      </c>
      <c r="D4852">
        <v>7.6499999999999999E-2</v>
      </c>
      <c r="E4852">
        <v>12</v>
      </c>
      <c r="F4852">
        <v>124777293</v>
      </c>
      <c r="G4852" s="19">
        <v>1.2310000000000001E-11</v>
      </c>
      <c r="H4852" s="19">
        <v>1.2881208914093E-8</v>
      </c>
      <c r="I4852">
        <v>2.6360000000000001E-2</v>
      </c>
      <c r="J4852" s="19">
        <v>2.9939999999999999E-7</v>
      </c>
      <c r="K4852">
        <v>672387</v>
      </c>
      <c r="L4852" t="s">
        <v>3081</v>
      </c>
    </row>
    <row r="4853" spans="1:12" x14ac:dyDescent="0.25">
      <c r="A4853" t="s">
        <v>3914</v>
      </c>
      <c r="B4853" t="s">
        <v>282</v>
      </c>
      <c r="C4853" t="s">
        <v>283</v>
      </c>
      <c r="D4853">
        <v>7.6499999999999999E-2</v>
      </c>
      <c r="E4853">
        <v>12</v>
      </c>
      <c r="F4853">
        <v>124777293</v>
      </c>
      <c r="G4853" s="19">
        <v>1.6190000000000001E-11</v>
      </c>
      <c r="H4853" s="19">
        <v>1.6722101054281E-8</v>
      </c>
      <c r="I4853">
        <v>0.12559999999999999</v>
      </c>
      <c r="J4853" s="19">
        <v>2.9939999999999999E-7</v>
      </c>
      <c r="K4853">
        <v>672327</v>
      </c>
      <c r="L4853" t="s">
        <v>4326</v>
      </c>
    </row>
    <row r="4854" spans="1:12" x14ac:dyDescent="0.25">
      <c r="A4854" t="s">
        <v>3141</v>
      </c>
      <c r="B4854" t="s">
        <v>294</v>
      </c>
      <c r="C4854" t="s">
        <v>286</v>
      </c>
      <c r="D4854">
        <v>0.61670000000000003</v>
      </c>
      <c r="E4854">
        <v>12</v>
      </c>
      <c r="F4854">
        <v>124780655</v>
      </c>
      <c r="G4854" s="19">
        <v>3.064E-86</v>
      </c>
      <c r="H4854" s="19">
        <v>5.6738425432639605E-82</v>
      </c>
      <c r="I4854">
        <v>2.4109999999999999E-2</v>
      </c>
      <c r="J4854" s="19">
        <v>4.1759999999999997E-62</v>
      </c>
      <c r="K4854">
        <v>684903</v>
      </c>
      <c r="L4854" t="s">
        <v>3081</v>
      </c>
    </row>
    <row r="4855" spans="1:12" x14ac:dyDescent="0.25">
      <c r="A4855" t="s">
        <v>3141</v>
      </c>
      <c r="B4855" t="s">
        <v>294</v>
      </c>
      <c r="C4855" t="s">
        <v>286</v>
      </c>
      <c r="D4855">
        <v>0.61480000000000001</v>
      </c>
      <c r="E4855">
        <v>12</v>
      </c>
      <c r="F4855">
        <v>124780655</v>
      </c>
      <c r="G4855" s="19">
        <v>3.5000000000000001E-88</v>
      </c>
      <c r="H4855" s="19">
        <v>6.8008936748712102E-84</v>
      </c>
      <c r="I4855">
        <v>0.18740000000000001</v>
      </c>
      <c r="J4855" s="19">
        <v>4.1759999999999997E-62</v>
      </c>
      <c r="K4855">
        <v>691004</v>
      </c>
      <c r="L4855" t="s">
        <v>4326</v>
      </c>
    </row>
    <row r="4856" spans="1:12" x14ac:dyDescent="0.25">
      <c r="A4856" t="s">
        <v>3163</v>
      </c>
      <c r="B4856" t="s">
        <v>294</v>
      </c>
      <c r="C4856" t="s">
        <v>286</v>
      </c>
      <c r="D4856">
        <v>0.46389999999999998</v>
      </c>
      <c r="E4856">
        <v>12</v>
      </c>
      <c r="F4856">
        <v>124798650</v>
      </c>
      <c r="G4856" s="19">
        <v>3.4490000000000002E-69</v>
      </c>
      <c r="H4856" s="19">
        <v>4.3777228721846902E-65</v>
      </c>
      <c r="I4856">
        <v>0.50919999999999999</v>
      </c>
      <c r="J4856" s="19">
        <v>1.1009999999999999E-41</v>
      </c>
      <c r="K4856">
        <v>687088</v>
      </c>
      <c r="L4856" t="s">
        <v>3081</v>
      </c>
    </row>
    <row r="4857" spans="1:12" x14ac:dyDescent="0.25">
      <c r="A4857" t="s">
        <v>3163</v>
      </c>
      <c r="B4857" t="s">
        <v>294</v>
      </c>
      <c r="C4857" t="s">
        <v>286</v>
      </c>
      <c r="D4857">
        <v>0.46239999999999998</v>
      </c>
      <c r="E4857">
        <v>12</v>
      </c>
      <c r="F4857">
        <v>124798650</v>
      </c>
      <c r="G4857" s="19">
        <v>2.6349999999999999E-68</v>
      </c>
      <c r="H4857" s="19">
        <v>3.3006705212177097E-64</v>
      </c>
      <c r="I4857">
        <v>0.47720000000000001</v>
      </c>
      <c r="J4857" s="19">
        <v>1.1009999999999999E-41</v>
      </c>
      <c r="K4857">
        <v>693521</v>
      </c>
      <c r="L4857" t="s">
        <v>4326</v>
      </c>
    </row>
    <row r="4858" spans="1:12" x14ac:dyDescent="0.25">
      <c r="A4858" t="s">
        <v>4140</v>
      </c>
      <c r="B4858" t="s">
        <v>294</v>
      </c>
      <c r="C4858" t="s">
        <v>286</v>
      </c>
      <c r="D4858">
        <v>9.0300000000000005E-2</v>
      </c>
      <c r="E4858">
        <v>12</v>
      </c>
      <c r="F4858">
        <v>124811816</v>
      </c>
      <c r="G4858" s="19">
        <v>5.8060000000000004E-10</v>
      </c>
      <c r="H4858" s="19">
        <v>4.8939499840458697E-7</v>
      </c>
      <c r="I4858">
        <v>0.83220000000000005</v>
      </c>
      <c r="J4858" s="19">
        <v>7.8850000000000008E-9</v>
      </c>
      <c r="K4858">
        <v>669882</v>
      </c>
      <c r="L4858" t="s">
        <v>3081</v>
      </c>
    </row>
    <row r="4859" spans="1:12" x14ac:dyDescent="0.25">
      <c r="A4859" t="s">
        <v>4140</v>
      </c>
      <c r="B4859" t="s">
        <v>294</v>
      </c>
      <c r="C4859" t="s">
        <v>286</v>
      </c>
      <c r="D4859">
        <v>0.09</v>
      </c>
      <c r="E4859">
        <v>12</v>
      </c>
      <c r="F4859">
        <v>124811816</v>
      </c>
      <c r="G4859" s="19">
        <v>1.5839999999999999E-10</v>
      </c>
      <c r="H4859" s="19">
        <v>1.4450615748454699E-7</v>
      </c>
      <c r="I4859">
        <v>0.67949999999999999</v>
      </c>
      <c r="J4859" s="19">
        <v>7.8850000000000008E-9</v>
      </c>
      <c r="K4859">
        <v>672955</v>
      </c>
      <c r="L4859" t="s">
        <v>4326</v>
      </c>
    </row>
    <row r="4860" spans="1:12" x14ac:dyDescent="0.25">
      <c r="A4860" t="s">
        <v>3735</v>
      </c>
      <c r="B4860" t="s">
        <v>282</v>
      </c>
      <c r="C4860" t="s">
        <v>283</v>
      </c>
      <c r="D4860">
        <v>1.15E-2</v>
      </c>
      <c r="E4860">
        <v>12</v>
      </c>
      <c r="F4860">
        <v>124814996</v>
      </c>
      <c r="G4860" s="19">
        <v>1.3759999999999999E-13</v>
      </c>
      <c r="H4860" s="19">
        <v>1.75237416895785E-10</v>
      </c>
      <c r="I4860">
        <v>0.1774</v>
      </c>
      <c r="J4860" s="19">
        <v>6.1770000000000005E-10</v>
      </c>
      <c r="K4860">
        <v>628340</v>
      </c>
      <c r="L4860" t="s">
        <v>3081</v>
      </c>
    </row>
    <row r="4861" spans="1:12" x14ac:dyDescent="0.25">
      <c r="A4861" t="s">
        <v>3735</v>
      </c>
      <c r="B4861" t="s">
        <v>282</v>
      </c>
      <c r="C4861" t="s">
        <v>283</v>
      </c>
      <c r="D4861">
        <v>1.15E-2</v>
      </c>
      <c r="E4861">
        <v>12</v>
      </c>
      <c r="F4861">
        <v>124814996</v>
      </c>
      <c r="G4861" s="19">
        <v>2.4639999999999999E-13</v>
      </c>
      <c r="H4861" s="19">
        <v>3.0810142625607799E-10</v>
      </c>
      <c r="I4861">
        <v>0.48209999999999997</v>
      </c>
      <c r="J4861" s="19">
        <v>6.1770000000000005E-10</v>
      </c>
      <c r="K4861">
        <v>629350</v>
      </c>
      <c r="L4861" t="s">
        <v>4326</v>
      </c>
    </row>
    <row r="4862" spans="1:12" x14ac:dyDescent="0.25">
      <c r="A4862" t="s">
        <v>3770</v>
      </c>
      <c r="B4862" t="s">
        <v>282</v>
      </c>
      <c r="C4862" t="s">
        <v>283</v>
      </c>
      <c r="D4862">
        <v>0.51449999999999996</v>
      </c>
      <c r="E4862">
        <v>12</v>
      </c>
      <c r="F4862">
        <v>124815284</v>
      </c>
      <c r="G4862" s="19">
        <v>3.9599999999999998E-13</v>
      </c>
      <c r="H4862" s="19">
        <v>4.8428949546095696E-10</v>
      </c>
      <c r="I4862">
        <v>8.7480000000000002E-2</v>
      </c>
      <c r="J4862" s="19">
        <v>1.8449999999999999E-9</v>
      </c>
      <c r="K4862">
        <v>679842</v>
      </c>
      <c r="L4862" t="s">
        <v>3081</v>
      </c>
    </row>
    <row r="4863" spans="1:12" x14ac:dyDescent="0.25">
      <c r="A4863" t="s">
        <v>3770</v>
      </c>
      <c r="B4863" t="s">
        <v>282</v>
      </c>
      <c r="C4863" t="s">
        <v>283</v>
      </c>
      <c r="D4863">
        <v>0.51259999999999994</v>
      </c>
      <c r="E4863">
        <v>12</v>
      </c>
      <c r="F4863">
        <v>124815284</v>
      </c>
      <c r="G4863" s="19">
        <v>1.7249999999999999E-11</v>
      </c>
      <c r="H4863" s="19">
        <v>1.77569675455621E-8</v>
      </c>
      <c r="I4863">
        <v>0.57850000000000001</v>
      </c>
      <c r="J4863" s="19">
        <v>1.8449999999999999E-9</v>
      </c>
      <c r="K4863">
        <v>685943</v>
      </c>
      <c r="L4863" t="s">
        <v>4326</v>
      </c>
    </row>
    <row r="4864" spans="1:12" x14ac:dyDescent="0.25">
      <c r="A4864" t="s">
        <v>4088</v>
      </c>
      <c r="B4864" t="s">
        <v>282</v>
      </c>
      <c r="C4864" t="s">
        <v>283</v>
      </c>
      <c r="D4864">
        <v>9.7000000000000003E-3</v>
      </c>
      <c r="E4864">
        <v>12</v>
      </c>
      <c r="F4864">
        <v>124822026</v>
      </c>
      <c r="G4864" s="19">
        <v>3.3249999999999999E-10</v>
      </c>
      <c r="H4864" s="19">
        <v>2.9102731252588498E-7</v>
      </c>
      <c r="I4864">
        <v>0.251</v>
      </c>
      <c r="J4864" s="19">
        <v>5.04E-6</v>
      </c>
      <c r="K4864">
        <v>617149</v>
      </c>
      <c r="L4864" t="s">
        <v>3081</v>
      </c>
    </row>
    <row r="4865" spans="1:12" x14ac:dyDescent="0.25">
      <c r="A4865" t="s">
        <v>4088</v>
      </c>
      <c r="B4865" t="s">
        <v>282</v>
      </c>
      <c r="C4865" t="s">
        <v>283</v>
      </c>
      <c r="D4865">
        <v>9.9000000000000008E-3</v>
      </c>
      <c r="E4865">
        <v>12</v>
      </c>
      <c r="F4865">
        <v>124822026</v>
      </c>
      <c r="G4865" s="19">
        <v>9.2789999999999997E-10</v>
      </c>
      <c r="H4865" s="19">
        <v>7.6184921471762004E-7</v>
      </c>
      <c r="I4865">
        <v>0.54469999999999996</v>
      </c>
      <c r="J4865" s="19">
        <v>5.04E-6</v>
      </c>
      <c r="K4865">
        <v>623654</v>
      </c>
      <c r="L4865" t="s">
        <v>4326</v>
      </c>
    </row>
    <row r="4866" spans="1:12" x14ac:dyDescent="0.25">
      <c r="A4866" t="s">
        <v>3793</v>
      </c>
      <c r="B4866" t="s">
        <v>294</v>
      </c>
      <c r="C4866" t="s">
        <v>286</v>
      </c>
      <c r="D4866">
        <v>0.14360000000000001</v>
      </c>
      <c r="E4866">
        <v>12</v>
      </c>
      <c r="F4866">
        <v>124822507</v>
      </c>
      <c r="G4866" s="19">
        <v>8.862E-13</v>
      </c>
      <c r="H4866" s="19">
        <v>1.0497255691515399E-9</v>
      </c>
      <c r="I4866">
        <v>0.39560000000000001</v>
      </c>
      <c r="J4866" s="19">
        <v>1.5090000000000001E-7</v>
      </c>
      <c r="K4866">
        <v>687376</v>
      </c>
      <c r="L4866" t="s">
        <v>3081</v>
      </c>
    </row>
    <row r="4867" spans="1:12" x14ac:dyDescent="0.25">
      <c r="A4867" t="s">
        <v>3793</v>
      </c>
      <c r="B4867" t="s">
        <v>294</v>
      </c>
      <c r="C4867" t="s">
        <v>286</v>
      </c>
      <c r="D4867">
        <v>0.14319999999999999</v>
      </c>
      <c r="E4867">
        <v>12</v>
      </c>
      <c r="F4867">
        <v>124822507</v>
      </c>
      <c r="G4867" s="19">
        <v>6.548E-13</v>
      </c>
      <c r="H4867" s="19">
        <v>7.8677457843692497E-10</v>
      </c>
      <c r="I4867">
        <v>0.57189999999999996</v>
      </c>
      <c r="J4867" s="19">
        <v>1.5090000000000001E-7</v>
      </c>
      <c r="K4867">
        <v>693237</v>
      </c>
      <c r="L4867" t="s">
        <v>4326</v>
      </c>
    </row>
    <row r="4868" spans="1:12" x14ac:dyDescent="0.25">
      <c r="A4868" t="s">
        <v>3321</v>
      </c>
      <c r="B4868" t="s">
        <v>282</v>
      </c>
      <c r="C4868" t="s">
        <v>283</v>
      </c>
      <c r="D4868">
        <v>0.1061</v>
      </c>
      <c r="E4868">
        <v>12</v>
      </c>
      <c r="F4868">
        <v>124827174</v>
      </c>
      <c r="G4868" s="19">
        <v>1.117E-30</v>
      </c>
      <c r="H4868" s="19">
        <v>3.6008777667079799E-27</v>
      </c>
      <c r="I4868">
        <v>0.2097</v>
      </c>
      <c r="J4868" s="19">
        <v>2.1600000000000001E-18</v>
      </c>
      <c r="K4868">
        <v>675944</v>
      </c>
      <c r="L4868" t="s">
        <v>3081</v>
      </c>
    </row>
    <row r="4869" spans="1:12" x14ac:dyDescent="0.25">
      <c r="A4869" t="s">
        <v>3321</v>
      </c>
      <c r="B4869" t="s">
        <v>282</v>
      </c>
      <c r="C4869" t="s">
        <v>283</v>
      </c>
      <c r="D4869">
        <v>0.10589999999999999</v>
      </c>
      <c r="E4869">
        <v>12</v>
      </c>
      <c r="F4869">
        <v>124827174</v>
      </c>
      <c r="G4869" s="19">
        <v>1.245E-30</v>
      </c>
      <c r="H4869" s="19">
        <v>4.0044521389994297E-27</v>
      </c>
      <c r="I4869">
        <v>0.71319999999999995</v>
      </c>
      <c r="J4869" s="19">
        <v>2.1600000000000001E-18</v>
      </c>
      <c r="K4869">
        <v>677193</v>
      </c>
      <c r="L4869" t="s">
        <v>4326</v>
      </c>
    </row>
    <row r="4870" spans="1:12" x14ac:dyDescent="0.25">
      <c r="A4870" t="s">
        <v>920</v>
      </c>
      <c r="B4870" t="s">
        <v>283</v>
      </c>
      <c r="C4870" t="s">
        <v>286</v>
      </c>
      <c r="D4870">
        <v>0.28899999999999998</v>
      </c>
      <c r="E4870">
        <v>12</v>
      </c>
      <c r="F4870">
        <v>124827879</v>
      </c>
      <c r="G4870" s="19">
        <v>6.2010000000000005E-14</v>
      </c>
      <c r="H4870" s="19">
        <v>9.2915617741504499E-11</v>
      </c>
      <c r="I4870">
        <v>0.24729999999999999</v>
      </c>
      <c r="J4870" s="19">
        <v>2.8919999999999998E-14</v>
      </c>
      <c r="K4870">
        <v>677225</v>
      </c>
      <c r="L4870" t="s">
        <v>284</v>
      </c>
    </row>
    <row r="4871" spans="1:12" x14ac:dyDescent="0.25">
      <c r="A4871" t="s">
        <v>920</v>
      </c>
      <c r="B4871" t="s">
        <v>283</v>
      </c>
      <c r="C4871" t="s">
        <v>286</v>
      </c>
      <c r="D4871">
        <v>0.28689999999999999</v>
      </c>
      <c r="E4871">
        <v>12</v>
      </c>
      <c r="F4871">
        <v>124827879</v>
      </c>
      <c r="G4871" s="19">
        <v>3.6109999999999997E-15</v>
      </c>
      <c r="H4871" s="19">
        <v>6.2789476861814599E-12</v>
      </c>
      <c r="I4871">
        <v>3.6249999999999998E-2</v>
      </c>
      <c r="J4871" s="19">
        <v>2.8919999999999998E-14</v>
      </c>
      <c r="K4871">
        <v>682420</v>
      </c>
      <c r="L4871" t="s">
        <v>1504</v>
      </c>
    </row>
    <row r="4872" spans="1:12" x14ac:dyDescent="0.25">
      <c r="A4872" t="s">
        <v>920</v>
      </c>
      <c r="B4872" t="s">
        <v>283</v>
      </c>
      <c r="C4872" t="s">
        <v>286</v>
      </c>
      <c r="D4872">
        <v>0.29420000000000002</v>
      </c>
      <c r="E4872">
        <v>12</v>
      </c>
      <c r="F4872">
        <v>124827879</v>
      </c>
      <c r="G4872" s="19">
        <v>2.773E-17</v>
      </c>
      <c r="H4872" s="19">
        <v>6.1491025819231302E-14</v>
      </c>
      <c r="I4872">
        <v>0.36509999999999998</v>
      </c>
      <c r="J4872" s="19">
        <v>5.9529999999999998E-18</v>
      </c>
      <c r="K4872">
        <v>700242</v>
      </c>
      <c r="L4872" t="s">
        <v>1767</v>
      </c>
    </row>
    <row r="4873" spans="1:12" x14ac:dyDescent="0.25">
      <c r="A4873" t="s">
        <v>920</v>
      </c>
      <c r="B4873" t="s">
        <v>283</v>
      </c>
      <c r="C4873" t="s">
        <v>286</v>
      </c>
      <c r="D4873">
        <v>0.2928</v>
      </c>
      <c r="E4873">
        <v>12</v>
      </c>
      <c r="F4873">
        <v>124827879</v>
      </c>
      <c r="G4873" s="19">
        <v>1.2149999999999999E-17</v>
      </c>
      <c r="H4873" s="19">
        <v>2.7975570728481299E-14</v>
      </c>
      <c r="I4873">
        <v>0.14660000000000001</v>
      </c>
      <c r="J4873" s="19">
        <v>5.9529999999999998E-18</v>
      </c>
      <c r="K4873">
        <v>706349</v>
      </c>
      <c r="L4873" t="s">
        <v>2887</v>
      </c>
    </row>
    <row r="4874" spans="1:12" x14ac:dyDescent="0.25">
      <c r="A4874" t="s">
        <v>3420</v>
      </c>
      <c r="B4874" t="s">
        <v>294</v>
      </c>
      <c r="C4874" t="s">
        <v>286</v>
      </c>
      <c r="D4874">
        <v>0.10009999999999999</v>
      </c>
      <c r="E4874">
        <v>12</v>
      </c>
      <c r="F4874">
        <v>124828792</v>
      </c>
      <c r="G4874" s="19">
        <v>6.2409999999999996E-23</v>
      </c>
      <c r="H4874" s="19">
        <v>1.4566828731621501E-19</v>
      </c>
      <c r="I4874">
        <v>0.31159999999999999</v>
      </c>
      <c r="J4874" s="19">
        <v>8.157E-17</v>
      </c>
      <c r="K4874">
        <v>677470</v>
      </c>
      <c r="L4874" t="s">
        <v>3081</v>
      </c>
    </row>
    <row r="4875" spans="1:12" x14ac:dyDescent="0.25">
      <c r="A4875" t="s">
        <v>3765</v>
      </c>
      <c r="B4875" t="s">
        <v>282</v>
      </c>
      <c r="C4875" t="s">
        <v>283</v>
      </c>
      <c r="D4875">
        <v>0.02</v>
      </c>
      <c r="E4875">
        <v>12</v>
      </c>
      <c r="F4875">
        <v>124830234</v>
      </c>
      <c r="G4875" s="19">
        <v>3.2930000000000002E-13</v>
      </c>
      <c r="H4875" s="19">
        <v>4.05593710905912E-10</v>
      </c>
      <c r="I4875">
        <v>2.3149999999999998E-3</v>
      </c>
      <c r="J4875" s="19">
        <v>9.6279999999999999E-8</v>
      </c>
      <c r="K4875">
        <v>656768</v>
      </c>
      <c r="L4875" t="s">
        <v>3081</v>
      </c>
    </row>
    <row r="4876" spans="1:12" x14ac:dyDescent="0.25">
      <c r="A4876" t="s">
        <v>3765</v>
      </c>
      <c r="B4876" t="s">
        <v>282</v>
      </c>
      <c r="C4876" t="s">
        <v>283</v>
      </c>
      <c r="D4876">
        <v>1.9800000000000002E-2</v>
      </c>
      <c r="E4876">
        <v>12</v>
      </c>
      <c r="F4876">
        <v>124830234</v>
      </c>
      <c r="G4876" s="19">
        <v>2.3129999999999999E-11</v>
      </c>
      <c r="H4876" s="19">
        <v>2.3433164047810899E-8</v>
      </c>
      <c r="I4876">
        <v>0.50509999999999999</v>
      </c>
      <c r="J4876" s="19">
        <v>9.6279999999999999E-8</v>
      </c>
      <c r="K4876">
        <v>662465</v>
      </c>
      <c r="L4876" t="s">
        <v>4326</v>
      </c>
    </row>
    <row r="4877" spans="1:12" x14ac:dyDescent="0.25">
      <c r="A4877" t="s">
        <v>4365</v>
      </c>
      <c r="B4877" t="s">
        <v>294</v>
      </c>
      <c r="C4877" t="s">
        <v>286</v>
      </c>
      <c r="D4877">
        <v>0.83879999999999999</v>
      </c>
      <c r="E4877">
        <v>12</v>
      </c>
      <c r="F4877">
        <v>124832701</v>
      </c>
      <c r="G4877" s="19">
        <v>1.307E-22</v>
      </c>
      <c r="H4877" s="19">
        <v>3.0108340611427798E-19</v>
      </c>
      <c r="I4877">
        <v>0.63080000000000003</v>
      </c>
      <c r="J4877" s="19">
        <v>3.8569999999999997E-17</v>
      </c>
      <c r="K4877">
        <v>677794</v>
      </c>
      <c r="L4877" t="s">
        <v>4326</v>
      </c>
    </row>
    <row r="4878" spans="1:12" x14ac:dyDescent="0.25">
      <c r="A4878" t="s">
        <v>3849</v>
      </c>
      <c r="B4878" t="s">
        <v>282</v>
      </c>
      <c r="C4878" t="s">
        <v>286</v>
      </c>
      <c r="D4878">
        <v>0.76680000000000004</v>
      </c>
      <c r="E4878">
        <v>12</v>
      </c>
      <c r="F4878">
        <v>124836915</v>
      </c>
      <c r="G4878" s="19">
        <v>2.8429999999999999E-12</v>
      </c>
      <c r="H4878" s="19">
        <v>3.19852256546332E-9</v>
      </c>
      <c r="I4878">
        <v>0.61429999999999996</v>
      </c>
      <c r="J4878" s="19">
        <v>2.9970000000000002E-7</v>
      </c>
      <c r="K4878">
        <v>673703</v>
      </c>
      <c r="L4878" t="s">
        <v>3081</v>
      </c>
    </row>
    <row r="4879" spans="1:12" x14ac:dyDescent="0.25">
      <c r="A4879" t="s">
        <v>3849</v>
      </c>
      <c r="B4879" t="s">
        <v>282</v>
      </c>
      <c r="C4879" t="s">
        <v>286</v>
      </c>
      <c r="D4879">
        <v>0.7651</v>
      </c>
      <c r="E4879">
        <v>12</v>
      </c>
      <c r="F4879">
        <v>124836915</v>
      </c>
      <c r="G4879" s="19">
        <v>2.112E-11</v>
      </c>
      <c r="H4879" s="19">
        <v>2.1503350709336899E-8</v>
      </c>
      <c r="I4879">
        <v>0.8377</v>
      </c>
      <c r="J4879" s="19">
        <v>2.9970000000000002E-7</v>
      </c>
      <c r="K4879">
        <v>679804</v>
      </c>
      <c r="L4879" t="s">
        <v>4326</v>
      </c>
    </row>
    <row r="4880" spans="1:12" x14ac:dyDescent="0.25">
      <c r="A4880" t="s">
        <v>3146</v>
      </c>
      <c r="B4880" t="s">
        <v>294</v>
      </c>
      <c r="C4880" t="s">
        <v>283</v>
      </c>
      <c r="D4880">
        <v>0.1188</v>
      </c>
      <c r="E4880">
        <v>12</v>
      </c>
      <c r="F4880">
        <v>124840252</v>
      </c>
      <c r="G4880" s="19">
        <v>1.8839999999999999E-82</v>
      </c>
      <c r="H4880" s="19">
        <v>3.0495218544758302E-78</v>
      </c>
      <c r="I4880">
        <v>0.25040000000000001</v>
      </c>
      <c r="J4880" s="19">
        <v>1.162E-55</v>
      </c>
      <c r="K4880">
        <v>681684</v>
      </c>
      <c r="L4880" t="s">
        <v>3081</v>
      </c>
    </row>
    <row r="4881" spans="1:12" x14ac:dyDescent="0.25">
      <c r="A4881" t="s">
        <v>3146</v>
      </c>
      <c r="B4881" t="s">
        <v>294</v>
      </c>
      <c r="C4881" t="s">
        <v>283</v>
      </c>
      <c r="D4881">
        <v>0.11799999999999999</v>
      </c>
      <c r="E4881">
        <v>12</v>
      </c>
      <c r="F4881">
        <v>124840252</v>
      </c>
      <c r="G4881" s="19">
        <v>3.17E-82</v>
      </c>
      <c r="H4881" s="19">
        <v>5.0050871976744201E-78</v>
      </c>
      <c r="I4881">
        <v>0.8226</v>
      </c>
      <c r="J4881" s="19">
        <v>1.162E-55</v>
      </c>
      <c r="K4881">
        <v>686947</v>
      </c>
      <c r="L4881" t="s">
        <v>4326</v>
      </c>
    </row>
    <row r="4882" spans="1:12" x14ac:dyDescent="0.25">
      <c r="A4882" t="s">
        <v>3374</v>
      </c>
      <c r="B4882" t="s">
        <v>294</v>
      </c>
      <c r="C4882" t="s">
        <v>286</v>
      </c>
      <c r="D4882">
        <v>0.43219999999999997</v>
      </c>
      <c r="E4882">
        <v>12</v>
      </c>
      <c r="F4882">
        <v>124844387</v>
      </c>
      <c r="G4882" s="19">
        <v>5.2830000000000002E-26</v>
      </c>
      <c r="H4882" s="19">
        <v>1.4140455719544099E-22</v>
      </c>
      <c r="I4882">
        <v>3.891E-2</v>
      </c>
      <c r="J4882" s="19">
        <v>2.0989999999999999E-16</v>
      </c>
      <c r="K4882">
        <v>696461</v>
      </c>
      <c r="L4882" t="s">
        <v>3081</v>
      </c>
    </row>
    <row r="4883" spans="1:12" x14ac:dyDescent="0.25">
      <c r="A4883" t="s">
        <v>3374</v>
      </c>
      <c r="B4883" t="s">
        <v>294</v>
      </c>
      <c r="C4883" t="s">
        <v>286</v>
      </c>
      <c r="D4883">
        <v>0.43020000000000003</v>
      </c>
      <c r="E4883">
        <v>12</v>
      </c>
      <c r="F4883">
        <v>124844387</v>
      </c>
      <c r="G4883" s="19">
        <v>7.5219999999999998E-25</v>
      </c>
      <c r="H4883" s="19">
        <v>1.9187190287796801E-21</v>
      </c>
      <c r="I4883">
        <v>0.95630000000000004</v>
      </c>
      <c r="J4883" s="19">
        <v>2.0989999999999999E-16</v>
      </c>
      <c r="K4883">
        <v>702562</v>
      </c>
      <c r="L4883" t="s">
        <v>4326</v>
      </c>
    </row>
    <row r="4884" spans="1:12" x14ac:dyDescent="0.25">
      <c r="A4884" t="s">
        <v>3352</v>
      </c>
      <c r="B4884" t="s">
        <v>282</v>
      </c>
      <c r="C4884" t="s">
        <v>283</v>
      </c>
      <c r="D4884">
        <v>0.91359999999999997</v>
      </c>
      <c r="E4884">
        <v>12</v>
      </c>
      <c r="F4884">
        <v>124853790</v>
      </c>
      <c r="G4884" s="19">
        <v>2.214E-27</v>
      </c>
      <c r="H4884" s="19">
        <v>6.2375391676387303E-24</v>
      </c>
      <c r="I4884">
        <v>0.44869999999999999</v>
      </c>
      <c r="J4884" s="19">
        <v>2.394E-17</v>
      </c>
      <c r="K4884">
        <v>685615</v>
      </c>
      <c r="L4884" t="s">
        <v>3081</v>
      </c>
    </row>
    <row r="4885" spans="1:12" x14ac:dyDescent="0.25">
      <c r="A4885" t="s">
        <v>3352</v>
      </c>
      <c r="B4885" t="s">
        <v>282</v>
      </c>
      <c r="C4885" t="s">
        <v>283</v>
      </c>
      <c r="D4885">
        <v>0.9133</v>
      </c>
      <c r="E4885">
        <v>12</v>
      </c>
      <c r="F4885">
        <v>124853790</v>
      </c>
      <c r="G4885" s="19">
        <v>2.55E-28</v>
      </c>
      <c r="H4885" s="19">
        <v>7.44369647003182E-25</v>
      </c>
      <c r="I4885">
        <v>0.58530000000000004</v>
      </c>
      <c r="J4885" s="19">
        <v>2.394E-17</v>
      </c>
      <c r="K4885">
        <v>691467</v>
      </c>
      <c r="L4885" t="s">
        <v>4326</v>
      </c>
    </row>
    <row r="4886" spans="1:12" x14ac:dyDescent="0.25">
      <c r="A4886" t="s">
        <v>3152</v>
      </c>
      <c r="B4886" t="s">
        <v>282</v>
      </c>
      <c r="C4886" t="s">
        <v>283</v>
      </c>
      <c r="D4886">
        <v>0.69350000000000001</v>
      </c>
      <c r="E4886">
        <v>12</v>
      </c>
      <c r="F4886">
        <v>124853983</v>
      </c>
      <c r="G4886" s="19">
        <v>2.8240000000000002E-77</v>
      </c>
      <c r="H4886" s="19">
        <v>4.0461500186440701E-73</v>
      </c>
      <c r="I4886">
        <v>0.68769999999999998</v>
      </c>
      <c r="J4886" s="19">
        <v>4.3029999999999997E-56</v>
      </c>
      <c r="K4886">
        <v>680514</v>
      </c>
      <c r="L4886" t="s">
        <v>3081</v>
      </c>
    </row>
    <row r="4887" spans="1:12" x14ac:dyDescent="0.25">
      <c r="A4887" t="s">
        <v>3152</v>
      </c>
      <c r="B4887" t="s">
        <v>282</v>
      </c>
      <c r="C4887" t="s">
        <v>283</v>
      </c>
      <c r="D4887">
        <v>0.6925</v>
      </c>
      <c r="E4887">
        <v>12</v>
      </c>
      <c r="F4887">
        <v>124853983</v>
      </c>
      <c r="G4887" s="19">
        <v>9.8760000000000001E-79</v>
      </c>
      <c r="H4887" s="19">
        <v>1.4444309534683301E-74</v>
      </c>
      <c r="I4887">
        <v>0.75739999999999996</v>
      </c>
      <c r="J4887" s="19">
        <v>4.3029999999999997E-56</v>
      </c>
      <c r="K4887">
        <v>686615</v>
      </c>
      <c r="L4887" t="s">
        <v>4326</v>
      </c>
    </row>
    <row r="4888" spans="1:12" x14ac:dyDescent="0.25">
      <c r="A4888" t="s">
        <v>3767</v>
      </c>
      <c r="B4888" t="s">
        <v>294</v>
      </c>
      <c r="C4888" t="s">
        <v>286</v>
      </c>
      <c r="D4888">
        <v>0.379</v>
      </c>
      <c r="E4888">
        <v>12</v>
      </c>
      <c r="F4888">
        <v>124858374</v>
      </c>
      <c r="G4888" s="19">
        <v>3.8090000000000002E-13</v>
      </c>
      <c r="H4888" s="19">
        <v>4.6651468384164001E-10</v>
      </c>
      <c r="I4888">
        <v>0.21970000000000001</v>
      </c>
      <c r="J4888" s="19">
        <v>1.1080000000000001E-8</v>
      </c>
      <c r="K4888">
        <v>682788</v>
      </c>
      <c r="L4888" t="s">
        <v>3081</v>
      </c>
    </row>
    <row r="4889" spans="1:12" x14ac:dyDescent="0.25">
      <c r="A4889" t="s">
        <v>3767</v>
      </c>
      <c r="B4889" t="s">
        <v>294</v>
      </c>
      <c r="C4889" t="s">
        <v>286</v>
      </c>
      <c r="D4889">
        <v>0.37690000000000001</v>
      </c>
      <c r="E4889">
        <v>12</v>
      </c>
      <c r="F4889">
        <v>124858374</v>
      </c>
      <c r="G4889" s="19">
        <v>2.2340000000000001E-13</v>
      </c>
      <c r="H4889" s="19">
        <v>2.8033326537779098E-10</v>
      </c>
      <c r="I4889">
        <v>0.60540000000000005</v>
      </c>
      <c r="J4889" s="19">
        <v>1.1080000000000001E-8</v>
      </c>
      <c r="K4889">
        <v>688889</v>
      </c>
      <c r="L4889" t="s">
        <v>4326</v>
      </c>
    </row>
    <row r="4890" spans="1:12" x14ac:dyDescent="0.25">
      <c r="A4890" t="s">
        <v>4035</v>
      </c>
      <c r="B4890" t="s">
        <v>294</v>
      </c>
      <c r="C4890" t="s">
        <v>286</v>
      </c>
      <c r="D4890">
        <v>6.7400000000000002E-2</v>
      </c>
      <c r="E4890">
        <v>12</v>
      </c>
      <c r="F4890">
        <v>124860012</v>
      </c>
      <c r="G4890" s="19">
        <v>1.543E-10</v>
      </c>
      <c r="H4890" s="19">
        <v>1.4107216689649599E-7</v>
      </c>
      <c r="I4890">
        <v>0.1013</v>
      </c>
      <c r="J4890" s="19">
        <v>4.0280000000000002E-11</v>
      </c>
      <c r="K4890">
        <v>70714</v>
      </c>
      <c r="L4890" t="s">
        <v>3081</v>
      </c>
    </row>
    <row r="4891" spans="1:12" x14ac:dyDescent="0.25">
      <c r="A4891" t="s">
        <v>3305</v>
      </c>
      <c r="B4891" t="s">
        <v>294</v>
      </c>
      <c r="C4891" t="s">
        <v>286</v>
      </c>
      <c r="D4891">
        <v>0.49409999999999998</v>
      </c>
      <c r="E4891">
        <v>12</v>
      </c>
      <c r="F4891">
        <v>124866603</v>
      </c>
      <c r="G4891" s="19">
        <v>1.018E-31</v>
      </c>
      <c r="H4891" s="19">
        <v>3.41895876340882E-28</v>
      </c>
      <c r="I4891">
        <v>0.50900000000000001</v>
      </c>
      <c r="J4891" s="19">
        <v>2.347E-21</v>
      </c>
      <c r="K4891">
        <v>695461</v>
      </c>
      <c r="L4891" t="s">
        <v>3081</v>
      </c>
    </row>
    <row r="4892" spans="1:12" x14ac:dyDescent="0.25">
      <c r="A4892" t="s">
        <v>3305</v>
      </c>
      <c r="B4892" t="s">
        <v>294</v>
      </c>
      <c r="C4892" t="s">
        <v>286</v>
      </c>
      <c r="D4892">
        <v>0.49220000000000003</v>
      </c>
      <c r="E4892">
        <v>12</v>
      </c>
      <c r="F4892">
        <v>124866603</v>
      </c>
      <c r="G4892" s="19">
        <v>3.5689999999999999E-31</v>
      </c>
      <c r="H4892" s="19">
        <v>1.1739718854166701E-27</v>
      </c>
      <c r="I4892">
        <v>0.72489999999999999</v>
      </c>
      <c r="J4892" s="19">
        <v>2.347E-21</v>
      </c>
      <c r="K4892">
        <v>701562</v>
      </c>
      <c r="L4892" t="s">
        <v>4326</v>
      </c>
    </row>
    <row r="4893" spans="1:12" x14ac:dyDescent="0.25">
      <c r="A4893" t="s">
        <v>3175</v>
      </c>
      <c r="B4893" t="s">
        <v>282</v>
      </c>
      <c r="C4893" t="s">
        <v>283</v>
      </c>
      <c r="D4893">
        <v>0.1163</v>
      </c>
      <c r="E4893">
        <v>12</v>
      </c>
      <c r="F4893">
        <v>124888370</v>
      </c>
      <c r="G4893" s="19">
        <v>1.0539999999999999E-61</v>
      </c>
      <c r="H4893" s="19">
        <v>1.14009470537428E-57</v>
      </c>
      <c r="I4893">
        <v>0.1227</v>
      </c>
      <c r="J4893" s="19">
        <v>1.5979999999999999E-41</v>
      </c>
      <c r="K4893">
        <v>684296</v>
      </c>
      <c r="L4893" t="s">
        <v>3081</v>
      </c>
    </row>
    <row r="4894" spans="1:12" x14ac:dyDescent="0.25">
      <c r="A4894" t="s">
        <v>3175</v>
      </c>
      <c r="B4894" t="s">
        <v>282</v>
      </c>
      <c r="C4894" t="s">
        <v>283</v>
      </c>
      <c r="D4894">
        <v>0.1176</v>
      </c>
      <c r="E4894">
        <v>12</v>
      </c>
      <c r="F4894">
        <v>124888370</v>
      </c>
      <c r="G4894" s="19">
        <v>4.3140000000000003E-62</v>
      </c>
      <c r="H4894" s="19">
        <v>4.7027552649325597E-58</v>
      </c>
      <c r="I4894">
        <v>0.32040000000000002</v>
      </c>
      <c r="J4894" s="19">
        <v>1.5979999999999999E-41</v>
      </c>
      <c r="K4894">
        <v>690409</v>
      </c>
      <c r="L4894" t="s">
        <v>4326</v>
      </c>
    </row>
    <row r="4895" spans="1:12" x14ac:dyDescent="0.25">
      <c r="A4895" t="s">
        <v>4075</v>
      </c>
      <c r="B4895" t="s">
        <v>294</v>
      </c>
      <c r="C4895" t="s">
        <v>286</v>
      </c>
      <c r="D4895">
        <v>0.94640000000000002</v>
      </c>
      <c r="E4895">
        <v>12</v>
      </c>
      <c r="F4895">
        <v>124926471</v>
      </c>
      <c r="G4895" s="19">
        <v>2.7880000000000001E-10</v>
      </c>
      <c r="H4895" s="19">
        <v>2.4639151297666001E-7</v>
      </c>
      <c r="I4895">
        <v>0.5091</v>
      </c>
      <c r="J4895" s="19">
        <v>2.3549999999999999E-8</v>
      </c>
      <c r="K4895">
        <v>679748</v>
      </c>
      <c r="L4895" t="s">
        <v>3081</v>
      </c>
    </row>
    <row r="4896" spans="1:12" x14ac:dyDescent="0.25">
      <c r="A4896" t="s">
        <v>4075</v>
      </c>
      <c r="B4896" t="s">
        <v>294</v>
      </c>
      <c r="C4896" t="s">
        <v>286</v>
      </c>
      <c r="D4896">
        <v>0.94630000000000003</v>
      </c>
      <c r="E4896">
        <v>12</v>
      </c>
      <c r="F4896">
        <v>124926471</v>
      </c>
      <c r="G4896" s="19">
        <v>1.152E-9</v>
      </c>
      <c r="H4896" s="19">
        <v>9.3209375759742605E-7</v>
      </c>
      <c r="I4896">
        <v>0.71630000000000005</v>
      </c>
      <c r="J4896" s="19">
        <v>2.3549999999999999E-8</v>
      </c>
      <c r="K4896">
        <v>684950</v>
      </c>
      <c r="L4896" t="s">
        <v>4326</v>
      </c>
    </row>
    <row r="4897" spans="1:12" x14ac:dyDescent="0.25">
      <c r="A4897" t="s">
        <v>4213</v>
      </c>
      <c r="B4897" t="s">
        <v>282</v>
      </c>
      <c r="C4897" t="s">
        <v>283</v>
      </c>
      <c r="D4897">
        <v>0.54469999999999996</v>
      </c>
      <c r="E4897">
        <v>12</v>
      </c>
      <c r="F4897">
        <v>124935020</v>
      </c>
      <c r="G4897" s="19">
        <v>1.6359999999999999E-9</v>
      </c>
      <c r="H4897" s="19">
        <v>1.2825758656187E-6</v>
      </c>
      <c r="I4897">
        <v>0.65129999999999999</v>
      </c>
      <c r="J4897" s="19">
        <v>8.6000000000000002E-8</v>
      </c>
      <c r="K4897">
        <v>677639</v>
      </c>
      <c r="L4897" t="s">
        <v>3081</v>
      </c>
    </row>
    <row r="4898" spans="1:12" x14ac:dyDescent="0.25">
      <c r="A4898" t="s">
        <v>4213</v>
      </c>
      <c r="B4898" t="s">
        <v>282</v>
      </c>
      <c r="C4898" t="s">
        <v>283</v>
      </c>
      <c r="D4898">
        <v>0.54330000000000001</v>
      </c>
      <c r="E4898">
        <v>12</v>
      </c>
      <c r="F4898">
        <v>124935020</v>
      </c>
      <c r="G4898" s="19">
        <v>2.4439999999999998E-9</v>
      </c>
      <c r="H4898" s="19">
        <v>1.8763021394486299E-6</v>
      </c>
      <c r="I4898">
        <v>0.60319999999999996</v>
      </c>
      <c r="J4898" s="19">
        <v>8.6000000000000002E-8</v>
      </c>
      <c r="K4898">
        <v>680452</v>
      </c>
      <c r="L4898" t="s">
        <v>4326</v>
      </c>
    </row>
    <row r="4899" spans="1:12" x14ac:dyDescent="0.25">
      <c r="A4899" t="s">
        <v>3809</v>
      </c>
      <c r="B4899" t="s">
        <v>294</v>
      </c>
      <c r="C4899" t="s">
        <v>286</v>
      </c>
      <c r="D4899">
        <v>0.2291</v>
      </c>
      <c r="E4899">
        <v>12</v>
      </c>
      <c r="F4899">
        <v>124950170</v>
      </c>
      <c r="G4899" s="19">
        <v>1.2519999999999999E-12</v>
      </c>
      <c r="H4899" s="19">
        <v>1.46000898813629E-9</v>
      </c>
      <c r="I4899">
        <v>0.58889999999999998</v>
      </c>
      <c r="J4899" s="19">
        <v>7.1870000000000001E-9</v>
      </c>
      <c r="K4899">
        <v>685626</v>
      </c>
      <c r="L4899" t="s">
        <v>3081</v>
      </c>
    </row>
    <row r="4900" spans="1:12" x14ac:dyDescent="0.25">
      <c r="A4900" t="s">
        <v>3809</v>
      </c>
      <c r="B4900" t="s">
        <v>294</v>
      </c>
      <c r="C4900" t="s">
        <v>286</v>
      </c>
      <c r="D4900">
        <v>0.2321</v>
      </c>
      <c r="E4900">
        <v>12</v>
      </c>
      <c r="F4900">
        <v>124950170</v>
      </c>
      <c r="G4900" s="19">
        <v>1.564E-12</v>
      </c>
      <c r="H4900" s="19">
        <v>1.80904380877743E-9</v>
      </c>
      <c r="I4900">
        <v>0.3543</v>
      </c>
      <c r="J4900" s="19">
        <v>7.1870000000000001E-9</v>
      </c>
      <c r="K4900">
        <v>691478</v>
      </c>
      <c r="L4900" t="s">
        <v>4326</v>
      </c>
    </row>
    <row r="4901" spans="1:12" x14ac:dyDescent="0.25">
      <c r="A4901" t="s">
        <v>4467</v>
      </c>
      <c r="B4901" t="s">
        <v>282</v>
      </c>
      <c r="C4901" t="s">
        <v>283</v>
      </c>
      <c r="D4901">
        <v>0.94030000000000002</v>
      </c>
      <c r="E4901">
        <v>12</v>
      </c>
      <c r="F4901">
        <v>124967583</v>
      </c>
      <c r="G4901" s="19">
        <v>1.6360000000000001E-10</v>
      </c>
      <c r="H4901" s="19">
        <v>1.4897779467782601E-7</v>
      </c>
      <c r="I4901">
        <v>5.7599999999999998E-2</v>
      </c>
      <c r="J4901" s="19">
        <v>2.0170000000000001E-8</v>
      </c>
      <c r="K4901">
        <v>664641</v>
      </c>
      <c r="L4901" t="s">
        <v>4326</v>
      </c>
    </row>
    <row r="4902" spans="1:12" x14ac:dyDescent="0.25">
      <c r="A4902" t="s">
        <v>4086</v>
      </c>
      <c r="B4902" t="s">
        <v>282</v>
      </c>
      <c r="C4902" t="s">
        <v>283</v>
      </c>
      <c r="D4902">
        <v>0.49249999999999999</v>
      </c>
      <c r="E4902">
        <v>12</v>
      </c>
      <c r="F4902">
        <v>124973532</v>
      </c>
      <c r="G4902" s="19">
        <v>3.2990000000000002E-10</v>
      </c>
      <c r="H4902" s="19">
        <v>2.88901175968611E-7</v>
      </c>
      <c r="I4902">
        <v>0.18820000000000001</v>
      </c>
      <c r="J4902" s="19">
        <v>1.3870000000000001E-9</v>
      </c>
      <c r="K4902">
        <v>688711</v>
      </c>
      <c r="L4902" t="s">
        <v>3081</v>
      </c>
    </row>
    <row r="4903" spans="1:12" x14ac:dyDescent="0.25">
      <c r="A4903" t="s">
        <v>4086</v>
      </c>
      <c r="B4903" t="s">
        <v>282</v>
      </c>
      <c r="C4903" t="s">
        <v>283</v>
      </c>
      <c r="D4903">
        <v>0.4904</v>
      </c>
      <c r="E4903">
        <v>12</v>
      </c>
      <c r="F4903">
        <v>124973532</v>
      </c>
      <c r="G4903" s="19">
        <v>1.804E-9</v>
      </c>
      <c r="H4903" s="19">
        <v>1.41753430939099E-6</v>
      </c>
      <c r="I4903">
        <v>0.65080000000000005</v>
      </c>
      <c r="J4903" s="19">
        <v>1.3870000000000001E-9</v>
      </c>
      <c r="K4903">
        <v>694812</v>
      </c>
      <c r="L4903" t="s">
        <v>4326</v>
      </c>
    </row>
    <row r="4904" spans="1:12" x14ac:dyDescent="0.25">
      <c r="A4904" t="s">
        <v>3062</v>
      </c>
      <c r="B4904" t="s">
        <v>286</v>
      </c>
      <c r="C4904" t="s">
        <v>3063</v>
      </c>
      <c r="D4904">
        <v>0.1767</v>
      </c>
      <c r="E4904">
        <v>12</v>
      </c>
      <c r="F4904">
        <v>132471265</v>
      </c>
      <c r="G4904" s="19">
        <v>3.4710000000000001E-9</v>
      </c>
      <c r="H4904" s="19">
        <v>3.3034246003420398E-6</v>
      </c>
      <c r="I4904">
        <v>0.1106</v>
      </c>
      <c r="J4904" s="19">
        <v>2.7069999999999999E-9</v>
      </c>
      <c r="K4904">
        <v>648844</v>
      </c>
      <c r="L4904" t="s">
        <v>2887</v>
      </c>
    </row>
    <row r="4905" spans="1:12" x14ac:dyDescent="0.25">
      <c r="A4905" t="s">
        <v>2776</v>
      </c>
      <c r="B4905" t="s">
        <v>283</v>
      </c>
      <c r="C4905" t="s">
        <v>286</v>
      </c>
      <c r="D4905">
        <v>0.46550000000000002</v>
      </c>
      <c r="E4905">
        <v>12</v>
      </c>
      <c r="F4905">
        <v>132495874</v>
      </c>
      <c r="G4905" s="19">
        <v>1.3029999999999999E-9</v>
      </c>
      <c r="H4905" s="19">
        <v>1.31816188407792E-6</v>
      </c>
      <c r="I4905">
        <v>5.4649999999999997E-2</v>
      </c>
      <c r="J4905" s="19">
        <v>4.8259999999999997E-9</v>
      </c>
      <c r="K4905">
        <v>717231</v>
      </c>
      <c r="L4905" t="s">
        <v>1767</v>
      </c>
    </row>
    <row r="4906" spans="1:12" x14ac:dyDescent="0.25">
      <c r="A4906" t="s">
        <v>788</v>
      </c>
      <c r="B4906" t="s">
        <v>282</v>
      </c>
      <c r="C4906" t="s">
        <v>283</v>
      </c>
      <c r="D4906">
        <v>0.98819999999999997</v>
      </c>
      <c r="E4906">
        <v>13</v>
      </c>
      <c r="F4906">
        <v>22805522</v>
      </c>
      <c r="G4906" s="19">
        <v>1.3719999999999999E-16</v>
      </c>
      <c r="H4906" s="19">
        <v>2.6943090462292802E-13</v>
      </c>
      <c r="I4906">
        <v>0.92349999999999999</v>
      </c>
      <c r="J4906">
        <v>0.26100000000000001</v>
      </c>
      <c r="K4906">
        <v>647207</v>
      </c>
      <c r="L4906" t="s">
        <v>284</v>
      </c>
    </row>
    <row r="4907" spans="1:12" x14ac:dyDescent="0.25">
      <c r="A4907" t="s">
        <v>1486</v>
      </c>
      <c r="B4907" t="s">
        <v>282</v>
      </c>
      <c r="C4907" t="s">
        <v>1487</v>
      </c>
      <c r="D4907">
        <v>0.61419999999999997</v>
      </c>
      <c r="E4907">
        <v>13</v>
      </c>
      <c r="F4907">
        <v>23317521</v>
      </c>
      <c r="G4907" s="19">
        <v>4.1370000000000001E-9</v>
      </c>
      <c r="H4907" s="19">
        <v>3.3479234492338802E-6</v>
      </c>
      <c r="I4907">
        <v>0.41770000000000002</v>
      </c>
      <c r="J4907" s="19">
        <v>8.6970000000000004E-8</v>
      </c>
      <c r="K4907">
        <v>632493</v>
      </c>
      <c r="L4907" t="s">
        <v>284</v>
      </c>
    </row>
    <row r="4908" spans="1:12" x14ac:dyDescent="0.25">
      <c r="A4908" t="s">
        <v>1693</v>
      </c>
      <c r="B4908" t="s">
        <v>283</v>
      </c>
      <c r="C4908" t="s">
        <v>286</v>
      </c>
      <c r="D4908">
        <v>0.39850000000000002</v>
      </c>
      <c r="E4908">
        <v>13</v>
      </c>
      <c r="F4908">
        <v>23319911</v>
      </c>
      <c r="G4908" s="19">
        <v>8.7129999999999998E-10</v>
      </c>
      <c r="H4908" s="19">
        <v>7.8758735382635302E-7</v>
      </c>
      <c r="I4908">
        <v>3.0550000000000001E-2</v>
      </c>
      <c r="J4908" s="19">
        <v>6.0010000000000006E-8</v>
      </c>
      <c r="K4908">
        <v>701537</v>
      </c>
      <c r="L4908" t="s">
        <v>1504</v>
      </c>
    </row>
    <row r="4909" spans="1:12" x14ac:dyDescent="0.25">
      <c r="A4909" t="s">
        <v>3881</v>
      </c>
      <c r="B4909" t="s">
        <v>283</v>
      </c>
      <c r="C4909" t="s">
        <v>286</v>
      </c>
      <c r="D4909">
        <v>0.74729999999999996</v>
      </c>
      <c r="E4909">
        <v>13</v>
      </c>
      <c r="F4909">
        <v>28107091</v>
      </c>
      <c r="G4909" s="19">
        <v>5.9749999999999999E-12</v>
      </c>
      <c r="H4909" s="19">
        <v>6.4848426937891203E-9</v>
      </c>
      <c r="I4909">
        <v>2.3130000000000001E-2</v>
      </c>
      <c r="J4909" s="19">
        <v>2.0330000000000001E-8</v>
      </c>
      <c r="K4909">
        <v>686147</v>
      </c>
      <c r="L4909" t="s">
        <v>3081</v>
      </c>
    </row>
    <row r="4910" spans="1:12" x14ac:dyDescent="0.25">
      <c r="A4910" t="s">
        <v>3881</v>
      </c>
      <c r="B4910" t="s">
        <v>283</v>
      </c>
      <c r="C4910" t="s">
        <v>286</v>
      </c>
      <c r="D4910">
        <v>0.74670000000000003</v>
      </c>
      <c r="E4910">
        <v>13</v>
      </c>
      <c r="F4910">
        <v>28107091</v>
      </c>
      <c r="G4910" s="19">
        <v>2.0650000000000001E-11</v>
      </c>
      <c r="H4910" s="19">
        <v>2.1048809829444799E-8</v>
      </c>
      <c r="I4910">
        <v>9.5909999999999995E-2</v>
      </c>
      <c r="J4910" s="19">
        <v>2.0330000000000001E-8</v>
      </c>
      <c r="K4910">
        <v>692008</v>
      </c>
      <c r="L4910" t="s">
        <v>4326</v>
      </c>
    </row>
    <row r="4911" spans="1:12" x14ac:dyDescent="0.25">
      <c r="A4911" t="s">
        <v>1546</v>
      </c>
      <c r="B4911" t="s">
        <v>283</v>
      </c>
      <c r="C4911" t="s">
        <v>286</v>
      </c>
      <c r="D4911">
        <v>6.0000000000000001E-3</v>
      </c>
      <c r="E4911">
        <v>13</v>
      </c>
      <c r="F4911">
        <v>28777877</v>
      </c>
      <c r="G4911" s="19">
        <v>1.8749999999999999E-19</v>
      </c>
      <c r="H4911" s="19">
        <v>4.771846972671E-16</v>
      </c>
      <c r="I4911">
        <v>9.3229999999999995E-4</v>
      </c>
      <c r="J4911">
        <v>0.28439999999999999</v>
      </c>
      <c r="K4911">
        <v>295681</v>
      </c>
      <c r="L4911" t="s">
        <v>1504</v>
      </c>
    </row>
    <row r="4912" spans="1:12" x14ac:dyDescent="0.25">
      <c r="A4912" t="s">
        <v>1289</v>
      </c>
      <c r="B4912" t="s">
        <v>294</v>
      </c>
      <c r="C4912" t="s">
        <v>286</v>
      </c>
      <c r="D4912">
        <v>0.9889</v>
      </c>
      <c r="E4912">
        <v>13</v>
      </c>
      <c r="F4912">
        <v>30677840</v>
      </c>
      <c r="G4912" s="19">
        <v>3.2650000000000001E-10</v>
      </c>
      <c r="H4912" s="19">
        <v>3.0964362642706103E-7</v>
      </c>
      <c r="I4912">
        <v>6.0920000000000002E-2</v>
      </c>
      <c r="J4912">
        <v>0.82950000000000002</v>
      </c>
      <c r="K4912">
        <v>657173</v>
      </c>
      <c r="L4912" t="s">
        <v>284</v>
      </c>
    </row>
    <row r="4913" spans="1:12" x14ac:dyDescent="0.25">
      <c r="A4913" t="s">
        <v>2816</v>
      </c>
      <c r="B4913" t="s">
        <v>294</v>
      </c>
      <c r="C4913" t="s">
        <v>286</v>
      </c>
      <c r="D4913">
        <v>0.91849999999999998</v>
      </c>
      <c r="E4913">
        <v>13</v>
      </c>
      <c r="F4913">
        <v>32350055</v>
      </c>
      <c r="G4913" s="19">
        <v>2.1090000000000001E-9</v>
      </c>
      <c r="H4913" s="19">
        <v>2.0632807712475001E-6</v>
      </c>
      <c r="I4913">
        <v>0.98</v>
      </c>
      <c r="J4913" s="19">
        <v>1.5610000000000001E-9</v>
      </c>
      <c r="K4913">
        <v>709128</v>
      </c>
      <c r="L4913" t="s">
        <v>1767</v>
      </c>
    </row>
    <row r="4914" spans="1:12" x14ac:dyDescent="0.25">
      <c r="A4914" t="s">
        <v>2816</v>
      </c>
      <c r="B4914" t="s">
        <v>294</v>
      </c>
      <c r="C4914" t="s">
        <v>286</v>
      </c>
      <c r="D4914">
        <v>0.91610000000000003</v>
      </c>
      <c r="E4914">
        <v>13</v>
      </c>
      <c r="F4914">
        <v>32350055</v>
      </c>
      <c r="G4914" s="19">
        <v>2.895E-9</v>
      </c>
      <c r="H4914" s="19">
        <v>2.7889336641882101E-6</v>
      </c>
      <c r="I4914">
        <v>0.73360000000000003</v>
      </c>
      <c r="J4914" s="19">
        <v>1.5610000000000001E-9</v>
      </c>
      <c r="K4914">
        <v>714246</v>
      </c>
      <c r="L4914" t="s">
        <v>2887</v>
      </c>
    </row>
    <row r="4915" spans="1:12" x14ac:dyDescent="0.25">
      <c r="A4915" t="s">
        <v>2027</v>
      </c>
      <c r="B4915" t="s">
        <v>294</v>
      </c>
      <c r="C4915" t="s">
        <v>286</v>
      </c>
      <c r="D4915">
        <v>0.48720000000000002</v>
      </c>
      <c r="E4915">
        <v>13</v>
      </c>
      <c r="F4915">
        <v>32393329</v>
      </c>
      <c r="G4915" s="19">
        <v>6.7350000000000001E-29</v>
      </c>
      <c r="H4915" s="19">
        <v>3.0278722204787202E-25</v>
      </c>
      <c r="I4915">
        <v>0.81810000000000005</v>
      </c>
      <c r="J4915" s="19">
        <v>3.3740000000000001E-29</v>
      </c>
      <c r="K4915">
        <v>713574</v>
      </c>
      <c r="L4915" t="s">
        <v>1767</v>
      </c>
    </row>
    <row r="4916" spans="1:12" x14ac:dyDescent="0.25">
      <c r="A4916" t="s">
        <v>2027</v>
      </c>
      <c r="B4916" t="s">
        <v>294</v>
      </c>
      <c r="C4916" t="s">
        <v>286</v>
      </c>
      <c r="D4916">
        <v>0.48110000000000003</v>
      </c>
      <c r="E4916">
        <v>13</v>
      </c>
      <c r="F4916">
        <v>32393329</v>
      </c>
      <c r="G4916" s="19">
        <v>1.0499999999999999E-29</v>
      </c>
      <c r="H4916" s="19">
        <v>4.88532000411184E-26</v>
      </c>
      <c r="I4916">
        <v>0.1085</v>
      </c>
      <c r="J4916" s="19">
        <v>3.3740000000000001E-29</v>
      </c>
      <c r="K4916">
        <v>719920</v>
      </c>
      <c r="L4916" t="s">
        <v>2887</v>
      </c>
    </row>
    <row r="4917" spans="1:12" x14ac:dyDescent="0.25">
      <c r="A4917" t="s">
        <v>3019</v>
      </c>
      <c r="B4917" t="s">
        <v>3020</v>
      </c>
      <c r="C4917" t="s">
        <v>283</v>
      </c>
      <c r="D4917">
        <v>0.77110000000000001</v>
      </c>
      <c r="E4917">
        <v>13</v>
      </c>
      <c r="F4917">
        <v>32405545</v>
      </c>
      <c r="G4917" s="19">
        <v>2.6940000000000002E-10</v>
      </c>
      <c r="H4917" s="19">
        <v>3.0291656353097101E-7</v>
      </c>
      <c r="I4917">
        <v>0.25590000000000002</v>
      </c>
      <c r="J4917" s="19">
        <v>1.478E-10</v>
      </c>
      <c r="K4917">
        <v>659856</v>
      </c>
      <c r="L4917" t="s">
        <v>2887</v>
      </c>
    </row>
    <row r="4918" spans="1:12" x14ac:dyDescent="0.25">
      <c r="A4918" t="s">
        <v>2175</v>
      </c>
      <c r="B4918" t="s">
        <v>282</v>
      </c>
      <c r="C4918" t="s">
        <v>286</v>
      </c>
      <c r="D4918">
        <v>0.1764</v>
      </c>
      <c r="E4918">
        <v>13</v>
      </c>
      <c r="F4918">
        <v>32412891</v>
      </c>
      <c r="G4918" s="19">
        <v>1.6780000000000001E-19</v>
      </c>
      <c r="H4918" s="19">
        <v>4.43234647269318E-16</v>
      </c>
      <c r="I4918">
        <v>0.12790000000000001</v>
      </c>
      <c r="J4918" s="19">
        <v>3.4860000000000002E-19</v>
      </c>
      <c r="K4918">
        <v>711882</v>
      </c>
      <c r="L4918" t="s">
        <v>1767</v>
      </c>
    </row>
    <row r="4919" spans="1:12" x14ac:dyDescent="0.25">
      <c r="A4919" t="s">
        <v>2175</v>
      </c>
      <c r="B4919" t="s">
        <v>282</v>
      </c>
      <c r="C4919" t="s">
        <v>286</v>
      </c>
      <c r="D4919">
        <v>0.1777</v>
      </c>
      <c r="E4919">
        <v>13</v>
      </c>
      <c r="F4919">
        <v>32412891</v>
      </c>
      <c r="G4919" s="19">
        <v>2.9810000000000001E-20</v>
      </c>
      <c r="H4919" s="19">
        <v>8.3506363339659999E-17</v>
      </c>
      <c r="I4919">
        <v>0.223</v>
      </c>
      <c r="J4919" s="19">
        <v>3.4860000000000002E-19</v>
      </c>
      <c r="K4919">
        <v>717709</v>
      </c>
      <c r="L4919" t="s">
        <v>2887</v>
      </c>
    </row>
    <row r="4920" spans="1:12" x14ac:dyDescent="0.25">
      <c r="A4920" t="s">
        <v>2666</v>
      </c>
      <c r="B4920" t="s">
        <v>282</v>
      </c>
      <c r="C4920" t="s">
        <v>283</v>
      </c>
      <c r="D4920">
        <v>0.31309999999999999</v>
      </c>
      <c r="E4920">
        <v>13</v>
      </c>
      <c r="F4920">
        <v>32412997</v>
      </c>
      <c r="G4920" s="19">
        <v>2.031E-10</v>
      </c>
      <c r="H4920" s="19">
        <v>2.31573234993761E-7</v>
      </c>
      <c r="I4920">
        <v>0.52990000000000004</v>
      </c>
      <c r="J4920" s="19">
        <v>9.736E-11</v>
      </c>
      <c r="K4920">
        <v>722409</v>
      </c>
      <c r="L4920" t="s">
        <v>1767</v>
      </c>
    </row>
    <row r="4921" spans="1:12" x14ac:dyDescent="0.25">
      <c r="A4921" t="s">
        <v>2416</v>
      </c>
      <c r="B4921" t="s">
        <v>282</v>
      </c>
      <c r="C4921" t="s">
        <v>283</v>
      </c>
      <c r="D4921">
        <v>0.1724</v>
      </c>
      <c r="E4921">
        <v>13</v>
      </c>
      <c r="F4921">
        <v>32510647</v>
      </c>
      <c r="G4921" s="19">
        <v>1.6059999999999999E-13</v>
      </c>
      <c r="H4921" s="19">
        <v>2.5787431017810499E-10</v>
      </c>
      <c r="I4921">
        <v>0.51900000000000002</v>
      </c>
      <c r="J4921" s="19">
        <v>3.9339999999999999E-14</v>
      </c>
      <c r="K4921">
        <v>692727</v>
      </c>
      <c r="L4921" t="s">
        <v>1767</v>
      </c>
    </row>
    <row r="4922" spans="1:12" x14ac:dyDescent="0.25">
      <c r="A4922" t="s">
        <v>2416</v>
      </c>
      <c r="B4922" t="s">
        <v>282</v>
      </c>
      <c r="C4922" t="s">
        <v>283</v>
      </c>
      <c r="D4922">
        <v>0.17610000000000001</v>
      </c>
      <c r="E4922">
        <v>13</v>
      </c>
      <c r="F4922">
        <v>32510647</v>
      </c>
      <c r="G4922" s="19">
        <v>4.7490000000000001E-14</v>
      </c>
      <c r="H4922" s="19">
        <v>8.1435406271468996E-11</v>
      </c>
      <c r="I4922">
        <v>0.36940000000000001</v>
      </c>
      <c r="J4922" s="19">
        <v>3.9339999999999999E-14</v>
      </c>
      <c r="K4922">
        <v>699164</v>
      </c>
      <c r="L4922" t="s">
        <v>2887</v>
      </c>
    </row>
    <row r="4923" spans="1:12" x14ac:dyDescent="0.25">
      <c r="A4923" t="s">
        <v>4403</v>
      </c>
      <c r="B4923" t="s">
        <v>282</v>
      </c>
      <c r="C4923" t="s">
        <v>286</v>
      </c>
      <c r="D4923">
        <v>9.1000000000000004E-3</v>
      </c>
      <c r="E4923">
        <v>13</v>
      </c>
      <c r="F4923">
        <v>33145353</v>
      </c>
      <c r="G4923" s="19">
        <v>9.2680000000000002E-14</v>
      </c>
      <c r="H4923" s="19">
        <v>1.2004928068836599E-10</v>
      </c>
      <c r="I4923">
        <v>0.50319999999999998</v>
      </c>
      <c r="J4923">
        <v>0.80610000000000004</v>
      </c>
      <c r="K4923">
        <v>635877</v>
      </c>
      <c r="L4923" t="s">
        <v>4326</v>
      </c>
    </row>
    <row r="4924" spans="1:12" x14ac:dyDescent="0.25">
      <c r="A4924" t="s">
        <v>3942</v>
      </c>
      <c r="B4924" t="s">
        <v>294</v>
      </c>
      <c r="C4924" t="s">
        <v>283</v>
      </c>
      <c r="D4924">
        <v>0.99460000000000004</v>
      </c>
      <c r="E4924">
        <v>13</v>
      </c>
      <c r="F4924">
        <v>36922554</v>
      </c>
      <c r="G4924" s="19">
        <v>2.4479999999999999E-11</v>
      </c>
      <c r="H4924" s="19">
        <v>2.470166782453E-8</v>
      </c>
      <c r="I4924">
        <v>0.752</v>
      </c>
      <c r="J4924">
        <v>0.76910000000000001</v>
      </c>
      <c r="K4924">
        <v>41115</v>
      </c>
      <c r="L4924" t="s">
        <v>3081</v>
      </c>
    </row>
    <row r="4925" spans="1:12" x14ac:dyDescent="0.25">
      <c r="A4925" t="s">
        <v>1163</v>
      </c>
      <c r="B4925" t="s">
        <v>282</v>
      </c>
      <c r="C4925" t="s">
        <v>283</v>
      </c>
      <c r="D4925">
        <v>1.66E-2</v>
      </c>
      <c r="E4925">
        <v>13</v>
      </c>
      <c r="F4925">
        <v>37467039</v>
      </c>
      <c r="G4925" s="19">
        <v>3.2600000000000002E-11</v>
      </c>
      <c r="H4925" s="19">
        <v>3.5295700231705E-8</v>
      </c>
      <c r="I4925">
        <v>0.66139999999999999</v>
      </c>
      <c r="J4925">
        <v>0.57830000000000004</v>
      </c>
      <c r="K4925">
        <v>662728</v>
      </c>
      <c r="L4925" t="s">
        <v>284</v>
      </c>
    </row>
    <row r="4926" spans="1:12" x14ac:dyDescent="0.25">
      <c r="A4926" t="s">
        <v>3375</v>
      </c>
      <c r="B4926" t="s">
        <v>282</v>
      </c>
      <c r="C4926" t="s">
        <v>283</v>
      </c>
      <c r="D4926">
        <v>9.7000000000000003E-3</v>
      </c>
      <c r="E4926">
        <v>13</v>
      </c>
      <c r="F4926">
        <v>40661450</v>
      </c>
      <c r="G4926" s="19">
        <v>5.9389999999999999E-26</v>
      </c>
      <c r="H4926" s="19">
        <v>1.58649068150577E-22</v>
      </c>
      <c r="I4926">
        <v>1.3019999999999999E-4</v>
      </c>
      <c r="J4926">
        <v>0.59889999999999999</v>
      </c>
      <c r="K4926">
        <v>633775</v>
      </c>
      <c r="L4926" t="s">
        <v>3081</v>
      </c>
    </row>
    <row r="4927" spans="1:12" x14ac:dyDescent="0.25">
      <c r="A4927" t="s">
        <v>4161</v>
      </c>
      <c r="B4927" t="s">
        <v>294</v>
      </c>
      <c r="C4927" t="s">
        <v>286</v>
      </c>
      <c r="D4927">
        <v>6.88E-2</v>
      </c>
      <c r="E4927">
        <v>13</v>
      </c>
      <c r="F4927">
        <v>41034911</v>
      </c>
      <c r="G4927" s="19">
        <v>7.854E-10</v>
      </c>
      <c r="H4927" s="19">
        <v>6.4820775809128598E-7</v>
      </c>
      <c r="I4927">
        <v>0.32850000000000001</v>
      </c>
      <c r="J4927" s="19">
        <v>5.4219999999999998E-8</v>
      </c>
      <c r="K4927">
        <v>668626</v>
      </c>
      <c r="L4927" t="s">
        <v>3081</v>
      </c>
    </row>
    <row r="4928" spans="1:12" x14ac:dyDescent="0.25">
      <c r="A4928" t="s">
        <v>4161</v>
      </c>
      <c r="B4928" t="s">
        <v>294</v>
      </c>
      <c r="C4928" t="s">
        <v>286</v>
      </c>
      <c r="D4928">
        <v>6.8900000000000003E-2</v>
      </c>
      <c r="E4928">
        <v>13</v>
      </c>
      <c r="F4928">
        <v>41034911</v>
      </c>
      <c r="G4928" s="19">
        <v>5.1080000000000004E-10</v>
      </c>
      <c r="H4928" s="19">
        <v>4.3534286191313099E-7</v>
      </c>
      <c r="I4928">
        <v>0.9909</v>
      </c>
      <c r="J4928" s="19">
        <v>5.4219999999999998E-8</v>
      </c>
      <c r="K4928">
        <v>667349</v>
      </c>
      <c r="L4928" t="s">
        <v>4326</v>
      </c>
    </row>
    <row r="4929" spans="1:12" x14ac:dyDescent="0.25">
      <c r="A4929" t="s">
        <v>4342</v>
      </c>
      <c r="B4929" t="s">
        <v>282</v>
      </c>
      <c r="C4929" t="s">
        <v>283</v>
      </c>
      <c r="D4929">
        <v>0.98370000000000002</v>
      </c>
      <c r="E4929">
        <v>13</v>
      </c>
      <c r="F4929">
        <v>41739955</v>
      </c>
      <c r="G4929" s="19">
        <v>4.8939999999999999E-43</v>
      </c>
      <c r="H4929" s="19">
        <v>2.7883951065793899E-39</v>
      </c>
      <c r="I4929">
        <v>3.8700000000000002E-3</v>
      </c>
      <c r="J4929">
        <v>0.15840000000000001</v>
      </c>
      <c r="K4929">
        <v>671653</v>
      </c>
      <c r="L4929" t="s">
        <v>4326</v>
      </c>
    </row>
    <row r="4930" spans="1:12" x14ac:dyDescent="0.25">
      <c r="A4930" t="s">
        <v>1508</v>
      </c>
      <c r="B4930" t="s">
        <v>282</v>
      </c>
      <c r="C4930" t="s">
        <v>283</v>
      </c>
      <c r="D4930">
        <v>0.99109999999999998</v>
      </c>
      <c r="E4930">
        <v>13</v>
      </c>
      <c r="F4930">
        <v>41946566</v>
      </c>
      <c r="G4930" s="19">
        <v>4.44E-159</v>
      </c>
      <c r="H4930" s="19">
        <v>9.4612055423514508E-155</v>
      </c>
      <c r="I4930">
        <v>8.7020000000000001E-4</v>
      </c>
      <c r="J4930">
        <v>0.49459999999999998</v>
      </c>
      <c r="K4930">
        <v>639568</v>
      </c>
      <c r="L4930" t="s">
        <v>1504</v>
      </c>
    </row>
    <row r="4931" spans="1:12" x14ac:dyDescent="0.25">
      <c r="A4931" t="s">
        <v>1166</v>
      </c>
      <c r="B4931" t="s">
        <v>282</v>
      </c>
      <c r="C4931" t="s">
        <v>283</v>
      </c>
      <c r="D4931">
        <v>0.97770000000000001</v>
      </c>
      <c r="E4931">
        <v>13</v>
      </c>
      <c r="F4931">
        <v>45945460</v>
      </c>
      <c r="G4931" s="19">
        <v>3.5199999999999999E-11</v>
      </c>
      <c r="H4931" s="19">
        <v>3.7959219437143397E-8</v>
      </c>
      <c r="I4931">
        <v>5.6739999999999999E-2</v>
      </c>
      <c r="J4931">
        <v>0.11899999999999999</v>
      </c>
      <c r="K4931">
        <v>670741</v>
      </c>
      <c r="L4931" t="s">
        <v>284</v>
      </c>
    </row>
    <row r="4932" spans="1:12" x14ac:dyDescent="0.25">
      <c r="A4932" t="s">
        <v>1370</v>
      </c>
      <c r="B4932" t="s">
        <v>294</v>
      </c>
      <c r="C4932" t="s">
        <v>1371</v>
      </c>
      <c r="D4932">
        <v>0.57509999999999994</v>
      </c>
      <c r="E4932">
        <v>13</v>
      </c>
      <c r="F4932">
        <v>49862602</v>
      </c>
      <c r="G4932" s="19">
        <v>9.3749999999999992E-10</v>
      </c>
      <c r="H4932" s="19">
        <v>8.3372882854008602E-7</v>
      </c>
      <c r="I4932">
        <v>0.78049999999999997</v>
      </c>
      <c r="J4932" s="19">
        <v>1.5940000000000001E-9</v>
      </c>
      <c r="K4932">
        <v>636597</v>
      </c>
      <c r="L4932" t="s">
        <v>284</v>
      </c>
    </row>
    <row r="4933" spans="1:12" x14ac:dyDescent="0.25">
      <c r="A4933" t="s">
        <v>1720</v>
      </c>
      <c r="B4933" t="s">
        <v>282</v>
      </c>
      <c r="C4933" t="s">
        <v>283</v>
      </c>
      <c r="D4933">
        <v>0.2616</v>
      </c>
      <c r="E4933">
        <v>13</v>
      </c>
      <c r="F4933">
        <v>49884021</v>
      </c>
      <c r="G4933" s="19">
        <v>2.338E-9</v>
      </c>
      <c r="H4933" s="19">
        <v>1.9908062322808802E-6</v>
      </c>
      <c r="I4933">
        <v>0.50370000000000004</v>
      </c>
      <c r="J4933" s="19">
        <v>1.0439999999999999E-9</v>
      </c>
      <c r="K4933">
        <v>645972</v>
      </c>
      <c r="L4933" t="s">
        <v>1504</v>
      </c>
    </row>
    <row r="4934" spans="1:12" x14ac:dyDescent="0.25">
      <c r="A4934" t="s">
        <v>1570</v>
      </c>
      <c r="B4934" t="s">
        <v>282</v>
      </c>
      <c r="C4934" t="s">
        <v>286</v>
      </c>
      <c r="D4934">
        <v>1.6299999999999999E-2</v>
      </c>
      <c r="E4934">
        <v>13</v>
      </c>
      <c r="F4934">
        <v>50081853</v>
      </c>
      <c r="G4934" s="19">
        <v>2.67E-15</v>
      </c>
      <c r="H4934" s="19">
        <v>4.6967244959298699E-12</v>
      </c>
      <c r="I4934">
        <v>0.6048</v>
      </c>
      <c r="J4934" s="19">
        <v>4.712E-15</v>
      </c>
      <c r="K4934">
        <v>659270</v>
      </c>
      <c r="L4934" t="s">
        <v>1504</v>
      </c>
    </row>
    <row r="4935" spans="1:12" x14ac:dyDescent="0.25">
      <c r="A4935" t="s">
        <v>4297</v>
      </c>
      <c r="B4935" t="s">
        <v>294</v>
      </c>
      <c r="C4935" t="s">
        <v>282</v>
      </c>
      <c r="D4935">
        <v>0.2402</v>
      </c>
      <c r="E4935">
        <v>13</v>
      </c>
      <c r="F4935">
        <v>50082446</v>
      </c>
      <c r="G4935" s="19">
        <v>3.9009999999999997E-9</v>
      </c>
      <c r="H4935" s="19">
        <v>2.8776606731314599E-6</v>
      </c>
      <c r="I4935">
        <v>0.96940000000000004</v>
      </c>
      <c r="J4935" s="19">
        <v>9.1539999999999995E-7</v>
      </c>
      <c r="K4935">
        <v>671953</v>
      </c>
      <c r="L4935" t="s">
        <v>3081</v>
      </c>
    </row>
    <row r="4936" spans="1:12" x14ac:dyDescent="0.25">
      <c r="A4936" t="s">
        <v>4297</v>
      </c>
      <c r="B4936" t="s">
        <v>294</v>
      </c>
      <c r="C4936" t="s">
        <v>282</v>
      </c>
      <c r="D4936">
        <v>0.2414</v>
      </c>
      <c r="E4936">
        <v>13</v>
      </c>
      <c r="F4936">
        <v>50082446</v>
      </c>
      <c r="G4936" s="19">
        <v>4.1689999999999998E-10</v>
      </c>
      <c r="H4936" s="19">
        <v>3.59483853827982E-7</v>
      </c>
      <c r="I4936">
        <v>1.278E-2</v>
      </c>
      <c r="J4936" s="19">
        <v>9.1539999999999995E-7</v>
      </c>
      <c r="K4936">
        <v>678054</v>
      </c>
      <c r="L4936" t="s">
        <v>4326</v>
      </c>
    </row>
    <row r="4937" spans="1:12" x14ac:dyDescent="0.25">
      <c r="A4937" t="s">
        <v>834</v>
      </c>
      <c r="B4937" t="s">
        <v>283</v>
      </c>
      <c r="C4937" t="s">
        <v>286</v>
      </c>
      <c r="D4937">
        <v>1.78E-2</v>
      </c>
      <c r="E4937">
        <v>13</v>
      </c>
      <c r="F4937">
        <v>50132951</v>
      </c>
      <c r="G4937" s="19">
        <v>1.2819999999999999E-15</v>
      </c>
      <c r="H4937" s="19">
        <v>2.2814592028563902E-12</v>
      </c>
      <c r="I4937">
        <v>0.1681</v>
      </c>
      <c r="J4937" s="19">
        <v>5.1969999999999998E-15</v>
      </c>
      <c r="K4937">
        <v>659270</v>
      </c>
      <c r="L4937" t="s">
        <v>284</v>
      </c>
    </row>
    <row r="4938" spans="1:12" x14ac:dyDescent="0.25">
      <c r="A4938" t="s">
        <v>246</v>
      </c>
      <c r="B4938" t="s">
        <v>282</v>
      </c>
      <c r="C4938" t="s">
        <v>283</v>
      </c>
      <c r="D4938">
        <v>0.99870000000000003</v>
      </c>
      <c r="E4938">
        <v>13</v>
      </c>
      <c r="F4938">
        <v>50374420</v>
      </c>
      <c r="G4938" s="19">
        <v>6.0429999999999996E-72</v>
      </c>
      <c r="H4938" s="19">
        <v>7.17305632028169E-68</v>
      </c>
      <c r="I4938" s="19">
        <v>2.4E-16</v>
      </c>
      <c r="J4938">
        <v>0.36770000000000003</v>
      </c>
      <c r="K4938">
        <v>188528</v>
      </c>
      <c r="L4938" t="s">
        <v>1504</v>
      </c>
    </row>
    <row r="4939" spans="1:12" x14ac:dyDescent="0.25">
      <c r="A4939" t="s">
        <v>246</v>
      </c>
      <c r="B4939" t="s">
        <v>282</v>
      </c>
      <c r="C4939" t="s">
        <v>283</v>
      </c>
      <c r="D4939">
        <v>0.99870000000000003</v>
      </c>
      <c r="E4939">
        <v>13</v>
      </c>
      <c r="F4939">
        <v>50374420</v>
      </c>
      <c r="G4939" s="19">
        <v>2.6909999999999999E-17</v>
      </c>
      <c r="H4939" s="19">
        <v>6.0443771947991797E-14</v>
      </c>
      <c r="I4939">
        <v>7.0430000000000006E-2</v>
      </c>
      <c r="J4939">
        <v>0.50009999999999999</v>
      </c>
      <c r="K4939">
        <v>197243</v>
      </c>
      <c r="L4939" t="s">
        <v>2887</v>
      </c>
    </row>
    <row r="4940" spans="1:12" x14ac:dyDescent="0.25">
      <c r="A4940" t="s">
        <v>246</v>
      </c>
      <c r="B4940" t="s">
        <v>282</v>
      </c>
      <c r="C4940" t="s">
        <v>283</v>
      </c>
      <c r="D4940">
        <v>0.99870000000000003</v>
      </c>
      <c r="E4940">
        <v>13</v>
      </c>
      <c r="F4940">
        <v>50374420</v>
      </c>
      <c r="G4940" s="19">
        <v>1.057E-71</v>
      </c>
      <c r="H4940" s="19">
        <v>1.40105845275283E-67</v>
      </c>
      <c r="I4940" s="19">
        <v>4.1040000000000003E-12</v>
      </c>
      <c r="J4940">
        <v>0.1762</v>
      </c>
      <c r="K4940">
        <v>196379</v>
      </c>
      <c r="L4940" t="s">
        <v>4326</v>
      </c>
    </row>
    <row r="4941" spans="1:12" x14ac:dyDescent="0.25">
      <c r="A4941" t="s">
        <v>1268</v>
      </c>
      <c r="B4941" t="s">
        <v>294</v>
      </c>
      <c r="C4941" t="s">
        <v>282</v>
      </c>
      <c r="D4941">
        <v>0.83450000000000002</v>
      </c>
      <c r="E4941">
        <v>13</v>
      </c>
      <c r="F4941">
        <v>50382916</v>
      </c>
      <c r="G4941" s="19">
        <v>2.7020000000000001E-10</v>
      </c>
      <c r="H4941" s="19">
        <v>2.59335228168773E-7</v>
      </c>
      <c r="I4941">
        <v>0.1353</v>
      </c>
      <c r="J4941" s="19">
        <v>1.0569999999999999E-10</v>
      </c>
      <c r="K4941">
        <v>686079</v>
      </c>
      <c r="L4941" t="s">
        <v>284</v>
      </c>
    </row>
    <row r="4942" spans="1:12" x14ac:dyDescent="0.25">
      <c r="A4942" t="s">
        <v>1587</v>
      </c>
      <c r="B4942" t="s">
        <v>282</v>
      </c>
      <c r="C4942" t="s">
        <v>286</v>
      </c>
      <c r="D4942">
        <v>0.98080000000000001</v>
      </c>
      <c r="E4942">
        <v>13</v>
      </c>
      <c r="F4942">
        <v>50387054</v>
      </c>
      <c r="G4942" s="19">
        <v>1.503E-13</v>
      </c>
      <c r="H4942" s="19">
        <v>2.21120016653574E-10</v>
      </c>
      <c r="I4942">
        <v>2.673E-3</v>
      </c>
      <c r="J4942">
        <v>0.86150000000000004</v>
      </c>
      <c r="K4942">
        <v>646949</v>
      </c>
      <c r="L4942" t="s">
        <v>1504</v>
      </c>
    </row>
    <row r="4943" spans="1:12" x14ac:dyDescent="0.25">
      <c r="A4943" t="s">
        <v>1661</v>
      </c>
      <c r="B4943" t="s">
        <v>294</v>
      </c>
      <c r="C4943" t="s">
        <v>286</v>
      </c>
      <c r="D4943">
        <v>0.16089999999999999</v>
      </c>
      <c r="E4943">
        <v>13</v>
      </c>
      <c r="F4943">
        <v>50401740</v>
      </c>
      <c r="G4943" s="19">
        <v>1.607E-10</v>
      </c>
      <c r="H4943" s="19">
        <v>1.6146574261273899E-7</v>
      </c>
      <c r="I4943">
        <v>0.3301</v>
      </c>
      <c r="J4943" s="19">
        <v>2.78E-11</v>
      </c>
      <c r="K4943">
        <v>679472</v>
      </c>
      <c r="L4943" t="s">
        <v>1504</v>
      </c>
    </row>
    <row r="4944" spans="1:12" x14ac:dyDescent="0.25">
      <c r="A4944" t="s">
        <v>1125</v>
      </c>
      <c r="B4944" t="s">
        <v>283</v>
      </c>
      <c r="C4944" t="s">
        <v>286</v>
      </c>
      <c r="D4944">
        <v>0.49459999999999998</v>
      </c>
      <c r="E4944">
        <v>13</v>
      </c>
      <c r="F4944">
        <v>50558346</v>
      </c>
      <c r="G4944" s="19">
        <v>1.491E-11</v>
      </c>
      <c r="H4944" s="19">
        <v>1.69136424792636E-8</v>
      </c>
      <c r="I4944">
        <v>0.27289999999999998</v>
      </c>
      <c r="J4944" s="19">
        <v>4.2820000000000001E-11</v>
      </c>
      <c r="K4944">
        <v>689474</v>
      </c>
      <c r="L4944" t="s">
        <v>284</v>
      </c>
    </row>
    <row r="4945" spans="1:12" x14ac:dyDescent="0.25">
      <c r="A4945" t="s">
        <v>1125</v>
      </c>
      <c r="B4945" t="s">
        <v>283</v>
      </c>
      <c r="C4945" t="s">
        <v>286</v>
      </c>
      <c r="D4945">
        <v>0.49690000000000001</v>
      </c>
      <c r="E4945">
        <v>13</v>
      </c>
      <c r="F4945">
        <v>50558346</v>
      </c>
      <c r="G4945" s="19">
        <v>1.1490000000000001E-11</v>
      </c>
      <c r="H4945" s="19">
        <v>1.35855606355442E-8</v>
      </c>
      <c r="I4945">
        <v>0.55269999999999997</v>
      </c>
      <c r="J4945" s="19">
        <v>4.2820000000000001E-11</v>
      </c>
      <c r="K4945">
        <v>694669</v>
      </c>
      <c r="L4945" t="s">
        <v>1504</v>
      </c>
    </row>
    <row r="4946" spans="1:12" x14ac:dyDescent="0.25">
      <c r="A4946" t="s">
        <v>4245</v>
      </c>
      <c r="B4946" t="s">
        <v>283</v>
      </c>
      <c r="C4946" t="s">
        <v>286</v>
      </c>
      <c r="D4946">
        <v>0.1072</v>
      </c>
      <c r="E4946">
        <v>13</v>
      </c>
      <c r="F4946">
        <v>50598101</v>
      </c>
      <c r="G4946" s="19">
        <v>2.4519999999999998E-9</v>
      </c>
      <c r="H4946" s="19">
        <v>1.86668188535663E-6</v>
      </c>
      <c r="I4946">
        <v>0.94979999999999998</v>
      </c>
      <c r="J4946" s="19">
        <v>9.3240000000000006E-8</v>
      </c>
      <c r="K4946">
        <v>685898</v>
      </c>
      <c r="L4946" t="s">
        <v>3081</v>
      </c>
    </row>
    <row r="4947" spans="1:12" x14ac:dyDescent="0.25">
      <c r="A4947" t="s">
        <v>4245</v>
      </c>
      <c r="B4947" t="s">
        <v>283</v>
      </c>
      <c r="C4947" t="s">
        <v>286</v>
      </c>
      <c r="D4947">
        <v>0.10680000000000001</v>
      </c>
      <c r="E4947">
        <v>13</v>
      </c>
      <c r="F4947">
        <v>50598101</v>
      </c>
      <c r="G4947" s="19">
        <v>7.9960000000000001E-10</v>
      </c>
      <c r="H4947" s="19">
        <v>6.6331129566726097E-7</v>
      </c>
      <c r="I4947">
        <v>0.20169999999999999</v>
      </c>
      <c r="J4947" s="19">
        <v>9.3240000000000006E-8</v>
      </c>
      <c r="K4947">
        <v>691667</v>
      </c>
      <c r="L4947" t="s">
        <v>4326</v>
      </c>
    </row>
    <row r="4948" spans="1:12" x14ac:dyDescent="0.25">
      <c r="A4948" t="s">
        <v>1348</v>
      </c>
      <c r="B4948" t="s">
        <v>282</v>
      </c>
      <c r="C4948" t="s">
        <v>283</v>
      </c>
      <c r="D4948">
        <v>5.0299999999999997E-2</v>
      </c>
      <c r="E4948">
        <v>13</v>
      </c>
      <c r="F4948">
        <v>50607356</v>
      </c>
      <c r="G4948" s="19">
        <v>6.9280000000000003E-10</v>
      </c>
      <c r="H4948" s="19">
        <v>6.2778030575307102E-7</v>
      </c>
      <c r="I4948">
        <v>0.19789999999999999</v>
      </c>
      <c r="J4948" s="19">
        <v>5.0009999999999996E-10</v>
      </c>
      <c r="K4948">
        <v>675298</v>
      </c>
      <c r="L4948" t="s">
        <v>284</v>
      </c>
    </row>
    <row r="4949" spans="1:12" x14ac:dyDescent="0.25">
      <c r="A4949" t="s">
        <v>1348</v>
      </c>
      <c r="B4949" t="s">
        <v>282</v>
      </c>
      <c r="C4949" t="s">
        <v>283</v>
      </c>
      <c r="D4949">
        <v>5.0599999999999999E-2</v>
      </c>
      <c r="E4949">
        <v>13</v>
      </c>
      <c r="F4949">
        <v>50607356</v>
      </c>
      <c r="G4949" s="19">
        <v>1.169E-9</v>
      </c>
      <c r="H4949" s="19">
        <v>1.0377629264233401E-6</v>
      </c>
      <c r="I4949">
        <v>0.47960000000000003</v>
      </c>
      <c r="J4949" s="19">
        <v>5.0009999999999996E-10</v>
      </c>
      <c r="K4949">
        <v>675053</v>
      </c>
      <c r="L4949" t="s">
        <v>1504</v>
      </c>
    </row>
    <row r="4950" spans="1:12" x14ac:dyDescent="0.25">
      <c r="A4950" t="s">
        <v>3734</v>
      </c>
      <c r="B4950" t="s">
        <v>282</v>
      </c>
      <c r="C4950" t="s">
        <v>283</v>
      </c>
      <c r="D4950">
        <v>1.8599999999999998E-2</v>
      </c>
      <c r="E4950">
        <v>13</v>
      </c>
      <c r="F4950">
        <v>53058900</v>
      </c>
      <c r="G4950" s="19">
        <v>1.3730000000000001E-13</v>
      </c>
      <c r="H4950" s="19">
        <v>1.7486853084862E-10</v>
      </c>
      <c r="I4950">
        <v>6.9769999999999999E-2</v>
      </c>
      <c r="J4950">
        <v>0.57399999999999995</v>
      </c>
      <c r="K4950">
        <v>664443</v>
      </c>
      <c r="L4950" t="s">
        <v>3081</v>
      </c>
    </row>
    <row r="4951" spans="1:12" x14ac:dyDescent="0.25">
      <c r="A4951" t="s">
        <v>426</v>
      </c>
      <c r="B4951" t="s">
        <v>282</v>
      </c>
      <c r="C4951" t="s">
        <v>283</v>
      </c>
      <c r="D4951">
        <v>1.2500000000000001E-2</v>
      </c>
      <c r="E4951">
        <v>13</v>
      </c>
      <c r="F4951">
        <v>94356432</v>
      </c>
      <c r="G4951" s="19">
        <v>2.628E-44</v>
      </c>
      <c r="H4951" s="19">
        <v>1.8309206340857299E-40</v>
      </c>
      <c r="I4951">
        <v>4.2960000000000003E-3</v>
      </c>
      <c r="J4951">
        <v>0.36909999999999998</v>
      </c>
      <c r="K4951">
        <v>651860</v>
      </c>
      <c r="L4951" t="s">
        <v>284</v>
      </c>
    </row>
    <row r="4952" spans="1:12" x14ac:dyDescent="0.25">
      <c r="A4952" t="s">
        <v>2822</v>
      </c>
      <c r="B4952" t="s">
        <v>294</v>
      </c>
      <c r="C4952" t="s">
        <v>286</v>
      </c>
      <c r="D4952">
        <v>0.20469999999999999</v>
      </c>
      <c r="E4952">
        <v>13</v>
      </c>
      <c r="F4952">
        <v>94569014</v>
      </c>
      <c r="G4952" s="19">
        <v>2.2520000000000001E-9</v>
      </c>
      <c r="H4952" s="19">
        <v>2.1938485112955302E-6</v>
      </c>
      <c r="I4952">
        <v>0.2034</v>
      </c>
      <c r="J4952" s="19">
        <v>3.418E-10</v>
      </c>
      <c r="K4952">
        <v>711500</v>
      </c>
      <c r="L4952" t="s">
        <v>1767</v>
      </c>
    </row>
    <row r="4953" spans="1:12" x14ac:dyDescent="0.25">
      <c r="A4953" t="s">
        <v>2822</v>
      </c>
      <c r="B4953" t="s">
        <v>294</v>
      </c>
      <c r="C4953" t="s">
        <v>286</v>
      </c>
      <c r="D4953">
        <v>0.18609999999999999</v>
      </c>
      <c r="E4953">
        <v>13</v>
      </c>
      <c r="F4953">
        <v>94569014</v>
      </c>
      <c r="G4953" s="19">
        <v>1.7829999999999999E-9</v>
      </c>
      <c r="H4953" s="19">
        <v>1.7781282965128199E-6</v>
      </c>
      <c r="I4953">
        <v>0.1686</v>
      </c>
      <c r="J4953" s="19">
        <v>3.418E-10</v>
      </c>
      <c r="K4953">
        <v>715754</v>
      </c>
      <c r="L4953" t="s">
        <v>2887</v>
      </c>
    </row>
    <row r="4954" spans="1:12" x14ac:dyDescent="0.25">
      <c r="A4954" t="s">
        <v>827</v>
      </c>
      <c r="B4954" t="s">
        <v>294</v>
      </c>
      <c r="C4954" t="s">
        <v>283</v>
      </c>
      <c r="D4954">
        <v>0.6573</v>
      </c>
      <c r="E4954">
        <v>13</v>
      </c>
      <c r="F4954">
        <v>94600877</v>
      </c>
      <c r="G4954" s="19">
        <v>7.9199999999999995E-16</v>
      </c>
      <c r="H4954" s="19">
        <v>1.4372762220184501E-12</v>
      </c>
      <c r="I4954">
        <v>0.2399</v>
      </c>
      <c r="J4954" s="19">
        <v>6.1500000000000001E-15</v>
      </c>
      <c r="K4954">
        <v>698474</v>
      </c>
      <c r="L4954" t="s">
        <v>284</v>
      </c>
    </row>
    <row r="4955" spans="1:12" x14ac:dyDescent="0.25">
      <c r="A4955" t="s">
        <v>827</v>
      </c>
      <c r="B4955" t="s">
        <v>294</v>
      </c>
      <c r="C4955" t="s">
        <v>283</v>
      </c>
      <c r="D4955">
        <v>0.66200000000000003</v>
      </c>
      <c r="E4955">
        <v>13</v>
      </c>
      <c r="F4955">
        <v>94600877</v>
      </c>
      <c r="G4955" s="19">
        <v>9.2509999999999998E-15</v>
      </c>
      <c r="H4955" s="19">
        <v>1.5476119144062299E-11</v>
      </c>
      <c r="I4955">
        <v>0.95520000000000005</v>
      </c>
      <c r="J4955" s="19">
        <v>6.1500000000000001E-15</v>
      </c>
      <c r="K4955">
        <v>701082</v>
      </c>
      <c r="L4955" t="s">
        <v>1504</v>
      </c>
    </row>
    <row r="4956" spans="1:12" x14ac:dyDescent="0.25">
      <c r="A4956" t="s">
        <v>795</v>
      </c>
      <c r="B4956" t="s">
        <v>283</v>
      </c>
      <c r="C4956" t="s">
        <v>286</v>
      </c>
      <c r="D4956">
        <v>0.99039999999999995</v>
      </c>
      <c r="E4956">
        <v>13</v>
      </c>
      <c r="F4956">
        <v>97148282</v>
      </c>
      <c r="G4956" s="19">
        <v>1.6810000000000001E-16</v>
      </c>
      <c r="H4956" s="19">
        <v>3.2656628198983699E-13</v>
      </c>
      <c r="I4956">
        <v>0.56669999999999998</v>
      </c>
      <c r="J4956">
        <v>0.12759999999999999</v>
      </c>
      <c r="K4956">
        <v>645051</v>
      </c>
      <c r="L4956" t="s">
        <v>284</v>
      </c>
    </row>
    <row r="4957" spans="1:12" x14ac:dyDescent="0.25">
      <c r="A4957" t="s">
        <v>795</v>
      </c>
      <c r="B4957" t="s">
        <v>283</v>
      </c>
      <c r="C4957" t="s">
        <v>286</v>
      </c>
      <c r="D4957">
        <v>0.99009999999999998</v>
      </c>
      <c r="E4957">
        <v>13</v>
      </c>
      <c r="F4957">
        <v>97148282</v>
      </c>
      <c r="G4957" s="19">
        <v>7.158E-15</v>
      </c>
      <c r="H4957" s="19">
        <v>1.02241611848942E-11</v>
      </c>
      <c r="I4957">
        <v>0.93720000000000003</v>
      </c>
      <c r="J4957">
        <v>0.75060000000000004</v>
      </c>
      <c r="K4957">
        <v>639062</v>
      </c>
      <c r="L4957" t="s">
        <v>3081</v>
      </c>
    </row>
    <row r="4958" spans="1:12" x14ac:dyDescent="0.25">
      <c r="A4958" t="s">
        <v>4536</v>
      </c>
      <c r="B4958" t="s">
        <v>294</v>
      </c>
      <c r="C4958" t="s">
        <v>286</v>
      </c>
      <c r="D4958">
        <v>2.0400000000000001E-2</v>
      </c>
      <c r="E4958">
        <v>13</v>
      </c>
      <c r="F4958">
        <v>103924064</v>
      </c>
      <c r="G4958" s="19">
        <v>2.632E-9</v>
      </c>
      <c r="H4958" s="19">
        <v>2.0097247362620101E-6</v>
      </c>
      <c r="I4958">
        <v>9.5790000000000007E-3</v>
      </c>
      <c r="J4958">
        <v>0.88170000000000004</v>
      </c>
      <c r="K4958">
        <v>662559</v>
      </c>
      <c r="L4958" t="s">
        <v>4326</v>
      </c>
    </row>
    <row r="4959" spans="1:12" x14ac:dyDescent="0.25">
      <c r="A4959" t="s">
        <v>4070</v>
      </c>
      <c r="B4959" t="s">
        <v>294</v>
      </c>
      <c r="C4959" t="s">
        <v>282</v>
      </c>
      <c r="D4959">
        <v>2.3E-2</v>
      </c>
      <c r="E4959">
        <v>13</v>
      </c>
      <c r="F4959">
        <v>108308037</v>
      </c>
      <c r="G4959" s="19">
        <v>2.5849999999999999E-10</v>
      </c>
      <c r="H4959" s="19">
        <v>2.2942263438672901E-7</v>
      </c>
      <c r="I4959">
        <v>0.97270000000000001</v>
      </c>
      <c r="J4959" s="19">
        <v>9.5450000000000004E-9</v>
      </c>
      <c r="K4959">
        <v>597413</v>
      </c>
      <c r="L4959" t="s">
        <v>3081</v>
      </c>
    </row>
    <row r="4960" spans="1:12" x14ac:dyDescent="0.25">
      <c r="A4960" t="s">
        <v>4070</v>
      </c>
      <c r="B4960" t="s">
        <v>294</v>
      </c>
      <c r="C4960" t="s">
        <v>282</v>
      </c>
      <c r="D4960">
        <v>2.3E-2</v>
      </c>
      <c r="E4960">
        <v>13</v>
      </c>
      <c r="F4960">
        <v>108308037</v>
      </c>
      <c r="G4960" s="19">
        <v>1.682E-10</v>
      </c>
      <c r="H4960" s="19">
        <v>1.5290005181694001E-7</v>
      </c>
      <c r="I4960">
        <v>0.46600000000000003</v>
      </c>
      <c r="J4960" s="19">
        <v>9.5450000000000004E-9</v>
      </c>
      <c r="K4960">
        <v>598254</v>
      </c>
      <c r="L4960" t="s">
        <v>4326</v>
      </c>
    </row>
    <row r="4961" spans="1:12" x14ac:dyDescent="0.25">
      <c r="A4961" t="s">
        <v>2511</v>
      </c>
      <c r="B4961" t="s">
        <v>294</v>
      </c>
      <c r="C4961" t="s">
        <v>286</v>
      </c>
      <c r="D4961">
        <v>0.62980000000000003</v>
      </c>
      <c r="E4961">
        <v>13</v>
      </c>
      <c r="F4961">
        <v>110386456</v>
      </c>
      <c r="G4961" s="19">
        <v>5.0649999999999999E-12</v>
      </c>
      <c r="H4961" s="19">
        <v>6.9906859122269904E-9</v>
      </c>
      <c r="I4961">
        <v>1.248E-2</v>
      </c>
      <c r="J4961" s="19">
        <v>1.642E-11</v>
      </c>
      <c r="K4961">
        <v>723638</v>
      </c>
      <c r="L4961" t="s">
        <v>1767</v>
      </c>
    </row>
    <row r="4962" spans="1:12" x14ac:dyDescent="0.25">
      <c r="A4962" t="s">
        <v>2511</v>
      </c>
      <c r="B4962" t="s">
        <v>294</v>
      </c>
      <c r="C4962" t="s">
        <v>286</v>
      </c>
      <c r="D4962">
        <v>0.63229999999999997</v>
      </c>
      <c r="E4962">
        <v>13</v>
      </c>
      <c r="F4962">
        <v>110386456</v>
      </c>
      <c r="G4962" s="19">
        <v>6.4499999999999997E-11</v>
      </c>
      <c r="H4962" s="19">
        <v>7.9439687885494495E-8</v>
      </c>
      <c r="I4962">
        <v>0.8165</v>
      </c>
      <c r="J4962" s="19">
        <v>1.642E-11</v>
      </c>
      <c r="K4962">
        <v>729984</v>
      </c>
      <c r="L4962" t="s">
        <v>2887</v>
      </c>
    </row>
    <row r="4963" spans="1:12" x14ac:dyDescent="0.25">
      <c r="A4963" t="s">
        <v>3773</v>
      </c>
      <c r="B4963" t="s">
        <v>282</v>
      </c>
      <c r="C4963" t="s">
        <v>286</v>
      </c>
      <c r="D4963">
        <v>0.28070000000000001</v>
      </c>
      <c r="E4963">
        <v>13</v>
      </c>
      <c r="F4963">
        <v>113272893</v>
      </c>
      <c r="G4963" s="19">
        <v>4.1250000000000001E-13</v>
      </c>
      <c r="H4963" s="19">
        <v>5.0363032812782099E-10</v>
      </c>
      <c r="I4963">
        <v>0.92020000000000002</v>
      </c>
      <c r="J4963" s="19">
        <v>1.4859999999999999E-7</v>
      </c>
      <c r="K4963">
        <v>663755</v>
      </c>
      <c r="L4963" t="s">
        <v>3081</v>
      </c>
    </row>
    <row r="4964" spans="1:12" x14ac:dyDescent="0.25">
      <c r="A4964" t="s">
        <v>3773</v>
      </c>
      <c r="B4964" t="s">
        <v>282</v>
      </c>
      <c r="C4964" t="s">
        <v>286</v>
      </c>
      <c r="D4964">
        <v>0.27989999999999998</v>
      </c>
      <c r="E4964">
        <v>13</v>
      </c>
      <c r="F4964">
        <v>113272893</v>
      </c>
      <c r="G4964" s="19">
        <v>3.9440000000000002E-13</v>
      </c>
      <c r="H4964" s="19">
        <v>4.8382377204394296E-10</v>
      </c>
      <c r="I4964">
        <v>0.71060000000000001</v>
      </c>
      <c r="J4964" s="19">
        <v>1.4859999999999999E-7</v>
      </c>
      <c r="K4964">
        <v>666568</v>
      </c>
      <c r="L4964" t="s">
        <v>4326</v>
      </c>
    </row>
    <row r="4965" spans="1:12" x14ac:dyDescent="0.25">
      <c r="A4965" t="s">
        <v>918</v>
      </c>
      <c r="B4965" t="s">
        <v>282</v>
      </c>
      <c r="C4965" t="s">
        <v>283</v>
      </c>
      <c r="D4965">
        <v>0.34620000000000001</v>
      </c>
      <c r="E4965">
        <v>13</v>
      </c>
      <c r="F4965">
        <v>113799443</v>
      </c>
      <c r="G4965" s="19">
        <v>5.7609999999999994E-14</v>
      </c>
      <c r="H4965" s="19">
        <v>8.6604240355227901E-11</v>
      </c>
      <c r="I4965">
        <v>0.33329999999999999</v>
      </c>
      <c r="J4965" s="19">
        <v>9.5159999999999995E-14</v>
      </c>
      <c r="K4965">
        <v>676986</v>
      </c>
      <c r="L4965" t="s">
        <v>284</v>
      </c>
    </row>
    <row r="4966" spans="1:12" x14ac:dyDescent="0.25">
      <c r="A4966" t="s">
        <v>918</v>
      </c>
      <c r="B4966" t="s">
        <v>282</v>
      </c>
      <c r="C4966" t="s">
        <v>283</v>
      </c>
      <c r="D4966">
        <v>0.34820000000000001</v>
      </c>
      <c r="E4966">
        <v>13</v>
      </c>
      <c r="F4966">
        <v>113799443</v>
      </c>
      <c r="G4966" s="19">
        <v>2.8870000000000001E-14</v>
      </c>
      <c r="H4966" s="19">
        <v>4.5931043212987897E-11</v>
      </c>
      <c r="I4966">
        <v>0.88729999999999998</v>
      </c>
      <c r="J4966" s="19">
        <v>9.5159999999999995E-14</v>
      </c>
      <c r="K4966">
        <v>678778</v>
      </c>
      <c r="L4966" t="s">
        <v>1504</v>
      </c>
    </row>
    <row r="4967" spans="1:12" x14ac:dyDescent="0.25">
      <c r="A4967" t="s">
        <v>1297</v>
      </c>
      <c r="B4967" t="s">
        <v>282</v>
      </c>
      <c r="C4967" t="s">
        <v>283</v>
      </c>
      <c r="D4967">
        <v>0.14230000000000001</v>
      </c>
      <c r="E4967">
        <v>13</v>
      </c>
      <c r="F4967">
        <v>113816701</v>
      </c>
      <c r="G4967" s="19">
        <v>3.5940000000000002E-10</v>
      </c>
      <c r="H4967" s="19">
        <v>3.3882027884103502E-7</v>
      </c>
      <c r="I4967">
        <v>0.39700000000000002</v>
      </c>
      <c r="J4967" s="19">
        <v>1.2619999999999999E-10</v>
      </c>
      <c r="K4967">
        <v>678713</v>
      </c>
      <c r="L4967" t="s">
        <v>284</v>
      </c>
    </row>
    <row r="4968" spans="1:12" x14ac:dyDescent="0.25">
      <c r="A4968" t="s">
        <v>1297</v>
      </c>
      <c r="B4968" t="s">
        <v>282</v>
      </c>
      <c r="C4968" t="s">
        <v>283</v>
      </c>
      <c r="D4968">
        <v>0.12839999999999999</v>
      </c>
      <c r="E4968">
        <v>13</v>
      </c>
      <c r="F4968">
        <v>113816701</v>
      </c>
      <c r="G4968" s="19">
        <v>4.8399999999999998E-10</v>
      </c>
      <c r="H4968" s="19">
        <v>4.5369023852292601E-7</v>
      </c>
      <c r="I4968">
        <v>0.81920000000000004</v>
      </c>
      <c r="J4968" s="19">
        <v>1.2619999999999999E-10</v>
      </c>
      <c r="K4968">
        <v>676542</v>
      </c>
      <c r="L4968" t="s">
        <v>1504</v>
      </c>
    </row>
    <row r="4969" spans="1:12" x14ac:dyDescent="0.25">
      <c r="A4969" t="s">
        <v>548</v>
      </c>
      <c r="B4969" t="s">
        <v>283</v>
      </c>
      <c r="C4969" t="s">
        <v>286</v>
      </c>
      <c r="D4969">
        <v>0.55289999999999995</v>
      </c>
      <c r="E4969">
        <v>13</v>
      </c>
      <c r="F4969">
        <v>113824627</v>
      </c>
      <c r="G4969" s="19">
        <v>2.309E-27</v>
      </c>
      <c r="H4969" s="19">
        <v>9.4321122067751303E-24</v>
      </c>
      <c r="I4969">
        <v>3.959E-2</v>
      </c>
      <c r="J4969" s="19">
        <v>6.4450000000000003E-27</v>
      </c>
      <c r="K4969">
        <v>691958</v>
      </c>
      <c r="L4969" t="s">
        <v>284</v>
      </c>
    </row>
    <row r="4970" spans="1:12" x14ac:dyDescent="0.25">
      <c r="A4970" t="s">
        <v>548</v>
      </c>
      <c r="B4970" t="s">
        <v>283</v>
      </c>
      <c r="C4970" t="s">
        <v>286</v>
      </c>
      <c r="D4970">
        <v>0.5474</v>
      </c>
      <c r="E4970">
        <v>13</v>
      </c>
      <c r="F4970">
        <v>113824627</v>
      </c>
      <c r="G4970" s="19">
        <v>8.3920000000000001E-27</v>
      </c>
      <c r="H4970" s="19">
        <v>3.4158613598647697E-23</v>
      </c>
      <c r="I4970">
        <v>9.7629999999999995E-2</v>
      </c>
      <c r="J4970" s="19">
        <v>6.4450000000000003E-27</v>
      </c>
      <c r="K4970">
        <v>693816</v>
      </c>
      <c r="L4970" t="s">
        <v>1504</v>
      </c>
    </row>
    <row r="4971" spans="1:12" x14ac:dyDescent="0.25">
      <c r="A4971" t="s">
        <v>482</v>
      </c>
      <c r="B4971" t="s">
        <v>282</v>
      </c>
      <c r="C4971" t="s">
        <v>283</v>
      </c>
      <c r="D4971">
        <v>0.72119999999999995</v>
      </c>
      <c r="E4971">
        <v>13</v>
      </c>
      <c r="F4971">
        <v>113841051</v>
      </c>
      <c r="G4971" s="19">
        <v>5.2340000000000003E-34</v>
      </c>
      <c r="H4971" s="19">
        <v>2.8933644020703299E-30</v>
      </c>
      <c r="I4971">
        <v>0.46800000000000003</v>
      </c>
      <c r="J4971" s="19">
        <v>4.9829999999999996E-31</v>
      </c>
      <c r="K4971">
        <v>690600</v>
      </c>
      <c r="L4971" t="s">
        <v>284</v>
      </c>
    </row>
    <row r="4972" spans="1:12" x14ac:dyDescent="0.25">
      <c r="A4972" t="s">
        <v>482</v>
      </c>
      <c r="B4972" t="s">
        <v>282</v>
      </c>
      <c r="C4972" t="s">
        <v>283</v>
      </c>
      <c r="D4972">
        <v>0.72160000000000002</v>
      </c>
      <c r="E4972">
        <v>13</v>
      </c>
      <c r="F4972">
        <v>113841051</v>
      </c>
      <c r="G4972" s="19">
        <v>6.1469999999999998E-34</v>
      </c>
      <c r="H4972" s="19">
        <v>3.42061291158798E-30</v>
      </c>
      <c r="I4972">
        <v>0.96679999999999999</v>
      </c>
      <c r="J4972" s="19">
        <v>4.9829999999999996E-31</v>
      </c>
      <c r="K4972">
        <v>692392</v>
      </c>
      <c r="L4972" t="s">
        <v>1504</v>
      </c>
    </row>
    <row r="4973" spans="1:12" x14ac:dyDescent="0.25">
      <c r="A4973" t="s">
        <v>2505</v>
      </c>
      <c r="B4973" t="s">
        <v>294</v>
      </c>
      <c r="C4973" t="s">
        <v>286</v>
      </c>
      <c r="D4973">
        <v>0.13650000000000001</v>
      </c>
      <c r="E4973">
        <v>13</v>
      </c>
      <c r="F4973">
        <v>113845067</v>
      </c>
      <c r="G4973" s="19">
        <v>3.8979999999999997E-12</v>
      </c>
      <c r="H4973" s="19">
        <v>5.4442315733289302E-9</v>
      </c>
      <c r="I4973">
        <v>0.80669999999999997</v>
      </c>
      <c r="J4973" s="19">
        <v>9.5409999999999994E-13</v>
      </c>
      <c r="K4973">
        <v>702587</v>
      </c>
      <c r="L4973" t="s">
        <v>1767</v>
      </c>
    </row>
    <row r="4974" spans="1:12" x14ac:dyDescent="0.25">
      <c r="A4974" t="s">
        <v>2505</v>
      </c>
      <c r="B4974" t="s">
        <v>294</v>
      </c>
      <c r="C4974" t="s">
        <v>286</v>
      </c>
      <c r="D4974">
        <v>0.125</v>
      </c>
      <c r="E4974">
        <v>13</v>
      </c>
      <c r="F4974">
        <v>113845067</v>
      </c>
      <c r="G4974" s="19">
        <v>4.2239999999999998E-12</v>
      </c>
      <c r="H4974" s="19">
        <v>5.9494578183477903E-9</v>
      </c>
      <c r="I4974">
        <v>0.29139999999999999</v>
      </c>
      <c r="J4974" s="19">
        <v>9.5409999999999994E-13</v>
      </c>
      <c r="K4974">
        <v>704819</v>
      </c>
      <c r="L4974" t="s">
        <v>2887</v>
      </c>
    </row>
    <row r="4975" spans="1:12" x14ac:dyDescent="0.25">
      <c r="A4975" t="s">
        <v>2016</v>
      </c>
      <c r="B4975" t="s">
        <v>282</v>
      </c>
      <c r="C4975" t="s">
        <v>283</v>
      </c>
      <c r="D4975">
        <v>0.61950000000000005</v>
      </c>
      <c r="E4975">
        <v>13</v>
      </c>
      <c r="F4975">
        <v>113849020</v>
      </c>
      <c r="G4975" s="19">
        <v>1.021E-29</v>
      </c>
      <c r="H4975" s="19">
        <v>4.7591111578657099E-26</v>
      </c>
      <c r="I4975">
        <v>0.38719999999999999</v>
      </c>
      <c r="J4975" s="19">
        <v>2.1699999999999999E-29</v>
      </c>
      <c r="K4975">
        <v>713775</v>
      </c>
      <c r="L4975" t="s">
        <v>1767</v>
      </c>
    </row>
    <row r="4976" spans="1:12" x14ac:dyDescent="0.25">
      <c r="A4976" t="s">
        <v>2016</v>
      </c>
      <c r="B4976" t="s">
        <v>282</v>
      </c>
      <c r="C4976" t="s">
        <v>283</v>
      </c>
      <c r="D4976">
        <v>0.62209999999999999</v>
      </c>
      <c r="E4976">
        <v>13</v>
      </c>
      <c r="F4976">
        <v>113849020</v>
      </c>
      <c r="G4976" s="19">
        <v>1.6000000000000001E-29</v>
      </c>
      <c r="H4976" s="19">
        <v>7.3926217503742995E-26</v>
      </c>
      <c r="I4976">
        <v>0.23930000000000001</v>
      </c>
      <c r="J4976" s="19">
        <v>2.1699999999999999E-29</v>
      </c>
      <c r="K4976">
        <v>720121</v>
      </c>
      <c r="L4976" t="s">
        <v>2887</v>
      </c>
    </row>
    <row r="4977" spans="1:12" x14ac:dyDescent="0.25">
      <c r="A4977" t="s">
        <v>2539</v>
      </c>
      <c r="B4977" t="s">
        <v>282</v>
      </c>
      <c r="C4977" t="s">
        <v>283</v>
      </c>
      <c r="D4977">
        <v>0.7258</v>
      </c>
      <c r="E4977">
        <v>13</v>
      </c>
      <c r="F4977">
        <v>113855164</v>
      </c>
      <c r="G4977" s="19">
        <v>1.2510000000000001E-11</v>
      </c>
      <c r="H4977" s="19">
        <v>1.6569497695592599E-8</v>
      </c>
      <c r="I4977">
        <v>0.13469999999999999</v>
      </c>
      <c r="J4977" s="19">
        <v>1.2779999999999999E-10</v>
      </c>
      <c r="K4977">
        <v>704837</v>
      </c>
      <c r="L4977" t="s">
        <v>1767</v>
      </c>
    </row>
    <row r="4978" spans="1:12" x14ac:dyDescent="0.25">
      <c r="A4978" t="s">
        <v>2539</v>
      </c>
      <c r="B4978" t="s">
        <v>282</v>
      </c>
      <c r="C4978" t="s">
        <v>283</v>
      </c>
      <c r="D4978">
        <v>0.72560000000000002</v>
      </c>
      <c r="E4978">
        <v>13</v>
      </c>
      <c r="F4978">
        <v>113855164</v>
      </c>
      <c r="G4978" s="19">
        <v>1.3310000000000001E-10</v>
      </c>
      <c r="H4978" s="19">
        <v>1.56572475811761E-7</v>
      </c>
      <c r="I4978">
        <v>0.46479999999999999</v>
      </c>
      <c r="J4978" s="19">
        <v>1.2779999999999999E-10</v>
      </c>
      <c r="K4978">
        <v>711183</v>
      </c>
      <c r="L4978" t="s">
        <v>2887</v>
      </c>
    </row>
    <row r="4979" spans="1:12" x14ac:dyDescent="0.25">
      <c r="A4979" t="s">
        <v>2626</v>
      </c>
      <c r="B4979" t="s">
        <v>283</v>
      </c>
      <c r="C4979" t="s">
        <v>286</v>
      </c>
      <c r="D4979">
        <v>0.87239999999999995</v>
      </c>
      <c r="E4979">
        <v>13</v>
      </c>
      <c r="F4979">
        <v>113919360</v>
      </c>
      <c r="G4979" s="19">
        <v>9.1359999999999995E-11</v>
      </c>
      <c r="H4979" s="19">
        <v>1.0930309365418599E-7</v>
      </c>
      <c r="I4979">
        <v>0.1318</v>
      </c>
      <c r="J4979" s="19">
        <v>6.0860000000000005E-10</v>
      </c>
      <c r="K4979">
        <v>706569</v>
      </c>
      <c r="L4979" t="s">
        <v>1767</v>
      </c>
    </row>
    <row r="4980" spans="1:12" x14ac:dyDescent="0.25">
      <c r="A4980" t="s">
        <v>623</v>
      </c>
      <c r="B4980" t="s">
        <v>282</v>
      </c>
      <c r="C4980" t="s">
        <v>286</v>
      </c>
      <c r="D4980">
        <v>0.88700000000000001</v>
      </c>
      <c r="E4980">
        <v>13</v>
      </c>
      <c r="F4980">
        <v>113928102</v>
      </c>
      <c r="G4980" s="19">
        <v>3.7109999999999998E-22</v>
      </c>
      <c r="H4980" s="19">
        <v>1.13079507440449E-18</v>
      </c>
      <c r="I4980">
        <v>0.73370000000000002</v>
      </c>
      <c r="J4980" s="19">
        <v>5.4420000000000002E-22</v>
      </c>
      <c r="K4980">
        <v>684639</v>
      </c>
      <c r="L4980" t="s">
        <v>284</v>
      </c>
    </row>
    <row r="4981" spans="1:12" x14ac:dyDescent="0.25">
      <c r="A4981" t="s">
        <v>623</v>
      </c>
      <c r="B4981" t="s">
        <v>282</v>
      </c>
      <c r="C4981" t="s">
        <v>286</v>
      </c>
      <c r="D4981">
        <v>0.89539999999999997</v>
      </c>
      <c r="E4981">
        <v>13</v>
      </c>
      <c r="F4981">
        <v>113928102</v>
      </c>
      <c r="G4981" s="19">
        <v>3.8510000000000002E-22</v>
      </c>
      <c r="H4981" s="19">
        <v>1.18525123776134E-18</v>
      </c>
      <c r="I4981">
        <v>0.65969999999999995</v>
      </c>
      <c r="J4981" s="19">
        <v>5.4420000000000002E-22</v>
      </c>
      <c r="K4981">
        <v>683910</v>
      </c>
      <c r="L4981" t="s">
        <v>1504</v>
      </c>
    </row>
    <row r="4982" spans="1:12" x14ac:dyDescent="0.25">
      <c r="A4982" t="s">
        <v>3022</v>
      </c>
      <c r="B4982" t="s">
        <v>283</v>
      </c>
      <c r="C4982" t="s">
        <v>286</v>
      </c>
      <c r="D4982">
        <v>0.8266</v>
      </c>
      <c r="E4982">
        <v>13</v>
      </c>
      <c r="F4982">
        <v>113936147</v>
      </c>
      <c r="G4982" s="19">
        <v>2.84E-10</v>
      </c>
      <c r="H4982" s="19">
        <v>3.1816318207319899E-7</v>
      </c>
      <c r="I4982">
        <v>0.62409999999999999</v>
      </c>
      <c r="J4982" s="19">
        <v>2.287E-10</v>
      </c>
      <c r="K4982">
        <v>714920</v>
      </c>
      <c r="L4982" t="s">
        <v>2887</v>
      </c>
    </row>
    <row r="4983" spans="1:12" x14ac:dyDescent="0.25">
      <c r="A4983" t="s">
        <v>1217</v>
      </c>
      <c r="B4983" t="s">
        <v>294</v>
      </c>
      <c r="C4983" t="s">
        <v>286</v>
      </c>
      <c r="D4983">
        <v>0.73250000000000004</v>
      </c>
      <c r="E4983">
        <v>13</v>
      </c>
      <c r="F4983">
        <v>114030656</v>
      </c>
      <c r="G4983" s="19">
        <v>1.0540000000000001E-10</v>
      </c>
      <c r="H4983" s="19">
        <v>1.06785511518656E-7</v>
      </c>
      <c r="I4983">
        <v>0.66349999999999998</v>
      </c>
      <c r="J4983" s="19">
        <v>1.9310000000000001E-10</v>
      </c>
      <c r="K4983">
        <v>689660</v>
      </c>
      <c r="L4983" t="s">
        <v>284</v>
      </c>
    </row>
    <row r="4984" spans="1:12" x14ac:dyDescent="0.25">
      <c r="A4984" t="s">
        <v>1217</v>
      </c>
      <c r="B4984" t="s">
        <v>294</v>
      </c>
      <c r="C4984" t="s">
        <v>286</v>
      </c>
      <c r="D4984">
        <v>0.73540000000000005</v>
      </c>
      <c r="E4984">
        <v>13</v>
      </c>
      <c r="F4984">
        <v>114030656</v>
      </c>
      <c r="G4984" s="19">
        <v>4.8089999999999999E-11</v>
      </c>
      <c r="H4984" s="19">
        <v>5.2127197250160799E-8</v>
      </c>
      <c r="I4984">
        <v>0.2296</v>
      </c>
      <c r="J4984" s="19">
        <v>1.9310000000000001E-10</v>
      </c>
      <c r="K4984">
        <v>691452</v>
      </c>
      <c r="L4984" t="s">
        <v>1504</v>
      </c>
    </row>
    <row r="4985" spans="1:12" x14ac:dyDescent="0.25">
      <c r="A4985" t="s">
        <v>3053</v>
      </c>
      <c r="B4985" t="s">
        <v>282</v>
      </c>
      <c r="C4985" t="s">
        <v>283</v>
      </c>
      <c r="D4985">
        <v>0.80520000000000003</v>
      </c>
      <c r="E4985">
        <v>14</v>
      </c>
      <c r="F4985">
        <v>24352384</v>
      </c>
      <c r="G4985" s="19">
        <v>2.7000000000000002E-9</v>
      </c>
      <c r="H4985" s="19">
        <v>2.61540310752197E-6</v>
      </c>
      <c r="I4985">
        <v>0.16919999999999999</v>
      </c>
      <c r="J4985" s="19">
        <v>9.1790000000000007E-9</v>
      </c>
      <c r="K4985">
        <v>703003</v>
      </c>
      <c r="L4985" t="s">
        <v>2887</v>
      </c>
    </row>
    <row r="4986" spans="1:12" x14ac:dyDescent="0.25">
      <c r="A4986" t="s">
        <v>2657</v>
      </c>
      <c r="B4986" t="s">
        <v>294</v>
      </c>
      <c r="C4986" t="s">
        <v>283</v>
      </c>
      <c r="D4986">
        <v>0.32119999999999999</v>
      </c>
      <c r="E4986">
        <v>14</v>
      </c>
      <c r="F4986">
        <v>24355802</v>
      </c>
      <c r="G4986" s="19">
        <v>1.7179999999999999E-10</v>
      </c>
      <c r="H4986" s="19">
        <v>1.98022287763799E-7</v>
      </c>
      <c r="I4986">
        <v>0.2389</v>
      </c>
      <c r="J4986" s="19">
        <v>1.2E-9</v>
      </c>
      <c r="K4986">
        <v>703636</v>
      </c>
      <c r="L4986" t="s">
        <v>1767</v>
      </c>
    </row>
    <row r="4987" spans="1:12" x14ac:dyDescent="0.25">
      <c r="A4987" t="s">
        <v>2657</v>
      </c>
      <c r="B4987" t="s">
        <v>294</v>
      </c>
      <c r="C4987" t="s">
        <v>283</v>
      </c>
      <c r="D4987">
        <v>0.3266</v>
      </c>
      <c r="E4987">
        <v>14</v>
      </c>
      <c r="F4987">
        <v>24355802</v>
      </c>
      <c r="G4987" s="19">
        <v>1.266E-9</v>
      </c>
      <c r="H4987" s="19">
        <v>1.2928111927681899E-6</v>
      </c>
      <c r="I4987">
        <v>0.94769999999999999</v>
      </c>
      <c r="J4987" s="19">
        <v>1.2E-9</v>
      </c>
      <c r="K4987">
        <v>709982</v>
      </c>
      <c r="L4987" t="s">
        <v>2887</v>
      </c>
    </row>
    <row r="4988" spans="1:12" x14ac:dyDescent="0.25">
      <c r="A4988" t="s">
        <v>2348</v>
      </c>
      <c r="B4988" t="s">
        <v>294</v>
      </c>
      <c r="C4988" t="s">
        <v>286</v>
      </c>
      <c r="D4988">
        <v>6.5000000000000002E-2</v>
      </c>
      <c r="E4988">
        <v>14</v>
      </c>
      <c r="F4988">
        <v>24391375</v>
      </c>
      <c r="G4988" s="19">
        <v>8.4910000000000001E-15</v>
      </c>
      <c r="H4988" s="19">
        <v>1.5289619557283601E-11</v>
      </c>
      <c r="I4988">
        <v>0.3468</v>
      </c>
      <c r="J4988" s="19">
        <v>5.4180000000000005E-16</v>
      </c>
      <c r="K4988">
        <v>690713</v>
      </c>
      <c r="L4988" t="s">
        <v>1767</v>
      </c>
    </row>
    <row r="4989" spans="1:12" x14ac:dyDescent="0.25">
      <c r="A4989" t="s">
        <v>2348</v>
      </c>
      <c r="B4989" t="s">
        <v>294</v>
      </c>
      <c r="C4989" t="s">
        <v>286</v>
      </c>
      <c r="D4989">
        <v>6.4399999999999999E-2</v>
      </c>
      <c r="E4989">
        <v>14</v>
      </c>
      <c r="F4989">
        <v>24391375</v>
      </c>
      <c r="G4989" s="19">
        <v>9.5090000000000005E-15</v>
      </c>
      <c r="H4989" s="19">
        <v>1.7288440172192201E-11</v>
      </c>
      <c r="I4989">
        <v>0.62839999999999996</v>
      </c>
      <c r="J4989" s="19">
        <v>5.4180000000000005E-16</v>
      </c>
      <c r="K4989">
        <v>698449</v>
      </c>
      <c r="L4989" t="s">
        <v>2887</v>
      </c>
    </row>
    <row r="4990" spans="1:12" x14ac:dyDescent="0.25">
      <c r="A4990" t="s">
        <v>2903</v>
      </c>
      <c r="B4990" t="s">
        <v>282</v>
      </c>
      <c r="C4990" t="s">
        <v>283</v>
      </c>
      <c r="D4990">
        <v>0.3332</v>
      </c>
      <c r="E4990">
        <v>14</v>
      </c>
      <c r="F4990">
        <v>24402720</v>
      </c>
      <c r="G4990" s="19">
        <v>2.4959999999999999E-35</v>
      </c>
      <c r="H4990" s="19">
        <v>1.40816359514708E-31</v>
      </c>
      <c r="I4990">
        <v>0.91900000000000004</v>
      </c>
      <c r="J4990" s="19">
        <v>4.9379999999999999E-35</v>
      </c>
      <c r="K4990">
        <v>728755</v>
      </c>
      <c r="L4990" t="s">
        <v>2887</v>
      </c>
    </row>
    <row r="4991" spans="1:12" x14ac:dyDescent="0.25">
      <c r="A4991" t="s">
        <v>1968</v>
      </c>
      <c r="B4991" t="s">
        <v>282</v>
      </c>
      <c r="C4991" t="s">
        <v>283</v>
      </c>
      <c r="D4991">
        <v>0.38350000000000001</v>
      </c>
      <c r="E4991">
        <v>14</v>
      </c>
      <c r="F4991">
        <v>24403003</v>
      </c>
      <c r="G4991" s="19">
        <v>3.9780000000000002E-35</v>
      </c>
      <c r="H4991" s="19">
        <v>2.2137892823703699E-31</v>
      </c>
      <c r="I4991">
        <v>0.87570000000000003</v>
      </c>
      <c r="J4991" s="19">
        <v>2.6390000000000002E-35</v>
      </c>
      <c r="K4991">
        <v>716988</v>
      </c>
      <c r="L4991" t="s">
        <v>1767</v>
      </c>
    </row>
    <row r="4992" spans="1:12" x14ac:dyDescent="0.25">
      <c r="A4992" t="s">
        <v>2787</v>
      </c>
      <c r="B4992" t="s">
        <v>282</v>
      </c>
      <c r="C4992" t="s">
        <v>283</v>
      </c>
      <c r="D4992">
        <v>0.25240000000000001</v>
      </c>
      <c r="E4992">
        <v>14</v>
      </c>
      <c r="F4992">
        <v>24403711</v>
      </c>
      <c r="G4992" s="19">
        <v>1.4160000000000001E-9</v>
      </c>
      <c r="H4992" s="19">
        <v>1.4250570383115501E-6</v>
      </c>
      <c r="I4992">
        <v>0.79510000000000003</v>
      </c>
      <c r="J4992" s="19">
        <v>5.3659999999999999E-10</v>
      </c>
      <c r="K4992">
        <v>699013</v>
      </c>
      <c r="L4992" t="s">
        <v>1767</v>
      </c>
    </row>
    <row r="4993" spans="1:12" x14ac:dyDescent="0.25">
      <c r="A4993" t="s">
        <v>2787</v>
      </c>
      <c r="B4993" t="s">
        <v>282</v>
      </c>
      <c r="C4993" t="s">
        <v>283</v>
      </c>
      <c r="D4993">
        <v>0.25030000000000002</v>
      </c>
      <c r="E4993">
        <v>14</v>
      </c>
      <c r="F4993">
        <v>24403711</v>
      </c>
      <c r="G4993" s="19">
        <v>8.5050000000000001E-10</v>
      </c>
      <c r="H4993" s="19">
        <v>8.9009337610987803E-7</v>
      </c>
      <c r="I4993">
        <v>0.24010000000000001</v>
      </c>
      <c r="J4993" s="19">
        <v>5.3659999999999999E-10</v>
      </c>
      <c r="K4993">
        <v>705359</v>
      </c>
      <c r="L4993" t="s">
        <v>2887</v>
      </c>
    </row>
    <row r="4994" spans="1:12" x14ac:dyDescent="0.25">
      <c r="A4994" t="s">
        <v>2527</v>
      </c>
      <c r="B4994" t="s">
        <v>294</v>
      </c>
      <c r="C4994" t="s">
        <v>286</v>
      </c>
      <c r="D4994">
        <v>0.2838</v>
      </c>
      <c r="E4994">
        <v>14</v>
      </c>
      <c r="F4994">
        <v>24420989</v>
      </c>
      <c r="G4994" s="19">
        <v>8.3850000000000003E-12</v>
      </c>
      <c r="H4994" s="19">
        <v>1.1311558723913699E-8</v>
      </c>
      <c r="I4994">
        <v>0.4425</v>
      </c>
      <c r="J4994" s="19">
        <v>9.6129999999999995E-12</v>
      </c>
      <c r="K4994">
        <v>704636</v>
      </c>
      <c r="L4994" t="s">
        <v>1767</v>
      </c>
    </row>
    <row r="4995" spans="1:12" x14ac:dyDescent="0.25">
      <c r="A4995" t="s">
        <v>2527</v>
      </c>
      <c r="B4995" t="s">
        <v>294</v>
      </c>
      <c r="C4995" t="s">
        <v>286</v>
      </c>
      <c r="D4995">
        <v>0.28299999999999997</v>
      </c>
      <c r="E4995">
        <v>14</v>
      </c>
      <c r="F4995">
        <v>24420989</v>
      </c>
      <c r="G4995" s="19">
        <v>1.126E-11</v>
      </c>
      <c r="H4995" s="19">
        <v>1.5094854423031399E-8</v>
      </c>
      <c r="I4995">
        <v>0.62350000000000005</v>
      </c>
      <c r="J4995" s="19">
        <v>9.6129999999999995E-12</v>
      </c>
      <c r="K4995">
        <v>710982</v>
      </c>
      <c r="L4995" t="s">
        <v>2887</v>
      </c>
    </row>
    <row r="4996" spans="1:12" x14ac:dyDescent="0.25">
      <c r="A4996" t="s">
        <v>4386</v>
      </c>
      <c r="B4996" t="s">
        <v>282</v>
      </c>
      <c r="C4996" t="s">
        <v>283</v>
      </c>
      <c r="D4996">
        <v>7.3000000000000001E-3</v>
      </c>
      <c r="E4996">
        <v>14</v>
      </c>
      <c r="F4996">
        <v>25461485</v>
      </c>
      <c r="G4996" s="19">
        <v>5.8960000000000001E-17</v>
      </c>
      <c r="H4996" s="19">
        <v>9.7442379649464494E-14</v>
      </c>
      <c r="I4996">
        <v>5.2680000000000001E-3</v>
      </c>
      <c r="J4996">
        <v>0.2409</v>
      </c>
      <c r="K4996">
        <v>622214</v>
      </c>
      <c r="L4996" t="s">
        <v>4326</v>
      </c>
    </row>
    <row r="4997" spans="1:12" x14ac:dyDescent="0.25">
      <c r="A4997" t="s">
        <v>1654</v>
      </c>
      <c r="B4997" t="s">
        <v>294</v>
      </c>
      <c r="C4997" t="s">
        <v>286</v>
      </c>
      <c r="D4997">
        <v>0.97489999999999999</v>
      </c>
      <c r="E4997">
        <v>14</v>
      </c>
      <c r="F4997">
        <v>35928522</v>
      </c>
      <c r="G4997" s="19">
        <v>9.4650000000000004E-11</v>
      </c>
      <c r="H4997" s="19">
        <v>9.8446022486193001E-8</v>
      </c>
      <c r="I4997">
        <v>6.6479999999999997E-2</v>
      </c>
      <c r="J4997">
        <v>0.1726</v>
      </c>
      <c r="K4997">
        <v>680678</v>
      </c>
      <c r="L4997" t="s">
        <v>1504</v>
      </c>
    </row>
    <row r="4998" spans="1:12" x14ac:dyDescent="0.25">
      <c r="A4998" t="s">
        <v>737</v>
      </c>
      <c r="B4998" t="s">
        <v>294</v>
      </c>
      <c r="C4998" t="s">
        <v>282</v>
      </c>
      <c r="D4998">
        <v>0.98470000000000002</v>
      </c>
      <c r="E4998">
        <v>14</v>
      </c>
      <c r="F4998">
        <v>38791459</v>
      </c>
      <c r="G4998" s="19">
        <v>4.9499999999999999E-18</v>
      </c>
      <c r="H4998" s="19">
        <v>1.10529899283202E-14</v>
      </c>
      <c r="I4998">
        <v>0.32779999999999998</v>
      </c>
      <c r="J4998">
        <v>0.13519999999999999</v>
      </c>
      <c r="K4998">
        <v>667326</v>
      </c>
      <c r="L4998" t="s">
        <v>284</v>
      </c>
    </row>
    <row r="4999" spans="1:12" x14ac:dyDescent="0.25">
      <c r="A4999" t="s">
        <v>4220</v>
      </c>
      <c r="B4999" t="s">
        <v>294</v>
      </c>
      <c r="C4999" t="s">
        <v>286</v>
      </c>
      <c r="D4999">
        <v>0.99719999999999998</v>
      </c>
      <c r="E4999">
        <v>14</v>
      </c>
      <c r="F4999">
        <v>41977002</v>
      </c>
      <c r="G4999" s="19">
        <v>1.846E-9</v>
      </c>
      <c r="H4999" s="19">
        <v>1.4347024848874899E-6</v>
      </c>
      <c r="I4999">
        <v>1.167E-4</v>
      </c>
      <c r="J4999">
        <v>0.4491</v>
      </c>
      <c r="K4999">
        <v>35956</v>
      </c>
      <c r="L4999" t="s">
        <v>3081</v>
      </c>
    </row>
    <row r="5000" spans="1:12" x14ac:dyDescent="0.25">
      <c r="A5000" t="s">
        <v>1556</v>
      </c>
      <c r="B5000" t="s">
        <v>294</v>
      </c>
      <c r="C5000" t="s">
        <v>282</v>
      </c>
      <c r="D5000">
        <v>0.99299999999999999</v>
      </c>
      <c r="E5000">
        <v>14</v>
      </c>
      <c r="F5000">
        <v>48255442</v>
      </c>
      <c r="G5000" s="19">
        <v>2.0150000000000001E-17</v>
      </c>
      <c r="H5000" s="19">
        <v>4.3663564363309097E-14</v>
      </c>
      <c r="I5000" s="19">
        <v>3.2589999999999998E-5</v>
      </c>
      <c r="J5000">
        <v>0.59450000000000003</v>
      </c>
      <c r="K5000">
        <v>582122</v>
      </c>
      <c r="L5000" t="s">
        <v>1504</v>
      </c>
    </row>
    <row r="5001" spans="1:12" x14ac:dyDescent="0.25">
      <c r="A5001" t="s">
        <v>1659</v>
      </c>
      <c r="B5001" t="s">
        <v>282</v>
      </c>
      <c r="C5001" t="s">
        <v>286</v>
      </c>
      <c r="D5001">
        <v>0.98680000000000001</v>
      </c>
      <c r="E5001">
        <v>14</v>
      </c>
      <c r="F5001">
        <v>48613665</v>
      </c>
      <c r="G5001" s="19">
        <v>1.3589999999999999E-10</v>
      </c>
      <c r="H5001" s="19">
        <v>1.37957947024813E-7</v>
      </c>
      <c r="I5001">
        <v>2.3460000000000002E-2</v>
      </c>
      <c r="J5001">
        <v>3.0630000000000001E-2</v>
      </c>
      <c r="K5001">
        <v>653173</v>
      </c>
      <c r="L5001" t="s">
        <v>1504</v>
      </c>
    </row>
    <row r="5002" spans="1:12" x14ac:dyDescent="0.25">
      <c r="A5002" t="s">
        <v>1651</v>
      </c>
      <c r="B5002" t="s">
        <v>294</v>
      </c>
      <c r="C5002" t="s">
        <v>286</v>
      </c>
      <c r="D5002">
        <v>1.3599999999999999E-2</v>
      </c>
      <c r="E5002">
        <v>14</v>
      </c>
      <c r="F5002">
        <v>51272329</v>
      </c>
      <c r="G5002" s="19">
        <v>4.773E-11</v>
      </c>
      <c r="H5002" s="19">
        <v>5.17636057315661E-8</v>
      </c>
      <c r="I5002">
        <v>3.6810000000000002E-2</v>
      </c>
      <c r="J5002">
        <v>0.6371</v>
      </c>
      <c r="K5002">
        <v>646808</v>
      </c>
      <c r="L5002" t="s">
        <v>1504</v>
      </c>
    </row>
    <row r="5003" spans="1:12" x14ac:dyDescent="0.25">
      <c r="A5003" t="s">
        <v>1651</v>
      </c>
      <c r="B5003" t="s">
        <v>294</v>
      </c>
      <c r="C5003" t="s">
        <v>286</v>
      </c>
      <c r="D5003">
        <v>1.1599999999999999E-2</v>
      </c>
      <c r="E5003">
        <v>14</v>
      </c>
      <c r="F5003">
        <v>51272329</v>
      </c>
      <c r="G5003" s="19">
        <v>7.3670000000000005E-10</v>
      </c>
      <c r="H5003" s="19">
        <v>6.1455648692649896E-7</v>
      </c>
      <c r="I5003">
        <v>3.9090000000000001E-3</v>
      </c>
      <c r="J5003">
        <v>0.7198</v>
      </c>
      <c r="K5003">
        <v>633052</v>
      </c>
      <c r="L5003" t="s">
        <v>4326</v>
      </c>
    </row>
    <row r="5004" spans="1:12" x14ac:dyDescent="0.25">
      <c r="A5004" t="s">
        <v>1625</v>
      </c>
      <c r="B5004" t="s">
        <v>294</v>
      </c>
      <c r="C5004" t="s">
        <v>286</v>
      </c>
      <c r="D5004">
        <v>0.99480000000000002</v>
      </c>
      <c r="E5004">
        <v>14</v>
      </c>
      <c r="F5004">
        <v>53546755</v>
      </c>
      <c r="G5004" s="19">
        <v>6.4219999999999999E-12</v>
      </c>
      <c r="H5004" s="19">
        <v>7.8311166570446695E-9</v>
      </c>
      <c r="I5004">
        <v>6.3799999999999996E-2</v>
      </c>
      <c r="J5004">
        <v>0.37869999999999998</v>
      </c>
      <c r="K5004">
        <v>582598</v>
      </c>
      <c r="L5004" t="s">
        <v>1504</v>
      </c>
    </row>
    <row r="5005" spans="1:12" x14ac:dyDescent="0.25">
      <c r="A5005" t="s">
        <v>1625</v>
      </c>
      <c r="B5005" t="s">
        <v>294</v>
      </c>
      <c r="C5005" t="s">
        <v>286</v>
      </c>
      <c r="D5005">
        <v>0.99460000000000004</v>
      </c>
      <c r="E5005">
        <v>14</v>
      </c>
      <c r="F5005">
        <v>53546755</v>
      </c>
      <c r="G5005" s="19">
        <v>4.6530000000000003E-26</v>
      </c>
      <c r="H5005" s="19">
        <v>1.2438109479092801E-22</v>
      </c>
      <c r="I5005">
        <v>3.2960000000000003E-2</v>
      </c>
      <c r="J5005">
        <v>0.53939999999999999</v>
      </c>
      <c r="K5005">
        <v>577551</v>
      </c>
      <c r="L5005" t="s">
        <v>4326</v>
      </c>
    </row>
    <row r="5006" spans="1:12" x14ac:dyDescent="0.25">
      <c r="A5006" t="s">
        <v>4133</v>
      </c>
      <c r="B5006" t="s">
        <v>282</v>
      </c>
      <c r="C5006" t="s">
        <v>283</v>
      </c>
      <c r="D5006">
        <v>0.99029999999999996</v>
      </c>
      <c r="E5006">
        <v>14</v>
      </c>
      <c r="F5006">
        <v>59099499</v>
      </c>
      <c r="G5006" s="19">
        <v>5.191E-10</v>
      </c>
      <c r="H5006" s="19">
        <v>4.4107435880135701E-7</v>
      </c>
      <c r="I5006" s="19">
        <v>9.7020000000000003E-5</v>
      </c>
      <c r="J5006">
        <v>0.1069</v>
      </c>
      <c r="K5006">
        <v>44194</v>
      </c>
      <c r="L5006" t="s">
        <v>3081</v>
      </c>
    </row>
    <row r="5007" spans="1:12" x14ac:dyDescent="0.25">
      <c r="A5007" t="s">
        <v>543</v>
      </c>
      <c r="B5007" t="s">
        <v>294</v>
      </c>
      <c r="C5007" t="s">
        <v>282</v>
      </c>
      <c r="D5007">
        <v>0.98750000000000004</v>
      </c>
      <c r="E5007">
        <v>14</v>
      </c>
      <c r="F5007">
        <v>62093853</v>
      </c>
      <c r="G5007" s="19">
        <v>1.1899999999999999E-27</v>
      </c>
      <c r="H5007" s="19">
        <v>4.9226340649206899E-24</v>
      </c>
      <c r="I5007">
        <v>0.214</v>
      </c>
      <c r="J5007">
        <v>0.64039999999999997</v>
      </c>
      <c r="K5007">
        <v>649140</v>
      </c>
      <c r="L5007" t="s">
        <v>284</v>
      </c>
    </row>
    <row r="5008" spans="1:12" x14ac:dyDescent="0.25">
      <c r="A5008" t="s">
        <v>1129</v>
      </c>
      <c r="B5008" t="s">
        <v>282</v>
      </c>
      <c r="C5008" t="s">
        <v>286</v>
      </c>
      <c r="D5008">
        <v>0.81699999999999995</v>
      </c>
      <c r="E5008">
        <v>14</v>
      </c>
      <c r="F5008">
        <v>63772911</v>
      </c>
      <c r="G5008" s="19">
        <v>1.613E-11</v>
      </c>
      <c r="H5008" s="19">
        <v>1.8198795967336299E-8</v>
      </c>
      <c r="I5008">
        <v>0.77349999999999997</v>
      </c>
      <c r="J5008" s="19">
        <v>1.4330000000000001E-12</v>
      </c>
      <c r="K5008">
        <v>685052</v>
      </c>
      <c r="L5008" t="s">
        <v>284</v>
      </c>
    </row>
    <row r="5009" spans="1:12" x14ac:dyDescent="0.25">
      <c r="A5009" t="s">
        <v>1129</v>
      </c>
      <c r="B5009" t="s">
        <v>282</v>
      </c>
      <c r="C5009" t="s">
        <v>286</v>
      </c>
      <c r="D5009">
        <v>0.81510000000000005</v>
      </c>
      <c r="E5009">
        <v>14</v>
      </c>
      <c r="F5009">
        <v>63772911</v>
      </c>
      <c r="G5009" s="19">
        <v>1.016E-11</v>
      </c>
      <c r="H5009" s="19">
        <v>1.2094013401129901E-8</v>
      </c>
      <c r="I5009">
        <v>0.34139999999999998</v>
      </c>
      <c r="J5009" s="19">
        <v>1.4330000000000001E-12</v>
      </c>
      <c r="K5009">
        <v>689997</v>
      </c>
      <c r="L5009" t="s">
        <v>1504</v>
      </c>
    </row>
    <row r="5010" spans="1:12" x14ac:dyDescent="0.25">
      <c r="A5010" t="s">
        <v>4137</v>
      </c>
      <c r="B5010" t="s">
        <v>294</v>
      </c>
      <c r="C5010" t="s">
        <v>286</v>
      </c>
      <c r="D5010">
        <v>0.76239999999999997</v>
      </c>
      <c r="E5010">
        <v>14</v>
      </c>
      <c r="F5010">
        <v>68811152</v>
      </c>
      <c r="G5010" s="19">
        <v>5.6009999999999996E-10</v>
      </c>
      <c r="H5010" s="19">
        <v>4.73342454412537E-7</v>
      </c>
      <c r="I5010">
        <v>0.3478</v>
      </c>
      <c r="J5010" s="19">
        <v>4.6139999999999998E-10</v>
      </c>
      <c r="K5010">
        <v>676428</v>
      </c>
      <c r="L5010" t="s">
        <v>3081</v>
      </c>
    </row>
    <row r="5011" spans="1:12" x14ac:dyDescent="0.25">
      <c r="A5011" t="s">
        <v>4137</v>
      </c>
      <c r="B5011" t="s">
        <v>294</v>
      </c>
      <c r="C5011" t="s">
        <v>286</v>
      </c>
      <c r="D5011">
        <v>0.76180000000000003</v>
      </c>
      <c r="E5011">
        <v>14</v>
      </c>
      <c r="F5011">
        <v>68811152</v>
      </c>
      <c r="G5011" s="19">
        <v>1.2010000000000001E-9</v>
      </c>
      <c r="H5011" s="19">
        <v>9.6924508891424803E-7</v>
      </c>
      <c r="I5011">
        <v>0.81289999999999996</v>
      </c>
      <c r="J5011" s="19">
        <v>4.6139999999999998E-10</v>
      </c>
      <c r="K5011">
        <v>682529</v>
      </c>
      <c r="L5011" t="s">
        <v>4326</v>
      </c>
    </row>
    <row r="5012" spans="1:12" x14ac:dyDescent="0.25">
      <c r="A5012" t="s">
        <v>2641</v>
      </c>
      <c r="B5012" t="s">
        <v>294</v>
      </c>
      <c r="C5012" t="s">
        <v>283</v>
      </c>
      <c r="D5012">
        <v>0.48020000000000002</v>
      </c>
      <c r="E5012">
        <v>14</v>
      </c>
      <c r="F5012">
        <v>70206787</v>
      </c>
      <c r="G5012" s="19">
        <v>1.178E-10</v>
      </c>
      <c r="H5012" s="19">
        <v>1.39051249970322E-7</v>
      </c>
      <c r="I5012">
        <v>0.36630000000000001</v>
      </c>
      <c r="J5012" s="19">
        <v>1.226E-10</v>
      </c>
      <c r="K5012">
        <v>720224</v>
      </c>
      <c r="L5012" t="s">
        <v>1767</v>
      </c>
    </row>
    <row r="5013" spans="1:12" x14ac:dyDescent="0.25">
      <c r="A5013" t="s">
        <v>2641</v>
      </c>
      <c r="B5013" t="s">
        <v>294</v>
      </c>
      <c r="C5013" t="s">
        <v>283</v>
      </c>
      <c r="D5013">
        <v>0.47860000000000003</v>
      </c>
      <c r="E5013">
        <v>14</v>
      </c>
      <c r="F5013">
        <v>70206787</v>
      </c>
      <c r="G5013" s="19">
        <v>4.4539999999999998E-10</v>
      </c>
      <c r="H5013" s="19">
        <v>4.8484947963699304E-7</v>
      </c>
      <c r="I5013">
        <v>0.88029999999999997</v>
      </c>
      <c r="J5013" s="19">
        <v>1.226E-10</v>
      </c>
      <c r="K5013">
        <v>726570</v>
      </c>
      <c r="L5013" t="s">
        <v>2887</v>
      </c>
    </row>
    <row r="5014" spans="1:12" x14ac:dyDescent="0.25">
      <c r="A5014" t="s">
        <v>2222</v>
      </c>
      <c r="B5014" t="s">
        <v>294</v>
      </c>
      <c r="C5014" t="s">
        <v>286</v>
      </c>
      <c r="D5014">
        <v>0.88600000000000001</v>
      </c>
      <c r="E5014">
        <v>14</v>
      </c>
      <c r="F5014">
        <v>70349106</v>
      </c>
      <c r="G5014" s="19">
        <v>4.5660000000000002E-18</v>
      </c>
      <c r="H5014" s="19">
        <v>1.0756513503449201E-14</v>
      </c>
      <c r="I5014">
        <v>0.94179999999999997</v>
      </c>
      <c r="J5014" s="19">
        <v>5.2699999999999998E-17</v>
      </c>
      <c r="K5014">
        <v>711114</v>
      </c>
      <c r="L5014" t="s">
        <v>1767</v>
      </c>
    </row>
    <row r="5015" spans="1:12" x14ac:dyDescent="0.25">
      <c r="A5015" t="s">
        <v>2222</v>
      </c>
      <c r="B5015" t="s">
        <v>294</v>
      </c>
      <c r="C5015" t="s">
        <v>286</v>
      </c>
      <c r="D5015">
        <v>0.88280000000000003</v>
      </c>
      <c r="E5015">
        <v>14</v>
      </c>
      <c r="F5015">
        <v>70349106</v>
      </c>
      <c r="G5015" s="19">
        <v>1.6739999999999999E-17</v>
      </c>
      <c r="H5015" s="19">
        <v>3.8112404849094598E-14</v>
      </c>
      <c r="I5015">
        <v>0.67159999999999997</v>
      </c>
      <c r="J5015" s="19">
        <v>5.2699999999999998E-17</v>
      </c>
      <c r="K5015">
        <v>715714</v>
      </c>
      <c r="L5015" t="s">
        <v>2887</v>
      </c>
    </row>
    <row r="5016" spans="1:12" x14ac:dyDescent="0.25">
      <c r="A5016" t="s">
        <v>2197</v>
      </c>
      <c r="B5016" t="s">
        <v>282</v>
      </c>
      <c r="C5016" t="s">
        <v>283</v>
      </c>
      <c r="D5016">
        <v>0.36009999999999998</v>
      </c>
      <c r="E5016">
        <v>14</v>
      </c>
      <c r="F5016">
        <v>70628911</v>
      </c>
      <c r="G5016" s="19">
        <v>9.9150000000000008E-19</v>
      </c>
      <c r="H5016" s="19">
        <v>2.4776776644245698E-15</v>
      </c>
      <c r="I5016">
        <v>0.46910000000000002</v>
      </c>
      <c r="J5016" s="19">
        <v>1.1109999999999999E-18</v>
      </c>
      <c r="K5016">
        <v>711019</v>
      </c>
      <c r="L5016" t="s">
        <v>1767</v>
      </c>
    </row>
    <row r="5017" spans="1:12" x14ac:dyDescent="0.25">
      <c r="A5017" t="s">
        <v>2197</v>
      </c>
      <c r="B5017" t="s">
        <v>282</v>
      </c>
      <c r="C5017" t="s">
        <v>283</v>
      </c>
      <c r="D5017">
        <v>0.35349999999999998</v>
      </c>
      <c r="E5017">
        <v>14</v>
      </c>
      <c r="F5017">
        <v>70628911</v>
      </c>
      <c r="G5017" s="19">
        <v>1.095E-18</v>
      </c>
      <c r="H5017" s="19">
        <v>2.74587164992243E-15</v>
      </c>
      <c r="I5017">
        <v>0.50790000000000002</v>
      </c>
      <c r="J5017" s="19">
        <v>1.1109999999999999E-18</v>
      </c>
      <c r="K5017">
        <v>717365</v>
      </c>
      <c r="L5017" t="s">
        <v>2887</v>
      </c>
    </row>
    <row r="5018" spans="1:12" x14ac:dyDescent="0.25">
      <c r="A5018" t="s">
        <v>406</v>
      </c>
      <c r="B5018" t="s">
        <v>282</v>
      </c>
      <c r="C5018" t="s">
        <v>286</v>
      </c>
      <c r="D5018">
        <v>0.96319999999999995</v>
      </c>
      <c r="E5018">
        <v>14</v>
      </c>
      <c r="F5018">
        <v>71361128</v>
      </c>
      <c r="G5018" s="19">
        <v>6.3279999999999997E-52</v>
      </c>
      <c r="H5018" s="19">
        <v>5.2723170609212502E-48</v>
      </c>
      <c r="I5018">
        <v>6.6829999999999997E-3</v>
      </c>
      <c r="J5018">
        <v>0.1983</v>
      </c>
      <c r="K5018">
        <v>667969</v>
      </c>
      <c r="L5018" t="s">
        <v>284</v>
      </c>
    </row>
    <row r="5019" spans="1:12" x14ac:dyDescent="0.25">
      <c r="A5019" t="s">
        <v>719</v>
      </c>
      <c r="B5019" t="s">
        <v>294</v>
      </c>
      <c r="C5019" t="s">
        <v>286</v>
      </c>
      <c r="D5019">
        <v>0.98540000000000005</v>
      </c>
      <c r="E5019">
        <v>14</v>
      </c>
      <c r="F5019">
        <v>71596915</v>
      </c>
      <c r="G5019" s="19">
        <v>2.5839999999999999E-18</v>
      </c>
      <c r="H5019" s="19">
        <v>5.8823224007037003E-15</v>
      </c>
      <c r="I5019">
        <v>6.8989999999999998E-3</v>
      </c>
      <c r="J5019">
        <v>0.42920000000000003</v>
      </c>
      <c r="K5019">
        <v>664869</v>
      </c>
      <c r="L5019" t="s">
        <v>284</v>
      </c>
    </row>
    <row r="5020" spans="1:12" x14ac:dyDescent="0.25">
      <c r="A5020" t="s">
        <v>4274</v>
      </c>
      <c r="B5020" t="s">
        <v>294</v>
      </c>
      <c r="C5020" t="s">
        <v>477</v>
      </c>
      <c r="D5020">
        <v>0.67379999999999995</v>
      </c>
      <c r="E5020">
        <v>14</v>
      </c>
      <c r="F5020">
        <v>73693277</v>
      </c>
      <c r="G5020" s="19">
        <v>3.1490000000000002E-9</v>
      </c>
      <c r="H5020" s="19">
        <v>2.3568663246491699E-6</v>
      </c>
      <c r="I5020">
        <v>0.28810000000000002</v>
      </c>
      <c r="J5020" s="19">
        <v>1.5120000000000001E-6</v>
      </c>
      <c r="K5020">
        <v>630053</v>
      </c>
      <c r="L5020" t="s">
        <v>3081</v>
      </c>
    </row>
    <row r="5021" spans="1:12" x14ac:dyDescent="0.25">
      <c r="A5021" t="s">
        <v>4029</v>
      </c>
      <c r="B5021" t="s">
        <v>294</v>
      </c>
      <c r="C5021" t="s">
        <v>283</v>
      </c>
      <c r="D5021">
        <v>0.32019999999999998</v>
      </c>
      <c r="E5021">
        <v>14</v>
      </c>
      <c r="F5021">
        <v>73746663</v>
      </c>
      <c r="G5021" s="19">
        <v>1.4339999999999999E-10</v>
      </c>
      <c r="H5021" s="19">
        <v>1.31697717936879E-7</v>
      </c>
      <c r="I5021">
        <v>0.1583</v>
      </c>
      <c r="J5021" s="19">
        <v>3.5490000000000002E-8</v>
      </c>
      <c r="K5021">
        <v>686147</v>
      </c>
      <c r="L5021" t="s">
        <v>3081</v>
      </c>
    </row>
    <row r="5022" spans="1:12" x14ac:dyDescent="0.25">
      <c r="A5022" t="s">
        <v>4029</v>
      </c>
      <c r="B5022" t="s">
        <v>294</v>
      </c>
      <c r="C5022" t="s">
        <v>283</v>
      </c>
      <c r="D5022">
        <v>0.32440000000000002</v>
      </c>
      <c r="E5022">
        <v>14</v>
      </c>
      <c r="F5022">
        <v>73746663</v>
      </c>
      <c r="G5022" s="19">
        <v>1.264E-10</v>
      </c>
      <c r="H5022" s="19">
        <v>1.16893140817828E-7</v>
      </c>
      <c r="I5022">
        <v>0.96260000000000001</v>
      </c>
      <c r="J5022" s="19">
        <v>3.5490000000000002E-8</v>
      </c>
      <c r="K5022">
        <v>692248</v>
      </c>
      <c r="L5022" t="s">
        <v>4326</v>
      </c>
    </row>
    <row r="5023" spans="1:12" x14ac:dyDescent="0.25">
      <c r="A5023" t="s">
        <v>4324</v>
      </c>
      <c r="B5023" t="s">
        <v>294</v>
      </c>
      <c r="C5023" t="s">
        <v>286</v>
      </c>
      <c r="D5023">
        <v>3.2199999999999999E-2</v>
      </c>
      <c r="E5023">
        <v>14</v>
      </c>
      <c r="F5023">
        <v>73761733</v>
      </c>
      <c r="G5023" s="19">
        <v>4.908E-9</v>
      </c>
      <c r="H5023" s="19">
        <v>3.5542777987663799E-6</v>
      </c>
      <c r="I5023">
        <v>0.55759999999999998</v>
      </c>
      <c r="J5023" s="19">
        <v>2.6819999999999998E-7</v>
      </c>
      <c r="K5023">
        <v>653456</v>
      </c>
      <c r="L5023" t="s">
        <v>3081</v>
      </c>
    </row>
    <row r="5024" spans="1:12" x14ac:dyDescent="0.25">
      <c r="A5024" t="s">
        <v>3568</v>
      </c>
      <c r="B5024" t="s">
        <v>282</v>
      </c>
      <c r="C5024" t="s">
        <v>283</v>
      </c>
      <c r="D5024">
        <v>0.85650000000000004</v>
      </c>
      <c r="E5024">
        <v>14</v>
      </c>
      <c r="F5024">
        <v>73783107</v>
      </c>
      <c r="G5024" s="19">
        <v>1.3479999999999999E-16</v>
      </c>
      <c r="H5024" s="19">
        <v>2.1962277334489701E-13</v>
      </c>
      <c r="I5024">
        <v>0.15840000000000001</v>
      </c>
      <c r="J5024" s="19">
        <v>4.4509999999999998E-14</v>
      </c>
      <c r="K5024">
        <v>683827</v>
      </c>
      <c r="L5024" t="s">
        <v>3081</v>
      </c>
    </row>
    <row r="5025" spans="1:12" x14ac:dyDescent="0.25">
      <c r="A5025" t="s">
        <v>3568</v>
      </c>
      <c r="B5025" t="s">
        <v>282</v>
      </c>
      <c r="C5025" t="s">
        <v>283</v>
      </c>
      <c r="D5025">
        <v>0.85650000000000004</v>
      </c>
      <c r="E5025">
        <v>14</v>
      </c>
      <c r="F5025">
        <v>73783107</v>
      </c>
      <c r="G5025" s="19">
        <v>4.8379999999999999E-16</v>
      </c>
      <c r="H5025" s="19">
        <v>7.4562605398165798E-13</v>
      </c>
      <c r="I5025">
        <v>0.89659999999999995</v>
      </c>
      <c r="J5025" s="19">
        <v>4.4509999999999998E-14</v>
      </c>
      <c r="K5025">
        <v>689631</v>
      </c>
      <c r="L5025" t="s">
        <v>4326</v>
      </c>
    </row>
    <row r="5026" spans="1:12" x14ac:dyDescent="0.25">
      <c r="A5026" t="s">
        <v>2494</v>
      </c>
      <c r="B5026" t="s">
        <v>282</v>
      </c>
      <c r="C5026" t="s">
        <v>283</v>
      </c>
      <c r="D5026">
        <v>0.65139999999999998</v>
      </c>
      <c r="E5026">
        <v>14</v>
      </c>
      <c r="F5026">
        <v>73783397</v>
      </c>
      <c r="G5026" s="19">
        <v>2.7139999999999999E-12</v>
      </c>
      <c r="H5026" s="19">
        <v>3.8473124136022498E-9</v>
      </c>
      <c r="I5026">
        <v>0.94469999999999998</v>
      </c>
      <c r="J5026" s="19">
        <v>1.0409999999999999E-12</v>
      </c>
      <c r="K5026">
        <v>713471</v>
      </c>
      <c r="L5026" t="s">
        <v>1767</v>
      </c>
    </row>
    <row r="5027" spans="1:12" x14ac:dyDescent="0.25">
      <c r="A5027" t="s">
        <v>2494</v>
      </c>
      <c r="B5027" t="s">
        <v>282</v>
      </c>
      <c r="C5027" t="s">
        <v>283</v>
      </c>
      <c r="D5027">
        <v>0.65149999999999997</v>
      </c>
      <c r="E5027">
        <v>14</v>
      </c>
      <c r="F5027">
        <v>73783397</v>
      </c>
      <c r="G5027" s="19">
        <v>2.2940000000000001E-12</v>
      </c>
      <c r="H5027" s="19">
        <v>3.3234651756220398E-9</v>
      </c>
      <c r="I5027">
        <v>0.67300000000000004</v>
      </c>
      <c r="J5027" s="19">
        <v>1.0409999999999999E-12</v>
      </c>
      <c r="K5027">
        <v>719817</v>
      </c>
      <c r="L5027" t="s">
        <v>2887</v>
      </c>
    </row>
    <row r="5028" spans="1:12" x14ac:dyDescent="0.25">
      <c r="A5028" t="s">
        <v>3443</v>
      </c>
      <c r="B5028" t="s">
        <v>282</v>
      </c>
      <c r="C5028" t="s">
        <v>283</v>
      </c>
      <c r="D5028">
        <v>0.68500000000000005</v>
      </c>
      <c r="E5028">
        <v>14</v>
      </c>
      <c r="F5028">
        <v>73783423</v>
      </c>
      <c r="G5028" s="19">
        <v>1.8450000000000002E-21</v>
      </c>
      <c r="H5028" s="19">
        <v>4.0423629608630903E-18</v>
      </c>
      <c r="I5028">
        <v>0.33100000000000002</v>
      </c>
      <c r="J5028" s="19">
        <v>1.3389999999999999E-16</v>
      </c>
      <c r="K5028">
        <v>690233</v>
      </c>
      <c r="L5028" t="s">
        <v>3081</v>
      </c>
    </row>
    <row r="5029" spans="1:12" x14ac:dyDescent="0.25">
      <c r="A5029" t="s">
        <v>3443</v>
      </c>
      <c r="B5029" t="s">
        <v>282</v>
      </c>
      <c r="C5029" t="s">
        <v>283</v>
      </c>
      <c r="D5029">
        <v>0.6855</v>
      </c>
      <c r="E5029">
        <v>14</v>
      </c>
      <c r="F5029">
        <v>73783423</v>
      </c>
      <c r="G5029" s="19">
        <v>5.1600000000000001E-21</v>
      </c>
      <c r="H5029" s="19">
        <v>1.0973703984463099E-17</v>
      </c>
      <c r="I5029">
        <v>0.50360000000000005</v>
      </c>
      <c r="J5029" s="19">
        <v>1.3389999999999999E-16</v>
      </c>
      <c r="K5029">
        <v>696334</v>
      </c>
      <c r="L5029" t="s">
        <v>4326</v>
      </c>
    </row>
    <row r="5030" spans="1:12" x14ac:dyDescent="0.25">
      <c r="A5030" t="s">
        <v>3854</v>
      </c>
      <c r="B5030" t="s">
        <v>282</v>
      </c>
      <c r="C5030" t="s">
        <v>332</v>
      </c>
      <c r="D5030">
        <v>0.5655</v>
      </c>
      <c r="E5030">
        <v>14</v>
      </c>
      <c r="F5030">
        <v>74889064</v>
      </c>
      <c r="G5030" s="19">
        <v>3.0880000000000002E-12</v>
      </c>
      <c r="H5030" s="19">
        <v>3.4605736015643099E-9</v>
      </c>
      <c r="I5030">
        <v>0.34350000000000003</v>
      </c>
      <c r="J5030" s="19">
        <v>1.417E-9</v>
      </c>
      <c r="K5030">
        <v>625612</v>
      </c>
      <c r="L5030" t="s">
        <v>3081</v>
      </c>
    </row>
    <row r="5031" spans="1:12" x14ac:dyDescent="0.25">
      <c r="A5031" t="s">
        <v>3854</v>
      </c>
      <c r="B5031" t="s">
        <v>282</v>
      </c>
      <c r="C5031" t="s">
        <v>332</v>
      </c>
      <c r="D5031">
        <v>0.5645</v>
      </c>
      <c r="E5031">
        <v>14</v>
      </c>
      <c r="F5031">
        <v>74889064</v>
      </c>
      <c r="G5031" s="19">
        <v>8.5580000000000005E-13</v>
      </c>
      <c r="H5031" s="19">
        <v>1.0175173046478199E-9</v>
      </c>
      <c r="I5031">
        <v>0.29520000000000002</v>
      </c>
      <c r="J5031" s="19">
        <v>1.417E-9</v>
      </c>
      <c r="K5031">
        <v>631524</v>
      </c>
      <c r="L5031" t="s">
        <v>4326</v>
      </c>
    </row>
    <row r="5032" spans="1:12" x14ac:dyDescent="0.25">
      <c r="A5032" t="s">
        <v>3540</v>
      </c>
      <c r="B5032" t="s">
        <v>294</v>
      </c>
      <c r="C5032" t="s">
        <v>286</v>
      </c>
      <c r="D5032">
        <v>0.98019999999999996</v>
      </c>
      <c r="E5032">
        <v>14</v>
      </c>
      <c r="F5032">
        <v>76081704</v>
      </c>
      <c r="G5032" s="19">
        <v>1.8119999999999999E-17</v>
      </c>
      <c r="H5032" s="19">
        <v>3.1174287279942999E-14</v>
      </c>
      <c r="I5032">
        <v>0.47460000000000002</v>
      </c>
      <c r="J5032">
        <v>9.3689999999999996E-2</v>
      </c>
      <c r="K5032">
        <v>657612</v>
      </c>
      <c r="L5032" t="s">
        <v>3081</v>
      </c>
    </row>
    <row r="5033" spans="1:12" x14ac:dyDescent="0.25">
      <c r="A5033" t="s">
        <v>1204</v>
      </c>
      <c r="B5033" t="s">
        <v>282</v>
      </c>
      <c r="C5033" t="s">
        <v>283</v>
      </c>
      <c r="D5033">
        <v>3.0000000000000001E-3</v>
      </c>
      <c r="E5033">
        <v>14</v>
      </c>
      <c r="F5033">
        <v>78434452</v>
      </c>
      <c r="G5033" s="19">
        <v>7.8699999999999997E-11</v>
      </c>
      <c r="H5033" s="19">
        <v>8.0968307712302394E-8</v>
      </c>
      <c r="I5033">
        <v>8.6450000000000003E-4</v>
      </c>
      <c r="J5033">
        <v>0.22720000000000001</v>
      </c>
      <c r="K5033">
        <v>34228</v>
      </c>
      <c r="L5033" t="s">
        <v>284</v>
      </c>
    </row>
    <row r="5034" spans="1:12" x14ac:dyDescent="0.25">
      <c r="A5034" t="s">
        <v>3801</v>
      </c>
      <c r="B5034" t="s">
        <v>282</v>
      </c>
      <c r="C5034" t="s">
        <v>283</v>
      </c>
      <c r="D5034">
        <v>0.48970000000000002</v>
      </c>
      <c r="E5034">
        <v>14</v>
      </c>
      <c r="F5034">
        <v>81194653</v>
      </c>
      <c r="G5034" s="19">
        <v>1.061E-12</v>
      </c>
      <c r="H5034" s="19">
        <v>1.2454801088352699E-9</v>
      </c>
      <c r="I5034">
        <v>0.4516</v>
      </c>
      <c r="J5034" s="19">
        <v>5.2299999999999995E-10</v>
      </c>
      <c r="K5034">
        <v>676428</v>
      </c>
      <c r="L5034" t="s">
        <v>3081</v>
      </c>
    </row>
    <row r="5035" spans="1:12" x14ac:dyDescent="0.25">
      <c r="A5035" t="s">
        <v>4412</v>
      </c>
      <c r="B5035" t="s">
        <v>294</v>
      </c>
      <c r="C5035" t="s">
        <v>286</v>
      </c>
      <c r="D5035">
        <v>0.49349999999999999</v>
      </c>
      <c r="E5035">
        <v>14</v>
      </c>
      <c r="F5035">
        <v>81209428</v>
      </c>
      <c r="G5035" s="19">
        <v>3.3729999999999999E-13</v>
      </c>
      <c r="H5035" s="19">
        <v>4.1630471304173899E-10</v>
      </c>
      <c r="I5035">
        <v>8.8030000000000001E-3</v>
      </c>
      <c r="J5035" s="19">
        <v>5.2299999999999995E-10</v>
      </c>
      <c r="K5035">
        <v>677941</v>
      </c>
      <c r="L5035" t="s">
        <v>4326</v>
      </c>
    </row>
    <row r="5036" spans="1:12" x14ac:dyDescent="0.25">
      <c r="A5036" t="s">
        <v>2330</v>
      </c>
      <c r="B5036" t="s">
        <v>282</v>
      </c>
      <c r="C5036" t="s">
        <v>283</v>
      </c>
      <c r="D5036">
        <v>0.99739999999999995</v>
      </c>
      <c r="E5036">
        <v>14</v>
      </c>
      <c r="F5036">
        <v>81405365</v>
      </c>
      <c r="G5036" s="19">
        <v>4.5110000000000001E-15</v>
      </c>
      <c r="H5036" s="19">
        <v>8.29610469172605E-12</v>
      </c>
      <c r="I5036">
        <v>1.9589999999999998E-3</v>
      </c>
      <c r="J5036">
        <v>2.4879999999999999E-2</v>
      </c>
      <c r="K5036">
        <v>24265</v>
      </c>
      <c r="L5036" t="s">
        <v>1767</v>
      </c>
    </row>
    <row r="5037" spans="1:12" x14ac:dyDescent="0.25">
      <c r="A5037" t="s">
        <v>2236</v>
      </c>
      <c r="B5037" t="s">
        <v>282</v>
      </c>
      <c r="C5037" t="s">
        <v>283</v>
      </c>
      <c r="D5037">
        <v>0.95860000000000001</v>
      </c>
      <c r="E5037">
        <v>14</v>
      </c>
      <c r="F5037">
        <v>94301859</v>
      </c>
      <c r="G5037" s="19">
        <v>2.9150000000000003E-17</v>
      </c>
      <c r="H5037" s="19">
        <v>6.4542494740978501E-14</v>
      </c>
      <c r="I5037">
        <v>0.22459999999999999</v>
      </c>
      <c r="J5037" s="19">
        <v>2.2989999999999999E-17</v>
      </c>
      <c r="K5037">
        <v>625422</v>
      </c>
      <c r="L5037" t="s">
        <v>1767</v>
      </c>
    </row>
    <row r="5038" spans="1:12" x14ac:dyDescent="0.25">
      <c r="A5038" t="s">
        <v>2236</v>
      </c>
      <c r="B5038" t="s">
        <v>282</v>
      </c>
      <c r="C5038" t="s">
        <v>283</v>
      </c>
      <c r="D5038">
        <v>0.96350000000000002</v>
      </c>
      <c r="E5038">
        <v>14</v>
      </c>
      <c r="F5038">
        <v>94301859</v>
      </c>
      <c r="G5038" s="19">
        <v>2.1019999999999999E-16</v>
      </c>
      <c r="H5038" s="19">
        <v>4.3743551673614498E-13</v>
      </c>
      <c r="I5038">
        <v>0.77300000000000002</v>
      </c>
      <c r="J5038" s="19">
        <v>2.2989999999999999E-17</v>
      </c>
      <c r="K5038">
        <v>631439</v>
      </c>
      <c r="L5038" t="s">
        <v>2887</v>
      </c>
    </row>
    <row r="5039" spans="1:12" x14ac:dyDescent="0.25">
      <c r="A5039" t="s">
        <v>818</v>
      </c>
      <c r="B5039" t="s">
        <v>282</v>
      </c>
      <c r="C5039" t="s">
        <v>283</v>
      </c>
      <c r="D5039">
        <v>0.99439999999999995</v>
      </c>
      <c r="E5039">
        <v>14</v>
      </c>
      <c r="F5039">
        <v>100356555</v>
      </c>
      <c r="G5039" s="19">
        <v>5.4170000000000001E-16</v>
      </c>
      <c r="H5039" s="19">
        <v>9.9850383933267603E-13</v>
      </c>
      <c r="I5039" s="19">
        <v>8.3880000000000003E-5</v>
      </c>
      <c r="J5039">
        <v>0.86009999999999998</v>
      </c>
      <c r="K5039">
        <v>601545</v>
      </c>
      <c r="L5039" t="s">
        <v>284</v>
      </c>
    </row>
    <row r="5040" spans="1:12" x14ac:dyDescent="0.25">
      <c r="A5040" t="s">
        <v>3999</v>
      </c>
      <c r="B5040" t="s">
        <v>294</v>
      </c>
      <c r="C5040" t="s">
        <v>286</v>
      </c>
      <c r="D5040">
        <v>1.46E-2</v>
      </c>
      <c r="E5040">
        <v>14</v>
      </c>
      <c r="F5040">
        <v>101052318</v>
      </c>
      <c r="G5040" s="19">
        <v>8.4679999999999999E-11</v>
      </c>
      <c r="H5040" s="19">
        <v>7.9902935002092899E-8</v>
      </c>
      <c r="I5040">
        <v>6.3569999999999998E-3</v>
      </c>
      <c r="J5040">
        <v>6.2630000000000005E-2</v>
      </c>
      <c r="K5040">
        <v>650422</v>
      </c>
      <c r="L5040" t="s">
        <v>3081</v>
      </c>
    </row>
    <row r="5041" spans="1:12" x14ac:dyDescent="0.25">
      <c r="A5041" t="s">
        <v>4488</v>
      </c>
      <c r="B5041" t="s">
        <v>282</v>
      </c>
      <c r="C5041" t="s">
        <v>283</v>
      </c>
      <c r="D5041">
        <v>0.44109999999999999</v>
      </c>
      <c r="E5041">
        <v>14</v>
      </c>
      <c r="F5041">
        <v>102775462</v>
      </c>
      <c r="G5041" s="19">
        <v>6.3450000000000003E-10</v>
      </c>
      <c r="H5041" s="19">
        <v>5.3385336929311503E-7</v>
      </c>
      <c r="I5041">
        <v>6.9760000000000003E-2</v>
      </c>
      <c r="J5041" s="19">
        <v>1.124E-8</v>
      </c>
      <c r="K5041">
        <v>690614</v>
      </c>
      <c r="L5041" t="s">
        <v>4326</v>
      </c>
    </row>
    <row r="5042" spans="1:12" x14ac:dyDescent="0.25">
      <c r="A5042" t="s">
        <v>4178</v>
      </c>
      <c r="B5042" t="s">
        <v>294</v>
      </c>
      <c r="C5042" t="s">
        <v>477</v>
      </c>
      <c r="D5042">
        <v>0.61250000000000004</v>
      </c>
      <c r="E5042">
        <v>14</v>
      </c>
      <c r="F5042">
        <v>102781175</v>
      </c>
      <c r="G5042" s="19">
        <v>1.0339999999999999E-9</v>
      </c>
      <c r="H5042" s="19">
        <v>8.38383132868139E-7</v>
      </c>
      <c r="I5042">
        <v>1.1509999999999999E-2</v>
      </c>
      <c r="J5042" s="19">
        <v>4.3749999999999998E-8</v>
      </c>
      <c r="K5042">
        <v>613088</v>
      </c>
      <c r="L5042" t="s">
        <v>3081</v>
      </c>
    </row>
    <row r="5043" spans="1:12" x14ac:dyDescent="0.25">
      <c r="A5043" t="s">
        <v>1249</v>
      </c>
      <c r="B5043" t="s">
        <v>282</v>
      </c>
      <c r="C5043" t="s">
        <v>283</v>
      </c>
      <c r="D5043">
        <v>0.31080000000000002</v>
      </c>
      <c r="E5043">
        <v>14</v>
      </c>
      <c r="F5043">
        <v>103866422</v>
      </c>
      <c r="G5043" s="19">
        <v>2.042E-10</v>
      </c>
      <c r="H5043" s="19">
        <v>1.99634026763142E-7</v>
      </c>
      <c r="I5043">
        <v>0.57040000000000002</v>
      </c>
      <c r="J5043" s="19">
        <v>2.9149999999999998E-10</v>
      </c>
      <c r="K5043">
        <v>698224</v>
      </c>
      <c r="L5043" t="s">
        <v>284</v>
      </c>
    </row>
    <row r="5044" spans="1:12" x14ac:dyDescent="0.25">
      <c r="A5044" t="s">
        <v>1249</v>
      </c>
      <c r="B5044" t="s">
        <v>282</v>
      </c>
      <c r="C5044" t="s">
        <v>283</v>
      </c>
      <c r="D5044">
        <v>0.31440000000000001</v>
      </c>
      <c r="E5044">
        <v>14</v>
      </c>
      <c r="F5044">
        <v>103866422</v>
      </c>
      <c r="G5044" s="19">
        <v>4.168E-10</v>
      </c>
      <c r="H5044" s="19">
        <v>3.9490420038223702E-7</v>
      </c>
      <c r="I5044">
        <v>0.70989999999999998</v>
      </c>
      <c r="J5044" s="19">
        <v>2.9149999999999998E-10</v>
      </c>
      <c r="K5044">
        <v>700537</v>
      </c>
      <c r="L5044" t="s">
        <v>1504</v>
      </c>
    </row>
    <row r="5045" spans="1:12" x14ac:dyDescent="0.25">
      <c r="A5045" t="s">
        <v>4263</v>
      </c>
      <c r="B5045" t="s">
        <v>282</v>
      </c>
      <c r="C5045" t="s">
        <v>283</v>
      </c>
      <c r="D5045">
        <v>2.4199999999999999E-2</v>
      </c>
      <c r="E5045">
        <v>14</v>
      </c>
      <c r="F5045">
        <v>104706470</v>
      </c>
      <c r="G5045" s="19">
        <v>2.849E-9</v>
      </c>
      <c r="H5045" s="19">
        <v>2.1464901139705902E-6</v>
      </c>
      <c r="I5045">
        <v>1.444E-2</v>
      </c>
      <c r="J5045" s="19">
        <v>5.6700000000000003E-7</v>
      </c>
      <c r="K5045">
        <v>644560</v>
      </c>
      <c r="L5045" t="s">
        <v>3081</v>
      </c>
    </row>
    <row r="5046" spans="1:12" x14ac:dyDescent="0.25">
      <c r="A5046" t="s">
        <v>3499</v>
      </c>
      <c r="B5046" t="s">
        <v>294</v>
      </c>
      <c r="C5046" t="s">
        <v>286</v>
      </c>
      <c r="D5046">
        <v>0.1394</v>
      </c>
      <c r="E5046">
        <v>14</v>
      </c>
      <c r="F5046">
        <v>104791465</v>
      </c>
      <c r="G5046" s="19">
        <v>3.4680000000000001E-19</v>
      </c>
      <c r="H5046" s="19">
        <v>6.5834826285650099E-16</v>
      </c>
      <c r="I5046">
        <v>0.88200000000000001</v>
      </c>
      <c r="J5046" s="19">
        <v>2.7549999999999999E-13</v>
      </c>
      <c r="K5046">
        <v>672615</v>
      </c>
      <c r="L5046" t="s">
        <v>3081</v>
      </c>
    </row>
    <row r="5047" spans="1:12" x14ac:dyDescent="0.25">
      <c r="A5047" t="s">
        <v>3499</v>
      </c>
      <c r="B5047" t="s">
        <v>294</v>
      </c>
      <c r="C5047" t="s">
        <v>286</v>
      </c>
      <c r="D5047">
        <v>0.13900000000000001</v>
      </c>
      <c r="E5047">
        <v>14</v>
      </c>
      <c r="F5047">
        <v>104791465</v>
      </c>
      <c r="G5047" s="19">
        <v>1.551E-19</v>
      </c>
      <c r="H5047" s="19">
        <v>2.9986625711926202E-16</v>
      </c>
      <c r="I5047">
        <v>0.31609999999999999</v>
      </c>
      <c r="J5047" s="19">
        <v>2.7549999999999999E-13</v>
      </c>
      <c r="K5047">
        <v>674628</v>
      </c>
      <c r="L5047" t="s">
        <v>4326</v>
      </c>
    </row>
    <row r="5048" spans="1:12" x14ac:dyDescent="0.25">
      <c r="A5048" t="s">
        <v>3201</v>
      </c>
      <c r="B5048" t="s">
        <v>282</v>
      </c>
      <c r="C5048" t="s">
        <v>283</v>
      </c>
      <c r="D5048">
        <v>0.57689999999999997</v>
      </c>
      <c r="E5048">
        <v>14</v>
      </c>
      <c r="F5048">
        <v>104792555</v>
      </c>
      <c r="G5048" s="19">
        <v>1.923E-51</v>
      </c>
      <c r="H5048" s="19">
        <v>1.48116709578588E-47</v>
      </c>
      <c r="I5048">
        <v>0.33979999999999999</v>
      </c>
      <c r="J5048" s="19">
        <v>8.4010000000000001E-35</v>
      </c>
      <c r="K5048">
        <v>674620</v>
      </c>
      <c r="L5048" t="s">
        <v>3081</v>
      </c>
    </row>
    <row r="5049" spans="1:12" x14ac:dyDescent="0.25">
      <c r="A5049" t="s">
        <v>3201</v>
      </c>
      <c r="B5049" t="s">
        <v>282</v>
      </c>
      <c r="C5049" t="s">
        <v>283</v>
      </c>
      <c r="D5049">
        <v>0.57369999999999999</v>
      </c>
      <c r="E5049">
        <v>14</v>
      </c>
      <c r="F5049">
        <v>104792555</v>
      </c>
      <c r="G5049" s="19">
        <v>1.011E-50</v>
      </c>
      <c r="H5049" s="19">
        <v>7.5928280807522096E-47</v>
      </c>
      <c r="I5049">
        <v>0.96389999999999998</v>
      </c>
      <c r="J5049" s="19">
        <v>8.4010000000000001E-35</v>
      </c>
      <c r="K5049">
        <v>680721</v>
      </c>
      <c r="L5049" t="s">
        <v>4326</v>
      </c>
    </row>
    <row r="5050" spans="1:12" x14ac:dyDescent="0.25">
      <c r="A5050" t="s">
        <v>4109</v>
      </c>
      <c r="B5050" t="s">
        <v>294</v>
      </c>
      <c r="C5050" t="s">
        <v>286</v>
      </c>
      <c r="D5050">
        <v>2.0199999999999999E-2</v>
      </c>
      <c r="E5050">
        <v>14</v>
      </c>
      <c r="F5050">
        <v>104806487</v>
      </c>
      <c r="G5050" s="19">
        <v>4.0690000000000001E-10</v>
      </c>
      <c r="H5050" s="19">
        <v>3.5145311897159499E-7</v>
      </c>
      <c r="I5050">
        <v>5.7169999999999999E-2</v>
      </c>
      <c r="J5050" s="19">
        <v>2.3309999999999999E-7</v>
      </c>
      <c r="K5050">
        <v>643567</v>
      </c>
      <c r="L5050" t="s">
        <v>3081</v>
      </c>
    </row>
    <row r="5051" spans="1:12" x14ac:dyDescent="0.25">
      <c r="A5051" t="s">
        <v>4109</v>
      </c>
      <c r="B5051" t="s">
        <v>294</v>
      </c>
      <c r="C5051" t="s">
        <v>286</v>
      </c>
      <c r="D5051">
        <v>2.01E-2</v>
      </c>
      <c r="E5051">
        <v>14</v>
      </c>
      <c r="F5051">
        <v>104806487</v>
      </c>
      <c r="G5051" s="19">
        <v>2.5840000000000002E-9</v>
      </c>
      <c r="H5051" s="19">
        <v>1.97507241736468E-6</v>
      </c>
      <c r="I5051">
        <v>0.46939999999999998</v>
      </c>
      <c r="J5051" s="19">
        <v>2.3309999999999999E-7</v>
      </c>
      <c r="K5051">
        <v>650609</v>
      </c>
      <c r="L5051" t="s">
        <v>4326</v>
      </c>
    </row>
    <row r="5052" spans="1:12" x14ac:dyDescent="0.25">
      <c r="A5052" t="s">
        <v>3737</v>
      </c>
      <c r="B5052" t="s">
        <v>282</v>
      </c>
      <c r="C5052" t="s">
        <v>283</v>
      </c>
      <c r="D5052">
        <v>0.99480000000000002</v>
      </c>
      <c r="E5052">
        <v>15</v>
      </c>
      <c r="F5052">
        <v>26670711</v>
      </c>
      <c r="G5052" s="19">
        <v>1.4690000000000001E-13</v>
      </c>
      <c r="H5052" s="19">
        <v>1.8661032389736301E-10</v>
      </c>
      <c r="I5052">
        <v>4.8319999999999998E-4</v>
      </c>
      <c r="J5052">
        <v>0.43690000000000001</v>
      </c>
      <c r="K5052">
        <v>38975</v>
      </c>
      <c r="L5052" t="s">
        <v>3081</v>
      </c>
    </row>
    <row r="5053" spans="1:12" x14ac:dyDescent="0.25">
      <c r="A5053" t="s">
        <v>4570</v>
      </c>
      <c r="B5053" t="s">
        <v>283</v>
      </c>
      <c r="C5053" t="s">
        <v>286</v>
      </c>
      <c r="D5053">
        <v>0.158</v>
      </c>
      <c r="E5053">
        <v>15</v>
      </c>
      <c r="F5053">
        <v>31345366</v>
      </c>
      <c r="G5053" s="19">
        <v>4.5450000000000003E-9</v>
      </c>
      <c r="H5053" s="19">
        <v>3.3326572065017801E-6</v>
      </c>
      <c r="I5053">
        <v>0.3241</v>
      </c>
      <c r="J5053" s="19">
        <v>1.55E-7</v>
      </c>
      <c r="K5053">
        <v>679774</v>
      </c>
      <c r="L5053" t="s">
        <v>4326</v>
      </c>
    </row>
    <row r="5054" spans="1:12" x14ac:dyDescent="0.25">
      <c r="A5054" t="s">
        <v>2972</v>
      </c>
      <c r="B5054" t="s">
        <v>282</v>
      </c>
      <c r="C5054" t="s">
        <v>286</v>
      </c>
      <c r="D5054">
        <v>0.98680000000000001</v>
      </c>
      <c r="E5054">
        <v>15</v>
      </c>
      <c r="F5054">
        <v>36433075</v>
      </c>
      <c r="G5054" s="19">
        <v>1.7360000000000001E-12</v>
      </c>
      <c r="H5054" s="19">
        <v>2.5427272747670001E-9</v>
      </c>
      <c r="I5054">
        <v>1.286E-3</v>
      </c>
      <c r="J5054">
        <v>0.69450000000000001</v>
      </c>
      <c r="K5054">
        <v>654991</v>
      </c>
      <c r="L5054" t="s">
        <v>2887</v>
      </c>
    </row>
    <row r="5055" spans="1:12" x14ac:dyDescent="0.25">
      <c r="A5055" t="s">
        <v>1122</v>
      </c>
      <c r="B5055" t="s">
        <v>283</v>
      </c>
      <c r="C5055" t="s">
        <v>286</v>
      </c>
      <c r="D5055">
        <v>0.8458</v>
      </c>
      <c r="E5055">
        <v>15</v>
      </c>
      <c r="F5055">
        <v>40104990</v>
      </c>
      <c r="G5055" s="19">
        <v>1.3749999999999999E-11</v>
      </c>
      <c r="H5055" s="19">
        <v>1.5681830951896701E-8</v>
      </c>
      <c r="I5055">
        <v>9.5449999999999993E-2</v>
      </c>
      <c r="J5055" s="19">
        <v>5.0529999999999999E-11</v>
      </c>
      <c r="K5055">
        <v>686543</v>
      </c>
      <c r="L5055" t="s">
        <v>284</v>
      </c>
    </row>
    <row r="5056" spans="1:12" x14ac:dyDescent="0.25">
      <c r="A5056" t="s">
        <v>1122</v>
      </c>
      <c r="B5056" t="s">
        <v>283</v>
      </c>
      <c r="C5056" t="s">
        <v>286</v>
      </c>
      <c r="D5056">
        <v>0.84360000000000002</v>
      </c>
      <c r="E5056">
        <v>15</v>
      </c>
      <c r="F5056">
        <v>40104990</v>
      </c>
      <c r="G5056" s="19">
        <v>9.7900000000000006E-11</v>
      </c>
      <c r="H5056" s="19">
        <v>1.0158502735779399E-7</v>
      </c>
      <c r="I5056">
        <v>0.62990000000000002</v>
      </c>
      <c r="J5056" s="19">
        <v>5.0529999999999999E-11</v>
      </c>
      <c r="K5056">
        <v>688938</v>
      </c>
      <c r="L5056" t="s">
        <v>1504</v>
      </c>
    </row>
    <row r="5057" spans="1:12" x14ac:dyDescent="0.25">
      <c r="A5057" t="s">
        <v>1709</v>
      </c>
      <c r="B5057" t="s">
        <v>294</v>
      </c>
      <c r="C5057" t="s">
        <v>283</v>
      </c>
      <c r="D5057">
        <v>0.44769999999999999</v>
      </c>
      <c r="E5057">
        <v>15</v>
      </c>
      <c r="F5057">
        <v>40454549</v>
      </c>
      <c r="G5057" s="19">
        <v>1.8010000000000001E-9</v>
      </c>
      <c r="H5057" s="19">
        <v>1.5583090904237599E-6</v>
      </c>
      <c r="I5057">
        <v>0.107</v>
      </c>
      <c r="J5057" s="19">
        <v>2.5760000000000002E-9</v>
      </c>
      <c r="K5057">
        <v>684854</v>
      </c>
      <c r="L5057" t="s">
        <v>1504</v>
      </c>
    </row>
    <row r="5058" spans="1:12" x14ac:dyDescent="0.25">
      <c r="A5058" t="s">
        <v>4181</v>
      </c>
      <c r="B5058" t="s">
        <v>294</v>
      </c>
      <c r="C5058" t="s">
        <v>286</v>
      </c>
      <c r="D5058">
        <v>0.46829999999999999</v>
      </c>
      <c r="E5058">
        <v>15</v>
      </c>
      <c r="F5058">
        <v>41525169</v>
      </c>
      <c r="G5058" s="19">
        <v>1.0560000000000001E-9</v>
      </c>
      <c r="H5058" s="19">
        <v>8.55277667968095E-7</v>
      </c>
      <c r="I5058">
        <v>0.1192</v>
      </c>
      <c r="J5058" s="19">
        <v>1.7910000000000001E-7</v>
      </c>
      <c r="K5058">
        <v>686742</v>
      </c>
      <c r="L5058" t="s">
        <v>3081</v>
      </c>
    </row>
    <row r="5059" spans="1:12" x14ac:dyDescent="0.25">
      <c r="A5059" t="s">
        <v>4531</v>
      </c>
      <c r="B5059" t="s">
        <v>294</v>
      </c>
      <c r="C5059" t="s">
        <v>286</v>
      </c>
      <c r="D5059">
        <v>0.47060000000000002</v>
      </c>
      <c r="E5059">
        <v>15</v>
      </c>
      <c r="F5059">
        <v>41525464</v>
      </c>
      <c r="G5059" s="19">
        <v>2.2470000000000002E-9</v>
      </c>
      <c r="H5059" s="19">
        <v>1.73629225888325E-6</v>
      </c>
      <c r="I5059">
        <v>0.76539999999999997</v>
      </c>
      <c r="J5059" s="19">
        <v>1.7910000000000001E-7</v>
      </c>
      <c r="K5059">
        <v>692843</v>
      </c>
      <c r="L5059" t="s">
        <v>4326</v>
      </c>
    </row>
    <row r="5060" spans="1:12" x14ac:dyDescent="0.25">
      <c r="A5060" t="s">
        <v>3649</v>
      </c>
      <c r="B5060" t="s">
        <v>294</v>
      </c>
      <c r="C5060" t="s">
        <v>286</v>
      </c>
      <c r="D5060">
        <v>0.68459999999999999</v>
      </c>
      <c r="E5060">
        <v>15</v>
      </c>
      <c r="F5060">
        <v>41588421</v>
      </c>
      <c r="G5060" s="19">
        <v>6.3049999999999997E-15</v>
      </c>
      <c r="H5060" s="19">
        <v>9.0620465729405806E-12</v>
      </c>
      <c r="I5060">
        <v>0.67549999999999999</v>
      </c>
      <c r="J5060" s="19">
        <v>2.646E-13</v>
      </c>
      <c r="K5060">
        <v>696461</v>
      </c>
      <c r="L5060" t="s">
        <v>3081</v>
      </c>
    </row>
    <row r="5061" spans="1:12" x14ac:dyDescent="0.25">
      <c r="A5061" t="s">
        <v>3649</v>
      </c>
      <c r="B5061" t="s">
        <v>294</v>
      </c>
      <c r="C5061" t="s">
        <v>286</v>
      </c>
      <c r="D5061">
        <v>0.68689999999999996</v>
      </c>
      <c r="E5061">
        <v>15</v>
      </c>
      <c r="F5061">
        <v>41588421</v>
      </c>
      <c r="G5061" s="19">
        <v>7.3910000000000004E-15</v>
      </c>
      <c r="H5061" s="19">
        <v>1.0463599108557799E-11</v>
      </c>
      <c r="I5061">
        <v>0.81720000000000004</v>
      </c>
      <c r="J5061" s="19">
        <v>2.646E-13</v>
      </c>
      <c r="K5061">
        <v>701951</v>
      </c>
      <c r="L5061" t="s">
        <v>4326</v>
      </c>
    </row>
    <row r="5062" spans="1:12" x14ac:dyDescent="0.25">
      <c r="A5062" t="s">
        <v>582</v>
      </c>
      <c r="B5062" t="s">
        <v>294</v>
      </c>
      <c r="C5062" t="s">
        <v>286</v>
      </c>
      <c r="D5062">
        <v>3.1399999999999997E-2</v>
      </c>
      <c r="E5062">
        <v>15</v>
      </c>
      <c r="F5062">
        <v>42391589</v>
      </c>
      <c r="G5062" s="19">
        <v>1.638E-24</v>
      </c>
      <c r="H5062" s="19">
        <v>5.6736412611963397E-21</v>
      </c>
      <c r="I5062">
        <v>0.56759999999999999</v>
      </c>
      <c r="J5062" s="19">
        <v>1.591E-23</v>
      </c>
      <c r="K5062">
        <v>671485</v>
      </c>
      <c r="L5062" t="s">
        <v>284</v>
      </c>
    </row>
    <row r="5063" spans="1:12" x14ac:dyDescent="0.25">
      <c r="A5063" t="s">
        <v>582</v>
      </c>
      <c r="B5063" t="s">
        <v>294</v>
      </c>
      <c r="C5063" t="s">
        <v>286</v>
      </c>
      <c r="D5063">
        <v>3.1199999999999999E-2</v>
      </c>
      <c r="E5063">
        <v>15</v>
      </c>
      <c r="F5063">
        <v>42391589</v>
      </c>
      <c r="G5063" s="19">
        <v>4.1459999999999996E-24</v>
      </c>
      <c r="H5063" s="19">
        <v>1.4466957386605899E-20</v>
      </c>
      <c r="I5063">
        <v>0.98799999999999999</v>
      </c>
      <c r="J5063" s="19">
        <v>1.591E-23</v>
      </c>
      <c r="K5063">
        <v>679740</v>
      </c>
      <c r="L5063" t="s">
        <v>1504</v>
      </c>
    </row>
    <row r="5064" spans="1:12" x14ac:dyDescent="0.25">
      <c r="A5064" t="s">
        <v>582</v>
      </c>
      <c r="B5064" t="s">
        <v>294</v>
      </c>
      <c r="C5064" t="s">
        <v>286</v>
      </c>
      <c r="D5064">
        <v>2.3400000000000001E-2</v>
      </c>
      <c r="E5064">
        <v>15</v>
      </c>
      <c r="F5064">
        <v>42391589</v>
      </c>
      <c r="G5064" s="19">
        <v>5.4990000000000001E-13</v>
      </c>
      <c r="H5064" s="19">
        <v>6.6343197297249105E-10</v>
      </c>
      <c r="I5064">
        <v>0.46379999999999999</v>
      </c>
      <c r="J5064" s="19">
        <v>5.2789999999999998E-8</v>
      </c>
      <c r="K5064">
        <v>667781</v>
      </c>
      <c r="L5064" t="s">
        <v>3081</v>
      </c>
    </row>
    <row r="5065" spans="1:12" x14ac:dyDescent="0.25">
      <c r="A5065" t="s">
        <v>582</v>
      </c>
      <c r="B5065" t="s">
        <v>294</v>
      </c>
      <c r="C5065" t="s">
        <v>286</v>
      </c>
      <c r="D5065">
        <v>2.3199999999999998E-2</v>
      </c>
      <c r="E5065">
        <v>15</v>
      </c>
      <c r="F5065">
        <v>42391589</v>
      </c>
      <c r="G5065" s="19">
        <v>7.5699999999999996E-14</v>
      </c>
      <c r="H5065" s="19">
        <v>9.8721684498655401E-11</v>
      </c>
      <c r="I5065">
        <v>8.2250000000000004E-2</v>
      </c>
      <c r="J5065" s="19">
        <v>5.2789999999999998E-8</v>
      </c>
      <c r="K5065">
        <v>675488</v>
      </c>
      <c r="L5065" t="s">
        <v>4326</v>
      </c>
    </row>
    <row r="5066" spans="1:12" x14ac:dyDescent="0.25">
      <c r="A5066" t="s">
        <v>1008</v>
      </c>
      <c r="B5066" t="s">
        <v>294</v>
      </c>
      <c r="C5066" t="s">
        <v>286</v>
      </c>
      <c r="D5066">
        <v>0.87829999999999997</v>
      </c>
      <c r="E5066">
        <v>15</v>
      </c>
      <c r="F5066">
        <v>42578389</v>
      </c>
      <c r="G5066" s="19">
        <v>7.8269999999999999E-13</v>
      </c>
      <c r="H5066" s="19">
        <v>1.04168595239131E-9</v>
      </c>
      <c r="I5066">
        <v>0.82689999999999997</v>
      </c>
      <c r="J5066" s="19">
        <v>7.2449999999999999E-12</v>
      </c>
      <c r="K5066">
        <v>683703</v>
      </c>
      <c r="L5066" t="s">
        <v>284</v>
      </c>
    </row>
    <row r="5067" spans="1:12" x14ac:dyDescent="0.25">
      <c r="A5067" t="s">
        <v>1008</v>
      </c>
      <c r="B5067" t="s">
        <v>294</v>
      </c>
      <c r="C5067" t="s">
        <v>286</v>
      </c>
      <c r="D5067">
        <v>0.88759999999999994</v>
      </c>
      <c r="E5067">
        <v>15</v>
      </c>
      <c r="F5067">
        <v>42578389</v>
      </c>
      <c r="G5067" s="19">
        <v>4.6839999999999998E-12</v>
      </c>
      <c r="H5067" s="19">
        <v>5.8062777881228197E-9</v>
      </c>
      <c r="I5067">
        <v>0.30480000000000002</v>
      </c>
      <c r="J5067" s="19">
        <v>7.2449999999999999E-12</v>
      </c>
      <c r="K5067">
        <v>684002</v>
      </c>
      <c r="L5067" t="s">
        <v>1504</v>
      </c>
    </row>
    <row r="5068" spans="1:12" x14ac:dyDescent="0.25">
      <c r="A5068" t="s">
        <v>4430</v>
      </c>
      <c r="B5068" t="s">
        <v>282</v>
      </c>
      <c r="C5068" t="s">
        <v>283</v>
      </c>
      <c r="D5068">
        <v>0.80389999999999995</v>
      </c>
      <c r="E5068">
        <v>15</v>
      </c>
      <c r="F5068">
        <v>42838448</v>
      </c>
      <c r="G5068" s="19">
        <v>5.7569999999999998E-12</v>
      </c>
      <c r="H5068" s="19">
        <v>6.2627184577792002E-9</v>
      </c>
      <c r="I5068">
        <v>0.36809999999999998</v>
      </c>
      <c r="J5068" s="19">
        <v>7.9649999999999999E-10</v>
      </c>
      <c r="K5068">
        <v>692626</v>
      </c>
      <c r="L5068" t="s">
        <v>4326</v>
      </c>
    </row>
    <row r="5069" spans="1:12" x14ac:dyDescent="0.25">
      <c r="A5069" t="s">
        <v>3836</v>
      </c>
      <c r="B5069" t="s">
        <v>294</v>
      </c>
      <c r="C5069" t="s">
        <v>286</v>
      </c>
      <c r="D5069">
        <v>0.51859999999999995</v>
      </c>
      <c r="E5069">
        <v>15</v>
      </c>
      <c r="F5069">
        <v>43176500</v>
      </c>
      <c r="G5069" s="19">
        <v>2.1449999999999998E-12</v>
      </c>
      <c r="H5069" s="19">
        <v>2.4427393936077099E-9</v>
      </c>
      <c r="I5069">
        <v>5.3589999999999999E-2</v>
      </c>
      <c r="J5069" s="19">
        <v>2.0109999999999999E-8</v>
      </c>
      <c r="K5069">
        <v>682828</v>
      </c>
      <c r="L5069" t="s">
        <v>3081</v>
      </c>
    </row>
    <row r="5070" spans="1:12" x14ac:dyDescent="0.25">
      <c r="A5070" t="s">
        <v>3202</v>
      </c>
      <c r="B5070" t="s">
        <v>294</v>
      </c>
      <c r="C5070" t="s">
        <v>283</v>
      </c>
      <c r="D5070">
        <v>0.97430000000000005</v>
      </c>
      <c r="E5070">
        <v>15</v>
      </c>
      <c r="F5070">
        <v>43434427</v>
      </c>
      <c r="G5070" s="19">
        <v>2.317E-51</v>
      </c>
      <c r="H5070" s="19">
        <v>1.77775649863853E-47</v>
      </c>
      <c r="I5070">
        <v>0.94610000000000005</v>
      </c>
      <c r="J5070" s="19">
        <v>5.3509999999999997E-37</v>
      </c>
      <c r="K5070">
        <v>658032</v>
      </c>
      <c r="L5070" t="s">
        <v>3081</v>
      </c>
    </row>
    <row r="5071" spans="1:12" x14ac:dyDescent="0.25">
      <c r="A5071" t="s">
        <v>3202</v>
      </c>
      <c r="B5071" t="s">
        <v>294</v>
      </c>
      <c r="C5071" t="s">
        <v>283</v>
      </c>
      <c r="D5071">
        <v>0.97430000000000005</v>
      </c>
      <c r="E5071">
        <v>15</v>
      </c>
      <c r="F5071">
        <v>43434427</v>
      </c>
      <c r="G5071" s="19">
        <v>3.6990000000000003E-51</v>
      </c>
      <c r="H5071" s="19">
        <v>2.81982711262071E-47</v>
      </c>
      <c r="I5071">
        <v>0.25440000000000002</v>
      </c>
      <c r="J5071" s="19">
        <v>5.3509999999999997E-37</v>
      </c>
      <c r="K5071">
        <v>656520</v>
      </c>
      <c r="L5071" t="s">
        <v>4326</v>
      </c>
    </row>
    <row r="5072" spans="1:12" x14ac:dyDescent="0.25">
      <c r="A5072" t="s">
        <v>584</v>
      </c>
      <c r="B5072" t="s">
        <v>294</v>
      </c>
      <c r="C5072" t="s">
        <v>385</v>
      </c>
      <c r="D5072">
        <v>0.9829</v>
      </c>
      <c r="E5072">
        <v>15</v>
      </c>
      <c r="F5072">
        <v>43619485</v>
      </c>
      <c r="G5072" s="19">
        <v>2.927E-24</v>
      </c>
      <c r="H5072" s="19">
        <v>1.00289814039108E-20</v>
      </c>
      <c r="I5072">
        <v>0.12609999999999999</v>
      </c>
      <c r="J5072" s="19">
        <v>6.4560000000000001E-24</v>
      </c>
      <c r="K5072">
        <v>413628</v>
      </c>
      <c r="L5072" t="s">
        <v>284</v>
      </c>
    </row>
    <row r="5073" spans="1:12" x14ac:dyDescent="0.25">
      <c r="A5073" t="s">
        <v>584</v>
      </c>
      <c r="B5073" t="s">
        <v>294</v>
      </c>
      <c r="C5073" t="s">
        <v>385</v>
      </c>
      <c r="D5073">
        <v>0.9829</v>
      </c>
      <c r="E5073">
        <v>15</v>
      </c>
      <c r="F5073">
        <v>43619485</v>
      </c>
      <c r="G5073" s="19">
        <v>6.7259999999999997E-24</v>
      </c>
      <c r="H5073" s="19">
        <v>2.3200585804972899E-20</v>
      </c>
      <c r="I5073">
        <v>0.52500000000000002</v>
      </c>
      <c r="J5073" s="19">
        <v>6.4560000000000001E-24</v>
      </c>
      <c r="K5073">
        <v>413628</v>
      </c>
      <c r="L5073" t="s">
        <v>1504</v>
      </c>
    </row>
    <row r="5074" spans="1:12" x14ac:dyDescent="0.25">
      <c r="A5074" t="s">
        <v>691</v>
      </c>
      <c r="B5074" t="s">
        <v>282</v>
      </c>
      <c r="C5074" t="s">
        <v>283</v>
      </c>
      <c r="D5074">
        <v>0.86660000000000004</v>
      </c>
      <c r="E5074">
        <v>15</v>
      </c>
      <c r="F5074">
        <v>43727394</v>
      </c>
      <c r="G5074" s="19">
        <v>1.798E-19</v>
      </c>
      <c r="H5074" s="19">
        <v>4.4642833926199296E-16</v>
      </c>
      <c r="I5074">
        <v>0.15909999999999999</v>
      </c>
      <c r="J5074" s="19">
        <v>1.008E-19</v>
      </c>
      <c r="K5074">
        <v>688840</v>
      </c>
      <c r="L5074" t="s">
        <v>284</v>
      </c>
    </row>
    <row r="5075" spans="1:12" x14ac:dyDescent="0.25">
      <c r="A5075" t="s">
        <v>691</v>
      </c>
      <c r="B5075" t="s">
        <v>282</v>
      </c>
      <c r="C5075" t="s">
        <v>283</v>
      </c>
      <c r="D5075">
        <v>0.87150000000000005</v>
      </c>
      <c r="E5075">
        <v>15</v>
      </c>
      <c r="F5075">
        <v>43727394</v>
      </c>
      <c r="G5075" s="19">
        <v>2.5909999999999998E-19</v>
      </c>
      <c r="H5075" s="19">
        <v>6.5129273992990801E-16</v>
      </c>
      <c r="I5075">
        <v>0.39739999999999998</v>
      </c>
      <c r="J5075" s="19">
        <v>1.008E-19</v>
      </c>
      <c r="K5075">
        <v>691073</v>
      </c>
      <c r="L5075" t="s">
        <v>1504</v>
      </c>
    </row>
    <row r="5076" spans="1:12" x14ac:dyDescent="0.25">
      <c r="A5076" t="s">
        <v>341</v>
      </c>
      <c r="B5076" t="s">
        <v>282</v>
      </c>
      <c r="C5076" t="s">
        <v>283</v>
      </c>
      <c r="D5076">
        <v>0.97470000000000001</v>
      </c>
      <c r="E5076">
        <v>15</v>
      </c>
      <c r="F5076">
        <v>43735687</v>
      </c>
      <c r="G5076" s="19">
        <v>5.3899999999999999E-96</v>
      </c>
      <c r="H5076" s="19">
        <v>8.2090785808057895E-92</v>
      </c>
      <c r="I5076">
        <v>0.40450000000000003</v>
      </c>
      <c r="J5076" s="19">
        <v>1.06E-94</v>
      </c>
      <c r="K5076">
        <v>662397</v>
      </c>
      <c r="L5076" t="s">
        <v>284</v>
      </c>
    </row>
    <row r="5077" spans="1:12" x14ac:dyDescent="0.25">
      <c r="A5077" t="s">
        <v>341</v>
      </c>
      <c r="B5077" t="s">
        <v>282</v>
      </c>
      <c r="C5077" t="s">
        <v>283</v>
      </c>
      <c r="D5077">
        <v>0.97470000000000001</v>
      </c>
      <c r="E5077">
        <v>15</v>
      </c>
      <c r="F5077">
        <v>43735687</v>
      </c>
      <c r="G5077" s="19">
        <v>1.1700000000000001E-93</v>
      </c>
      <c r="H5077" s="19">
        <v>1.7584360338831898E-89</v>
      </c>
      <c r="I5077">
        <v>0.2646</v>
      </c>
      <c r="J5077" s="19">
        <v>1.06E-94</v>
      </c>
      <c r="K5077">
        <v>658339</v>
      </c>
      <c r="L5077" t="s">
        <v>1504</v>
      </c>
    </row>
    <row r="5078" spans="1:12" x14ac:dyDescent="0.25">
      <c r="A5078" t="s">
        <v>452</v>
      </c>
      <c r="B5078" t="s">
        <v>282</v>
      </c>
      <c r="C5078" t="s">
        <v>283</v>
      </c>
      <c r="D5078">
        <v>7.7200000000000005E-2</v>
      </c>
      <c r="E5078">
        <v>15</v>
      </c>
      <c r="F5078">
        <v>43925938</v>
      </c>
      <c r="G5078" s="19">
        <v>1.0329999999999999E-37</v>
      </c>
      <c r="H5078" s="19">
        <v>6.3488766888929497E-34</v>
      </c>
      <c r="I5078">
        <v>0.3553</v>
      </c>
      <c r="J5078" s="19">
        <v>3.9049999999999999E-36</v>
      </c>
      <c r="K5078">
        <v>672919</v>
      </c>
      <c r="L5078" t="s">
        <v>284</v>
      </c>
    </row>
    <row r="5079" spans="1:12" x14ac:dyDescent="0.25">
      <c r="A5079" t="s">
        <v>452</v>
      </c>
      <c r="B5079" t="s">
        <v>282</v>
      </c>
      <c r="C5079" t="s">
        <v>283</v>
      </c>
      <c r="D5079">
        <v>7.7200000000000005E-2</v>
      </c>
      <c r="E5079">
        <v>15</v>
      </c>
      <c r="F5079">
        <v>43925938</v>
      </c>
      <c r="G5079" s="19">
        <v>1.0210000000000001E-37</v>
      </c>
      <c r="H5079" s="19">
        <v>6.3026552484892901E-34</v>
      </c>
      <c r="I5079">
        <v>0.1951</v>
      </c>
      <c r="J5079" s="19">
        <v>3.9049999999999999E-36</v>
      </c>
      <c r="K5079">
        <v>672919</v>
      </c>
      <c r="L5079" t="s">
        <v>1504</v>
      </c>
    </row>
    <row r="5080" spans="1:12" x14ac:dyDescent="0.25">
      <c r="A5080" t="s">
        <v>452</v>
      </c>
      <c r="B5080" t="s">
        <v>282</v>
      </c>
      <c r="C5080" t="s">
        <v>283</v>
      </c>
      <c r="D5080">
        <v>5.3699999999999998E-2</v>
      </c>
      <c r="E5080">
        <v>15</v>
      </c>
      <c r="F5080">
        <v>43925938</v>
      </c>
      <c r="G5080" s="19">
        <v>2.061E-17</v>
      </c>
      <c r="H5080" s="19">
        <v>3.53377057628924E-14</v>
      </c>
      <c r="I5080">
        <v>0.39400000000000002</v>
      </c>
      <c r="J5080" s="19">
        <v>6.5859999999999997E-14</v>
      </c>
      <c r="K5080">
        <v>668247</v>
      </c>
      <c r="L5080" t="s">
        <v>3081</v>
      </c>
    </row>
    <row r="5081" spans="1:12" x14ac:dyDescent="0.25">
      <c r="A5081" t="s">
        <v>452</v>
      </c>
      <c r="B5081" t="s">
        <v>282</v>
      </c>
      <c r="C5081" t="s">
        <v>283</v>
      </c>
      <c r="D5081">
        <v>5.3699999999999998E-2</v>
      </c>
      <c r="E5081">
        <v>15</v>
      </c>
      <c r="F5081">
        <v>43925938</v>
      </c>
      <c r="G5081" s="19">
        <v>2.4800000000000001E-17</v>
      </c>
      <c r="H5081" s="19">
        <v>4.2047005294176403E-14</v>
      </c>
      <c r="I5081">
        <v>0.75749999999999995</v>
      </c>
      <c r="J5081" s="19">
        <v>6.5859999999999997E-14</v>
      </c>
      <c r="K5081">
        <v>668187</v>
      </c>
      <c r="L5081" t="s">
        <v>4326</v>
      </c>
    </row>
    <row r="5082" spans="1:12" x14ac:dyDescent="0.25">
      <c r="A5082" t="s">
        <v>3074</v>
      </c>
      <c r="B5082" t="s">
        <v>294</v>
      </c>
      <c r="C5082" t="s">
        <v>286</v>
      </c>
      <c r="D5082">
        <v>0.61599999999999999</v>
      </c>
      <c r="E5082">
        <v>15</v>
      </c>
      <c r="F5082">
        <v>49457529</v>
      </c>
      <c r="G5082" s="19">
        <v>4.4210000000000003E-9</v>
      </c>
      <c r="H5082" s="19">
        <v>4.13612732595634E-6</v>
      </c>
      <c r="I5082">
        <v>0.1754</v>
      </c>
      <c r="J5082" s="19">
        <v>3.3339999999999999E-9</v>
      </c>
      <c r="K5082">
        <v>728753</v>
      </c>
      <c r="L5082" t="s">
        <v>2887</v>
      </c>
    </row>
    <row r="5083" spans="1:12" x14ac:dyDescent="0.25">
      <c r="A5083" t="s">
        <v>2867</v>
      </c>
      <c r="B5083" t="s">
        <v>282</v>
      </c>
      <c r="C5083" t="s">
        <v>283</v>
      </c>
      <c r="D5083">
        <v>0.3412</v>
      </c>
      <c r="E5083">
        <v>15</v>
      </c>
      <c r="F5083">
        <v>49457538</v>
      </c>
      <c r="G5083" s="19">
        <v>3.7669999999999999E-9</v>
      </c>
      <c r="H5083" s="19">
        <v>3.5573809708379898E-6</v>
      </c>
      <c r="I5083">
        <v>0.53180000000000005</v>
      </c>
      <c r="J5083" s="19">
        <v>3.9600000000000004E-9</v>
      </c>
      <c r="K5083">
        <v>722407</v>
      </c>
      <c r="L5083" t="s">
        <v>1767</v>
      </c>
    </row>
    <row r="5084" spans="1:12" x14ac:dyDescent="0.25">
      <c r="A5084" t="s">
        <v>1602</v>
      </c>
      <c r="B5084" t="s">
        <v>294</v>
      </c>
      <c r="C5084" t="s">
        <v>286</v>
      </c>
      <c r="D5084">
        <v>2.4E-2</v>
      </c>
      <c r="E5084">
        <v>15</v>
      </c>
      <c r="F5084">
        <v>52258906</v>
      </c>
      <c r="G5084" s="19">
        <v>7.2970000000000001E-13</v>
      </c>
      <c r="H5084" s="19">
        <v>9.9337008029721799E-10</v>
      </c>
      <c r="I5084">
        <v>2.42E-4</v>
      </c>
      <c r="J5084">
        <v>4.4970000000000003E-2</v>
      </c>
      <c r="K5084">
        <v>652234</v>
      </c>
      <c r="L5084" t="s">
        <v>1504</v>
      </c>
    </row>
    <row r="5085" spans="1:12" x14ac:dyDescent="0.25">
      <c r="A5085" t="s">
        <v>2407</v>
      </c>
      <c r="B5085" t="s">
        <v>286</v>
      </c>
      <c r="C5085" t="s">
        <v>2408</v>
      </c>
      <c r="D5085">
        <v>5.8400000000000001E-2</v>
      </c>
      <c r="E5085">
        <v>15</v>
      </c>
      <c r="F5085">
        <v>56986436</v>
      </c>
      <c r="G5085" s="19">
        <v>1.1779999999999999E-13</v>
      </c>
      <c r="H5085" s="19">
        <v>1.9169074174047E-10</v>
      </c>
      <c r="I5085">
        <v>0.65990000000000004</v>
      </c>
      <c r="J5085" s="19">
        <v>1.24E-14</v>
      </c>
      <c r="K5085">
        <v>636599</v>
      </c>
      <c r="L5085" t="s">
        <v>1767</v>
      </c>
    </row>
    <row r="5086" spans="1:12" x14ac:dyDescent="0.25">
      <c r="A5086" t="s">
        <v>2407</v>
      </c>
      <c r="B5086" t="s">
        <v>286</v>
      </c>
      <c r="C5086" t="s">
        <v>2408</v>
      </c>
      <c r="D5086">
        <v>5.6099999999999997E-2</v>
      </c>
      <c r="E5086">
        <v>15</v>
      </c>
      <c r="F5086">
        <v>56986436</v>
      </c>
      <c r="G5086" s="19">
        <v>1.3019999999999999E-14</v>
      </c>
      <c r="H5086" s="19">
        <v>2.3412271156902199E-11</v>
      </c>
      <c r="I5086">
        <v>3.424E-2</v>
      </c>
      <c r="J5086" s="19">
        <v>1.24E-14</v>
      </c>
      <c r="K5086">
        <v>641918</v>
      </c>
      <c r="L5086" t="s">
        <v>2887</v>
      </c>
    </row>
    <row r="5087" spans="1:12" x14ac:dyDescent="0.25">
      <c r="A5087" t="s">
        <v>1082</v>
      </c>
      <c r="B5087" t="s">
        <v>294</v>
      </c>
      <c r="C5087" t="s">
        <v>282</v>
      </c>
      <c r="D5087">
        <v>0.94159999999999999</v>
      </c>
      <c r="E5087">
        <v>15</v>
      </c>
      <c r="F5087">
        <v>57004880</v>
      </c>
      <c r="G5087" s="19">
        <v>5.7500000000000003E-12</v>
      </c>
      <c r="H5087" s="19">
        <v>6.8953915968633102E-9</v>
      </c>
      <c r="I5087">
        <v>0.98899999999999999</v>
      </c>
      <c r="J5087" s="19">
        <v>4.5300000000000003E-12</v>
      </c>
      <c r="K5087">
        <v>672275</v>
      </c>
      <c r="L5087" t="s">
        <v>284</v>
      </c>
    </row>
    <row r="5088" spans="1:12" x14ac:dyDescent="0.25">
      <c r="A5088" t="s">
        <v>1082</v>
      </c>
      <c r="B5088" t="s">
        <v>294</v>
      </c>
      <c r="C5088" t="s">
        <v>282</v>
      </c>
      <c r="D5088">
        <v>0.94389999999999996</v>
      </c>
      <c r="E5088">
        <v>15</v>
      </c>
      <c r="F5088">
        <v>57004880</v>
      </c>
      <c r="G5088" s="19">
        <v>1.2629999999999999E-11</v>
      </c>
      <c r="H5088" s="19">
        <v>1.4849102408537701E-8</v>
      </c>
      <c r="I5088">
        <v>0.90559999999999996</v>
      </c>
      <c r="J5088" s="19">
        <v>4.5300000000000003E-12</v>
      </c>
      <c r="K5088">
        <v>673300</v>
      </c>
      <c r="L5088" t="s">
        <v>1504</v>
      </c>
    </row>
    <row r="5089" spans="1:12" x14ac:dyDescent="0.25">
      <c r="A5089" t="s">
        <v>4200</v>
      </c>
      <c r="B5089" t="s">
        <v>283</v>
      </c>
      <c r="C5089" t="s">
        <v>286</v>
      </c>
      <c r="D5089">
        <v>0.98740000000000006</v>
      </c>
      <c r="E5089">
        <v>15</v>
      </c>
      <c r="F5089">
        <v>57954276</v>
      </c>
      <c r="G5089" s="19">
        <v>1.349E-9</v>
      </c>
      <c r="H5089" s="19">
        <v>1.0731267071707499E-6</v>
      </c>
      <c r="I5089">
        <v>0.3775</v>
      </c>
      <c r="J5089" s="19">
        <v>3.407E-8</v>
      </c>
      <c r="K5089">
        <v>648825</v>
      </c>
      <c r="L5089" t="s">
        <v>3081</v>
      </c>
    </row>
    <row r="5090" spans="1:12" x14ac:dyDescent="0.25">
      <c r="A5090" t="s">
        <v>4200</v>
      </c>
      <c r="B5090" t="s">
        <v>283</v>
      </c>
      <c r="C5090" t="s">
        <v>286</v>
      </c>
      <c r="D5090">
        <v>0.98740000000000006</v>
      </c>
      <c r="E5090">
        <v>15</v>
      </c>
      <c r="F5090">
        <v>57954276</v>
      </c>
      <c r="G5090" s="19">
        <v>1.4239999999999999E-10</v>
      </c>
      <c r="H5090" s="19">
        <v>1.3070695508747299E-7</v>
      </c>
      <c r="I5090">
        <v>2.887E-2</v>
      </c>
      <c r="J5090" s="19">
        <v>3.407E-8</v>
      </c>
      <c r="K5090">
        <v>645131</v>
      </c>
      <c r="L5090" t="s">
        <v>4326</v>
      </c>
    </row>
    <row r="5091" spans="1:12" x14ac:dyDescent="0.25">
      <c r="A5091" t="s">
        <v>4179</v>
      </c>
      <c r="B5091" t="s">
        <v>294</v>
      </c>
      <c r="C5091" t="s">
        <v>283</v>
      </c>
      <c r="D5091">
        <v>9.6299999999999997E-2</v>
      </c>
      <c r="E5091">
        <v>15</v>
      </c>
      <c r="F5091">
        <v>58153835</v>
      </c>
      <c r="G5091" s="19">
        <v>1.0339999999999999E-9</v>
      </c>
      <c r="H5091" s="19">
        <v>8.38383132868139E-7</v>
      </c>
      <c r="I5091">
        <v>0.66700000000000004</v>
      </c>
      <c r="J5091" s="19">
        <v>8.9210000000000003E-8</v>
      </c>
      <c r="K5091">
        <v>681878</v>
      </c>
      <c r="L5091" t="s">
        <v>3081</v>
      </c>
    </row>
    <row r="5092" spans="1:12" x14ac:dyDescent="0.25">
      <c r="A5092" t="s">
        <v>4179</v>
      </c>
      <c r="B5092" t="s">
        <v>294</v>
      </c>
      <c r="C5092" t="s">
        <v>283</v>
      </c>
      <c r="D5092">
        <v>9.6100000000000005E-2</v>
      </c>
      <c r="E5092">
        <v>15</v>
      </c>
      <c r="F5092">
        <v>58153835</v>
      </c>
      <c r="G5092" s="19">
        <v>8.3889999999999997E-10</v>
      </c>
      <c r="H5092" s="19">
        <v>6.9362446920060403E-7</v>
      </c>
      <c r="I5092">
        <v>0.79159999999999997</v>
      </c>
      <c r="J5092" s="19">
        <v>8.9210000000000003E-8</v>
      </c>
      <c r="K5092">
        <v>690100</v>
      </c>
      <c r="L5092" t="s">
        <v>4326</v>
      </c>
    </row>
    <row r="5093" spans="1:12" x14ac:dyDescent="0.25">
      <c r="A5093" t="s">
        <v>3468</v>
      </c>
      <c r="B5093" t="s">
        <v>294</v>
      </c>
      <c r="C5093" t="s">
        <v>286</v>
      </c>
      <c r="D5093">
        <v>0.56920000000000004</v>
      </c>
      <c r="E5093">
        <v>15</v>
      </c>
      <c r="F5093">
        <v>58156088</v>
      </c>
      <c r="G5093" s="19">
        <v>3.8650000000000001E-20</v>
      </c>
      <c r="H5093" s="19">
        <v>7.7916250089429403E-17</v>
      </c>
      <c r="I5093">
        <v>0.18909999999999999</v>
      </c>
      <c r="J5093" s="19">
        <v>5.5069999999999997E-13</v>
      </c>
      <c r="K5093">
        <v>673069</v>
      </c>
      <c r="L5093" t="s">
        <v>3081</v>
      </c>
    </row>
    <row r="5094" spans="1:12" x14ac:dyDescent="0.25">
      <c r="A5094" t="s">
        <v>3468</v>
      </c>
      <c r="B5094" t="s">
        <v>294</v>
      </c>
      <c r="C5094" t="s">
        <v>286</v>
      </c>
      <c r="D5094">
        <v>0.5675</v>
      </c>
      <c r="E5094">
        <v>15</v>
      </c>
      <c r="F5094">
        <v>58156088</v>
      </c>
      <c r="G5094" s="19">
        <v>3.5730000000000003E-20</v>
      </c>
      <c r="H5094" s="19">
        <v>7.1875367866666695E-17</v>
      </c>
      <c r="I5094">
        <v>0.28189999999999998</v>
      </c>
      <c r="J5094" s="19">
        <v>5.5069999999999997E-13</v>
      </c>
      <c r="K5094">
        <v>679170</v>
      </c>
      <c r="L5094" t="s">
        <v>4326</v>
      </c>
    </row>
    <row r="5095" spans="1:12" x14ac:dyDescent="0.25">
      <c r="A5095" t="s">
        <v>4108</v>
      </c>
      <c r="B5095" t="s">
        <v>294</v>
      </c>
      <c r="C5095" t="s">
        <v>283</v>
      </c>
      <c r="D5095">
        <v>0.97160000000000002</v>
      </c>
      <c r="E5095">
        <v>15</v>
      </c>
      <c r="F5095">
        <v>58185307</v>
      </c>
      <c r="G5095" s="19">
        <v>4.0429999999999999E-10</v>
      </c>
      <c r="H5095" s="19">
        <v>3.4938590703588202E-7</v>
      </c>
      <c r="I5095">
        <v>0.9708</v>
      </c>
      <c r="J5095" s="19">
        <v>4.2189999999999999E-7</v>
      </c>
      <c r="K5095">
        <v>647905</v>
      </c>
      <c r="L5095" t="s">
        <v>3081</v>
      </c>
    </row>
    <row r="5096" spans="1:12" x14ac:dyDescent="0.25">
      <c r="A5096" t="s">
        <v>4108</v>
      </c>
      <c r="B5096" t="s">
        <v>294</v>
      </c>
      <c r="C5096" t="s">
        <v>283</v>
      </c>
      <c r="D5096">
        <v>0.97170000000000001</v>
      </c>
      <c r="E5096">
        <v>15</v>
      </c>
      <c r="F5096">
        <v>58185307</v>
      </c>
      <c r="G5096" s="19">
        <v>2.0399999999999999E-10</v>
      </c>
      <c r="H5096" s="19">
        <v>1.8341993643226099E-7</v>
      </c>
      <c r="I5096">
        <v>0.32200000000000001</v>
      </c>
      <c r="J5096" s="19">
        <v>4.2189999999999999E-7</v>
      </c>
      <c r="K5096">
        <v>647793</v>
      </c>
      <c r="L5096" t="s">
        <v>4326</v>
      </c>
    </row>
    <row r="5097" spans="1:12" x14ac:dyDescent="0.25">
      <c r="A5097" t="s">
        <v>3371</v>
      </c>
      <c r="B5097" t="s">
        <v>283</v>
      </c>
      <c r="C5097" t="s">
        <v>286</v>
      </c>
      <c r="D5097">
        <v>0.97299999999999998</v>
      </c>
      <c r="E5097">
        <v>15</v>
      </c>
      <c r="F5097">
        <v>58208754</v>
      </c>
      <c r="G5097" s="19">
        <v>2.1490000000000001E-26</v>
      </c>
      <c r="H5097" s="19">
        <v>5.8220552692091995E-23</v>
      </c>
      <c r="I5097">
        <v>0.69220000000000004</v>
      </c>
      <c r="J5097" s="19">
        <v>1.2219999999999999E-18</v>
      </c>
      <c r="K5097">
        <v>659441</v>
      </c>
      <c r="L5097" t="s">
        <v>3081</v>
      </c>
    </row>
    <row r="5098" spans="1:12" x14ac:dyDescent="0.25">
      <c r="A5098" t="s">
        <v>3371</v>
      </c>
      <c r="B5098" t="s">
        <v>283</v>
      </c>
      <c r="C5098" t="s">
        <v>286</v>
      </c>
      <c r="D5098">
        <v>0.97330000000000005</v>
      </c>
      <c r="E5098">
        <v>15</v>
      </c>
      <c r="F5098">
        <v>58208754</v>
      </c>
      <c r="G5098" s="19">
        <v>3.6859999999999998E-26</v>
      </c>
      <c r="H5098" s="19">
        <v>9.8929159590449103E-23</v>
      </c>
      <c r="I5098">
        <v>0.7409</v>
      </c>
      <c r="J5098" s="19">
        <v>1.2219999999999999E-18</v>
      </c>
      <c r="K5098">
        <v>662448</v>
      </c>
      <c r="L5098" t="s">
        <v>4326</v>
      </c>
    </row>
    <row r="5099" spans="1:12" x14ac:dyDescent="0.25">
      <c r="A5099" t="s">
        <v>3353</v>
      </c>
      <c r="B5099" t="s">
        <v>282</v>
      </c>
      <c r="C5099" t="s">
        <v>286</v>
      </c>
      <c r="D5099">
        <v>0.87060000000000004</v>
      </c>
      <c r="E5099">
        <v>15</v>
      </c>
      <c r="F5099">
        <v>58233353</v>
      </c>
      <c r="G5099" s="19">
        <v>2.2849999999999999E-27</v>
      </c>
      <c r="H5099" s="19">
        <v>6.4306033270911401E-24</v>
      </c>
      <c r="I5099">
        <v>0.16420000000000001</v>
      </c>
      <c r="J5099" s="19">
        <v>2.3990000000000001E-18</v>
      </c>
      <c r="K5099">
        <v>663163</v>
      </c>
      <c r="L5099" t="s">
        <v>3081</v>
      </c>
    </row>
    <row r="5100" spans="1:12" x14ac:dyDescent="0.25">
      <c r="A5100" t="s">
        <v>3353</v>
      </c>
      <c r="B5100" t="s">
        <v>282</v>
      </c>
      <c r="C5100" t="s">
        <v>286</v>
      </c>
      <c r="D5100">
        <v>0.87090000000000001</v>
      </c>
      <c r="E5100">
        <v>15</v>
      </c>
      <c r="F5100">
        <v>58233353</v>
      </c>
      <c r="G5100" s="19">
        <v>3.4810000000000002E-27</v>
      </c>
      <c r="H5100" s="19">
        <v>9.6802355349389697E-24</v>
      </c>
      <c r="I5100">
        <v>0.52349999999999997</v>
      </c>
      <c r="J5100" s="19">
        <v>2.3990000000000001E-18</v>
      </c>
      <c r="K5100">
        <v>665665</v>
      </c>
      <c r="L5100" t="s">
        <v>4326</v>
      </c>
    </row>
    <row r="5101" spans="1:12" x14ac:dyDescent="0.25">
      <c r="A5101" t="s">
        <v>3686</v>
      </c>
      <c r="B5101" t="s">
        <v>282</v>
      </c>
      <c r="C5101" t="s">
        <v>283</v>
      </c>
      <c r="D5101">
        <v>0.39889999999999998</v>
      </c>
      <c r="E5101">
        <v>15</v>
      </c>
      <c r="F5101">
        <v>58249998</v>
      </c>
      <c r="G5101" s="19">
        <v>2.274E-14</v>
      </c>
      <c r="H5101" s="19">
        <v>3.1046049658820199E-11</v>
      </c>
      <c r="I5101">
        <v>0.85489999999999999</v>
      </c>
      <c r="J5101" s="19">
        <v>1.125E-12</v>
      </c>
      <c r="K5101">
        <v>666158</v>
      </c>
      <c r="L5101" t="s">
        <v>3081</v>
      </c>
    </row>
    <row r="5102" spans="1:12" x14ac:dyDescent="0.25">
      <c r="A5102" t="s">
        <v>3686</v>
      </c>
      <c r="B5102" t="s">
        <v>282</v>
      </c>
      <c r="C5102" t="s">
        <v>283</v>
      </c>
      <c r="D5102">
        <v>0.39710000000000001</v>
      </c>
      <c r="E5102">
        <v>15</v>
      </c>
      <c r="F5102">
        <v>58249998</v>
      </c>
      <c r="G5102" s="19">
        <v>1.872E-15</v>
      </c>
      <c r="H5102" s="19">
        <v>2.75968383202328E-12</v>
      </c>
      <c r="I5102">
        <v>0.42399999999999999</v>
      </c>
      <c r="J5102" s="19">
        <v>1.125E-12</v>
      </c>
      <c r="K5102">
        <v>672070</v>
      </c>
      <c r="L5102" t="s">
        <v>4326</v>
      </c>
    </row>
    <row r="5103" spans="1:12" x14ac:dyDescent="0.25">
      <c r="A5103" t="s">
        <v>3623</v>
      </c>
      <c r="B5103" t="s">
        <v>294</v>
      </c>
      <c r="C5103" t="s">
        <v>286</v>
      </c>
      <c r="D5103">
        <v>1.6199999999999999E-2</v>
      </c>
      <c r="E5103">
        <v>15</v>
      </c>
      <c r="F5103">
        <v>58252719</v>
      </c>
      <c r="G5103" s="19">
        <v>1.698E-15</v>
      </c>
      <c r="H5103" s="19">
        <v>2.5667313080602602E-12</v>
      </c>
      <c r="I5103">
        <v>0.4753</v>
      </c>
      <c r="J5103" s="19">
        <v>3.333E-12</v>
      </c>
      <c r="K5103">
        <v>650923</v>
      </c>
      <c r="L5103" t="s">
        <v>3081</v>
      </c>
    </row>
    <row r="5104" spans="1:12" x14ac:dyDescent="0.25">
      <c r="A5104" t="s">
        <v>3623</v>
      </c>
      <c r="B5104" t="s">
        <v>294</v>
      </c>
      <c r="C5104" t="s">
        <v>286</v>
      </c>
      <c r="D5104">
        <v>1.6400000000000001E-2</v>
      </c>
      <c r="E5104">
        <v>15</v>
      </c>
      <c r="F5104">
        <v>58252719</v>
      </c>
      <c r="G5104" s="19">
        <v>3.5770000000000003E-15</v>
      </c>
      <c r="H5104" s="19">
        <v>5.1782791579598301E-12</v>
      </c>
      <c r="I5104">
        <v>0.41899999999999998</v>
      </c>
      <c r="J5104" s="19">
        <v>3.333E-12</v>
      </c>
      <c r="K5104">
        <v>645357</v>
      </c>
      <c r="L5104" t="s">
        <v>4326</v>
      </c>
    </row>
    <row r="5105" spans="1:12" x14ac:dyDescent="0.25">
      <c r="A5105" t="s">
        <v>3587</v>
      </c>
      <c r="B5105" t="s">
        <v>282</v>
      </c>
      <c r="C5105" t="s">
        <v>283</v>
      </c>
      <c r="D5105">
        <v>2.5600000000000001E-2</v>
      </c>
      <c r="E5105">
        <v>15</v>
      </c>
      <c r="F5105">
        <v>58253469</v>
      </c>
      <c r="G5105" s="19">
        <v>3.532E-16</v>
      </c>
      <c r="H5105" s="19">
        <v>5.5844502207051297E-13</v>
      </c>
      <c r="I5105">
        <v>4.8680000000000001E-2</v>
      </c>
      <c r="J5105" s="19">
        <v>2.2580000000000001E-10</v>
      </c>
      <c r="K5105">
        <v>652691</v>
      </c>
      <c r="L5105" t="s">
        <v>3081</v>
      </c>
    </row>
    <row r="5106" spans="1:12" x14ac:dyDescent="0.25">
      <c r="A5106" t="s">
        <v>3587</v>
      </c>
      <c r="B5106" t="s">
        <v>282</v>
      </c>
      <c r="C5106" t="s">
        <v>283</v>
      </c>
      <c r="D5106">
        <v>2.5700000000000001E-2</v>
      </c>
      <c r="E5106">
        <v>15</v>
      </c>
      <c r="F5106">
        <v>58253469</v>
      </c>
      <c r="G5106" s="19">
        <v>7.9960000000000002E-16</v>
      </c>
      <c r="H5106" s="19">
        <v>1.2105682601908801E-12</v>
      </c>
      <c r="I5106">
        <v>8.2049999999999998E-2</v>
      </c>
      <c r="J5106" s="19">
        <v>2.2580000000000001E-10</v>
      </c>
      <c r="K5106">
        <v>649288</v>
      </c>
      <c r="L5106" t="s">
        <v>4326</v>
      </c>
    </row>
    <row r="5107" spans="1:12" x14ac:dyDescent="0.25">
      <c r="A5107" t="s">
        <v>3977</v>
      </c>
      <c r="B5107" t="s">
        <v>294</v>
      </c>
      <c r="C5107" t="s">
        <v>286</v>
      </c>
      <c r="D5107">
        <v>8.6E-3</v>
      </c>
      <c r="E5107">
        <v>15</v>
      </c>
      <c r="F5107">
        <v>58257626</v>
      </c>
      <c r="G5107" s="19">
        <v>5.709E-11</v>
      </c>
      <c r="H5107" s="19">
        <v>5.49645227684291E-8</v>
      </c>
      <c r="I5107">
        <v>0.1154</v>
      </c>
      <c r="J5107" s="19">
        <v>2.403E-7</v>
      </c>
      <c r="K5107">
        <v>623637</v>
      </c>
      <c r="L5107" t="s">
        <v>3081</v>
      </c>
    </row>
    <row r="5108" spans="1:12" x14ac:dyDescent="0.25">
      <c r="A5108" t="s">
        <v>3977</v>
      </c>
      <c r="B5108" t="s">
        <v>294</v>
      </c>
      <c r="C5108" t="s">
        <v>286</v>
      </c>
      <c r="D5108">
        <v>8.6E-3</v>
      </c>
      <c r="E5108">
        <v>15</v>
      </c>
      <c r="F5108">
        <v>58257626</v>
      </c>
      <c r="G5108" s="19">
        <v>3.091E-10</v>
      </c>
      <c r="H5108" s="19">
        <v>2.7126399763449798E-7</v>
      </c>
      <c r="I5108">
        <v>0.55389999999999995</v>
      </c>
      <c r="J5108" s="19">
        <v>2.403E-7</v>
      </c>
      <c r="K5108">
        <v>615886</v>
      </c>
      <c r="L5108" t="s">
        <v>4326</v>
      </c>
    </row>
    <row r="5109" spans="1:12" x14ac:dyDescent="0.25">
      <c r="A5109" t="s">
        <v>3466</v>
      </c>
      <c r="B5109" t="s">
        <v>282</v>
      </c>
      <c r="C5109" t="s">
        <v>283</v>
      </c>
      <c r="D5109">
        <v>0.50670000000000004</v>
      </c>
      <c r="E5109">
        <v>15</v>
      </c>
      <c r="F5109">
        <v>58266547</v>
      </c>
      <c r="G5109" s="19">
        <v>2.7250000000000002E-20</v>
      </c>
      <c r="H5109" s="19">
        <v>5.5420191492241101E-17</v>
      </c>
      <c r="I5109">
        <v>0.80320000000000003</v>
      </c>
      <c r="J5109" s="19">
        <v>1.264E-18</v>
      </c>
      <c r="K5109">
        <v>679842</v>
      </c>
      <c r="L5109" t="s">
        <v>3081</v>
      </c>
    </row>
    <row r="5110" spans="1:12" x14ac:dyDescent="0.25">
      <c r="A5110" t="s">
        <v>3466</v>
      </c>
      <c r="B5110" t="s">
        <v>282</v>
      </c>
      <c r="C5110" t="s">
        <v>283</v>
      </c>
      <c r="D5110">
        <v>0.50670000000000004</v>
      </c>
      <c r="E5110">
        <v>15</v>
      </c>
      <c r="F5110">
        <v>58266547</v>
      </c>
      <c r="G5110" s="19">
        <v>4.3869999999999997E-20</v>
      </c>
      <c r="H5110" s="19">
        <v>8.7750792366389705E-17</v>
      </c>
      <c r="I5110">
        <v>0.44800000000000001</v>
      </c>
      <c r="J5110" s="19">
        <v>1.264E-18</v>
      </c>
      <c r="K5110">
        <v>685943</v>
      </c>
      <c r="L5110" t="s">
        <v>4326</v>
      </c>
    </row>
    <row r="5111" spans="1:12" x14ac:dyDescent="0.25">
      <c r="A5111" t="s">
        <v>3615</v>
      </c>
      <c r="B5111" t="s">
        <v>294</v>
      </c>
      <c r="C5111" t="s">
        <v>286</v>
      </c>
      <c r="D5111">
        <v>6.3600000000000004E-2</v>
      </c>
      <c r="E5111">
        <v>15</v>
      </c>
      <c r="F5111">
        <v>58278675</v>
      </c>
      <c r="G5111" s="19">
        <v>1.057E-15</v>
      </c>
      <c r="H5111" s="19">
        <v>1.61928238469554E-12</v>
      </c>
      <c r="I5111">
        <v>0.61229999999999996</v>
      </c>
      <c r="J5111" s="19">
        <v>7.7939999999999999E-13</v>
      </c>
      <c r="K5111">
        <v>673396</v>
      </c>
      <c r="L5111" t="s">
        <v>3081</v>
      </c>
    </row>
    <row r="5112" spans="1:12" x14ac:dyDescent="0.25">
      <c r="A5112" t="s">
        <v>3615</v>
      </c>
      <c r="B5112" t="s">
        <v>294</v>
      </c>
      <c r="C5112" t="s">
        <v>286</v>
      </c>
      <c r="D5112">
        <v>6.4199999999999993E-2</v>
      </c>
      <c r="E5112">
        <v>15</v>
      </c>
      <c r="F5112">
        <v>58278675</v>
      </c>
      <c r="G5112" s="19">
        <v>4.9830000000000001E-17</v>
      </c>
      <c r="H5112" s="19">
        <v>8.2817033059975496E-14</v>
      </c>
      <c r="I5112">
        <v>3.6830000000000002E-2</v>
      </c>
      <c r="J5112" s="19">
        <v>7.7939999999999999E-13</v>
      </c>
      <c r="K5112">
        <v>680041</v>
      </c>
      <c r="L5112" t="s">
        <v>4326</v>
      </c>
    </row>
    <row r="5113" spans="1:12" x14ac:dyDescent="0.25">
      <c r="A5113" t="s">
        <v>3114</v>
      </c>
      <c r="B5113" t="s">
        <v>294</v>
      </c>
      <c r="C5113" t="s">
        <v>282</v>
      </c>
      <c r="D5113">
        <v>0.87</v>
      </c>
      <c r="E5113">
        <v>15</v>
      </c>
      <c r="F5113">
        <v>58279202</v>
      </c>
      <c r="G5113" s="19">
        <v>1.2000000000000001E-132</v>
      </c>
      <c r="H5113" s="19">
        <v>4.1319879837067202E-128</v>
      </c>
      <c r="I5113">
        <v>0.97409999999999997</v>
      </c>
      <c r="J5113" s="19">
        <v>1.72E-94</v>
      </c>
      <c r="K5113">
        <v>686938</v>
      </c>
      <c r="L5113" t="s">
        <v>3081</v>
      </c>
    </row>
    <row r="5114" spans="1:12" x14ac:dyDescent="0.25">
      <c r="A5114" t="s">
        <v>3114</v>
      </c>
      <c r="B5114" t="s">
        <v>294</v>
      </c>
      <c r="C5114" t="s">
        <v>282</v>
      </c>
      <c r="D5114">
        <v>0.87019999999999997</v>
      </c>
      <c r="E5114">
        <v>15</v>
      </c>
      <c r="F5114">
        <v>58279202</v>
      </c>
      <c r="G5114" s="19">
        <v>3.3399999999999999E-133</v>
      </c>
      <c r="H5114" s="19">
        <v>1.16646321502058E-128</v>
      </c>
      <c r="I5114">
        <v>0.29730000000000001</v>
      </c>
      <c r="J5114" s="19">
        <v>1.72E-94</v>
      </c>
      <c r="K5114">
        <v>692656</v>
      </c>
      <c r="L5114" t="s">
        <v>4326</v>
      </c>
    </row>
    <row r="5115" spans="1:12" x14ac:dyDescent="0.25">
      <c r="A5115" t="s">
        <v>3170</v>
      </c>
      <c r="B5115" t="s">
        <v>283</v>
      </c>
      <c r="C5115" t="s">
        <v>286</v>
      </c>
      <c r="D5115">
        <v>0.1134</v>
      </c>
      <c r="E5115">
        <v>15</v>
      </c>
      <c r="F5115">
        <v>58289227</v>
      </c>
      <c r="G5115" s="19">
        <v>6.181E-64</v>
      </c>
      <c r="H5115" s="19">
        <v>7.09921337415082E-60</v>
      </c>
      <c r="I5115">
        <v>0.50049999999999994</v>
      </c>
      <c r="J5115" s="19">
        <v>2.1679999999999998E-46</v>
      </c>
      <c r="K5115">
        <v>675439</v>
      </c>
      <c r="L5115" t="s">
        <v>3081</v>
      </c>
    </row>
    <row r="5116" spans="1:12" x14ac:dyDescent="0.25">
      <c r="A5116" t="s">
        <v>1681</v>
      </c>
      <c r="B5116" t="s">
        <v>282</v>
      </c>
      <c r="C5116" t="s">
        <v>283</v>
      </c>
      <c r="D5116">
        <v>0.14530000000000001</v>
      </c>
      <c r="E5116">
        <v>15</v>
      </c>
      <c r="F5116">
        <v>58293930</v>
      </c>
      <c r="G5116" s="19">
        <v>5.1890000000000004E-10</v>
      </c>
      <c r="H5116" s="19">
        <v>4.8441116227188404E-7</v>
      </c>
      <c r="I5116">
        <v>2.3130000000000001E-2</v>
      </c>
      <c r="J5116" s="19">
        <v>3.174E-9</v>
      </c>
      <c r="K5116">
        <v>692510</v>
      </c>
      <c r="L5116" t="s">
        <v>1504</v>
      </c>
    </row>
    <row r="5117" spans="1:12" x14ac:dyDescent="0.25">
      <c r="A5117" t="s">
        <v>3645</v>
      </c>
      <c r="B5117" t="s">
        <v>282</v>
      </c>
      <c r="C5117" t="s">
        <v>283</v>
      </c>
      <c r="D5117">
        <v>0.99250000000000005</v>
      </c>
      <c r="E5117">
        <v>15</v>
      </c>
      <c r="F5117">
        <v>58295170</v>
      </c>
      <c r="G5117" s="19">
        <v>5.2300000000000002E-15</v>
      </c>
      <c r="H5117" s="19">
        <v>7.5726572624502203E-12</v>
      </c>
      <c r="I5117">
        <v>0.3508</v>
      </c>
      <c r="J5117" s="19">
        <v>9.7950000000000002E-14</v>
      </c>
      <c r="K5117">
        <v>613067</v>
      </c>
      <c r="L5117" t="s">
        <v>3081</v>
      </c>
    </row>
    <row r="5118" spans="1:12" x14ac:dyDescent="0.25">
      <c r="A5118" t="s">
        <v>3645</v>
      </c>
      <c r="B5118" t="s">
        <v>282</v>
      </c>
      <c r="C5118" t="s">
        <v>283</v>
      </c>
      <c r="D5118">
        <v>0.99250000000000005</v>
      </c>
      <c r="E5118">
        <v>15</v>
      </c>
      <c r="F5118">
        <v>58295170</v>
      </c>
      <c r="G5118" s="19">
        <v>5.3769999999999996E-15</v>
      </c>
      <c r="H5118" s="19">
        <v>7.6863849317808593E-12</v>
      </c>
      <c r="I5118">
        <v>0.4708</v>
      </c>
      <c r="J5118" s="19">
        <v>9.7950000000000002E-14</v>
      </c>
      <c r="K5118">
        <v>610893</v>
      </c>
      <c r="L5118" t="s">
        <v>4326</v>
      </c>
    </row>
    <row r="5119" spans="1:12" x14ac:dyDescent="0.25">
      <c r="A5119" t="s">
        <v>4333</v>
      </c>
      <c r="B5119" t="s">
        <v>282</v>
      </c>
      <c r="C5119" t="s">
        <v>286</v>
      </c>
      <c r="D5119">
        <v>0.1135</v>
      </c>
      <c r="E5119">
        <v>15</v>
      </c>
      <c r="F5119">
        <v>58298422</v>
      </c>
      <c r="G5119" s="19">
        <v>4.8360000000000001E-66</v>
      </c>
      <c r="H5119" s="19">
        <v>5.7460168813440704E-62</v>
      </c>
      <c r="I5119">
        <v>1.1180000000000001E-2</v>
      </c>
      <c r="J5119" s="19">
        <v>1.5070000000000001E-47</v>
      </c>
      <c r="K5119">
        <v>692896</v>
      </c>
      <c r="L5119" t="s">
        <v>4326</v>
      </c>
    </row>
    <row r="5120" spans="1:12" x14ac:dyDescent="0.25">
      <c r="A5120" t="s">
        <v>3713</v>
      </c>
      <c r="B5120" t="s">
        <v>820</v>
      </c>
      <c r="C5120" t="s">
        <v>283</v>
      </c>
      <c r="D5120">
        <v>9.4000000000000004E-3</v>
      </c>
      <c r="E5120">
        <v>15</v>
      </c>
      <c r="F5120">
        <v>58303986</v>
      </c>
      <c r="G5120" s="19">
        <v>5.7049999999999994E-14</v>
      </c>
      <c r="H5120" s="19">
        <v>7.5154140047919599E-11</v>
      </c>
      <c r="I5120">
        <v>0.59599999999999997</v>
      </c>
      <c r="J5120" s="19">
        <v>5.1210000000000002E-10</v>
      </c>
      <c r="K5120">
        <v>583484</v>
      </c>
      <c r="L5120" t="s">
        <v>3081</v>
      </c>
    </row>
    <row r="5121" spans="1:12" x14ac:dyDescent="0.25">
      <c r="A5121" t="s">
        <v>3713</v>
      </c>
      <c r="B5121" t="s">
        <v>820</v>
      </c>
      <c r="C5121" t="s">
        <v>283</v>
      </c>
      <c r="D5121">
        <v>9.4000000000000004E-3</v>
      </c>
      <c r="E5121">
        <v>15</v>
      </c>
      <c r="F5121">
        <v>58303986</v>
      </c>
      <c r="G5121" s="19">
        <v>6.0959999999999999E-12</v>
      </c>
      <c r="H5121" s="19">
        <v>6.61348299137104E-9</v>
      </c>
      <c r="I5121">
        <v>0.74429999999999996</v>
      </c>
      <c r="J5121" s="19">
        <v>5.1210000000000002E-10</v>
      </c>
      <c r="K5121">
        <v>581156</v>
      </c>
      <c r="L5121" t="s">
        <v>4326</v>
      </c>
    </row>
    <row r="5122" spans="1:12" x14ac:dyDescent="0.25">
      <c r="A5122" t="s">
        <v>3273</v>
      </c>
      <c r="B5122" t="s">
        <v>294</v>
      </c>
      <c r="C5122" t="s">
        <v>283</v>
      </c>
      <c r="D5122">
        <v>0.85299999999999998</v>
      </c>
      <c r="E5122">
        <v>15</v>
      </c>
      <c r="F5122">
        <v>58305932</v>
      </c>
      <c r="G5122" s="19">
        <v>1.6549999999999999E-35</v>
      </c>
      <c r="H5122" s="19">
        <v>6.7148110061195104E-32</v>
      </c>
      <c r="I5122">
        <v>0.223</v>
      </c>
      <c r="J5122" s="19">
        <v>9.4030000000000004E-24</v>
      </c>
      <c r="K5122">
        <v>634920</v>
      </c>
      <c r="L5122" t="s">
        <v>3081</v>
      </c>
    </row>
    <row r="5123" spans="1:12" x14ac:dyDescent="0.25">
      <c r="A5123" t="s">
        <v>3273</v>
      </c>
      <c r="B5123" t="s">
        <v>294</v>
      </c>
      <c r="C5123" t="s">
        <v>283</v>
      </c>
      <c r="D5123">
        <v>0.85319999999999996</v>
      </c>
      <c r="E5123">
        <v>15</v>
      </c>
      <c r="F5123">
        <v>58305932</v>
      </c>
      <c r="G5123" s="19">
        <v>5.2590000000000002E-36</v>
      </c>
      <c r="H5123" s="19">
        <v>2.1718118531021901E-32</v>
      </c>
      <c r="I5123">
        <v>0.96440000000000003</v>
      </c>
      <c r="J5123" s="19">
        <v>9.4030000000000004E-24</v>
      </c>
      <c r="K5123">
        <v>640772</v>
      </c>
      <c r="L5123" t="s">
        <v>4326</v>
      </c>
    </row>
    <row r="5124" spans="1:12" x14ac:dyDescent="0.25">
      <c r="A5124" t="s">
        <v>3362</v>
      </c>
      <c r="B5124" t="s">
        <v>294</v>
      </c>
      <c r="C5124" t="s">
        <v>385</v>
      </c>
      <c r="D5124">
        <v>0.48870000000000002</v>
      </c>
      <c r="E5124">
        <v>15</v>
      </c>
      <c r="F5124">
        <v>58308898</v>
      </c>
      <c r="G5124" s="19">
        <v>8.8719999999999996E-27</v>
      </c>
      <c r="H5124" s="19">
        <v>2.43916412163591E-23</v>
      </c>
      <c r="I5124">
        <v>0.62919999999999998</v>
      </c>
      <c r="J5124" s="19">
        <v>2.868E-24</v>
      </c>
      <c r="K5124">
        <v>625620</v>
      </c>
      <c r="L5124" t="s">
        <v>3081</v>
      </c>
    </row>
    <row r="5125" spans="1:12" x14ac:dyDescent="0.25">
      <c r="A5125" t="s">
        <v>3362</v>
      </c>
      <c r="B5125" t="s">
        <v>294</v>
      </c>
      <c r="C5125" t="s">
        <v>385</v>
      </c>
      <c r="D5125">
        <v>0.48849999999999999</v>
      </c>
      <c r="E5125">
        <v>15</v>
      </c>
      <c r="F5125">
        <v>58308898</v>
      </c>
      <c r="G5125" s="19">
        <v>2.013E-27</v>
      </c>
      <c r="H5125" s="19">
        <v>5.6581643019789699E-24</v>
      </c>
      <c r="I5125">
        <v>0.14019999999999999</v>
      </c>
      <c r="J5125" s="19">
        <v>2.868E-24</v>
      </c>
      <c r="K5125">
        <v>631721</v>
      </c>
      <c r="L5125" t="s">
        <v>4326</v>
      </c>
    </row>
    <row r="5126" spans="1:12" x14ac:dyDescent="0.25">
      <c r="A5126" t="s">
        <v>3297</v>
      </c>
      <c r="B5126" t="s">
        <v>294</v>
      </c>
      <c r="C5126" t="s">
        <v>286</v>
      </c>
      <c r="D5126">
        <v>7.2700000000000001E-2</v>
      </c>
      <c r="E5126">
        <v>15</v>
      </c>
      <c r="F5126">
        <v>58312554</v>
      </c>
      <c r="G5126" s="19">
        <v>1.4830000000000001E-32</v>
      </c>
      <c r="H5126" s="19">
        <v>5.1605767320160598E-29</v>
      </c>
      <c r="I5126">
        <v>2.299E-2</v>
      </c>
      <c r="J5126" s="19">
        <v>5.8029999999999997E-27</v>
      </c>
      <c r="K5126">
        <v>686446</v>
      </c>
      <c r="L5126" t="s">
        <v>3081</v>
      </c>
    </row>
    <row r="5127" spans="1:12" x14ac:dyDescent="0.25">
      <c r="A5127" t="s">
        <v>3297</v>
      </c>
      <c r="B5127" t="s">
        <v>294</v>
      </c>
      <c r="C5127" t="s">
        <v>286</v>
      </c>
      <c r="D5127">
        <v>7.2700000000000001E-2</v>
      </c>
      <c r="E5127">
        <v>15</v>
      </c>
      <c r="F5127">
        <v>58312554</v>
      </c>
      <c r="G5127" s="19">
        <v>1.0519999999999999E-33</v>
      </c>
      <c r="H5127" s="19">
        <v>3.8358083888292202E-30</v>
      </c>
      <c r="I5127">
        <v>6.2690000000000003E-3</v>
      </c>
      <c r="J5127" s="19">
        <v>5.8029999999999997E-27</v>
      </c>
      <c r="K5127">
        <v>692656</v>
      </c>
      <c r="L5127" t="s">
        <v>4326</v>
      </c>
    </row>
    <row r="5128" spans="1:12" x14ac:dyDescent="0.25">
      <c r="A5128" t="s">
        <v>3166</v>
      </c>
      <c r="B5128" t="s">
        <v>294</v>
      </c>
      <c r="C5128" t="s">
        <v>286</v>
      </c>
      <c r="D5128">
        <v>0.29120000000000001</v>
      </c>
      <c r="E5128">
        <v>15</v>
      </c>
      <c r="F5128">
        <v>58329431</v>
      </c>
      <c r="G5128" s="19">
        <v>2.3119999999999999E-67</v>
      </c>
      <c r="H5128" s="19">
        <v>2.85212191608902E-63</v>
      </c>
      <c r="I5128">
        <v>0.78010000000000002</v>
      </c>
      <c r="J5128" s="19">
        <v>3.9330000000000002E-57</v>
      </c>
      <c r="K5128">
        <v>687376</v>
      </c>
      <c r="L5128" t="s">
        <v>3081</v>
      </c>
    </row>
    <row r="5129" spans="1:12" x14ac:dyDescent="0.25">
      <c r="A5129" t="s">
        <v>3166</v>
      </c>
      <c r="B5129" t="s">
        <v>294</v>
      </c>
      <c r="C5129" t="s">
        <v>286</v>
      </c>
      <c r="D5129">
        <v>0.29120000000000001</v>
      </c>
      <c r="E5129">
        <v>15</v>
      </c>
      <c r="F5129">
        <v>58329431</v>
      </c>
      <c r="G5129" s="19">
        <v>1.2059999999999999E-67</v>
      </c>
      <c r="H5129" s="19">
        <v>1.4843758901377799E-63</v>
      </c>
      <c r="I5129">
        <v>0.71519999999999995</v>
      </c>
      <c r="J5129" s="19">
        <v>3.9330000000000002E-57</v>
      </c>
      <c r="K5129">
        <v>693477</v>
      </c>
      <c r="L5129" t="s">
        <v>4326</v>
      </c>
    </row>
    <row r="5130" spans="1:12" x14ac:dyDescent="0.25">
      <c r="A5130" t="s">
        <v>3384</v>
      </c>
      <c r="B5130" t="s">
        <v>294</v>
      </c>
      <c r="C5130" t="s">
        <v>282</v>
      </c>
      <c r="D5130">
        <v>6.6900000000000001E-2</v>
      </c>
      <c r="E5130">
        <v>15</v>
      </c>
      <c r="F5130">
        <v>58338041</v>
      </c>
      <c r="G5130" s="19">
        <v>2.602E-25</v>
      </c>
      <c r="H5130" s="19">
        <v>6.7481636654394901E-22</v>
      </c>
      <c r="I5130">
        <v>0.1623</v>
      </c>
      <c r="J5130" s="19">
        <v>1.0180000000000001E-18</v>
      </c>
      <c r="K5130">
        <v>657900</v>
      </c>
      <c r="L5130" t="s">
        <v>3081</v>
      </c>
    </row>
    <row r="5131" spans="1:12" x14ac:dyDescent="0.25">
      <c r="A5131" t="s">
        <v>3384</v>
      </c>
      <c r="B5131" t="s">
        <v>294</v>
      </c>
      <c r="C5131" t="s">
        <v>282</v>
      </c>
      <c r="D5131">
        <v>6.6900000000000001E-2</v>
      </c>
      <c r="E5131">
        <v>15</v>
      </c>
      <c r="F5131">
        <v>58338041</v>
      </c>
      <c r="G5131" s="19">
        <v>1.8989999999999999E-25</v>
      </c>
      <c r="H5131" s="19">
        <v>4.9652458079796704E-22</v>
      </c>
      <c r="I5131">
        <v>7.3870000000000005E-2</v>
      </c>
      <c r="J5131" s="19">
        <v>1.0180000000000001E-18</v>
      </c>
      <c r="K5131">
        <v>658022</v>
      </c>
      <c r="L5131" t="s">
        <v>4326</v>
      </c>
    </row>
    <row r="5132" spans="1:12" x14ac:dyDescent="0.25">
      <c r="A5132" t="s">
        <v>3669</v>
      </c>
      <c r="B5132" t="s">
        <v>294</v>
      </c>
      <c r="C5132" t="s">
        <v>283</v>
      </c>
      <c r="D5132">
        <v>0.99390000000000001</v>
      </c>
      <c r="E5132">
        <v>15</v>
      </c>
      <c r="F5132">
        <v>58342714</v>
      </c>
      <c r="G5132" s="19">
        <v>1.4850000000000001E-14</v>
      </c>
      <c r="H5132" s="19">
        <v>2.0603566113413498E-11</v>
      </c>
      <c r="I5132">
        <v>0.86870000000000003</v>
      </c>
      <c r="J5132" s="19">
        <v>6.7279999999999999E-11</v>
      </c>
      <c r="K5132">
        <v>581545</v>
      </c>
      <c r="L5132" t="s">
        <v>3081</v>
      </c>
    </row>
    <row r="5133" spans="1:12" x14ac:dyDescent="0.25">
      <c r="A5133" t="s">
        <v>3669</v>
      </c>
      <c r="B5133" t="s">
        <v>294</v>
      </c>
      <c r="C5133" t="s">
        <v>283</v>
      </c>
      <c r="D5133">
        <v>0.99380000000000002</v>
      </c>
      <c r="E5133">
        <v>15</v>
      </c>
      <c r="F5133">
        <v>58342714</v>
      </c>
      <c r="G5133" s="19">
        <v>9.9839999999999997E-15</v>
      </c>
      <c r="H5133" s="19">
        <v>1.39846755188777E-11</v>
      </c>
      <c r="I5133">
        <v>0.33229999999999998</v>
      </c>
      <c r="J5133" s="19">
        <v>6.7279999999999999E-11</v>
      </c>
      <c r="K5133">
        <v>567442</v>
      </c>
      <c r="L5133" t="s">
        <v>4326</v>
      </c>
    </row>
    <row r="5134" spans="1:12" x14ac:dyDescent="0.25">
      <c r="A5134" t="s">
        <v>3204</v>
      </c>
      <c r="B5134" t="s">
        <v>282</v>
      </c>
      <c r="C5134" t="s">
        <v>283</v>
      </c>
      <c r="D5134">
        <v>3.0099999999999998E-2</v>
      </c>
      <c r="E5134">
        <v>15</v>
      </c>
      <c r="F5134">
        <v>58349697</v>
      </c>
      <c r="G5134" s="19">
        <v>3.1249999999999999E-50</v>
      </c>
      <c r="H5134" s="19">
        <v>2.3269540712398199E-46</v>
      </c>
      <c r="I5134">
        <v>9.5610000000000001E-2</v>
      </c>
      <c r="J5134" s="19">
        <v>8.1439999999999994E-34</v>
      </c>
      <c r="K5134">
        <v>651774</v>
      </c>
      <c r="L5134" t="s">
        <v>3081</v>
      </c>
    </row>
    <row r="5135" spans="1:12" x14ac:dyDescent="0.25">
      <c r="A5135" t="s">
        <v>3204</v>
      </c>
      <c r="B5135" t="s">
        <v>282</v>
      </c>
      <c r="C5135" t="s">
        <v>283</v>
      </c>
      <c r="D5135">
        <v>3.0099999999999998E-2</v>
      </c>
      <c r="E5135">
        <v>15</v>
      </c>
      <c r="F5135">
        <v>58349697</v>
      </c>
      <c r="G5135" s="19">
        <v>7.3740000000000001E-50</v>
      </c>
      <c r="H5135" s="19">
        <v>5.3971344210866802E-46</v>
      </c>
      <c r="I5135">
        <v>0.71740000000000004</v>
      </c>
      <c r="J5135" s="19">
        <v>8.1439999999999994E-34</v>
      </c>
      <c r="K5135">
        <v>651145</v>
      </c>
      <c r="L5135" t="s">
        <v>4326</v>
      </c>
    </row>
    <row r="5136" spans="1:12" x14ac:dyDescent="0.25">
      <c r="A5136" t="s">
        <v>4230</v>
      </c>
      <c r="B5136" t="s">
        <v>282</v>
      </c>
      <c r="C5136" t="s">
        <v>283</v>
      </c>
      <c r="D5136">
        <v>0.96340000000000003</v>
      </c>
      <c r="E5136">
        <v>15</v>
      </c>
      <c r="F5136">
        <v>58354004</v>
      </c>
      <c r="G5136" s="19">
        <v>1.9939999999999999E-9</v>
      </c>
      <c r="H5136" s="19">
        <v>1.54023962055968E-6</v>
      </c>
      <c r="I5136">
        <v>0.19239999999999999</v>
      </c>
      <c r="J5136" s="19">
        <v>3.7510000000000002E-7</v>
      </c>
      <c r="K5136">
        <v>657211</v>
      </c>
      <c r="L5136" t="s">
        <v>3081</v>
      </c>
    </row>
    <row r="5137" spans="1:12" x14ac:dyDescent="0.25">
      <c r="A5137" t="s">
        <v>4230</v>
      </c>
      <c r="B5137" t="s">
        <v>282</v>
      </c>
      <c r="C5137" t="s">
        <v>283</v>
      </c>
      <c r="D5137">
        <v>0.96340000000000003</v>
      </c>
      <c r="E5137">
        <v>15</v>
      </c>
      <c r="F5137">
        <v>58354004</v>
      </c>
      <c r="G5137" s="19">
        <v>6.3739999999999999E-10</v>
      </c>
      <c r="H5137" s="19">
        <v>5.3613390021804903E-7</v>
      </c>
      <c r="I5137">
        <v>0.37719999999999998</v>
      </c>
      <c r="J5137" s="19">
        <v>3.7510000000000002E-7</v>
      </c>
      <c r="K5137">
        <v>656823</v>
      </c>
      <c r="L5137" t="s">
        <v>4326</v>
      </c>
    </row>
    <row r="5138" spans="1:12" x14ac:dyDescent="0.25">
      <c r="A5138" t="s">
        <v>3221</v>
      </c>
      <c r="B5138" t="s">
        <v>294</v>
      </c>
      <c r="C5138" t="s">
        <v>286</v>
      </c>
      <c r="D5138">
        <v>0.1051</v>
      </c>
      <c r="E5138">
        <v>15</v>
      </c>
      <c r="F5138">
        <v>58362231</v>
      </c>
      <c r="G5138" s="19">
        <v>1.114E-44</v>
      </c>
      <c r="H5138" s="19">
        <v>6.8649838873701496E-41</v>
      </c>
      <c r="I5138">
        <v>0.78029999999999999</v>
      </c>
      <c r="J5138" s="19">
        <v>7.2480000000000005E-30</v>
      </c>
      <c r="K5138">
        <v>686057</v>
      </c>
      <c r="L5138" t="s">
        <v>3081</v>
      </c>
    </row>
    <row r="5139" spans="1:12" x14ac:dyDescent="0.25">
      <c r="A5139" t="s">
        <v>3221</v>
      </c>
      <c r="B5139" t="s">
        <v>294</v>
      </c>
      <c r="C5139" t="s">
        <v>286</v>
      </c>
      <c r="D5139">
        <v>0.106</v>
      </c>
      <c r="E5139">
        <v>15</v>
      </c>
      <c r="F5139">
        <v>58362231</v>
      </c>
      <c r="G5139" s="19">
        <v>9.9599999999999996E-46</v>
      </c>
      <c r="H5139" s="19">
        <v>6.3877555828452696E-42</v>
      </c>
      <c r="I5139">
        <v>0.70299999999999996</v>
      </c>
      <c r="J5139" s="19">
        <v>7.2480000000000005E-30</v>
      </c>
      <c r="K5139">
        <v>691299</v>
      </c>
      <c r="L5139" t="s">
        <v>4326</v>
      </c>
    </row>
    <row r="5140" spans="1:12" x14ac:dyDescent="0.25">
      <c r="A5140" t="s">
        <v>4498</v>
      </c>
      <c r="B5140" t="s">
        <v>294</v>
      </c>
      <c r="C5140" t="s">
        <v>286</v>
      </c>
      <c r="D5140">
        <v>0.99660000000000004</v>
      </c>
      <c r="E5140">
        <v>15</v>
      </c>
      <c r="F5140">
        <v>58373817</v>
      </c>
      <c r="G5140" s="19">
        <v>8.6379999999999995E-10</v>
      </c>
      <c r="H5140" s="19">
        <v>7.1278880755019695E-7</v>
      </c>
      <c r="I5140">
        <v>0.62039999999999995</v>
      </c>
      <c r="J5140" s="19">
        <v>4.7399999999999998E-7</v>
      </c>
      <c r="K5140">
        <v>545562</v>
      </c>
      <c r="L5140" t="s">
        <v>4326</v>
      </c>
    </row>
    <row r="5141" spans="1:12" x14ac:dyDescent="0.25">
      <c r="A5141" t="s">
        <v>3239</v>
      </c>
      <c r="B5141" t="s">
        <v>294</v>
      </c>
      <c r="C5141" t="s">
        <v>282</v>
      </c>
      <c r="D5141">
        <v>0.51659999999999995</v>
      </c>
      <c r="E5141">
        <v>15</v>
      </c>
      <c r="F5141">
        <v>58374211</v>
      </c>
      <c r="G5141" s="19">
        <v>7.7589999999999997E-41</v>
      </c>
      <c r="H5141" s="19">
        <v>3.9721187307342902E-37</v>
      </c>
      <c r="I5141">
        <v>0.51319999999999999</v>
      </c>
      <c r="J5141" s="19">
        <v>9.8330000000000003E-29</v>
      </c>
      <c r="K5141">
        <v>694276</v>
      </c>
      <c r="L5141" t="s">
        <v>3081</v>
      </c>
    </row>
    <row r="5142" spans="1:12" x14ac:dyDescent="0.25">
      <c r="A5142" t="s">
        <v>3239</v>
      </c>
      <c r="B5142" t="s">
        <v>294</v>
      </c>
      <c r="C5142" t="s">
        <v>282</v>
      </c>
      <c r="D5142">
        <v>0.51870000000000005</v>
      </c>
      <c r="E5142">
        <v>15</v>
      </c>
      <c r="F5142">
        <v>58374211</v>
      </c>
      <c r="G5142" s="19">
        <v>2.277E-42</v>
      </c>
      <c r="H5142" s="19">
        <v>1.25724529074496E-38</v>
      </c>
      <c r="I5142">
        <v>5.0950000000000002E-2</v>
      </c>
      <c r="J5142" s="19">
        <v>9.8330000000000003E-29</v>
      </c>
      <c r="K5142">
        <v>700377</v>
      </c>
      <c r="L5142" t="s">
        <v>4326</v>
      </c>
    </row>
    <row r="5143" spans="1:12" x14ac:dyDescent="0.25">
      <c r="A5143" t="s">
        <v>3169</v>
      </c>
      <c r="B5143" t="s">
        <v>294</v>
      </c>
      <c r="C5143" t="s">
        <v>283</v>
      </c>
      <c r="D5143">
        <v>0.95850000000000002</v>
      </c>
      <c r="E5143">
        <v>15</v>
      </c>
      <c r="F5143">
        <v>58377504</v>
      </c>
      <c r="G5143" s="19">
        <v>3.4690000000000002E-65</v>
      </c>
      <c r="H5143" s="19">
        <v>4.0899165277196698E-61</v>
      </c>
      <c r="I5143">
        <v>0.56189999999999996</v>
      </c>
      <c r="J5143" s="19">
        <v>1.415E-46</v>
      </c>
      <c r="K5143">
        <v>662288</v>
      </c>
      <c r="L5143" t="s">
        <v>3081</v>
      </c>
    </row>
    <row r="5144" spans="1:12" x14ac:dyDescent="0.25">
      <c r="A5144" t="s">
        <v>3169</v>
      </c>
      <c r="B5144" t="s">
        <v>294</v>
      </c>
      <c r="C5144" t="s">
        <v>283</v>
      </c>
      <c r="D5144">
        <v>0.95840000000000003</v>
      </c>
      <c r="E5144">
        <v>15</v>
      </c>
      <c r="F5144">
        <v>58377504</v>
      </c>
      <c r="G5144" s="19">
        <v>3.3860000000000002E-64</v>
      </c>
      <c r="H5144" s="19">
        <v>3.8609925613033301E-60</v>
      </c>
      <c r="I5144">
        <v>6.608E-2</v>
      </c>
      <c r="J5144" s="19">
        <v>1.415E-46</v>
      </c>
      <c r="K5144">
        <v>662156</v>
      </c>
      <c r="L5144" t="s">
        <v>4326</v>
      </c>
    </row>
    <row r="5145" spans="1:12" x14ac:dyDescent="0.25">
      <c r="A5145" t="s">
        <v>899</v>
      </c>
      <c r="B5145" t="s">
        <v>282</v>
      </c>
      <c r="C5145" t="s">
        <v>283</v>
      </c>
      <c r="D5145">
        <v>0.92979999999999996</v>
      </c>
      <c r="E5145">
        <v>15</v>
      </c>
      <c r="F5145">
        <v>58377936</v>
      </c>
      <c r="G5145" s="19">
        <v>2.4980000000000001E-14</v>
      </c>
      <c r="H5145" s="19">
        <v>3.90038058523228E-11</v>
      </c>
      <c r="I5145">
        <v>5.8169999999999999E-2</v>
      </c>
      <c r="J5145" s="19">
        <v>5.8059999999999994E-14</v>
      </c>
      <c r="K5145">
        <v>664467</v>
      </c>
      <c r="L5145" t="s">
        <v>284</v>
      </c>
    </row>
    <row r="5146" spans="1:12" x14ac:dyDescent="0.25">
      <c r="A5146" t="s">
        <v>899</v>
      </c>
      <c r="B5146" t="s">
        <v>282</v>
      </c>
      <c r="C5146" t="s">
        <v>283</v>
      </c>
      <c r="D5146">
        <v>0.93310000000000004</v>
      </c>
      <c r="E5146">
        <v>15</v>
      </c>
      <c r="F5146">
        <v>58377936</v>
      </c>
      <c r="G5146" s="19">
        <v>7.0900000000000006E-14</v>
      </c>
      <c r="H5146" s="19">
        <v>1.0803692197260799E-10</v>
      </c>
      <c r="I5146">
        <v>5.3120000000000001E-2</v>
      </c>
      <c r="J5146" s="19">
        <v>5.8059999999999994E-14</v>
      </c>
      <c r="K5146">
        <v>668422</v>
      </c>
      <c r="L5146" t="s">
        <v>1504</v>
      </c>
    </row>
    <row r="5147" spans="1:12" x14ac:dyDescent="0.25">
      <c r="A5147" t="s">
        <v>899</v>
      </c>
      <c r="B5147" t="s">
        <v>282</v>
      </c>
      <c r="C5147" t="s">
        <v>283</v>
      </c>
      <c r="D5147">
        <v>0.91459999999999997</v>
      </c>
      <c r="E5147">
        <v>15</v>
      </c>
      <c r="F5147">
        <v>58377936</v>
      </c>
      <c r="G5147" s="19">
        <v>4.8000000000000003E-117</v>
      </c>
      <c r="H5147" s="19">
        <v>1.4237235789473701E-112</v>
      </c>
      <c r="I5147">
        <v>0.41599999999999998</v>
      </c>
      <c r="J5147" s="19">
        <v>4.2249999999999998E-85</v>
      </c>
      <c r="K5147">
        <v>660475</v>
      </c>
      <c r="L5147" t="s">
        <v>3081</v>
      </c>
    </row>
    <row r="5148" spans="1:12" x14ac:dyDescent="0.25">
      <c r="A5148" t="s">
        <v>899</v>
      </c>
      <c r="B5148" t="s">
        <v>282</v>
      </c>
      <c r="C5148" t="s">
        <v>283</v>
      </c>
      <c r="D5148">
        <v>0.91500000000000004</v>
      </c>
      <c r="E5148">
        <v>15</v>
      </c>
      <c r="F5148">
        <v>58377936</v>
      </c>
      <c r="G5148" s="19">
        <v>2.28E-118</v>
      </c>
      <c r="H5148" s="19">
        <v>6.8981532085561507E-114</v>
      </c>
      <c r="I5148">
        <v>0.31130000000000002</v>
      </c>
      <c r="J5148" s="19">
        <v>4.2249999999999998E-85</v>
      </c>
      <c r="K5148">
        <v>664825</v>
      </c>
      <c r="L5148" t="s">
        <v>4326</v>
      </c>
    </row>
    <row r="5149" spans="1:12" x14ac:dyDescent="0.25">
      <c r="A5149" t="s">
        <v>4215</v>
      </c>
      <c r="B5149" t="s">
        <v>294</v>
      </c>
      <c r="C5149" t="s">
        <v>283</v>
      </c>
      <c r="D5149">
        <v>0.1036</v>
      </c>
      <c r="E5149">
        <v>15</v>
      </c>
      <c r="F5149">
        <v>58378236</v>
      </c>
      <c r="G5149" s="19">
        <v>1.682E-9</v>
      </c>
      <c r="H5149" s="19">
        <v>1.31555786616395E-6</v>
      </c>
      <c r="I5149">
        <v>0.86180000000000001</v>
      </c>
      <c r="J5149" s="19">
        <v>3.084E-6</v>
      </c>
      <c r="K5149">
        <v>665468</v>
      </c>
      <c r="L5149" t="s">
        <v>3081</v>
      </c>
    </row>
    <row r="5150" spans="1:12" x14ac:dyDescent="0.25">
      <c r="A5150" t="s">
        <v>3937</v>
      </c>
      <c r="B5150" t="s">
        <v>283</v>
      </c>
      <c r="C5150" t="s">
        <v>286</v>
      </c>
      <c r="D5150">
        <v>4.4299999999999999E-2</v>
      </c>
      <c r="E5150">
        <v>15</v>
      </c>
      <c r="F5150">
        <v>58378768</v>
      </c>
      <c r="G5150" s="19">
        <v>2.1199999999999999E-11</v>
      </c>
      <c r="H5150" s="19">
        <v>2.1544339915246601E-8</v>
      </c>
      <c r="I5150">
        <v>0.24790000000000001</v>
      </c>
      <c r="J5150" s="19">
        <v>2.8970000000000001E-8</v>
      </c>
      <c r="K5150">
        <v>671107</v>
      </c>
      <c r="L5150" t="s">
        <v>3081</v>
      </c>
    </row>
    <row r="5151" spans="1:12" x14ac:dyDescent="0.25">
      <c r="A5151" t="s">
        <v>3937</v>
      </c>
      <c r="B5151" t="s">
        <v>283</v>
      </c>
      <c r="C5151" t="s">
        <v>286</v>
      </c>
      <c r="D5151">
        <v>4.4299999999999999E-2</v>
      </c>
      <c r="E5151">
        <v>15</v>
      </c>
      <c r="F5151">
        <v>58378768</v>
      </c>
      <c r="G5151" s="19">
        <v>6.7479999999999999E-12</v>
      </c>
      <c r="H5151" s="19">
        <v>7.2893807128082703E-9</v>
      </c>
      <c r="I5151">
        <v>0.78069999999999995</v>
      </c>
      <c r="J5151" s="19">
        <v>2.8970000000000001E-8</v>
      </c>
      <c r="K5151">
        <v>677423</v>
      </c>
      <c r="L5151" t="s">
        <v>4326</v>
      </c>
    </row>
    <row r="5152" spans="1:12" x14ac:dyDescent="0.25">
      <c r="A5152" t="s">
        <v>3264</v>
      </c>
      <c r="B5152" t="s">
        <v>282</v>
      </c>
      <c r="C5152" t="s">
        <v>286</v>
      </c>
      <c r="D5152">
        <v>1.7899999999999999E-2</v>
      </c>
      <c r="E5152">
        <v>15</v>
      </c>
      <c r="F5152">
        <v>58379109</v>
      </c>
      <c r="G5152" s="19">
        <v>4.5879999999999997E-37</v>
      </c>
      <c r="H5152" s="19">
        <v>1.9940365010282801E-33</v>
      </c>
      <c r="I5152">
        <v>0.75800000000000001</v>
      </c>
      <c r="J5152" s="19">
        <v>2.1740000000000001E-27</v>
      </c>
      <c r="K5152">
        <v>652804</v>
      </c>
      <c r="L5152" t="s">
        <v>3081</v>
      </c>
    </row>
    <row r="5153" spans="1:12" x14ac:dyDescent="0.25">
      <c r="A5153" t="s">
        <v>3264</v>
      </c>
      <c r="B5153" t="s">
        <v>282</v>
      </c>
      <c r="C5153" t="s">
        <v>286</v>
      </c>
      <c r="D5153">
        <v>1.7999999999999999E-2</v>
      </c>
      <c r="E5153">
        <v>15</v>
      </c>
      <c r="F5153">
        <v>58379109</v>
      </c>
      <c r="G5153" s="19">
        <v>1.4630000000000001E-36</v>
      </c>
      <c r="H5153" s="19">
        <v>6.1708814643389697E-33</v>
      </c>
      <c r="I5153">
        <v>0.85819999999999996</v>
      </c>
      <c r="J5153" s="19">
        <v>2.1740000000000001E-27</v>
      </c>
      <c r="K5153">
        <v>649152</v>
      </c>
      <c r="L5153" t="s">
        <v>4326</v>
      </c>
    </row>
    <row r="5154" spans="1:12" x14ac:dyDescent="0.25">
      <c r="A5154" t="s">
        <v>3080</v>
      </c>
      <c r="B5154" t="s">
        <v>294</v>
      </c>
      <c r="C5154" t="s">
        <v>286</v>
      </c>
      <c r="D5154">
        <v>0.68179999999999996</v>
      </c>
      <c r="E5154">
        <v>15</v>
      </c>
      <c r="F5154">
        <v>58379522</v>
      </c>
      <c r="G5154">
        <v>0</v>
      </c>
      <c r="H5154">
        <v>0</v>
      </c>
      <c r="I5154">
        <v>2.1590000000000002E-2</v>
      </c>
      <c r="J5154">
        <v>0</v>
      </c>
      <c r="K5154">
        <v>667385</v>
      </c>
      <c r="L5154" t="s">
        <v>3081</v>
      </c>
    </row>
    <row r="5155" spans="1:12" x14ac:dyDescent="0.25">
      <c r="A5155" t="s">
        <v>3080</v>
      </c>
      <c r="B5155" t="s">
        <v>294</v>
      </c>
      <c r="C5155" t="s">
        <v>286</v>
      </c>
      <c r="D5155">
        <v>0.68220000000000003</v>
      </c>
      <c r="E5155">
        <v>15</v>
      </c>
      <c r="F5155">
        <v>58379522</v>
      </c>
      <c r="G5155">
        <v>0</v>
      </c>
      <c r="H5155">
        <v>0</v>
      </c>
      <c r="I5155">
        <v>0.42459999999999998</v>
      </c>
      <c r="J5155">
        <v>0</v>
      </c>
      <c r="K5155">
        <v>673486</v>
      </c>
      <c r="L5155" t="s">
        <v>4326</v>
      </c>
    </row>
    <row r="5156" spans="1:12" x14ac:dyDescent="0.25">
      <c r="A5156" t="s">
        <v>2646</v>
      </c>
      <c r="B5156" t="s">
        <v>282</v>
      </c>
      <c r="C5156" t="s">
        <v>286</v>
      </c>
      <c r="D5156">
        <v>0.62570000000000003</v>
      </c>
      <c r="E5156">
        <v>15</v>
      </c>
      <c r="F5156">
        <v>58379566</v>
      </c>
      <c r="G5156" s="19">
        <v>1.3520000000000001E-10</v>
      </c>
      <c r="H5156" s="19">
        <v>1.5827500099033899E-7</v>
      </c>
      <c r="I5156">
        <v>0.56950000000000001</v>
      </c>
      <c r="J5156" s="19">
        <v>4.0069999999999997E-11</v>
      </c>
      <c r="K5156">
        <v>711473</v>
      </c>
      <c r="L5156" t="s">
        <v>1767</v>
      </c>
    </row>
    <row r="5157" spans="1:12" x14ac:dyDescent="0.25">
      <c r="A5157" t="s">
        <v>2646</v>
      </c>
      <c r="B5157" t="s">
        <v>282</v>
      </c>
      <c r="C5157" t="s">
        <v>286</v>
      </c>
      <c r="D5157">
        <v>0.62350000000000005</v>
      </c>
      <c r="E5157">
        <v>15</v>
      </c>
      <c r="F5157">
        <v>58379566</v>
      </c>
      <c r="G5157" s="19">
        <v>3.3369999999999997E-11</v>
      </c>
      <c r="H5157" s="19">
        <v>4.2434083279640402E-8</v>
      </c>
      <c r="I5157">
        <v>0.40579999999999999</v>
      </c>
      <c r="J5157" s="19">
        <v>4.0069999999999997E-11</v>
      </c>
      <c r="K5157">
        <v>717819</v>
      </c>
      <c r="L5157" t="s">
        <v>2887</v>
      </c>
    </row>
    <row r="5158" spans="1:12" x14ac:dyDescent="0.25">
      <c r="A5158" t="s">
        <v>3902</v>
      </c>
      <c r="B5158" t="s">
        <v>282</v>
      </c>
      <c r="C5158" t="s">
        <v>283</v>
      </c>
      <c r="D5158">
        <v>0.94159999999999999</v>
      </c>
      <c r="E5158">
        <v>15</v>
      </c>
      <c r="F5158">
        <v>58379635</v>
      </c>
      <c r="G5158" s="19">
        <v>8.8349999999999994E-12</v>
      </c>
      <c r="H5158" s="19">
        <v>9.3994178719755803E-9</v>
      </c>
      <c r="I5158">
        <v>0.72189999999999999</v>
      </c>
      <c r="J5158" s="19">
        <v>2.6310000000000001E-9</v>
      </c>
      <c r="K5158">
        <v>685251</v>
      </c>
      <c r="L5158" t="s">
        <v>3081</v>
      </c>
    </row>
    <row r="5159" spans="1:12" x14ac:dyDescent="0.25">
      <c r="A5159" t="s">
        <v>3902</v>
      </c>
      <c r="B5159" t="s">
        <v>282</v>
      </c>
      <c r="C5159" t="s">
        <v>283</v>
      </c>
      <c r="D5159">
        <v>0.94059999999999999</v>
      </c>
      <c r="E5159">
        <v>15</v>
      </c>
      <c r="F5159">
        <v>58379635</v>
      </c>
      <c r="G5159" s="19">
        <v>1.7949999999999999E-13</v>
      </c>
      <c r="H5159" s="19">
        <v>2.2728704586146401E-10</v>
      </c>
      <c r="I5159">
        <v>0.2074</v>
      </c>
      <c r="J5159" s="19">
        <v>2.6310000000000001E-9</v>
      </c>
      <c r="K5159">
        <v>691455</v>
      </c>
      <c r="L5159" t="s">
        <v>4326</v>
      </c>
    </row>
    <row r="5160" spans="1:12" x14ac:dyDescent="0.25">
      <c r="A5160" t="s">
        <v>764</v>
      </c>
      <c r="B5160" t="s">
        <v>282</v>
      </c>
      <c r="C5160" t="s">
        <v>283</v>
      </c>
      <c r="D5160">
        <v>0.44879999999999998</v>
      </c>
      <c r="E5160">
        <v>15</v>
      </c>
      <c r="F5160">
        <v>58379935</v>
      </c>
      <c r="G5160" s="19">
        <v>1.8759999999999999E-17</v>
      </c>
      <c r="H5160" s="19">
        <v>3.9928660808502603E-14</v>
      </c>
      <c r="I5160">
        <v>0.4677</v>
      </c>
      <c r="J5160" s="19">
        <v>5.9950000000000005E-17</v>
      </c>
      <c r="K5160">
        <v>678225</v>
      </c>
      <c r="L5160" t="s">
        <v>284</v>
      </c>
    </row>
    <row r="5161" spans="1:12" x14ac:dyDescent="0.25">
      <c r="A5161" t="s">
        <v>764</v>
      </c>
      <c r="B5161" t="s">
        <v>282</v>
      </c>
      <c r="C5161" t="s">
        <v>283</v>
      </c>
      <c r="D5161">
        <v>0.4486</v>
      </c>
      <c r="E5161">
        <v>15</v>
      </c>
      <c r="F5161">
        <v>58379935</v>
      </c>
      <c r="G5161" s="19">
        <v>8.0900000000000006E-17</v>
      </c>
      <c r="H5161" s="19">
        <v>1.6556638810102E-13</v>
      </c>
      <c r="I5161">
        <v>0.96120000000000005</v>
      </c>
      <c r="J5161" s="19">
        <v>5.9950000000000005E-17</v>
      </c>
      <c r="K5161">
        <v>683486</v>
      </c>
      <c r="L5161" t="s">
        <v>1504</v>
      </c>
    </row>
    <row r="5162" spans="1:12" x14ac:dyDescent="0.25">
      <c r="A5162" t="s">
        <v>3257</v>
      </c>
      <c r="B5162" t="s">
        <v>282</v>
      </c>
      <c r="C5162" t="s">
        <v>283</v>
      </c>
      <c r="D5162">
        <v>0.91549999999999998</v>
      </c>
      <c r="E5162">
        <v>15</v>
      </c>
      <c r="F5162">
        <v>58386670</v>
      </c>
      <c r="G5162" s="19">
        <v>6.8969999999999998E-38</v>
      </c>
      <c r="H5162" s="19">
        <v>3.0913475768160098E-34</v>
      </c>
      <c r="I5162">
        <v>0.69920000000000004</v>
      </c>
      <c r="J5162" s="19">
        <v>2.6129999999999997E-26</v>
      </c>
      <c r="K5162">
        <v>656533</v>
      </c>
      <c r="L5162" t="s">
        <v>3081</v>
      </c>
    </row>
    <row r="5163" spans="1:12" x14ac:dyDescent="0.25">
      <c r="A5163" t="s">
        <v>3257</v>
      </c>
      <c r="B5163" t="s">
        <v>282</v>
      </c>
      <c r="C5163" t="s">
        <v>283</v>
      </c>
      <c r="D5163">
        <v>0.91610000000000003</v>
      </c>
      <c r="E5163">
        <v>15</v>
      </c>
      <c r="F5163">
        <v>58386670</v>
      </c>
      <c r="G5163" s="19">
        <v>2.3579999999999998E-38</v>
      </c>
      <c r="H5163" s="19">
        <v>1.06712545860552E-34</v>
      </c>
      <c r="I5163">
        <v>0.78769999999999996</v>
      </c>
      <c r="J5163" s="19">
        <v>2.6129999999999997E-26</v>
      </c>
      <c r="K5163">
        <v>661874</v>
      </c>
      <c r="L5163" t="s">
        <v>4326</v>
      </c>
    </row>
    <row r="5164" spans="1:12" x14ac:dyDescent="0.25">
      <c r="A5164" t="s">
        <v>3451</v>
      </c>
      <c r="B5164" t="s">
        <v>294</v>
      </c>
      <c r="C5164" t="s">
        <v>286</v>
      </c>
      <c r="D5164">
        <v>3.1399999999999997E-2</v>
      </c>
      <c r="E5164">
        <v>15</v>
      </c>
      <c r="F5164">
        <v>58387248</v>
      </c>
      <c r="G5164" s="19">
        <v>6.1140000000000003E-21</v>
      </c>
      <c r="H5164" s="19">
        <v>1.3001405043079101E-17</v>
      </c>
      <c r="I5164">
        <v>0.99409999999999998</v>
      </c>
      <c r="J5164" s="19">
        <v>2.186E-15</v>
      </c>
      <c r="K5164">
        <v>650337</v>
      </c>
      <c r="L5164" t="s">
        <v>3081</v>
      </c>
    </row>
    <row r="5165" spans="1:12" x14ac:dyDescent="0.25">
      <c r="A5165" t="s">
        <v>3451</v>
      </c>
      <c r="B5165" t="s">
        <v>294</v>
      </c>
      <c r="C5165" t="s">
        <v>286</v>
      </c>
      <c r="D5165">
        <v>3.1399999999999997E-2</v>
      </c>
      <c r="E5165">
        <v>15</v>
      </c>
      <c r="F5165">
        <v>58387248</v>
      </c>
      <c r="G5165" s="19">
        <v>1.222E-20</v>
      </c>
      <c r="H5165" s="19">
        <v>2.5321832407520499E-17</v>
      </c>
      <c r="I5165">
        <v>0.89649999999999996</v>
      </c>
      <c r="J5165" s="19">
        <v>2.186E-15</v>
      </c>
      <c r="K5165">
        <v>648181</v>
      </c>
      <c r="L5165" t="s">
        <v>4326</v>
      </c>
    </row>
    <row r="5166" spans="1:12" x14ac:dyDescent="0.25">
      <c r="A5166" t="s">
        <v>3082</v>
      </c>
      <c r="B5166" t="s">
        <v>282</v>
      </c>
      <c r="C5166" t="s">
        <v>283</v>
      </c>
      <c r="D5166">
        <v>0.61439999999999995</v>
      </c>
      <c r="E5166">
        <v>15</v>
      </c>
      <c r="F5166">
        <v>58388439</v>
      </c>
      <c r="G5166">
        <v>0</v>
      </c>
      <c r="H5166">
        <v>0</v>
      </c>
      <c r="I5166">
        <v>0.14430000000000001</v>
      </c>
      <c r="J5166">
        <v>0</v>
      </c>
      <c r="K5166">
        <v>684962</v>
      </c>
      <c r="L5166" t="s">
        <v>3081</v>
      </c>
    </row>
    <row r="5167" spans="1:12" x14ac:dyDescent="0.25">
      <c r="A5167" t="s">
        <v>3082</v>
      </c>
      <c r="B5167" t="s">
        <v>282</v>
      </c>
      <c r="C5167" t="s">
        <v>283</v>
      </c>
      <c r="D5167">
        <v>0.61060000000000003</v>
      </c>
      <c r="E5167">
        <v>15</v>
      </c>
      <c r="F5167">
        <v>58388439</v>
      </c>
      <c r="G5167">
        <v>0</v>
      </c>
      <c r="H5167">
        <v>0</v>
      </c>
      <c r="I5167">
        <v>0.38009999999999999</v>
      </c>
      <c r="J5167">
        <v>0</v>
      </c>
      <c r="K5167">
        <v>691063</v>
      </c>
      <c r="L5167" t="s">
        <v>4326</v>
      </c>
    </row>
    <row r="5168" spans="1:12" x14ac:dyDescent="0.25">
      <c r="A5168" t="s">
        <v>457</v>
      </c>
      <c r="B5168" t="s">
        <v>294</v>
      </c>
      <c r="C5168" t="s">
        <v>286</v>
      </c>
      <c r="D5168">
        <v>0.42359999999999998</v>
      </c>
      <c r="E5168">
        <v>15</v>
      </c>
      <c r="F5168">
        <v>58391167</v>
      </c>
      <c r="G5168" s="19">
        <v>3.389E-37</v>
      </c>
      <c r="H5168" s="19">
        <v>2.057341615572E-33</v>
      </c>
      <c r="I5168">
        <v>5.463E-3</v>
      </c>
      <c r="J5168" s="19">
        <v>5.7619999999999999E-35</v>
      </c>
      <c r="K5168">
        <v>679593</v>
      </c>
      <c r="L5168" t="s">
        <v>284</v>
      </c>
    </row>
    <row r="5169" spans="1:12" x14ac:dyDescent="0.25">
      <c r="A5169" t="s">
        <v>457</v>
      </c>
      <c r="B5169" t="s">
        <v>294</v>
      </c>
      <c r="C5169" t="s">
        <v>286</v>
      </c>
      <c r="D5169">
        <v>0.42830000000000001</v>
      </c>
      <c r="E5169">
        <v>15</v>
      </c>
      <c r="F5169">
        <v>58391167</v>
      </c>
      <c r="G5169" s="19">
        <v>7.4069999999999998E-37</v>
      </c>
      <c r="H5169" s="19">
        <v>4.4885211019953297E-33</v>
      </c>
      <c r="I5169">
        <v>7.8359999999999999E-2</v>
      </c>
      <c r="J5169" s="19">
        <v>5.7619999999999999E-35</v>
      </c>
      <c r="K5169">
        <v>684788</v>
      </c>
      <c r="L5169" t="s">
        <v>1504</v>
      </c>
    </row>
    <row r="5170" spans="1:12" x14ac:dyDescent="0.25">
      <c r="A5170" t="s">
        <v>3147</v>
      </c>
      <c r="B5170" t="s">
        <v>282</v>
      </c>
      <c r="C5170" t="s">
        <v>283</v>
      </c>
      <c r="D5170">
        <v>0.89380000000000004</v>
      </c>
      <c r="E5170">
        <v>15</v>
      </c>
      <c r="F5170">
        <v>58393771</v>
      </c>
      <c r="G5170" s="19">
        <v>9.8960000000000009E-81</v>
      </c>
      <c r="H5170" s="19">
        <v>1.5134226719131601E-76</v>
      </c>
      <c r="I5170">
        <v>0.99870000000000003</v>
      </c>
      <c r="J5170" s="19">
        <v>3.0759999999999999E-61</v>
      </c>
      <c r="K5170">
        <v>685606</v>
      </c>
      <c r="L5170" t="s">
        <v>3081</v>
      </c>
    </row>
    <row r="5171" spans="1:12" x14ac:dyDescent="0.25">
      <c r="A5171" t="s">
        <v>3147</v>
      </c>
      <c r="B5171" t="s">
        <v>282</v>
      </c>
      <c r="C5171" t="s">
        <v>283</v>
      </c>
      <c r="D5171">
        <v>0.89190000000000003</v>
      </c>
      <c r="E5171">
        <v>15</v>
      </c>
      <c r="F5171">
        <v>58393771</v>
      </c>
      <c r="G5171" s="19">
        <v>6.5859999999999996E-86</v>
      </c>
      <c r="H5171" s="19">
        <v>1.20848383E-81</v>
      </c>
      <c r="I5171">
        <v>0.2475</v>
      </c>
      <c r="J5171" s="19">
        <v>3.0759999999999999E-61</v>
      </c>
      <c r="K5171">
        <v>691896</v>
      </c>
      <c r="L5171" t="s">
        <v>4326</v>
      </c>
    </row>
    <row r="5172" spans="1:12" x14ac:dyDescent="0.25">
      <c r="A5172" t="s">
        <v>4234</v>
      </c>
      <c r="B5172" t="s">
        <v>294</v>
      </c>
      <c r="C5172" t="s">
        <v>286</v>
      </c>
      <c r="D5172">
        <v>1.0699999999999999E-2</v>
      </c>
      <c r="E5172">
        <v>15</v>
      </c>
      <c r="F5172">
        <v>58396703</v>
      </c>
      <c r="G5172" s="19">
        <v>2.1360000000000001E-9</v>
      </c>
      <c r="H5172" s="19">
        <v>1.64216036469465E-6</v>
      </c>
      <c r="I5172">
        <v>0.1865</v>
      </c>
      <c r="J5172" s="19">
        <v>1.134E-7</v>
      </c>
      <c r="K5172">
        <v>643323</v>
      </c>
      <c r="L5172" t="s">
        <v>3081</v>
      </c>
    </row>
    <row r="5173" spans="1:12" x14ac:dyDescent="0.25">
      <c r="A5173" t="s">
        <v>4234</v>
      </c>
      <c r="B5173" t="s">
        <v>294</v>
      </c>
      <c r="C5173" t="s">
        <v>286</v>
      </c>
      <c r="D5173">
        <v>1.0699999999999999E-2</v>
      </c>
      <c r="E5173">
        <v>15</v>
      </c>
      <c r="F5173">
        <v>58396703</v>
      </c>
      <c r="G5173" s="19">
        <v>6.5589999999999998E-10</v>
      </c>
      <c r="H5173" s="19">
        <v>5.5052161463999598E-7</v>
      </c>
      <c r="I5173">
        <v>5.015E-2</v>
      </c>
      <c r="J5173" s="19">
        <v>1.134E-7</v>
      </c>
      <c r="K5173">
        <v>636170</v>
      </c>
      <c r="L5173" t="s">
        <v>4326</v>
      </c>
    </row>
    <row r="5174" spans="1:12" x14ac:dyDescent="0.25">
      <c r="A5174" t="s">
        <v>3826</v>
      </c>
      <c r="B5174" t="s">
        <v>283</v>
      </c>
      <c r="C5174" t="s">
        <v>286</v>
      </c>
      <c r="D5174">
        <v>2.6599999999999999E-2</v>
      </c>
      <c r="E5174">
        <v>15</v>
      </c>
      <c r="F5174">
        <v>58398719</v>
      </c>
      <c r="G5174" s="19">
        <v>1.842E-12</v>
      </c>
      <c r="H5174" s="19">
        <v>2.1098318915348401E-9</v>
      </c>
      <c r="I5174">
        <v>0.51629999999999998</v>
      </c>
      <c r="J5174" s="19">
        <v>2.33E-9</v>
      </c>
      <c r="K5174">
        <v>634909</v>
      </c>
      <c r="L5174" t="s">
        <v>3081</v>
      </c>
    </row>
    <row r="5175" spans="1:12" x14ac:dyDescent="0.25">
      <c r="A5175" t="s">
        <v>3826</v>
      </c>
      <c r="B5175" t="s">
        <v>283</v>
      </c>
      <c r="C5175" t="s">
        <v>286</v>
      </c>
      <c r="D5175">
        <v>2.6599999999999999E-2</v>
      </c>
      <c r="E5175">
        <v>15</v>
      </c>
      <c r="F5175">
        <v>58398719</v>
      </c>
      <c r="G5175" s="19">
        <v>1.201E-12</v>
      </c>
      <c r="H5175" s="19">
        <v>1.40666446451368E-9</v>
      </c>
      <c r="I5175">
        <v>0.1706</v>
      </c>
      <c r="J5175" s="19">
        <v>2.33E-9</v>
      </c>
      <c r="K5175">
        <v>636082</v>
      </c>
      <c r="L5175" t="s">
        <v>4326</v>
      </c>
    </row>
    <row r="5176" spans="1:12" x14ac:dyDescent="0.25">
      <c r="A5176" t="s">
        <v>3092</v>
      </c>
      <c r="B5176" t="s">
        <v>283</v>
      </c>
      <c r="C5176" t="s">
        <v>286</v>
      </c>
      <c r="D5176">
        <v>0.81510000000000005</v>
      </c>
      <c r="E5176">
        <v>15</v>
      </c>
      <c r="F5176">
        <v>58405635</v>
      </c>
      <c r="G5176" s="19">
        <v>0</v>
      </c>
      <c r="H5176" s="19">
        <v>0</v>
      </c>
      <c r="I5176">
        <v>0.13639999999999999</v>
      </c>
      <c r="J5176" s="19">
        <v>9.4500000000000003E-227</v>
      </c>
      <c r="K5176">
        <v>678759</v>
      </c>
      <c r="L5176" t="s">
        <v>3081</v>
      </c>
    </row>
    <row r="5177" spans="1:12" x14ac:dyDescent="0.25">
      <c r="A5177" t="s">
        <v>3092</v>
      </c>
      <c r="B5177" t="s">
        <v>283</v>
      </c>
      <c r="C5177" t="s">
        <v>286</v>
      </c>
      <c r="D5177">
        <v>0.8155</v>
      </c>
      <c r="E5177">
        <v>15</v>
      </c>
      <c r="F5177">
        <v>58405635</v>
      </c>
      <c r="G5177" s="19">
        <v>0</v>
      </c>
      <c r="H5177" s="19">
        <v>0</v>
      </c>
      <c r="I5177">
        <v>0.93820000000000003</v>
      </c>
      <c r="J5177" s="19">
        <v>9.4500000000000003E-227</v>
      </c>
      <c r="K5177">
        <v>684952</v>
      </c>
      <c r="L5177" t="s">
        <v>4326</v>
      </c>
    </row>
    <row r="5178" spans="1:12" x14ac:dyDescent="0.25">
      <c r="A5178" t="s">
        <v>589</v>
      </c>
      <c r="B5178" t="s">
        <v>282</v>
      </c>
      <c r="C5178" t="s">
        <v>283</v>
      </c>
      <c r="D5178">
        <v>0.2787</v>
      </c>
      <c r="E5178">
        <v>15</v>
      </c>
      <c r="F5178">
        <v>58407738</v>
      </c>
      <c r="G5178" s="19">
        <v>5.9469999999999999E-24</v>
      </c>
      <c r="H5178" s="19">
        <v>2.0059954251553999E-20</v>
      </c>
      <c r="I5178">
        <v>4.2290000000000001E-2</v>
      </c>
      <c r="J5178" s="19">
        <v>3.8019999999999999E-23</v>
      </c>
      <c r="K5178">
        <v>682792</v>
      </c>
      <c r="L5178" t="s">
        <v>284</v>
      </c>
    </row>
    <row r="5179" spans="1:12" x14ac:dyDescent="0.25">
      <c r="A5179" t="s">
        <v>589</v>
      </c>
      <c r="B5179" t="s">
        <v>282</v>
      </c>
      <c r="C5179" t="s">
        <v>283</v>
      </c>
      <c r="D5179">
        <v>0.2777</v>
      </c>
      <c r="E5179">
        <v>15</v>
      </c>
      <c r="F5179">
        <v>58407738</v>
      </c>
      <c r="G5179" s="19">
        <v>2.4480000000000001E-23</v>
      </c>
      <c r="H5179" s="19">
        <v>8.2064652601431994E-20</v>
      </c>
      <c r="I5179">
        <v>0.36549999999999999</v>
      </c>
      <c r="J5179" s="19">
        <v>3.8019999999999999E-23</v>
      </c>
      <c r="K5179">
        <v>684584</v>
      </c>
      <c r="L5179" t="s">
        <v>1504</v>
      </c>
    </row>
    <row r="5180" spans="1:12" x14ac:dyDescent="0.25">
      <c r="A5180" t="s">
        <v>3185</v>
      </c>
      <c r="B5180" t="s">
        <v>282</v>
      </c>
      <c r="C5180" t="s">
        <v>283</v>
      </c>
      <c r="D5180">
        <v>0.97740000000000005</v>
      </c>
      <c r="E5180">
        <v>15</v>
      </c>
      <c r="F5180">
        <v>58411719</v>
      </c>
      <c r="G5180" s="19">
        <v>1.3179999999999999E-56</v>
      </c>
      <c r="H5180" s="19">
        <v>1.20775358617886E-52</v>
      </c>
      <c r="I5180">
        <v>0.11799999999999999</v>
      </c>
      <c r="J5180" s="19">
        <v>2.3779999999999999E-39</v>
      </c>
      <c r="K5180">
        <v>653456</v>
      </c>
      <c r="L5180" t="s">
        <v>3081</v>
      </c>
    </row>
    <row r="5181" spans="1:12" x14ac:dyDescent="0.25">
      <c r="A5181" t="s">
        <v>3185</v>
      </c>
      <c r="B5181" t="s">
        <v>282</v>
      </c>
      <c r="C5181" t="s">
        <v>283</v>
      </c>
      <c r="D5181">
        <v>0.97750000000000004</v>
      </c>
      <c r="E5181">
        <v>15</v>
      </c>
      <c r="F5181">
        <v>58411719</v>
      </c>
      <c r="G5181" s="19">
        <v>1.945E-56</v>
      </c>
      <c r="H5181" s="19">
        <v>1.7763064400053799E-52</v>
      </c>
      <c r="I5181">
        <v>0.25219999999999998</v>
      </c>
      <c r="J5181" s="19">
        <v>2.3779999999999999E-39</v>
      </c>
      <c r="K5181">
        <v>657692</v>
      </c>
      <c r="L5181" t="s">
        <v>4326</v>
      </c>
    </row>
    <row r="5182" spans="1:12" x14ac:dyDescent="0.25">
      <c r="A5182" t="s">
        <v>3177</v>
      </c>
      <c r="B5182" t="s">
        <v>282</v>
      </c>
      <c r="C5182" t="s">
        <v>283</v>
      </c>
      <c r="D5182">
        <v>0.78029999999999999</v>
      </c>
      <c r="E5182">
        <v>15</v>
      </c>
      <c r="F5182">
        <v>58412830</v>
      </c>
      <c r="G5182" s="19">
        <v>9.8170000000000003E-61</v>
      </c>
      <c r="H5182" s="19">
        <v>1.04484259173749E-56</v>
      </c>
      <c r="I5182">
        <v>0.49959999999999999</v>
      </c>
      <c r="J5182" s="19">
        <v>4.5750000000000001E-43</v>
      </c>
      <c r="K5182">
        <v>665158</v>
      </c>
      <c r="L5182" t="s">
        <v>3081</v>
      </c>
    </row>
    <row r="5183" spans="1:12" x14ac:dyDescent="0.25">
      <c r="A5183" t="s">
        <v>3177</v>
      </c>
      <c r="B5183" t="s">
        <v>282</v>
      </c>
      <c r="C5183" t="s">
        <v>283</v>
      </c>
      <c r="D5183">
        <v>0.77800000000000002</v>
      </c>
      <c r="E5183">
        <v>15</v>
      </c>
      <c r="F5183">
        <v>58412830</v>
      </c>
      <c r="G5183" s="19">
        <v>2.9380000000000002E-62</v>
      </c>
      <c r="H5183" s="19">
        <v>3.2172213596774202E-58</v>
      </c>
      <c r="I5183">
        <v>0.86850000000000005</v>
      </c>
      <c r="J5183" s="19">
        <v>4.5750000000000001E-43</v>
      </c>
      <c r="K5183">
        <v>671259</v>
      </c>
      <c r="L5183" t="s">
        <v>4326</v>
      </c>
    </row>
    <row r="5184" spans="1:12" x14ac:dyDescent="0.25">
      <c r="A5184" t="s">
        <v>1178</v>
      </c>
      <c r="B5184" t="s">
        <v>294</v>
      </c>
      <c r="C5184" t="s">
        <v>286</v>
      </c>
      <c r="D5184">
        <v>0.67130000000000001</v>
      </c>
      <c r="E5184">
        <v>15</v>
      </c>
      <c r="F5184">
        <v>58414712</v>
      </c>
      <c r="G5184" s="19">
        <v>4.3759999999999999E-11</v>
      </c>
      <c r="H5184" s="19">
        <v>4.65604116508539E-8</v>
      </c>
      <c r="I5184">
        <v>0.54859999999999998</v>
      </c>
      <c r="J5184" s="19">
        <v>2.8239999999999998E-10</v>
      </c>
      <c r="K5184">
        <v>687953</v>
      </c>
      <c r="L5184" t="s">
        <v>284</v>
      </c>
    </row>
    <row r="5185" spans="1:12" x14ac:dyDescent="0.25">
      <c r="A5185" t="s">
        <v>1178</v>
      </c>
      <c r="B5185" t="s">
        <v>294</v>
      </c>
      <c r="C5185" t="s">
        <v>286</v>
      </c>
      <c r="D5185">
        <v>0.67049999999999998</v>
      </c>
      <c r="E5185">
        <v>15</v>
      </c>
      <c r="F5185">
        <v>58414712</v>
      </c>
      <c r="G5185" s="19">
        <v>2.2890000000000001E-10</v>
      </c>
      <c r="H5185" s="19">
        <v>2.24601775550122E-7</v>
      </c>
      <c r="I5185">
        <v>0.90690000000000004</v>
      </c>
      <c r="J5185" s="19">
        <v>2.8239999999999998E-10</v>
      </c>
      <c r="K5185">
        <v>693669</v>
      </c>
      <c r="L5185" t="s">
        <v>1504</v>
      </c>
    </row>
    <row r="5186" spans="1:12" x14ac:dyDescent="0.25">
      <c r="A5186" t="s">
        <v>837</v>
      </c>
      <c r="B5186" t="s">
        <v>294</v>
      </c>
      <c r="C5186" t="s">
        <v>286</v>
      </c>
      <c r="D5186">
        <v>0.37430000000000002</v>
      </c>
      <c r="E5186">
        <v>15</v>
      </c>
      <c r="F5186">
        <v>58424058</v>
      </c>
      <c r="G5186" s="19">
        <v>1.336E-15</v>
      </c>
      <c r="H5186" s="19">
        <v>2.3731645216473099E-12</v>
      </c>
      <c r="I5186">
        <v>0.1351</v>
      </c>
      <c r="J5186" s="19">
        <v>4.759E-16</v>
      </c>
      <c r="K5186">
        <v>672806</v>
      </c>
      <c r="L5186" t="s">
        <v>284</v>
      </c>
    </row>
    <row r="5187" spans="1:12" x14ac:dyDescent="0.25">
      <c r="A5187" t="s">
        <v>837</v>
      </c>
      <c r="B5187" t="s">
        <v>294</v>
      </c>
      <c r="C5187" t="s">
        <v>286</v>
      </c>
      <c r="D5187">
        <v>0.38129999999999997</v>
      </c>
      <c r="E5187">
        <v>15</v>
      </c>
      <c r="F5187">
        <v>58424058</v>
      </c>
      <c r="G5187" s="19">
        <v>6.3209999999999996E-16</v>
      </c>
      <c r="H5187" s="19">
        <v>1.1817126326087E-12</v>
      </c>
      <c r="I5187">
        <v>0.3029</v>
      </c>
      <c r="J5187" s="19">
        <v>4.759E-16</v>
      </c>
      <c r="K5187">
        <v>678001</v>
      </c>
      <c r="L5187" t="s">
        <v>1504</v>
      </c>
    </row>
    <row r="5188" spans="1:12" x14ac:dyDescent="0.25">
      <c r="A5188" t="s">
        <v>837</v>
      </c>
      <c r="B5188" t="s">
        <v>294</v>
      </c>
      <c r="C5188" t="s">
        <v>286</v>
      </c>
      <c r="D5188">
        <v>0.36259999999999998</v>
      </c>
      <c r="E5188">
        <v>15</v>
      </c>
      <c r="F5188">
        <v>58424058</v>
      </c>
      <c r="G5188" s="19">
        <v>2.5400000000000001E-175</v>
      </c>
      <c r="H5188" s="19">
        <v>1.3336354798136601E-170</v>
      </c>
      <c r="I5188">
        <v>0.63649999999999995</v>
      </c>
      <c r="J5188" s="19">
        <v>3.8499999999999998E-119</v>
      </c>
      <c r="K5188">
        <v>667369</v>
      </c>
      <c r="L5188" t="s">
        <v>3081</v>
      </c>
    </row>
    <row r="5189" spans="1:12" x14ac:dyDescent="0.25">
      <c r="A5189" t="s">
        <v>837</v>
      </c>
      <c r="B5189" t="s">
        <v>294</v>
      </c>
      <c r="C5189" t="s">
        <v>286</v>
      </c>
      <c r="D5189">
        <v>0.3634</v>
      </c>
      <c r="E5189">
        <v>15</v>
      </c>
      <c r="F5189">
        <v>58424058</v>
      </c>
      <c r="G5189" s="19">
        <v>1.7699999999999999E-178</v>
      </c>
      <c r="H5189" s="19">
        <v>9.3735927847113905E-174</v>
      </c>
      <c r="I5189">
        <v>0.14510000000000001</v>
      </c>
      <c r="J5189" s="19">
        <v>3.8499999999999998E-119</v>
      </c>
      <c r="K5189">
        <v>673470</v>
      </c>
      <c r="L5189" t="s">
        <v>4326</v>
      </c>
    </row>
    <row r="5190" spans="1:12" x14ac:dyDescent="0.25">
      <c r="A5190" t="s">
        <v>3459</v>
      </c>
      <c r="B5190" t="s">
        <v>282</v>
      </c>
      <c r="C5190" t="s">
        <v>283</v>
      </c>
      <c r="D5190">
        <v>6.0999999999999999E-2</v>
      </c>
      <c r="E5190">
        <v>15</v>
      </c>
      <c r="F5190">
        <v>58424178</v>
      </c>
      <c r="G5190" s="19">
        <v>1.509E-20</v>
      </c>
      <c r="H5190" s="19">
        <v>3.1228639093579797E-17</v>
      </c>
      <c r="I5190">
        <v>0.59830000000000005</v>
      </c>
      <c r="J5190" s="19">
        <v>4.5279999999999999E-17</v>
      </c>
      <c r="K5190">
        <v>657906</v>
      </c>
      <c r="L5190" t="s">
        <v>3081</v>
      </c>
    </row>
    <row r="5191" spans="1:12" x14ac:dyDescent="0.25">
      <c r="A5191" t="s">
        <v>3459</v>
      </c>
      <c r="B5191" t="s">
        <v>282</v>
      </c>
      <c r="C5191" t="s">
        <v>283</v>
      </c>
      <c r="D5191">
        <v>6.0900000000000003E-2</v>
      </c>
      <c r="E5191">
        <v>15</v>
      </c>
      <c r="F5191">
        <v>58424178</v>
      </c>
      <c r="G5191" s="19">
        <v>9.1030000000000006E-22</v>
      </c>
      <c r="H5191" s="19">
        <v>2.0212717884942398E-18</v>
      </c>
      <c r="I5191">
        <v>0.27539999999999998</v>
      </c>
      <c r="J5191" s="19">
        <v>4.5279999999999999E-17</v>
      </c>
      <c r="K5191">
        <v>663968</v>
      </c>
      <c r="L5191" t="s">
        <v>4326</v>
      </c>
    </row>
    <row r="5192" spans="1:12" x14ac:dyDescent="0.25">
      <c r="A5192" t="s">
        <v>3574</v>
      </c>
      <c r="B5192" t="s">
        <v>282</v>
      </c>
      <c r="C5192" t="s">
        <v>283</v>
      </c>
      <c r="D5192">
        <v>0.5071</v>
      </c>
      <c r="E5192">
        <v>15</v>
      </c>
      <c r="F5192">
        <v>58425229</v>
      </c>
      <c r="G5192" s="19">
        <v>1.898E-16</v>
      </c>
      <c r="H5192" s="19">
        <v>3.05769210681786E-13</v>
      </c>
      <c r="I5192">
        <v>0.56030000000000002</v>
      </c>
      <c r="J5192" s="19">
        <v>7.1719999999999996E-14</v>
      </c>
      <c r="K5192">
        <v>649203</v>
      </c>
      <c r="L5192" t="s">
        <v>3081</v>
      </c>
    </row>
    <row r="5193" spans="1:12" x14ac:dyDescent="0.25">
      <c r="A5193" t="s">
        <v>3574</v>
      </c>
      <c r="B5193" t="s">
        <v>282</v>
      </c>
      <c r="C5193" t="s">
        <v>283</v>
      </c>
      <c r="D5193">
        <v>0.5071</v>
      </c>
      <c r="E5193">
        <v>15</v>
      </c>
      <c r="F5193">
        <v>58425229</v>
      </c>
      <c r="G5193" s="19">
        <v>8.351E-17</v>
      </c>
      <c r="H5193" s="19">
        <v>1.3662562409031801E-13</v>
      </c>
      <c r="I5193">
        <v>0.56630000000000003</v>
      </c>
      <c r="J5193" s="19">
        <v>7.1719999999999996E-14</v>
      </c>
      <c r="K5193">
        <v>652016</v>
      </c>
      <c r="L5193" t="s">
        <v>4326</v>
      </c>
    </row>
    <row r="5194" spans="1:12" x14ac:dyDescent="0.25">
      <c r="A5194" t="s">
        <v>1152</v>
      </c>
      <c r="B5194" t="s">
        <v>283</v>
      </c>
      <c r="C5194" t="s">
        <v>286</v>
      </c>
      <c r="D5194">
        <v>0.495</v>
      </c>
      <c r="E5194">
        <v>15</v>
      </c>
      <c r="F5194">
        <v>58426031</v>
      </c>
      <c r="G5194" s="19">
        <v>2.6260000000000002E-11</v>
      </c>
      <c r="H5194" s="19">
        <v>2.8792813971450899E-8</v>
      </c>
      <c r="I5194">
        <v>0.33589999999999998</v>
      </c>
      <c r="J5194" s="19">
        <v>1.071E-12</v>
      </c>
      <c r="K5194">
        <v>682766</v>
      </c>
      <c r="L5194" t="s">
        <v>284</v>
      </c>
    </row>
    <row r="5195" spans="1:12" x14ac:dyDescent="0.25">
      <c r="A5195" t="s">
        <v>1152</v>
      </c>
      <c r="B5195" t="s">
        <v>283</v>
      </c>
      <c r="C5195" t="s">
        <v>286</v>
      </c>
      <c r="D5195">
        <v>0.49759999999999999</v>
      </c>
      <c r="E5195">
        <v>15</v>
      </c>
      <c r="F5195">
        <v>58426031</v>
      </c>
      <c r="G5195" s="19">
        <v>8.7099999999999998E-12</v>
      </c>
      <c r="H5195" s="19">
        <v>1.04502863337723E-8</v>
      </c>
      <c r="I5195">
        <v>0.38479999999999998</v>
      </c>
      <c r="J5195" s="19">
        <v>1.071E-12</v>
      </c>
      <c r="K5195">
        <v>688027</v>
      </c>
      <c r="L5195" t="s">
        <v>1504</v>
      </c>
    </row>
    <row r="5196" spans="1:12" x14ac:dyDescent="0.25">
      <c r="A5196" t="s">
        <v>1152</v>
      </c>
      <c r="B5196" t="s">
        <v>283</v>
      </c>
      <c r="C5196" t="s">
        <v>286</v>
      </c>
      <c r="D5196">
        <v>0.48880000000000001</v>
      </c>
      <c r="E5196">
        <v>15</v>
      </c>
      <c r="F5196">
        <v>58426031</v>
      </c>
      <c r="G5196" s="19">
        <v>8.2799999999999995E-113</v>
      </c>
      <c r="H5196" s="19">
        <v>2.33897445112782E-108</v>
      </c>
      <c r="I5196">
        <v>0.97960000000000003</v>
      </c>
      <c r="J5196" s="19">
        <v>1.789E-73</v>
      </c>
      <c r="K5196">
        <v>677428</v>
      </c>
      <c r="L5196" t="s">
        <v>3081</v>
      </c>
    </row>
    <row r="5197" spans="1:12" x14ac:dyDescent="0.25">
      <c r="A5197" t="s">
        <v>1152</v>
      </c>
      <c r="B5197" t="s">
        <v>283</v>
      </c>
      <c r="C5197" t="s">
        <v>286</v>
      </c>
      <c r="D5197">
        <v>0.48849999999999999</v>
      </c>
      <c r="E5197">
        <v>15</v>
      </c>
      <c r="F5197">
        <v>58426031</v>
      </c>
      <c r="G5197" s="19">
        <v>3.0999999999999998E-112</v>
      </c>
      <c r="H5197" s="19">
        <v>8.7257995439469297E-108</v>
      </c>
      <c r="I5197">
        <v>0.96089999999999998</v>
      </c>
      <c r="J5197" s="19">
        <v>1.789E-73</v>
      </c>
      <c r="K5197">
        <v>683529</v>
      </c>
      <c r="L5197" t="s">
        <v>4326</v>
      </c>
    </row>
    <row r="5198" spans="1:12" x14ac:dyDescent="0.25">
      <c r="A5198" t="s">
        <v>2302</v>
      </c>
      <c r="B5198" t="s">
        <v>286</v>
      </c>
      <c r="C5198" t="s">
        <v>948</v>
      </c>
      <c r="D5198">
        <v>0.73709999999999998</v>
      </c>
      <c r="E5198">
        <v>15</v>
      </c>
      <c r="F5198">
        <v>58430391</v>
      </c>
      <c r="G5198" s="19">
        <v>1.2469999999999999E-15</v>
      </c>
      <c r="H5198" s="19">
        <v>2.4120844144639001E-12</v>
      </c>
      <c r="I5198">
        <v>3.3829999999999999E-2</v>
      </c>
      <c r="J5198" s="19">
        <v>7.7709999999999995E-15</v>
      </c>
      <c r="K5198">
        <v>654079</v>
      </c>
      <c r="L5198" t="s">
        <v>1767</v>
      </c>
    </row>
    <row r="5199" spans="1:12" x14ac:dyDescent="0.25">
      <c r="A5199" t="s">
        <v>2302</v>
      </c>
      <c r="B5199" t="s">
        <v>286</v>
      </c>
      <c r="C5199" t="s">
        <v>948</v>
      </c>
      <c r="D5199">
        <v>0.73309999999999997</v>
      </c>
      <c r="E5199">
        <v>15</v>
      </c>
      <c r="F5199">
        <v>58430391</v>
      </c>
      <c r="G5199" s="19">
        <v>2.587E-15</v>
      </c>
      <c r="H5199" s="19">
        <v>4.9087920103409698E-12</v>
      </c>
      <c r="I5199">
        <v>8.9330000000000007E-2</v>
      </c>
      <c r="J5199" s="19">
        <v>7.7709999999999995E-15</v>
      </c>
      <c r="K5199">
        <v>660186</v>
      </c>
      <c r="L5199" t="s">
        <v>2887</v>
      </c>
    </row>
    <row r="5200" spans="1:12" x14ac:dyDescent="0.25">
      <c r="A5200" t="s">
        <v>2302</v>
      </c>
      <c r="B5200" t="s">
        <v>286</v>
      </c>
      <c r="C5200" t="s">
        <v>948</v>
      </c>
      <c r="D5200">
        <v>0.77270000000000005</v>
      </c>
      <c r="E5200">
        <v>15</v>
      </c>
      <c r="F5200">
        <v>58430391</v>
      </c>
      <c r="G5200">
        <v>0</v>
      </c>
      <c r="H5200">
        <v>0</v>
      </c>
      <c r="I5200">
        <v>0.24679999999999999</v>
      </c>
      <c r="J5200" s="19">
        <v>0</v>
      </c>
      <c r="K5200">
        <v>626578</v>
      </c>
      <c r="L5200" t="s">
        <v>3081</v>
      </c>
    </row>
    <row r="5201" spans="1:12" x14ac:dyDescent="0.25">
      <c r="A5201" t="s">
        <v>2302</v>
      </c>
      <c r="B5201" t="s">
        <v>286</v>
      </c>
      <c r="C5201" t="s">
        <v>948</v>
      </c>
      <c r="D5201">
        <v>0.77100000000000002</v>
      </c>
      <c r="E5201">
        <v>15</v>
      </c>
      <c r="F5201">
        <v>58430391</v>
      </c>
      <c r="G5201">
        <v>0</v>
      </c>
      <c r="H5201">
        <v>0</v>
      </c>
      <c r="I5201">
        <v>0.37</v>
      </c>
      <c r="J5201" s="19">
        <v>0</v>
      </c>
      <c r="K5201">
        <v>632679</v>
      </c>
      <c r="L5201" t="s">
        <v>4326</v>
      </c>
    </row>
    <row r="5202" spans="1:12" x14ac:dyDescent="0.25">
      <c r="A5202" t="s">
        <v>363</v>
      </c>
      <c r="B5202" t="s">
        <v>282</v>
      </c>
      <c r="C5202" t="s">
        <v>283</v>
      </c>
      <c r="D5202">
        <v>0.69069999999999998</v>
      </c>
      <c r="E5202">
        <v>15</v>
      </c>
      <c r="F5202">
        <v>58431280</v>
      </c>
      <c r="G5202" s="19">
        <v>1.9389999999999999E-69</v>
      </c>
      <c r="H5202" s="19">
        <v>2.2471503818463699E-65</v>
      </c>
      <c r="I5202">
        <v>5.0369999999999998E-2</v>
      </c>
      <c r="J5202" s="19">
        <v>9.8440000000000002E-67</v>
      </c>
      <c r="K5202">
        <v>691889</v>
      </c>
      <c r="L5202" t="s">
        <v>284</v>
      </c>
    </row>
    <row r="5203" spans="1:12" x14ac:dyDescent="0.25">
      <c r="A5203" t="s">
        <v>363</v>
      </c>
      <c r="B5203" t="s">
        <v>282</v>
      </c>
      <c r="C5203" t="s">
        <v>283</v>
      </c>
      <c r="D5203">
        <v>0.68600000000000005</v>
      </c>
      <c r="E5203">
        <v>15</v>
      </c>
      <c r="F5203">
        <v>58431280</v>
      </c>
      <c r="G5203" s="19">
        <v>3.6350000000000001E-72</v>
      </c>
      <c r="H5203" s="19">
        <v>4.32694278672316E-68</v>
      </c>
      <c r="I5203">
        <v>0.46810000000000002</v>
      </c>
      <c r="J5203" s="19">
        <v>9.8440000000000002E-67</v>
      </c>
      <c r="K5203">
        <v>693747</v>
      </c>
      <c r="L5203" t="s">
        <v>1504</v>
      </c>
    </row>
    <row r="5204" spans="1:12" x14ac:dyDescent="0.25">
      <c r="A5204" t="s">
        <v>3618</v>
      </c>
      <c r="B5204" t="s">
        <v>294</v>
      </c>
      <c r="C5204" t="s">
        <v>286</v>
      </c>
      <c r="D5204">
        <v>4.8599999999999997E-2</v>
      </c>
      <c r="E5204">
        <v>15</v>
      </c>
      <c r="F5204">
        <v>58431398</v>
      </c>
      <c r="G5204" s="19">
        <v>1.167E-15</v>
      </c>
      <c r="H5204" s="19">
        <v>1.78399921538044E-12</v>
      </c>
      <c r="I5204">
        <v>0.26140000000000002</v>
      </c>
      <c r="J5204" s="19">
        <v>4.4269999999999998E-10</v>
      </c>
      <c r="K5204">
        <v>632114</v>
      </c>
      <c r="L5204" t="s">
        <v>3081</v>
      </c>
    </row>
    <row r="5205" spans="1:12" x14ac:dyDescent="0.25">
      <c r="A5205" t="s">
        <v>3618</v>
      </c>
      <c r="B5205" t="s">
        <v>294</v>
      </c>
      <c r="C5205" t="s">
        <v>286</v>
      </c>
      <c r="D5205">
        <v>4.8500000000000001E-2</v>
      </c>
      <c r="E5205">
        <v>15</v>
      </c>
      <c r="F5205">
        <v>58431398</v>
      </c>
      <c r="G5205" s="19">
        <v>3.0750000000000001E-15</v>
      </c>
      <c r="H5205" s="19">
        <v>4.4729180325234601E-12</v>
      </c>
      <c r="I5205">
        <v>0.59499999999999997</v>
      </c>
      <c r="J5205" s="19">
        <v>4.4269999999999998E-10</v>
      </c>
      <c r="K5205">
        <v>634776</v>
      </c>
      <c r="L5205" t="s">
        <v>4326</v>
      </c>
    </row>
    <row r="5206" spans="1:12" x14ac:dyDescent="0.25">
      <c r="A5206" t="s">
        <v>1120</v>
      </c>
      <c r="B5206" t="s">
        <v>294</v>
      </c>
      <c r="C5206" t="s">
        <v>286</v>
      </c>
      <c r="D5206">
        <v>6.3200000000000006E-2</v>
      </c>
      <c r="E5206">
        <v>15</v>
      </c>
      <c r="F5206">
        <v>58432507</v>
      </c>
      <c r="G5206" s="19">
        <v>1.217E-11</v>
      </c>
      <c r="H5206" s="19">
        <v>1.3982705332627601E-8</v>
      </c>
      <c r="I5206">
        <v>0.19020000000000001</v>
      </c>
      <c r="J5206" s="19">
        <v>2.694E-11</v>
      </c>
      <c r="K5206">
        <v>661667</v>
      </c>
      <c r="L5206" t="s">
        <v>284</v>
      </c>
    </row>
    <row r="5207" spans="1:12" x14ac:dyDescent="0.25">
      <c r="A5207" t="s">
        <v>1120</v>
      </c>
      <c r="B5207" t="s">
        <v>294</v>
      </c>
      <c r="C5207" t="s">
        <v>286</v>
      </c>
      <c r="D5207">
        <v>5.5500000000000001E-2</v>
      </c>
      <c r="E5207">
        <v>15</v>
      </c>
      <c r="F5207">
        <v>58432507</v>
      </c>
      <c r="G5207" s="19">
        <v>2.1760000000000001E-11</v>
      </c>
      <c r="H5207" s="19">
        <v>2.47636410343664E-8</v>
      </c>
      <c r="I5207">
        <v>0.31509999999999999</v>
      </c>
      <c r="J5207" s="19">
        <v>2.694E-11</v>
      </c>
      <c r="K5207">
        <v>668245</v>
      </c>
      <c r="L5207" t="s">
        <v>1504</v>
      </c>
    </row>
    <row r="5208" spans="1:12" x14ac:dyDescent="0.25">
      <c r="A5208" t="s">
        <v>1120</v>
      </c>
      <c r="B5208" t="s">
        <v>294</v>
      </c>
      <c r="C5208" t="s">
        <v>286</v>
      </c>
      <c r="D5208">
        <v>6.6900000000000001E-2</v>
      </c>
      <c r="E5208">
        <v>15</v>
      </c>
      <c r="F5208">
        <v>58432507</v>
      </c>
      <c r="G5208" s="19">
        <v>7.9100000000000004E-122</v>
      </c>
      <c r="H5208" s="19">
        <v>2.4470656070448299E-117</v>
      </c>
      <c r="I5208">
        <v>0.1028</v>
      </c>
      <c r="J5208" s="19">
        <v>1.0749999999999999E-88</v>
      </c>
      <c r="K5208">
        <v>657816</v>
      </c>
      <c r="L5208" t="s">
        <v>3081</v>
      </c>
    </row>
    <row r="5209" spans="1:12" x14ac:dyDescent="0.25">
      <c r="A5209" t="s">
        <v>1120</v>
      </c>
      <c r="B5209" t="s">
        <v>294</v>
      </c>
      <c r="C5209" t="s">
        <v>286</v>
      </c>
      <c r="D5209">
        <v>6.6199999999999995E-2</v>
      </c>
      <c r="E5209">
        <v>15</v>
      </c>
      <c r="F5209">
        <v>58432507</v>
      </c>
      <c r="G5209" s="19">
        <v>3.3599999999999998E-120</v>
      </c>
      <c r="H5209" s="19">
        <v>1.03034460704607E-115</v>
      </c>
      <c r="I5209">
        <v>0.27310000000000001</v>
      </c>
      <c r="J5209" s="19">
        <v>1.0749999999999999E-88</v>
      </c>
      <c r="K5209">
        <v>665175</v>
      </c>
      <c r="L5209" t="s">
        <v>4326</v>
      </c>
    </row>
    <row r="5210" spans="1:12" x14ac:dyDescent="0.25">
      <c r="A5210" t="s">
        <v>3244</v>
      </c>
      <c r="B5210" t="s">
        <v>283</v>
      </c>
      <c r="C5210" t="s">
        <v>286</v>
      </c>
      <c r="D5210">
        <v>0.14349999999999999</v>
      </c>
      <c r="E5210">
        <v>15</v>
      </c>
      <c r="F5210">
        <v>58434264</v>
      </c>
      <c r="G5210" s="19">
        <v>1.7650000000000001E-39</v>
      </c>
      <c r="H5210" s="19">
        <v>8.45695235581692E-36</v>
      </c>
      <c r="I5210">
        <v>0.69450000000000001</v>
      </c>
      <c r="J5210" s="19">
        <v>4.885E-32</v>
      </c>
      <c r="K5210">
        <v>665404</v>
      </c>
      <c r="L5210" t="s">
        <v>3081</v>
      </c>
    </row>
    <row r="5211" spans="1:12" x14ac:dyDescent="0.25">
      <c r="A5211" t="s">
        <v>3244</v>
      </c>
      <c r="B5211" t="s">
        <v>283</v>
      </c>
      <c r="C5211" t="s">
        <v>286</v>
      </c>
      <c r="D5211">
        <v>0.14119999999999999</v>
      </c>
      <c r="E5211">
        <v>15</v>
      </c>
      <c r="F5211">
        <v>58434264</v>
      </c>
      <c r="G5211" s="19">
        <v>1.631E-40</v>
      </c>
      <c r="H5211" s="19">
        <v>8.0567828034051199E-37</v>
      </c>
      <c r="I5211">
        <v>0.36969999999999997</v>
      </c>
      <c r="J5211" s="19">
        <v>4.885E-32</v>
      </c>
      <c r="K5211">
        <v>679011</v>
      </c>
      <c r="L5211" t="s">
        <v>4326</v>
      </c>
    </row>
    <row r="5212" spans="1:12" x14ac:dyDescent="0.25">
      <c r="A5212" t="s">
        <v>1085</v>
      </c>
      <c r="B5212" t="s">
        <v>294</v>
      </c>
      <c r="C5212" t="s">
        <v>286</v>
      </c>
      <c r="D5212">
        <v>3.8800000000000001E-2</v>
      </c>
      <c r="E5212">
        <v>15</v>
      </c>
      <c r="F5212">
        <v>58435868</v>
      </c>
      <c r="G5212" s="19">
        <v>5.888E-12</v>
      </c>
      <c r="H5212" s="19">
        <v>7.0505771753986301E-9</v>
      </c>
      <c r="I5212">
        <v>0.68489999999999995</v>
      </c>
      <c r="J5212" s="19">
        <v>1.9920000000000001E-11</v>
      </c>
      <c r="K5212">
        <v>644018</v>
      </c>
      <c r="L5212" t="s">
        <v>284</v>
      </c>
    </row>
    <row r="5213" spans="1:12" x14ac:dyDescent="0.25">
      <c r="A5213" t="s">
        <v>1085</v>
      </c>
      <c r="B5213" t="s">
        <v>294</v>
      </c>
      <c r="C5213" t="s">
        <v>286</v>
      </c>
      <c r="D5213">
        <v>3.3599999999999998E-2</v>
      </c>
      <c r="E5213">
        <v>15</v>
      </c>
      <c r="F5213">
        <v>58435868</v>
      </c>
      <c r="G5213" s="19">
        <v>1.7159999999999999E-11</v>
      </c>
      <c r="H5213" s="19">
        <v>1.9806839810997699E-8</v>
      </c>
      <c r="I5213">
        <v>0.93140000000000001</v>
      </c>
      <c r="J5213" s="19">
        <v>1.9920000000000001E-11</v>
      </c>
      <c r="K5213">
        <v>651211</v>
      </c>
      <c r="L5213" t="s">
        <v>1504</v>
      </c>
    </row>
    <row r="5214" spans="1:12" x14ac:dyDescent="0.25">
      <c r="A5214" t="s">
        <v>1085</v>
      </c>
      <c r="B5214" t="s">
        <v>294</v>
      </c>
      <c r="C5214" t="s">
        <v>286</v>
      </c>
      <c r="D5214">
        <v>3.9899999999999998E-2</v>
      </c>
      <c r="E5214">
        <v>15</v>
      </c>
      <c r="F5214">
        <v>58435868</v>
      </c>
      <c r="G5214" s="19">
        <v>9.22E-101</v>
      </c>
      <c r="H5214" s="19">
        <v>2.2558601353111399E-96</v>
      </c>
      <c r="I5214">
        <v>0.4229</v>
      </c>
      <c r="J5214" s="19">
        <v>9.8419999999999997E-72</v>
      </c>
      <c r="K5214">
        <v>644422</v>
      </c>
      <c r="L5214" t="s">
        <v>3081</v>
      </c>
    </row>
    <row r="5215" spans="1:12" x14ac:dyDescent="0.25">
      <c r="A5215" t="s">
        <v>1085</v>
      </c>
      <c r="B5215" t="s">
        <v>294</v>
      </c>
      <c r="C5215" t="s">
        <v>286</v>
      </c>
      <c r="D5215">
        <v>3.9699999999999999E-2</v>
      </c>
      <c r="E5215">
        <v>15</v>
      </c>
      <c r="F5215">
        <v>58435868</v>
      </c>
      <c r="G5215" s="19">
        <v>3.38E-100</v>
      </c>
      <c r="H5215" s="19">
        <v>8.2073012517882701E-96</v>
      </c>
      <c r="I5215">
        <v>0.93320000000000003</v>
      </c>
      <c r="J5215" s="19">
        <v>9.8419999999999997E-72</v>
      </c>
      <c r="K5215">
        <v>647525</v>
      </c>
      <c r="L5215" t="s">
        <v>4326</v>
      </c>
    </row>
    <row r="5216" spans="1:12" x14ac:dyDescent="0.25">
      <c r="A5216" t="s">
        <v>4295</v>
      </c>
      <c r="B5216" t="s">
        <v>283</v>
      </c>
      <c r="C5216" t="s">
        <v>286</v>
      </c>
      <c r="D5216">
        <v>9.4000000000000004E-3</v>
      </c>
      <c r="E5216">
        <v>15</v>
      </c>
      <c r="F5216">
        <v>58442198</v>
      </c>
      <c r="G5216" s="19">
        <v>3.8680000000000003E-9</v>
      </c>
      <c r="H5216" s="19">
        <v>2.8551861373559201E-6</v>
      </c>
      <c r="I5216">
        <v>0.18909999999999999</v>
      </c>
      <c r="J5216" s="19">
        <v>6.5509999999999996E-8</v>
      </c>
      <c r="K5216">
        <v>623533</v>
      </c>
      <c r="L5216" t="s">
        <v>3081</v>
      </c>
    </row>
    <row r="5217" spans="1:12" x14ac:dyDescent="0.25">
      <c r="A5217" t="s">
        <v>4295</v>
      </c>
      <c r="B5217" t="s">
        <v>283</v>
      </c>
      <c r="C5217" t="s">
        <v>286</v>
      </c>
      <c r="D5217">
        <v>9.5999999999999992E-3</v>
      </c>
      <c r="E5217">
        <v>15</v>
      </c>
      <c r="F5217">
        <v>58442198</v>
      </c>
      <c r="G5217" s="19">
        <v>4.8129999999999998E-10</v>
      </c>
      <c r="H5217" s="19">
        <v>4.115542967707E-7</v>
      </c>
      <c r="I5217">
        <v>0.74550000000000005</v>
      </c>
      <c r="J5217" s="19">
        <v>6.5509999999999996E-8</v>
      </c>
      <c r="K5217">
        <v>631921</v>
      </c>
      <c r="L5217" t="s">
        <v>4326</v>
      </c>
    </row>
    <row r="5218" spans="1:12" x14ac:dyDescent="0.25">
      <c r="A5218" t="s">
        <v>3808</v>
      </c>
      <c r="B5218" t="s">
        <v>282</v>
      </c>
      <c r="C5218" t="s">
        <v>283</v>
      </c>
      <c r="D5218">
        <v>0.91080000000000005</v>
      </c>
      <c r="E5218">
        <v>15</v>
      </c>
      <c r="F5218">
        <v>58443250</v>
      </c>
      <c r="G5218" s="19">
        <v>1.247E-12</v>
      </c>
      <c r="H5218" s="19">
        <v>1.45447924956882E-9</v>
      </c>
      <c r="I5218">
        <v>0.3377</v>
      </c>
      <c r="J5218" s="19">
        <v>5.593E-9</v>
      </c>
      <c r="K5218">
        <v>672013</v>
      </c>
      <c r="L5218" t="s">
        <v>3081</v>
      </c>
    </row>
    <row r="5219" spans="1:12" x14ac:dyDescent="0.25">
      <c r="A5219" t="s">
        <v>3808</v>
      </c>
      <c r="B5219" t="s">
        <v>282</v>
      </c>
      <c r="C5219" t="s">
        <v>283</v>
      </c>
      <c r="D5219">
        <v>0.90629999999999999</v>
      </c>
      <c r="E5219">
        <v>15</v>
      </c>
      <c r="F5219">
        <v>58443250</v>
      </c>
      <c r="G5219" s="19">
        <v>4.8859999999999996E-13</v>
      </c>
      <c r="H5219" s="19">
        <v>5.9424961860915004E-10</v>
      </c>
      <c r="I5219">
        <v>0.158</v>
      </c>
      <c r="J5219" s="19">
        <v>5.593E-9</v>
      </c>
      <c r="K5219">
        <v>677570</v>
      </c>
      <c r="L5219" t="s">
        <v>4326</v>
      </c>
    </row>
    <row r="5220" spans="1:12" x14ac:dyDescent="0.25">
      <c r="A5220" t="s">
        <v>492</v>
      </c>
      <c r="B5220" t="s">
        <v>282</v>
      </c>
      <c r="C5220" t="s">
        <v>283</v>
      </c>
      <c r="D5220">
        <v>0.79159999999999997</v>
      </c>
      <c r="E5220">
        <v>15</v>
      </c>
      <c r="F5220">
        <v>58447895</v>
      </c>
      <c r="G5220" s="19">
        <v>2.8539999999999999E-32</v>
      </c>
      <c r="H5220" s="19">
        <v>1.5005249540553199E-28</v>
      </c>
      <c r="I5220">
        <v>2.457E-3</v>
      </c>
      <c r="J5220" s="19">
        <v>5.7029999999999999E-30</v>
      </c>
      <c r="K5220">
        <v>669332</v>
      </c>
      <c r="L5220" t="s">
        <v>284</v>
      </c>
    </row>
    <row r="5221" spans="1:12" x14ac:dyDescent="0.25">
      <c r="A5221" t="s">
        <v>492</v>
      </c>
      <c r="B5221" t="s">
        <v>282</v>
      </c>
      <c r="C5221" t="s">
        <v>283</v>
      </c>
      <c r="D5221">
        <v>0.79159999999999997</v>
      </c>
      <c r="E5221">
        <v>15</v>
      </c>
      <c r="F5221">
        <v>58447895</v>
      </c>
      <c r="G5221" s="19">
        <v>6.8950000000000003E-31</v>
      </c>
      <c r="H5221" s="19">
        <v>3.4821941938576797E-27</v>
      </c>
      <c r="I5221">
        <v>0.1152</v>
      </c>
      <c r="J5221" s="19">
        <v>5.7029999999999999E-30</v>
      </c>
      <c r="K5221">
        <v>674277</v>
      </c>
      <c r="L5221" t="s">
        <v>1504</v>
      </c>
    </row>
    <row r="5222" spans="1:12" x14ac:dyDescent="0.25">
      <c r="A5222" t="s">
        <v>492</v>
      </c>
      <c r="B5222" t="s">
        <v>282</v>
      </c>
      <c r="C5222" t="s">
        <v>283</v>
      </c>
      <c r="D5222">
        <v>0.82330000000000003</v>
      </c>
      <c r="E5222">
        <v>15</v>
      </c>
      <c r="F5222">
        <v>58447895</v>
      </c>
      <c r="G5222" s="19">
        <v>1.26E-231</v>
      </c>
      <c r="H5222" s="19">
        <v>9.1820965732758601E-227</v>
      </c>
      <c r="I5222">
        <v>8.0710000000000004E-2</v>
      </c>
      <c r="J5222" s="19">
        <v>8.6499999999999996E-139</v>
      </c>
      <c r="K5222">
        <v>663984</v>
      </c>
      <c r="L5222" t="s">
        <v>3081</v>
      </c>
    </row>
    <row r="5223" spans="1:12" x14ac:dyDescent="0.25">
      <c r="A5223" t="s">
        <v>3467</v>
      </c>
      <c r="B5223" t="s">
        <v>282</v>
      </c>
      <c r="C5223" t="s">
        <v>283</v>
      </c>
      <c r="D5223">
        <v>7.7100000000000002E-2</v>
      </c>
      <c r="E5223">
        <v>15</v>
      </c>
      <c r="F5223">
        <v>58449202</v>
      </c>
      <c r="G5223" s="19">
        <v>3.3940000000000002E-20</v>
      </c>
      <c r="H5223" s="19">
        <v>6.8597010394500899E-17</v>
      </c>
      <c r="I5223">
        <v>0.56540000000000001</v>
      </c>
      <c r="J5223" s="19">
        <v>1.844E-15</v>
      </c>
      <c r="K5223">
        <v>682260</v>
      </c>
      <c r="L5223" t="s">
        <v>3081</v>
      </c>
    </row>
    <row r="5224" spans="1:12" x14ac:dyDescent="0.25">
      <c r="A5224" t="s">
        <v>3467</v>
      </c>
      <c r="B5224" t="s">
        <v>282</v>
      </c>
      <c r="C5224" t="s">
        <v>283</v>
      </c>
      <c r="D5224">
        <v>7.6600000000000001E-2</v>
      </c>
      <c r="E5224">
        <v>15</v>
      </c>
      <c r="F5224">
        <v>58449202</v>
      </c>
      <c r="G5224" s="19">
        <v>2.0309999999999999E-20</v>
      </c>
      <c r="H5224" s="19">
        <v>4.1527937251536001E-17</v>
      </c>
      <c r="I5224">
        <v>0.15229999999999999</v>
      </c>
      <c r="J5224" s="19">
        <v>1.844E-15</v>
      </c>
      <c r="K5224">
        <v>687309</v>
      </c>
      <c r="L5224" t="s">
        <v>4326</v>
      </c>
    </row>
    <row r="5225" spans="1:12" x14ac:dyDescent="0.25">
      <c r="A5225" t="s">
        <v>4328</v>
      </c>
      <c r="B5225" t="s">
        <v>294</v>
      </c>
      <c r="C5225" t="s">
        <v>286</v>
      </c>
      <c r="D5225">
        <v>0.83089999999999997</v>
      </c>
      <c r="E5225">
        <v>15</v>
      </c>
      <c r="F5225">
        <v>58450219</v>
      </c>
      <c r="G5225" s="19">
        <v>8.7000000000000003E-228</v>
      </c>
      <c r="H5225" s="19">
        <v>6.1018950929752104E-223</v>
      </c>
      <c r="I5225">
        <v>0.68200000000000005</v>
      </c>
      <c r="J5225" s="19">
        <v>1.6299999999999999E-139</v>
      </c>
      <c r="K5225">
        <v>658331</v>
      </c>
      <c r="L5225" t="s">
        <v>4326</v>
      </c>
    </row>
    <row r="5226" spans="1:12" x14ac:dyDescent="0.25">
      <c r="A5226" t="s">
        <v>3722</v>
      </c>
      <c r="B5226" t="s">
        <v>283</v>
      </c>
      <c r="C5226" t="s">
        <v>286</v>
      </c>
      <c r="D5226">
        <v>0.98709999999999998</v>
      </c>
      <c r="E5226">
        <v>15</v>
      </c>
      <c r="F5226">
        <v>58451296</v>
      </c>
      <c r="G5226" s="19">
        <v>8.3109999999999999E-14</v>
      </c>
      <c r="H5226" s="19">
        <v>1.07990415511278E-10</v>
      </c>
      <c r="I5226">
        <v>0.66479999999999995</v>
      </c>
      <c r="J5226" s="19">
        <v>2.4610000000000001E-9</v>
      </c>
      <c r="K5226">
        <v>656888</v>
      </c>
      <c r="L5226" t="s">
        <v>3081</v>
      </c>
    </row>
    <row r="5227" spans="1:12" x14ac:dyDescent="0.25">
      <c r="A5227" t="s">
        <v>3722</v>
      </c>
      <c r="B5227" t="s">
        <v>283</v>
      </c>
      <c r="C5227" t="s">
        <v>286</v>
      </c>
      <c r="D5227">
        <v>0.98699999999999999</v>
      </c>
      <c r="E5227">
        <v>15</v>
      </c>
      <c r="F5227">
        <v>58451296</v>
      </c>
      <c r="G5227" s="19">
        <v>1.3069999999999999E-13</v>
      </c>
      <c r="H5227" s="19">
        <v>1.6743141524208501E-10</v>
      </c>
      <c r="I5227">
        <v>0.94610000000000005</v>
      </c>
      <c r="J5227" s="19">
        <v>2.4610000000000001E-9</v>
      </c>
      <c r="K5227">
        <v>653907</v>
      </c>
      <c r="L5227" t="s">
        <v>4326</v>
      </c>
    </row>
    <row r="5228" spans="1:12" x14ac:dyDescent="0.25">
      <c r="A5228" t="s">
        <v>3224</v>
      </c>
      <c r="B5228" t="s">
        <v>294</v>
      </c>
      <c r="C5228" t="s">
        <v>282</v>
      </c>
      <c r="D5228">
        <v>0.27660000000000001</v>
      </c>
      <c r="E5228">
        <v>15</v>
      </c>
      <c r="F5228">
        <v>58452241</v>
      </c>
      <c r="G5228" s="19">
        <v>6.8119999999999999E-44</v>
      </c>
      <c r="H5228" s="19">
        <v>4.0459708276831202E-40</v>
      </c>
      <c r="I5228">
        <v>0.45579999999999998</v>
      </c>
      <c r="J5228" s="19">
        <v>1.071E-32</v>
      </c>
      <c r="K5228">
        <v>678273</v>
      </c>
      <c r="L5228" t="s">
        <v>3081</v>
      </c>
    </row>
    <row r="5229" spans="1:12" x14ac:dyDescent="0.25">
      <c r="A5229" t="s">
        <v>3224</v>
      </c>
      <c r="B5229" t="s">
        <v>294</v>
      </c>
      <c r="C5229" t="s">
        <v>282</v>
      </c>
      <c r="D5229">
        <v>0.27589999999999998</v>
      </c>
      <c r="E5229">
        <v>15</v>
      </c>
      <c r="F5229">
        <v>58452241</v>
      </c>
      <c r="G5229" s="19">
        <v>6.279E-44</v>
      </c>
      <c r="H5229" s="19">
        <v>3.7302770882919198E-40</v>
      </c>
      <c r="I5229">
        <v>0.56679999999999997</v>
      </c>
      <c r="J5229" s="19">
        <v>1.071E-32</v>
      </c>
      <c r="K5229">
        <v>684374</v>
      </c>
      <c r="L5229" t="s">
        <v>4326</v>
      </c>
    </row>
    <row r="5230" spans="1:12" x14ac:dyDescent="0.25">
      <c r="A5230" t="s">
        <v>3454</v>
      </c>
      <c r="B5230" t="s">
        <v>294</v>
      </c>
      <c r="C5230" t="s">
        <v>282</v>
      </c>
      <c r="D5230">
        <v>8.5099999999999995E-2</v>
      </c>
      <c r="E5230">
        <v>15</v>
      </c>
      <c r="F5230">
        <v>58459002</v>
      </c>
      <c r="G5230" s="19">
        <v>6.883E-21</v>
      </c>
      <c r="H5230" s="19">
        <v>1.4579832932719401E-17</v>
      </c>
      <c r="I5230">
        <v>0.82250000000000001</v>
      </c>
      <c r="J5230" s="19">
        <v>1.319E-14</v>
      </c>
      <c r="K5230">
        <v>658363</v>
      </c>
      <c r="L5230" t="s">
        <v>3081</v>
      </c>
    </row>
    <row r="5231" spans="1:12" x14ac:dyDescent="0.25">
      <c r="A5231" t="s">
        <v>3454</v>
      </c>
      <c r="B5231" t="s">
        <v>294</v>
      </c>
      <c r="C5231" t="s">
        <v>282</v>
      </c>
      <c r="D5231">
        <v>8.5800000000000001E-2</v>
      </c>
      <c r="E5231">
        <v>15</v>
      </c>
      <c r="F5231">
        <v>58459002</v>
      </c>
      <c r="G5231" s="19">
        <v>1.0569999999999999E-20</v>
      </c>
      <c r="H5231" s="19">
        <v>2.2002150462963001E-17</v>
      </c>
      <c r="I5231">
        <v>2.826E-2</v>
      </c>
      <c r="J5231" s="19">
        <v>1.319E-14</v>
      </c>
      <c r="K5231">
        <v>663514</v>
      </c>
      <c r="L5231" t="s">
        <v>4326</v>
      </c>
    </row>
    <row r="5232" spans="1:12" x14ac:dyDescent="0.25">
      <c r="A5232" t="s">
        <v>3517</v>
      </c>
      <c r="B5232" t="s">
        <v>282</v>
      </c>
      <c r="C5232" t="s">
        <v>286</v>
      </c>
      <c r="D5232">
        <v>0.105</v>
      </c>
      <c r="E5232">
        <v>15</v>
      </c>
      <c r="F5232">
        <v>58459678</v>
      </c>
      <c r="G5232" s="19">
        <v>1.9869999999999999E-18</v>
      </c>
      <c r="H5232" s="19">
        <v>3.6071778881670801E-15</v>
      </c>
      <c r="I5232">
        <v>0.33910000000000001</v>
      </c>
      <c r="J5232" s="19">
        <v>8.7719999999999995E-11</v>
      </c>
      <c r="K5232">
        <v>659405</v>
      </c>
      <c r="L5232" t="s">
        <v>3081</v>
      </c>
    </row>
    <row r="5233" spans="1:12" x14ac:dyDescent="0.25">
      <c r="A5233" t="s">
        <v>3517</v>
      </c>
      <c r="B5233" t="s">
        <v>282</v>
      </c>
      <c r="C5233" t="s">
        <v>286</v>
      </c>
      <c r="D5233">
        <v>0.1047</v>
      </c>
      <c r="E5233">
        <v>15</v>
      </c>
      <c r="F5233">
        <v>58459678</v>
      </c>
      <c r="G5233" s="19">
        <v>9.1780000000000004E-19</v>
      </c>
      <c r="H5233" s="19">
        <v>1.6943549823254299E-15</v>
      </c>
      <c r="I5233">
        <v>0.18479999999999999</v>
      </c>
      <c r="J5233" s="19">
        <v>8.7719999999999995E-11</v>
      </c>
      <c r="K5233">
        <v>661607</v>
      </c>
      <c r="L5233" t="s">
        <v>4326</v>
      </c>
    </row>
    <row r="5234" spans="1:12" x14ac:dyDescent="0.25">
      <c r="A5234" t="s">
        <v>3554</v>
      </c>
      <c r="B5234" t="s">
        <v>282</v>
      </c>
      <c r="C5234" t="s">
        <v>286</v>
      </c>
      <c r="D5234">
        <v>0.1173</v>
      </c>
      <c r="E5234">
        <v>15</v>
      </c>
      <c r="F5234">
        <v>58462298</v>
      </c>
      <c r="G5234" s="19">
        <v>4.1169999999999999E-17</v>
      </c>
      <c r="H5234" s="19">
        <v>6.9176064348539098E-14</v>
      </c>
      <c r="I5234">
        <v>0.7591</v>
      </c>
      <c r="J5234" s="19">
        <v>4.505E-13</v>
      </c>
      <c r="K5234">
        <v>672389</v>
      </c>
      <c r="L5234" t="s">
        <v>3081</v>
      </c>
    </row>
    <row r="5235" spans="1:12" x14ac:dyDescent="0.25">
      <c r="A5235" t="s">
        <v>3554</v>
      </c>
      <c r="B5235" t="s">
        <v>282</v>
      </c>
      <c r="C5235" t="s">
        <v>286</v>
      </c>
      <c r="D5235">
        <v>0.11700000000000001</v>
      </c>
      <c r="E5235">
        <v>15</v>
      </c>
      <c r="F5235">
        <v>58462298</v>
      </c>
      <c r="G5235" s="19">
        <v>2.4519999999999999E-17</v>
      </c>
      <c r="H5235" s="19">
        <v>4.1586820434674003E-14</v>
      </c>
      <c r="I5235">
        <v>0.749</v>
      </c>
      <c r="J5235" s="19">
        <v>4.505E-13</v>
      </c>
      <c r="K5235">
        <v>678001</v>
      </c>
      <c r="L5235" t="s">
        <v>4326</v>
      </c>
    </row>
    <row r="5236" spans="1:12" x14ac:dyDescent="0.25">
      <c r="A5236" t="s">
        <v>4020</v>
      </c>
      <c r="B5236" t="s">
        <v>282</v>
      </c>
      <c r="C5236" t="s">
        <v>286</v>
      </c>
      <c r="D5236">
        <v>0.9506</v>
      </c>
      <c r="E5236">
        <v>15</v>
      </c>
      <c r="F5236">
        <v>58478893</v>
      </c>
      <c r="G5236" s="19">
        <v>1.238E-10</v>
      </c>
      <c r="H5236" s="19">
        <v>1.14596710914616E-7</v>
      </c>
      <c r="I5236">
        <v>0.92530000000000001</v>
      </c>
      <c r="J5236" s="19">
        <v>5.671E-9</v>
      </c>
      <c r="K5236">
        <v>644145</v>
      </c>
      <c r="L5236" t="s">
        <v>3081</v>
      </c>
    </row>
    <row r="5237" spans="1:12" x14ac:dyDescent="0.25">
      <c r="A5237" t="s">
        <v>4020</v>
      </c>
      <c r="B5237" t="s">
        <v>282</v>
      </c>
      <c r="C5237" t="s">
        <v>286</v>
      </c>
      <c r="D5237">
        <v>0.95099999999999996</v>
      </c>
      <c r="E5237">
        <v>15</v>
      </c>
      <c r="F5237">
        <v>58478893</v>
      </c>
      <c r="G5237" s="19">
        <v>8.4840000000000001E-11</v>
      </c>
      <c r="H5237" s="19">
        <v>8.0215956521739097E-8</v>
      </c>
      <c r="I5237">
        <v>0.29420000000000002</v>
      </c>
      <c r="J5237" s="19">
        <v>5.671E-9</v>
      </c>
      <c r="K5237">
        <v>651422</v>
      </c>
      <c r="L5237" t="s">
        <v>4326</v>
      </c>
    </row>
    <row r="5238" spans="1:12" x14ac:dyDescent="0.25">
      <c r="A5238" t="s">
        <v>3926</v>
      </c>
      <c r="B5238" t="s">
        <v>282</v>
      </c>
      <c r="C5238" t="s">
        <v>283</v>
      </c>
      <c r="D5238">
        <v>0.97040000000000004</v>
      </c>
      <c r="E5238">
        <v>15</v>
      </c>
      <c r="F5238">
        <v>58496035</v>
      </c>
      <c r="G5238" s="19">
        <v>1.653E-11</v>
      </c>
      <c r="H5238" s="19">
        <v>1.7011172065313299E-8</v>
      </c>
      <c r="I5238">
        <v>0.33529999999999999</v>
      </c>
      <c r="J5238" s="19">
        <v>5.8150000000000003E-9</v>
      </c>
      <c r="K5238">
        <v>636452</v>
      </c>
      <c r="L5238" t="s">
        <v>3081</v>
      </c>
    </row>
    <row r="5239" spans="1:12" x14ac:dyDescent="0.25">
      <c r="A5239" t="s">
        <v>3926</v>
      </c>
      <c r="B5239" t="s">
        <v>282</v>
      </c>
      <c r="C5239" t="s">
        <v>283</v>
      </c>
      <c r="D5239">
        <v>0.97060000000000002</v>
      </c>
      <c r="E5239">
        <v>15</v>
      </c>
      <c r="F5239">
        <v>58496035</v>
      </c>
      <c r="G5239" s="19">
        <v>8.9809999999999998E-12</v>
      </c>
      <c r="H5239" s="19">
        <v>9.5636676602986397E-9</v>
      </c>
      <c r="I5239">
        <v>0.23080000000000001</v>
      </c>
      <c r="J5239" s="19">
        <v>5.8150000000000003E-9</v>
      </c>
      <c r="K5239">
        <v>641481</v>
      </c>
      <c r="L5239" t="s">
        <v>4326</v>
      </c>
    </row>
    <row r="5240" spans="1:12" x14ac:dyDescent="0.25">
      <c r="A5240" t="s">
        <v>3893</v>
      </c>
      <c r="B5240" t="s">
        <v>294</v>
      </c>
      <c r="C5240" t="s">
        <v>283</v>
      </c>
      <c r="D5240">
        <v>0.77159999999999995</v>
      </c>
      <c r="E5240">
        <v>15</v>
      </c>
      <c r="F5240">
        <v>58498291</v>
      </c>
      <c r="G5240" s="19">
        <v>8.1780000000000001E-12</v>
      </c>
      <c r="H5240" s="19">
        <v>8.7334198095569E-9</v>
      </c>
      <c r="I5240">
        <v>0.61660000000000004</v>
      </c>
      <c r="J5240" s="19">
        <v>4.8550000000000003E-10</v>
      </c>
      <c r="K5240">
        <v>683784</v>
      </c>
      <c r="L5240" t="s">
        <v>3081</v>
      </c>
    </row>
    <row r="5241" spans="1:12" x14ac:dyDescent="0.25">
      <c r="A5241" t="s">
        <v>3893</v>
      </c>
      <c r="B5241" t="s">
        <v>294</v>
      </c>
      <c r="C5241" t="s">
        <v>283</v>
      </c>
      <c r="D5241">
        <v>0.77290000000000003</v>
      </c>
      <c r="E5241">
        <v>15</v>
      </c>
      <c r="F5241">
        <v>58498291</v>
      </c>
      <c r="G5241" s="19">
        <v>1.5629999999999999E-12</v>
      </c>
      <c r="H5241" s="19">
        <v>1.80807195518828E-9</v>
      </c>
      <c r="I5241">
        <v>9.6750000000000003E-2</v>
      </c>
      <c r="J5241" s="19">
        <v>4.8550000000000003E-10</v>
      </c>
      <c r="K5241">
        <v>689742</v>
      </c>
      <c r="L5241" t="s">
        <v>4326</v>
      </c>
    </row>
    <row r="5242" spans="1:12" x14ac:dyDescent="0.25">
      <c r="A5242" t="s">
        <v>3241</v>
      </c>
      <c r="B5242" t="s">
        <v>282</v>
      </c>
      <c r="C5242" t="s">
        <v>286</v>
      </c>
      <c r="D5242">
        <v>8.8800000000000004E-2</v>
      </c>
      <c r="E5242">
        <v>15</v>
      </c>
      <c r="F5242">
        <v>58499217</v>
      </c>
      <c r="G5242" s="19">
        <v>6.0690000000000003E-40</v>
      </c>
      <c r="H5242" s="19">
        <v>2.97238900659038E-36</v>
      </c>
      <c r="I5242">
        <v>0.75449999999999995</v>
      </c>
      <c r="J5242" s="19">
        <v>4.5759999999999999E-25</v>
      </c>
      <c r="K5242">
        <v>659852</v>
      </c>
      <c r="L5242" t="s">
        <v>3081</v>
      </c>
    </row>
    <row r="5243" spans="1:12" x14ac:dyDescent="0.25">
      <c r="A5243" t="s">
        <v>3241</v>
      </c>
      <c r="B5243" t="s">
        <v>282</v>
      </c>
      <c r="C5243" t="s">
        <v>286</v>
      </c>
      <c r="D5243">
        <v>8.9700000000000002E-2</v>
      </c>
      <c r="E5243">
        <v>15</v>
      </c>
      <c r="F5243">
        <v>58499217</v>
      </c>
      <c r="G5243" s="19">
        <v>1.0820000000000001E-40</v>
      </c>
      <c r="H5243" s="19">
        <v>5.4046146777516196E-37</v>
      </c>
      <c r="I5243">
        <v>0.2462</v>
      </c>
      <c r="J5243" s="19">
        <v>4.5759999999999999E-25</v>
      </c>
      <c r="K5243">
        <v>665713</v>
      </c>
      <c r="L5243" t="s">
        <v>4326</v>
      </c>
    </row>
    <row r="5244" spans="1:12" x14ac:dyDescent="0.25">
      <c r="A5244" t="s">
        <v>3763</v>
      </c>
      <c r="B5244" t="s">
        <v>294</v>
      </c>
      <c r="C5244" t="s">
        <v>286</v>
      </c>
      <c r="D5244">
        <v>0.18779999999999999</v>
      </c>
      <c r="E5244">
        <v>15</v>
      </c>
      <c r="F5244">
        <v>58541739</v>
      </c>
      <c r="G5244" s="19">
        <v>3.0550000000000001E-13</v>
      </c>
      <c r="H5244" s="19">
        <v>3.7744827508403999E-10</v>
      </c>
      <c r="I5244">
        <v>0.83240000000000003</v>
      </c>
      <c r="J5244" s="19">
        <v>9.2499999999999997E-14</v>
      </c>
      <c r="K5244">
        <v>653748</v>
      </c>
      <c r="L5244" t="s">
        <v>3081</v>
      </c>
    </row>
    <row r="5245" spans="1:12" x14ac:dyDescent="0.25">
      <c r="A5245" t="s">
        <v>3763</v>
      </c>
      <c r="B5245" t="s">
        <v>294</v>
      </c>
      <c r="C5245" t="s">
        <v>286</v>
      </c>
      <c r="D5245">
        <v>0.19020000000000001</v>
      </c>
      <c r="E5245">
        <v>15</v>
      </c>
      <c r="F5245">
        <v>58541739</v>
      </c>
      <c r="G5245" s="19">
        <v>2.3170000000000001E-13</v>
      </c>
      <c r="H5245" s="19">
        <v>2.9039426795274097E-10</v>
      </c>
      <c r="I5245">
        <v>0.25030000000000002</v>
      </c>
      <c r="J5245" s="19">
        <v>9.2499999999999997E-14</v>
      </c>
      <c r="K5245">
        <v>656561</v>
      </c>
      <c r="L5245" t="s">
        <v>4326</v>
      </c>
    </row>
    <row r="5246" spans="1:12" x14ac:dyDescent="0.25">
      <c r="A5246" t="s">
        <v>4304</v>
      </c>
      <c r="B5246" t="s">
        <v>294</v>
      </c>
      <c r="C5246" t="s">
        <v>282</v>
      </c>
      <c r="D5246">
        <v>0.4486</v>
      </c>
      <c r="E5246">
        <v>15</v>
      </c>
      <c r="F5246">
        <v>58562081</v>
      </c>
      <c r="G5246" s="19">
        <v>4.0780000000000002E-9</v>
      </c>
      <c r="H5246" s="19">
        <v>2.9966573493426098E-6</v>
      </c>
      <c r="I5246">
        <v>3.8580000000000003E-2</v>
      </c>
      <c r="J5246" s="19">
        <v>6.299E-7</v>
      </c>
      <c r="K5246">
        <v>696461</v>
      </c>
      <c r="L5246" t="s">
        <v>3081</v>
      </c>
    </row>
    <row r="5247" spans="1:12" x14ac:dyDescent="0.25">
      <c r="A5247" t="s">
        <v>3223</v>
      </c>
      <c r="B5247" t="s">
        <v>282</v>
      </c>
      <c r="C5247" t="s">
        <v>283</v>
      </c>
      <c r="D5247">
        <v>2.3E-3</v>
      </c>
      <c r="E5247">
        <v>15</v>
      </c>
      <c r="F5247">
        <v>58563549</v>
      </c>
      <c r="G5247" s="19">
        <v>5.7489999999999996E-44</v>
      </c>
      <c r="H5247" s="19">
        <v>3.4296654519230801E-40</v>
      </c>
      <c r="I5247">
        <v>0.17100000000000001</v>
      </c>
      <c r="J5247" s="19">
        <v>2.6559999999999998E-26</v>
      </c>
      <c r="K5247">
        <v>539762</v>
      </c>
      <c r="L5247" t="s">
        <v>3081</v>
      </c>
    </row>
    <row r="5248" spans="1:12" x14ac:dyDescent="0.25">
      <c r="A5248" t="s">
        <v>3223</v>
      </c>
      <c r="B5248" t="s">
        <v>282</v>
      </c>
      <c r="C5248" t="s">
        <v>283</v>
      </c>
      <c r="D5248">
        <v>2.3E-3</v>
      </c>
      <c r="E5248">
        <v>15</v>
      </c>
      <c r="F5248">
        <v>58563549</v>
      </c>
      <c r="G5248" s="19">
        <v>1.191E-42</v>
      </c>
      <c r="H5248" s="19">
        <v>6.6782118310208099E-39</v>
      </c>
      <c r="I5248">
        <v>0.28110000000000002</v>
      </c>
      <c r="J5248" s="19">
        <v>2.6559999999999998E-26</v>
      </c>
      <c r="K5248">
        <v>539762</v>
      </c>
      <c r="L5248" t="s">
        <v>4326</v>
      </c>
    </row>
    <row r="5249" spans="1:12" x14ac:dyDescent="0.25">
      <c r="A5249" t="s">
        <v>4266</v>
      </c>
      <c r="B5249" t="s">
        <v>294</v>
      </c>
      <c r="C5249" t="s">
        <v>286</v>
      </c>
      <c r="D5249">
        <v>4.6800000000000001E-2</v>
      </c>
      <c r="E5249">
        <v>15</v>
      </c>
      <c r="F5249">
        <v>58657792</v>
      </c>
      <c r="G5249" s="19">
        <v>2.9229999999999999E-9</v>
      </c>
      <c r="H5249" s="19">
        <v>2.1983245219083599E-6</v>
      </c>
      <c r="I5249">
        <v>0.70530000000000004</v>
      </c>
      <c r="J5249" s="19">
        <v>1.0669999999999999E-6</v>
      </c>
      <c r="K5249">
        <v>657375</v>
      </c>
      <c r="L5249" t="s">
        <v>3081</v>
      </c>
    </row>
    <row r="5250" spans="1:12" x14ac:dyDescent="0.25">
      <c r="A5250" t="s">
        <v>4266</v>
      </c>
      <c r="B5250" t="s">
        <v>294</v>
      </c>
      <c r="C5250" t="s">
        <v>286</v>
      </c>
      <c r="D5250">
        <v>4.65E-2</v>
      </c>
      <c r="E5250">
        <v>15</v>
      </c>
      <c r="F5250">
        <v>58657792</v>
      </c>
      <c r="G5250" s="19">
        <v>1.893E-9</v>
      </c>
      <c r="H5250" s="19">
        <v>1.4817743739479301E-6</v>
      </c>
      <c r="I5250">
        <v>0.89410000000000001</v>
      </c>
      <c r="J5250" s="19">
        <v>1.0669999999999999E-6</v>
      </c>
      <c r="K5250">
        <v>662698</v>
      </c>
      <c r="L5250" t="s">
        <v>4326</v>
      </c>
    </row>
    <row r="5251" spans="1:12" x14ac:dyDescent="0.25">
      <c r="A5251" t="s">
        <v>4160</v>
      </c>
      <c r="B5251" t="s">
        <v>282</v>
      </c>
      <c r="C5251" t="s">
        <v>283</v>
      </c>
      <c r="D5251">
        <v>4.7500000000000001E-2</v>
      </c>
      <c r="E5251">
        <v>15</v>
      </c>
      <c r="F5251">
        <v>58774340</v>
      </c>
      <c r="G5251" s="19">
        <v>7.8480000000000002E-10</v>
      </c>
      <c r="H5251" s="19">
        <v>6.4774418541300505E-7</v>
      </c>
      <c r="I5251">
        <v>0.67310000000000003</v>
      </c>
      <c r="J5251" s="19">
        <v>2.1340000000000001E-8</v>
      </c>
      <c r="K5251">
        <v>684540</v>
      </c>
      <c r="L5251" t="s">
        <v>3081</v>
      </c>
    </row>
    <row r="5252" spans="1:12" x14ac:dyDescent="0.25">
      <c r="A5252" t="s">
        <v>4160</v>
      </c>
      <c r="B5252" t="s">
        <v>282</v>
      </c>
      <c r="C5252" t="s">
        <v>283</v>
      </c>
      <c r="D5252">
        <v>4.8000000000000001E-2</v>
      </c>
      <c r="E5252">
        <v>15</v>
      </c>
      <c r="F5252">
        <v>58774340</v>
      </c>
      <c r="G5252" s="19">
        <v>1.977E-10</v>
      </c>
      <c r="H5252" s="19">
        <v>1.78132947511613E-7</v>
      </c>
      <c r="I5252">
        <v>0.22539999999999999</v>
      </c>
      <c r="J5252" s="19">
        <v>2.1340000000000001E-8</v>
      </c>
      <c r="K5252">
        <v>692026</v>
      </c>
      <c r="L5252" t="s">
        <v>4326</v>
      </c>
    </row>
    <row r="5253" spans="1:12" x14ac:dyDescent="0.25">
      <c r="A5253" t="s">
        <v>3728</v>
      </c>
      <c r="B5253" t="s">
        <v>294</v>
      </c>
      <c r="C5253" t="s">
        <v>283</v>
      </c>
      <c r="D5253">
        <v>0.4466</v>
      </c>
      <c r="E5253">
        <v>15</v>
      </c>
      <c r="F5253">
        <v>63067365</v>
      </c>
      <c r="G5253" s="19">
        <v>1.105E-13</v>
      </c>
      <c r="H5253" s="19">
        <v>1.41954506572699E-10</v>
      </c>
      <c r="I5253">
        <v>0.3629</v>
      </c>
      <c r="J5253" s="19">
        <v>1.0709999999999999E-11</v>
      </c>
      <c r="K5253">
        <v>677657</v>
      </c>
      <c r="L5253" t="s">
        <v>3081</v>
      </c>
    </row>
    <row r="5254" spans="1:12" x14ac:dyDescent="0.25">
      <c r="A5254" t="s">
        <v>3728</v>
      </c>
      <c r="B5254" t="s">
        <v>294</v>
      </c>
      <c r="C5254" t="s">
        <v>283</v>
      </c>
      <c r="D5254">
        <v>0.44640000000000002</v>
      </c>
      <c r="E5254">
        <v>15</v>
      </c>
      <c r="F5254">
        <v>63067365</v>
      </c>
      <c r="G5254" s="19">
        <v>1.5040000000000001E-14</v>
      </c>
      <c r="H5254" s="19">
        <v>2.0749866775045699E-11</v>
      </c>
      <c r="I5254">
        <v>0.68689999999999996</v>
      </c>
      <c r="J5254" s="19">
        <v>1.0709999999999999E-11</v>
      </c>
      <c r="K5254">
        <v>683758</v>
      </c>
      <c r="L5254" t="s">
        <v>4326</v>
      </c>
    </row>
    <row r="5255" spans="1:12" x14ac:dyDescent="0.25">
      <c r="A5255" t="s">
        <v>1549</v>
      </c>
      <c r="B5255" t="s">
        <v>294</v>
      </c>
      <c r="C5255" t="s">
        <v>286</v>
      </c>
      <c r="D5255">
        <v>0.17510000000000001</v>
      </c>
      <c r="E5255">
        <v>15</v>
      </c>
      <c r="F5255">
        <v>63069108</v>
      </c>
      <c r="G5255" s="19">
        <v>5.4900000000000003E-19</v>
      </c>
      <c r="H5255" s="19">
        <v>1.3434428519163801E-15</v>
      </c>
      <c r="I5255">
        <v>0.81520000000000004</v>
      </c>
      <c r="J5255" s="19">
        <v>3.8010000000000003E-20</v>
      </c>
      <c r="K5255">
        <v>679473</v>
      </c>
      <c r="L5255" t="s">
        <v>1504</v>
      </c>
    </row>
    <row r="5256" spans="1:12" x14ac:dyDescent="0.25">
      <c r="A5256" t="s">
        <v>724</v>
      </c>
      <c r="B5256" t="s">
        <v>294</v>
      </c>
      <c r="C5256" t="s">
        <v>286</v>
      </c>
      <c r="D5256">
        <v>0.80049999999999999</v>
      </c>
      <c r="E5256">
        <v>15</v>
      </c>
      <c r="F5256">
        <v>63074083</v>
      </c>
      <c r="G5256" s="19">
        <v>3.25E-18</v>
      </c>
      <c r="H5256" s="19">
        <v>7.3482139616935499E-15</v>
      </c>
      <c r="I5256">
        <v>0.23419999999999999</v>
      </c>
      <c r="J5256" s="19">
        <v>1.1970000000000001E-18</v>
      </c>
      <c r="K5256">
        <v>667579</v>
      </c>
      <c r="L5256" t="s">
        <v>284</v>
      </c>
    </row>
    <row r="5257" spans="1:12" x14ac:dyDescent="0.25">
      <c r="A5257" t="s">
        <v>1649</v>
      </c>
      <c r="B5257" t="s">
        <v>282</v>
      </c>
      <c r="C5257" t="s">
        <v>283</v>
      </c>
      <c r="D5257">
        <v>0.5222</v>
      </c>
      <c r="E5257">
        <v>15</v>
      </c>
      <c r="F5257">
        <v>63084462</v>
      </c>
      <c r="G5257" s="19">
        <v>4.2820000000000001E-11</v>
      </c>
      <c r="H5257" s="19">
        <v>4.6692529161895497E-8</v>
      </c>
      <c r="I5257">
        <v>0.59319999999999995</v>
      </c>
      <c r="J5257" s="19">
        <v>1.5129999999999999E-12</v>
      </c>
      <c r="K5257">
        <v>693939</v>
      </c>
      <c r="L5257" t="s">
        <v>1504</v>
      </c>
    </row>
    <row r="5258" spans="1:12" x14ac:dyDescent="0.25">
      <c r="A5258" t="s">
        <v>3752</v>
      </c>
      <c r="B5258" t="s">
        <v>294</v>
      </c>
      <c r="C5258" t="s">
        <v>286</v>
      </c>
      <c r="D5258">
        <v>0.20269999999999999</v>
      </c>
      <c r="E5258">
        <v>15</v>
      </c>
      <c r="F5258">
        <v>63099207</v>
      </c>
      <c r="G5258" s="19">
        <v>2.2970000000000002E-13</v>
      </c>
      <c r="H5258" s="19">
        <v>2.8666664278068899E-10</v>
      </c>
      <c r="I5258">
        <v>0.15890000000000001</v>
      </c>
      <c r="J5258" s="19">
        <v>2.6269999999999998E-10</v>
      </c>
      <c r="K5258">
        <v>622559</v>
      </c>
      <c r="L5258" t="s">
        <v>3081</v>
      </c>
    </row>
    <row r="5259" spans="1:12" x14ac:dyDescent="0.25">
      <c r="A5259" t="s">
        <v>3752</v>
      </c>
      <c r="B5259" t="s">
        <v>294</v>
      </c>
      <c r="C5259" t="s">
        <v>286</v>
      </c>
      <c r="D5259">
        <v>0.2026</v>
      </c>
      <c r="E5259">
        <v>15</v>
      </c>
      <c r="F5259">
        <v>63099207</v>
      </c>
      <c r="G5259" s="19">
        <v>5.2290000000000002E-13</v>
      </c>
      <c r="H5259" s="19">
        <v>6.3412599698127997E-10</v>
      </c>
      <c r="I5259">
        <v>0.82869999999999999</v>
      </c>
      <c r="J5259" s="19">
        <v>2.6269999999999998E-10</v>
      </c>
      <c r="K5259">
        <v>622768</v>
      </c>
      <c r="L5259" t="s">
        <v>4326</v>
      </c>
    </row>
    <row r="5260" spans="1:12" x14ac:dyDescent="0.25">
      <c r="A5260" t="s">
        <v>4517</v>
      </c>
      <c r="B5260" t="s">
        <v>294</v>
      </c>
      <c r="C5260" t="s">
        <v>283</v>
      </c>
      <c r="D5260">
        <v>0.52839999999999998</v>
      </c>
      <c r="E5260">
        <v>15</v>
      </c>
      <c r="F5260">
        <v>63115980</v>
      </c>
      <c r="G5260" s="19">
        <v>1.688E-9</v>
      </c>
      <c r="H5260" s="19">
        <v>1.33264671380064E-6</v>
      </c>
      <c r="I5260">
        <v>0.33800000000000002</v>
      </c>
      <c r="J5260" s="19">
        <v>1.6480000000000001E-5</v>
      </c>
      <c r="K5260">
        <v>699856</v>
      </c>
      <c r="L5260" t="s">
        <v>4326</v>
      </c>
    </row>
    <row r="5261" spans="1:12" x14ac:dyDescent="0.25">
      <c r="A5261" t="s">
        <v>1267</v>
      </c>
      <c r="B5261" t="s">
        <v>282</v>
      </c>
      <c r="C5261" t="s">
        <v>286</v>
      </c>
      <c r="D5261">
        <v>0.53480000000000005</v>
      </c>
      <c r="E5261">
        <v>15</v>
      </c>
      <c r="F5261">
        <v>63182192</v>
      </c>
      <c r="G5261" s="19">
        <v>2.5710000000000002E-10</v>
      </c>
      <c r="H5261" s="19">
        <v>2.47524616010874E-7</v>
      </c>
      <c r="I5261">
        <v>0.54190000000000005</v>
      </c>
      <c r="J5261" s="19">
        <v>3.226E-11</v>
      </c>
      <c r="K5261">
        <v>671496</v>
      </c>
      <c r="L5261" t="s">
        <v>284</v>
      </c>
    </row>
    <row r="5262" spans="1:12" x14ac:dyDescent="0.25">
      <c r="A5262" t="s">
        <v>1144</v>
      </c>
      <c r="B5262" t="s">
        <v>282</v>
      </c>
      <c r="C5262" t="s">
        <v>283</v>
      </c>
      <c r="D5262">
        <v>7.46E-2</v>
      </c>
      <c r="E5262">
        <v>15</v>
      </c>
      <c r="F5262">
        <v>63276881</v>
      </c>
      <c r="G5262" s="19">
        <v>2.4859999999999999E-11</v>
      </c>
      <c r="H5262" s="19">
        <v>2.7344224111550701E-8</v>
      </c>
      <c r="I5262">
        <v>0.93740000000000001</v>
      </c>
      <c r="J5262" s="19">
        <v>2.719E-12</v>
      </c>
      <c r="K5262">
        <v>671008</v>
      </c>
      <c r="L5262" t="s">
        <v>284</v>
      </c>
    </row>
    <row r="5263" spans="1:12" x14ac:dyDescent="0.25">
      <c r="A5263" t="s">
        <v>1640</v>
      </c>
      <c r="B5263" t="s">
        <v>282</v>
      </c>
      <c r="C5263" t="s">
        <v>283</v>
      </c>
      <c r="D5263">
        <v>6.7599999999999993E-2</v>
      </c>
      <c r="E5263">
        <v>15</v>
      </c>
      <c r="F5263">
        <v>63315832</v>
      </c>
      <c r="G5263" s="19">
        <v>2.1019999999999999E-11</v>
      </c>
      <c r="H5263" s="19">
        <v>2.3968425430929501E-8</v>
      </c>
      <c r="I5263">
        <v>0.83140000000000003</v>
      </c>
      <c r="J5263" s="19">
        <v>1.5500000000000001E-11</v>
      </c>
      <c r="K5263">
        <v>672211</v>
      </c>
      <c r="L5263" t="s">
        <v>1504</v>
      </c>
    </row>
    <row r="5264" spans="1:12" x14ac:dyDescent="0.25">
      <c r="A5264" t="s">
        <v>497</v>
      </c>
      <c r="B5264" t="s">
        <v>294</v>
      </c>
      <c r="C5264" t="s">
        <v>286</v>
      </c>
      <c r="D5264">
        <v>0.72770000000000001</v>
      </c>
      <c r="E5264">
        <v>15</v>
      </c>
      <c r="F5264">
        <v>63499029</v>
      </c>
      <c r="G5264" s="19">
        <v>8.224E-32</v>
      </c>
      <c r="H5264" s="19">
        <v>4.2501423557603699E-28</v>
      </c>
      <c r="I5264">
        <v>0.76929999999999998</v>
      </c>
      <c r="J5264" s="19">
        <v>5.0819999999999996E-31</v>
      </c>
      <c r="K5264">
        <v>697950</v>
      </c>
      <c r="L5264" t="s">
        <v>284</v>
      </c>
    </row>
    <row r="5265" spans="1:12" x14ac:dyDescent="0.25">
      <c r="A5265" t="s">
        <v>497</v>
      </c>
      <c r="B5265" t="s">
        <v>294</v>
      </c>
      <c r="C5265" t="s">
        <v>286</v>
      </c>
      <c r="D5265">
        <v>0.74850000000000005</v>
      </c>
      <c r="E5265">
        <v>15</v>
      </c>
      <c r="F5265">
        <v>63499029</v>
      </c>
      <c r="G5265" s="19">
        <v>9.2110000000000003E-32</v>
      </c>
      <c r="H5265" s="19">
        <v>4.8133753215315496E-28</v>
      </c>
      <c r="I5265">
        <v>0.61719999999999997</v>
      </c>
      <c r="J5265" s="19">
        <v>5.0819999999999996E-31</v>
      </c>
      <c r="K5265">
        <v>696387</v>
      </c>
      <c r="L5265" t="s">
        <v>1504</v>
      </c>
    </row>
    <row r="5266" spans="1:12" x14ac:dyDescent="0.25">
      <c r="A5266" t="s">
        <v>497</v>
      </c>
      <c r="B5266" t="s">
        <v>294</v>
      </c>
      <c r="C5266" t="s">
        <v>286</v>
      </c>
      <c r="D5266">
        <v>0.73009999999999997</v>
      </c>
      <c r="E5266">
        <v>15</v>
      </c>
      <c r="F5266">
        <v>63499029</v>
      </c>
      <c r="G5266" s="19">
        <v>8.5190000000000004E-13</v>
      </c>
      <c r="H5266" s="19">
        <v>1.2701619735038599E-9</v>
      </c>
      <c r="I5266">
        <v>0.95920000000000005</v>
      </c>
      <c r="J5266" s="19">
        <v>1.659E-13</v>
      </c>
      <c r="K5266">
        <v>721388</v>
      </c>
      <c r="L5266" t="s">
        <v>1767</v>
      </c>
    </row>
    <row r="5267" spans="1:12" x14ac:dyDescent="0.25">
      <c r="A5267" t="s">
        <v>497</v>
      </c>
      <c r="B5267" t="s">
        <v>294</v>
      </c>
      <c r="C5267" t="s">
        <v>286</v>
      </c>
      <c r="D5267">
        <v>0.75170000000000003</v>
      </c>
      <c r="E5267">
        <v>15</v>
      </c>
      <c r="F5267">
        <v>63499029</v>
      </c>
      <c r="G5267" s="19">
        <v>5.1700000000000002E-13</v>
      </c>
      <c r="H5267" s="19">
        <v>7.9693394855144904E-10</v>
      </c>
      <c r="I5267">
        <v>0.31069999999999998</v>
      </c>
      <c r="J5267" s="19">
        <v>1.659E-13</v>
      </c>
      <c r="K5267">
        <v>723078</v>
      </c>
      <c r="L5267" t="s">
        <v>2887</v>
      </c>
    </row>
    <row r="5268" spans="1:12" x14ac:dyDescent="0.25">
      <c r="A5268" t="s">
        <v>683</v>
      </c>
      <c r="B5268" t="s">
        <v>294</v>
      </c>
      <c r="C5268" t="s">
        <v>283</v>
      </c>
      <c r="D5268">
        <v>0.62909999999999999</v>
      </c>
      <c r="E5268">
        <v>15</v>
      </c>
      <c r="F5268">
        <v>63500287</v>
      </c>
      <c r="G5268" s="19">
        <v>9.4689999999999997E-20</v>
      </c>
      <c r="H5268" s="19">
        <v>2.3988738217996999E-16</v>
      </c>
      <c r="I5268">
        <v>0.79</v>
      </c>
      <c r="J5268" s="19">
        <v>3.8190000000000002E-18</v>
      </c>
      <c r="K5268">
        <v>678225</v>
      </c>
      <c r="L5268" t="s">
        <v>284</v>
      </c>
    </row>
    <row r="5269" spans="1:12" x14ac:dyDescent="0.25">
      <c r="A5269" t="s">
        <v>683</v>
      </c>
      <c r="B5269" t="s">
        <v>294</v>
      </c>
      <c r="C5269" t="s">
        <v>283</v>
      </c>
      <c r="D5269">
        <v>0.62809999999999999</v>
      </c>
      <c r="E5269">
        <v>15</v>
      </c>
      <c r="F5269">
        <v>63500287</v>
      </c>
      <c r="G5269" s="19">
        <v>1.1920000000000001E-19</v>
      </c>
      <c r="H5269" s="19">
        <v>3.0879397082917102E-16</v>
      </c>
      <c r="I5269">
        <v>0.40550000000000003</v>
      </c>
      <c r="J5269" s="19">
        <v>3.8190000000000002E-18</v>
      </c>
      <c r="K5269">
        <v>683261</v>
      </c>
      <c r="L5269" t="s">
        <v>1504</v>
      </c>
    </row>
    <row r="5270" spans="1:12" x14ac:dyDescent="0.25">
      <c r="A5270" t="s">
        <v>4454</v>
      </c>
      <c r="B5270" t="s">
        <v>282</v>
      </c>
      <c r="C5270" t="s">
        <v>283</v>
      </c>
      <c r="D5270">
        <v>0.41830000000000001</v>
      </c>
      <c r="E5270">
        <v>15</v>
      </c>
      <c r="F5270">
        <v>63630275</v>
      </c>
      <c r="G5270" s="19">
        <v>5.1490000000000001E-11</v>
      </c>
      <c r="H5270" s="19">
        <v>4.9946808136876702E-8</v>
      </c>
      <c r="I5270">
        <v>0.42149999999999999</v>
      </c>
      <c r="J5270" s="19">
        <v>1.8860000000000001E-7</v>
      </c>
      <c r="K5270">
        <v>679170</v>
      </c>
      <c r="L5270" t="s">
        <v>4326</v>
      </c>
    </row>
    <row r="5271" spans="1:12" x14ac:dyDescent="0.25">
      <c r="A5271" t="s">
        <v>1611</v>
      </c>
      <c r="B5271" t="s">
        <v>282</v>
      </c>
      <c r="C5271" t="s">
        <v>283</v>
      </c>
      <c r="D5271">
        <v>1.15E-2</v>
      </c>
      <c r="E5271">
        <v>15</v>
      </c>
      <c r="F5271">
        <v>63664726</v>
      </c>
      <c r="G5271" s="19">
        <v>2.4910000000000002E-12</v>
      </c>
      <c r="H5271" s="19">
        <v>3.1863771022235701E-9</v>
      </c>
      <c r="I5271">
        <v>1.8169999999999999E-2</v>
      </c>
      <c r="J5271">
        <v>0.40279999999999999</v>
      </c>
      <c r="K5271">
        <v>654787</v>
      </c>
      <c r="L5271" t="s">
        <v>1504</v>
      </c>
    </row>
    <row r="5272" spans="1:12" x14ac:dyDescent="0.25">
      <c r="A5272" t="s">
        <v>3903</v>
      </c>
      <c r="B5272" t="s">
        <v>294</v>
      </c>
      <c r="C5272" t="s">
        <v>286</v>
      </c>
      <c r="D5272">
        <v>0.28989999999999999</v>
      </c>
      <c r="E5272">
        <v>15</v>
      </c>
      <c r="F5272">
        <v>63877230</v>
      </c>
      <c r="G5272" s="19">
        <v>9.0050000000000005E-12</v>
      </c>
      <c r="H5272" s="19">
        <v>9.57064221829326E-9</v>
      </c>
      <c r="I5272">
        <v>0.96240000000000003</v>
      </c>
      <c r="J5272" s="19">
        <v>1.1290000000000001E-8</v>
      </c>
      <c r="K5272">
        <v>688414</v>
      </c>
      <c r="L5272" t="s">
        <v>3081</v>
      </c>
    </row>
    <row r="5273" spans="1:12" x14ac:dyDescent="0.25">
      <c r="A5273" t="s">
        <v>1298</v>
      </c>
      <c r="B5273" t="s">
        <v>283</v>
      </c>
      <c r="C5273" t="s">
        <v>286</v>
      </c>
      <c r="D5273">
        <v>0.48180000000000001</v>
      </c>
      <c r="E5273">
        <v>15</v>
      </c>
      <c r="F5273">
        <v>66477591</v>
      </c>
      <c r="G5273" s="19">
        <v>3.6349999999999999E-10</v>
      </c>
      <c r="H5273" s="19">
        <v>3.4252234210452598E-7</v>
      </c>
      <c r="I5273">
        <v>0.39279999999999998</v>
      </c>
      <c r="J5273" s="19">
        <v>6.6560000000000002E-9</v>
      </c>
      <c r="K5273">
        <v>692081</v>
      </c>
      <c r="L5273" t="s">
        <v>284</v>
      </c>
    </row>
    <row r="5274" spans="1:12" x14ac:dyDescent="0.25">
      <c r="A5274" t="s">
        <v>1298</v>
      </c>
      <c r="B5274" t="s">
        <v>283</v>
      </c>
      <c r="C5274" t="s">
        <v>286</v>
      </c>
      <c r="D5274">
        <v>0.48149999999999998</v>
      </c>
      <c r="E5274">
        <v>15</v>
      </c>
      <c r="F5274">
        <v>66477591</v>
      </c>
      <c r="G5274" s="19">
        <v>3.2859999999999998E-10</v>
      </c>
      <c r="H5274" s="19">
        <v>3.1597331676650103E-7</v>
      </c>
      <c r="I5274">
        <v>0.40649999999999997</v>
      </c>
      <c r="J5274" s="19">
        <v>6.6560000000000002E-9</v>
      </c>
      <c r="K5274">
        <v>693873</v>
      </c>
      <c r="L5274" t="s">
        <v>1504</v>
      </c>
    </row>
    <row r="5275" spans="1:12" x14ac:dyDescent="0.25">
      <c r="A5275" t="s">
        <v>808</v>
      </c>
      <c r="B5275" t="s">
        <v>282</v>
      </c>
      <c r="C5275" t="s">
        <v>286</v>
      </c>
      <c r="D5275">
        <v>0.1827</v>
      </c>
      <c r="E5275">
        <v>15</v>
      </c>
      <c r="F5275">
        <v>66575841</v>
      </c>
      <c r="G5275" s="19">
        <v>3.6550000000000002E-16</v>
      </c>
      <c r="H5275" s="19">
        <v>6.8413846291865999E-13</v>
      </c>
      <c r="I5275">
        <v>0.9587</v>
      </c>
      <c r="J5275" s="19">
        <v>6.6280000000000004E-16</v>
      </c>
      <c r="K5275">
        <v>691127</v>
      </c>
      <c r="L5275" t="s">
        <v>284</v>
      </c>
    </row>
    <row r="5276" spans="1:12" x14ac:dyDescent="0.25">
      <c r="A5276" t="s">
        <v>808</v>
      </c>
      <c r="B5276" t="s">
        <v>282</v>
      </c>
      <c r="C5276" t="s">
        <v>286</v>
      </c>
      <c r="D5276">
        <v>0.18390000000000001</v>
      </c>
      <c r="E5276">
        <v>15</v>
      </c>
      <c r="F5276">
        <v>66575841</v>
      </c>
      <c r="G5276" s="19">
        <v>4.7649999999999995E-16</v>
      </c>
      <c r="H5276" s="19">
        <v>9.0379961222078396E-13</v>
      </c>
      <c r="I5276">
        <v>0.73650000000000004</v>
      </c>
      <c r="J5276" s="19">
        <v>6.6280000000000004E-16</v>
      </c>
      <c r="K5276">
        <v>692919</v>
      </c>
      <c r="L5276" t="s">
        <v>1504</v>
      </c>
    </row>
    <row r="5277" spans="1:12" x14ac:dyDescent="0.25">
      <c r="A5277" t="s">
        <v>941</v>
      </c>
      <c r="B5277" t="s">
        <v>282</v>
      </c>
      <c r="C5277" t="s">
        <v>283</v>
      </c>
      <c r="D5277">
        <v>0.37109999999999999</v>
      </c>
      <c r="E5277">
        <v>15</v>
      </c>
      <c r="F5277">
        <v>66586624</v>
      </c>
      <c r="G5277" s="19">
        <v>1.063E-13</v>
      </c>
      <c r="H5277" s="19">
        <v>1.5588465018307E-10</v>
      </c>
      <c r="I5277">
        <v>0.45390000000000003</v>
      </c>
      <c r="J5277" s="19">
        <v>5.573E-14</v>
      </c>
      <c r="K5277">
        <v>700974</v>
      </c>
      <c r="L5277" t="s">
        <v>284</v>
      </c>
    </row>
    <row r="5278" spans="1:12" x14ac:dyDescent="0.25">
      <c r="A5278" t="s">
        <v>941</v>
      </c>
      <c r="B5278" t="s">
        <v>282</v>
      </c>
      <c r="C5278" t="s">
        <v>283</v>
      </c>
      <c r="D5278">
        <v>0.37109999999999999</v>
      </c>
      <c r="E5278">
        <v>15</v>
      </c>
      <c r="F5278">
        <v>66586624</v>
      </c>
      <c r="G5278" s="19">
        <v>9.0550000000000003E-14</v>
      </c>
      <c r="H5278" s="19">
        <v>1.3633405357749001E-10</v>
      </c>
      <c r="I5278">
        <v>0.20619999999999999</v>
      </c>
      <c r="J5278" s="19">
        <v>5.573E-14</v>
      </c>
      <c r="K5278">
        <v>702832</v>
      </c>
      <c r="L5278" t="s">
        <v>1504</v>
      </c>
    </row>
    <row r="5279" spans="1:12" x14ac:dyDescent="0.25">
      <c r="A5279" t="s">
        <v>2797</v>
      </c>
      <c r="B5279" t="s">
        <v>282</v>
      </c>
      <c r="C5279" t="s">
        <v>283</v>
      </c>
      <c r="D5279">
        <v>0.42309999999999998</v>
      </c>
      <c r="E5279">
        <v>15</v>
      </c>
      <c r="F5279">
        <v>74823826</v>
      </c>
      <c r="G5279" s="19">
        <v>1.641E-9</v>
      </c>
      <c r="H5279" s="19">
        <v>1.6343224941966701E-6</v>
      </c>
      <c r="I5279">
        <v>0.74560000000000004</v>
      </c>
      <c r="J5279" s="19">
        <v>4.6039999999999998E-10</v>
      </c>
      <c r="K5279">
        <v>712934</v>
      </c>
      <c r="L5279" t="s">
        <v>1767</v>
      </c>
    </row>
    <row r="5280" spans="1:12" x14ac:dyDescent="0.25">
      <c r="A5280" t="s">
        <v>3037</v>
      </c>
      <c r="B5280" t="s">
        <v>282</v>
      </c>
      <c r="C5280" t="s">
        <v>283</v>
      </c>
      <c r="D5280">
        <v>0.47410000000000002</v>
      </c>
      <c r="E5280">
        <v>15</v>
      </c>
      <c r="F5280">
        <v>75051466</v>
      </c>
      <c r="G5280" s="19">
        <v>8.3349999999999997E-10</v>
      </c>
      <c r="H5280" s="19">
        <v>8.7345990900811905E-7</v>
      </c>
      <c r="I5280">
        <v>5.0160000000000003E-2</v>
      </c>
      <c r="J5280" s="19">
        <v>6.8940000000000004E-9</v>
      </c>
      <c r="K5280">
        <v>722334</v>
      </c>
      <c r="L5280" t="s">
        <v>2887</v>
      </c>
    </row>
    <row r="5281" spans="1:12" x14ac:dyDescent="0.25">
      <c r="A5281" t="s">
        <v>4482</v>
      </c>
      <c r="B5281" t="s">
        <v>282</v>
      </c>
      <c r="C5281" t="s">
        <v>283</v>
      </c>
      <c r="D5281">
        <v>9.4000000000000004E-3</v>
      </c>
      <c r="E5281">
        <v>15</v>
      </c>
      <c r="F5281">
        <v>79929308</v>
      </c>
      <c r="G5281" s="19">
        <v>4.1289999999999999E-10</v>
      </c>
      <c r="H5281" s="19">
        <v>3.5627908943595699E-7</v>
      </c>
      <c r="I5281">
        <v>0.29820000000000002</v>
      </c>
      <c r="J5281">
        <v>0.86729999999999996</v>
      </c>
      <c r="K5281">
        <v>46334</v>
      </c>
      <c r="L5281" t="s">
        <v>4326</v>
      </c>
    </row>
    <row r="5282" spans="1:12" x14ac:dyDescent="0.25">
      <c r="A5282" t="s">
        <v>1367</v>
      </c>
      <c r="B5282" t="s">
        <v>294</v>
      </c>
      <c r="C5282" t="s">
        <v>286</v>
      </c>
      <c r="D5282">
        <v>2.7000000000000001E-3</v>
      </c>
      <c r="E5282">
        <v>15</v>
      </c>
      <c r="F5282">
        <v>83428144</v>
      </c>
      <c r="G5282" s="19">
        <v>9.2970000000000001E-10</v>
      </c>
      <c r="H5282" s="19">
        <v>8.2727329195429696E-7</v>
      </c>
      <c r="I5282">
        <v>7.7279999999999996E-3</v>
      </c>
      <c r="J5282">
        <v>2.1749999999999999E-3</v>
      </c>
      <c r="K5282">
        <v>223787</v>
      </c>
      <c r="L5282" t="s">
        <v>284</v>
      </c>
    </row>
    <row r="5283" spans="1:12" x14ac:dyDescent="0.25">
      <c r="A5283" t="s">
        <v>1499</v>
      </c>
      <c r="B5283" t="s">
        <v>294</v>
      </c>
      <c r="C5283" t="s">
        <v>286</v>
      </c>
      <c r="D5283">
        <v>1.1900000000000001E-2</v>
      </c>
      <c r="E5283">
        <v>15</v>
      </c>
      <c r="F5283">
        <v>87195055</v>
      </c>
      <c r="G5283" s="19">
        <v>4.7969999999999999E-9</v>
      </c>
      <c r="H5283" s="19">
        <v>3.8470582692903596E-6</v>
      </c>
      <c r="I5283">
        <v>0.1328</v>
      </c>
      <c r="J5283">
        <v>0.71499999999999997</v>
      </c>
      <c r="K5283">
        <v>651298</v>
      </c>
      <c r="L5283" t="s">
        <v>284</v>
      </c>
    </row>
    <row r="5284" spans="1:12" x14ac:dyDescent="0.25">
      <c r="A5284" t="s">
        <v>3996</v>
      </c>
      <c r="B5284" t="s">
        <v>283</v>
      </c>
      <c r="C5284" t="s">
        <v>286</v>
      </c>
      <c r="D5284">
        <v>0.99150000000000005</v>
      </c>
      <c r="E5284">
        <v>15</v>
      </c>
      <c r="F5284">
        <v>97321333</v>
      </c>
      <c r="G5284" s="19">
        <v>8.2449999999999997E-11</v>
      </c>
      <c r="H5284" s="19">
        <v>7.7900908565720402E-8</v>
      </c>
      <c r="I5284">
        <v>1.5090000000000001E-4</v>
      </c>
      <c r="J5284">
        <v>0.2535</v>
      </c>
      <c r="K5284">
        <v>38975</v>
      </c>
      <c r="L5284" t="s">
        <v>3081</v>
      </c>
    </row>
    <row r="5285" spans="1:12" x14ac:dyDescent="0.25">
      <c r="A5285" t="s">
        <v>1534</v>
      </c>
      <c r="B5285" t="s">
        <v>282</v>
      </c>
      <c r="C5285" t="s">
        <v>283</v>
      </c>
      <c r="D5285">
        <v>0.9869</v>
      </c>
      <c r="E5285">
        <v>15</v>
      </c>
      <c r="F5285">
        <v>98977323</v>
      </c>
      <c r="G5285" s="19">
        <v>6.2160000000000003E-23</v>
      </c>
      <c r="H5285" s="19">
        <v>2.0324614971096E-19</v>
      </c>
      <c r="I5285">
        <v>4.2599999999999999E-2</v>
      </c>
      <c r="J5285">
        <v>0.51429999999999998</v>
      </c>
      <c r="K5285">
        <v>653641</v>
      </c>
      <c r="L5285" t="s">
        <v>1504</v>
      </c>
    </row>
    <row r="5286" spans="1:12" x14ac:dyDescent="0.25">
      <c r="A5286" t="s">
        <v>1242</v>
      </c>
      <c r="B5286" t="s">
        <v>294</v>
      </c>
      <c r="C5286" t="s">
        <v>286</v>
      </c>
      <c r="D5286">
        <v>0.55869999999999997</v>
      </c>
      <c r="E5286">
        <v>15</v>
      </c>
      <c r="F5286">
        <v>101351303</v>
      </c>
      <c r="G5286" s="19">
        <v>1.885E-10</v>
      </c>
      <c r="H5286" s="19">
        <v>1.85189153964082E-7</v>
      </c>
      <c r="I5286">
        <v>0.86399999999999999</v>
      </c>
      <c r="J5286" s="19">
        <v>2.765E-11</v>
      </c>
      <c r="K5286">
        <v>699745</v>
      </c>
      <c r="L5286" t="s">
        <v>284</v>
      </c>
    </row>
    <row r="5287" spans="1:12" x14ac:dyDescent="0.25">
      <c r="A5287" t="s">
        <v>1242</v>
      </c>
      <c r="B5287" t="s">
        <v>294</v>
      </c>
      <c r="C5287" t="s">
        <v>286</v>
      </c>
      <c r="D5287">
        <v>0.55400000000000005</v>
      </c>
      <c r="E5287">
        <v>15</v>
      </c>
      <c r="F5287">
        <v>101351303</v>
      </c>
      <c r="G5287" s="19">
        <v>1.5710000000000001E-10</v>
      </c>
      <c r="H5287" s="19">
        <v>1.5807002122731599E-7</v>
      </c>
      <c r="I5287">
        <v>0.14510000000000001</v>
      </c>
      <c r="J5287" s="19">
        <v>2.765E-11</v>
      </c>
      <c r="K5287">
        <v>701603</v>
      </c>
      <c r="L5287" t="s">
        <v>1504</v>
      </c>
    </row>
    <row r="5288" spans="1:12" x14ac:dyDescent="0.25">
      <c r="A5288" t="s">
        <v>1093</v>
      </c>
      <c r="B5288" t="s">
        <v>282</v>
      </c>
      <c r="C5288" t="s">
        <v>286</v>
      </c>
      <c r="D5288">
        <v>0.57299999999999995</v>
      </c>
      <c r="E5288">
        <v>15</v>
      </c>
      <c r="F5288">
        <v>101365761</v>
      </c>
      <c r="G5288" s="19">
        <v>6.561E-12</v>
      </c>
      <c r="H5288" s="19">
        <v>7.8116962846374295E-9</v>
      </c>
      <c r="I5288">
        <v>0.52729999999999999</v>
      </c>
      <c r="J5288" s="19">
        <v>7.2630000000000002E-14</v>
      </c>
      <c r="K5288">
        <v>699745</v>
      </c>
      <c r="L5288" t="s">
        <v>284</v>
      </c>
    </row>
    <row r="5289" spans="1:12" x14ac:dyDescent="0.25">
      <c r="A5289" t="s">
        <v>1093</v>
      </c>
      <c r="B5289" t="s">
        <v>282</v>
      </c>
      <c r="C5289" t="s">
        <v>286</v>
      </c>
      <c r="D5289">
        <v>0.57979999999999998</v>
      </c>
      <c r="E5289">
        <v>15</v>
      </c>
      <c r="F5289">
        <v>101365761</v>
      </c>
      <c r="G5289" s="19">
        <v>1.7559999999999999E-11</v>
      </c>
      <c r="H5289" s="19">
        <v>2.0245662037689399E-8</v>
      </c>
      <c r="I5289">
        <v>0.68979999999999997</v>
      </c>
      <c r="J5289" s="19">
        <v>7.2630000000000002E-14</v>
      </c>
      <c r="K5289">
        <v>701353</v>
      </c>
      <c r="L5289" t="s">
        <v>1504</v>
      </c>
    </row>
    <row r="5290" spans="1:12" x14ac:dyDescent="0.25">
      <c r="A5290" t="s">
        <v>728</v>
      </c>
      <c r="B5290" t="s">
        <v>294</v>
      </c>
      <c r="C5290" t="s">
        <v>286</v>
      </c>
      <c r="D5290">
        <v>0.29509999999999997</v>
      </c>
      <c r="E5290">
        <v>15</v>
      </c>
      <c r="F5290">
        <v>101528455</v>
      </c>
      <c r="G5290" s="19">
        <v>3.4670000000000001E-18</v>
      </c>
      <c r="H5290" s="19">
        <v>7.8209780411023202E-15</v>
      </c>
      <c r="I5290">
        <v>0.2198</v>
      </c>
      <c r="J5290" s="19">
        <v>4.0700000000000001E-17</v>
      </c>
      <c r="K5290">
        <v>690660</v>
      </c>
      <c r="L5290" t="s">
        <v>284</v>
      </c>
    </row>
    <row r="5291" spans="1:12" x14ac:dyDescent="0.25">
      <c r="A5291" t="s">
        <v>728</v>
      </c>
      <c r="B5291" t="s">
        <v>294</v>
      </c>
      <c r="C5291" t="s">
        <v>286</v>
      </c>
      <c r="D5291">
        <v>0.29659999999999997</v>
      </c>
      <c r="E5291">
        <v>15</v>
      </c>
      <c r="F5291">
        <v>101528455</v>
      </c>
      <c r="G5291" s="19">
        <v>7.4140000000000008E-18</v>
      </c>
      <c r="H5291" s="19">
        <v>1.6636650802636E-14</v>
      </c>
      <c r="I5291">
        <v>0.74129999999999996</v>
      </c>
      <c r="J5291" s="19">
        <v>4.0700000000000001E-17</v>
      </c>
      <c r="K5291">
        <v>692452</v>
      </c>
      <c r="L5291" t="s">
        <v>1504</v>
      </c>
    </row>
    <row r="5292" spans="1:12" x14ac:dyDescent="0.25">
      <c r="A5292" t="s">
        <v>3642</v>
      </c>
      <c r="B5292" t="s">
        <v>282</v>
      </c>
      <c r="C5292" t="s">
        <v>283</v>
      </c>
      <c r="D5292">
        <v>1.44E-2</v>
      </c>
      <c r="E5292">
        <v>16</v>
      </c>
      <c r="F5292">
        <v>296142</v>
      </c>
      <c r="G5292" s="19">
        <v>4.8349999999999999E-15</v>
      </c>
      <c r="H5292" s="19">
        <v>7.0241872491944099E-12</v>
      </c>
      <c r="I5292">
        <v>1.8200000000000001E-4</v>
      </c>
      <c r="J5292">
        <v>0.85070000000000001</v>
      </c>
      <c r="K5292">
        <v>670167</v>
      </c>
      <c r="L5292" t="s">
        <v>3081</v>
      </c>
    </row>
    <row r="5293" spans="1:12" x14ac:dyDescent="0.25">
      <c r="A5293" t="s">
        <v>1323</v>
      </c>
      <c r="B5293" t="s">
        <v>282</v>
      </c>
      <c r="C5293" t="s">
        <v>283</v>
      </c>
      <c r="D5293">
        <v>0.86040000000000005</v>
      </c>
      <c r="E5293">
        <v>16</v>
      </c>
      <c r="F5293">
        <v>922001</v>
      </c>
      <c r="G5293" s="19">
        <v>5.363E-10</v>
      </c>
      <c r="H5293" s="19">
        <v>4.9378809782430203E-7</v>
      </c>
      <c r="I5293">
        <v>0.3987</v>
      </c>
      <c r="J5293" s="19">
        <v>2.744E-10</v>
      </c>
      <c r="K5293">
        <v>688632</v>
      </c>
      <c r="L5293" t="s">
        <v>284</v>
      </c>
    </row>
    <row r="5294" spans="1:12" x14ac:dyDescent="0.25">
      <c r="A5294" t="s">
        <v>1323</v>
      </c>
      <c r="B5294" t="s">
        <v>282</v>
      </c>
      <c r="C5294" t="s">
        <v>283</v>
      </c>
      <c r="D5294">
        <v>0.86029999999999995</v>
      </c>
      <c r="E5294">
        <v>16</v>
      </c>
      <c r="F5294">
        <v>922001</v>
      </c>
      <c r="G5294" s="19">
        <v>1.893E-9</v>
      </c>
      <c r="H5294" s="19">
        <v>1.63330041964628E-6</v>
      </c>
      <c r="I5294">
        <v>0.92620000000000002</v>
      </c>
      <c r="J5294" s="19">
        <v>2.744E-10</v>
      </c>
      <c r="K5294">
        <v>690024</v>
      </c>
      <c r="L5294" t="s">
        <v>1504</v>
      </c>
    </row>
    <row r="5295" spans="1:12" x14ac:dyDescent="0.25">
      <c r="A5295" t="s">
        <v>925</v>
      </c>
      <c r="B5295" t="s">
        <v>294</v>
      </c>
      <c r="C5295" t="s">
        <v>286</v>
      </c>
      <c r="D5295">
        <v>0.57030000000000003</v>
      </c>
      <c r="E5295">
        <v>16</v>
      </c>
      <c r="F5295">
        <v>937877</v>
      </c>
      <c r="G5295" s="19">
        <v>7.5160000000000005E-14</v>
      </c>
      <c r="H5295" s="19">
        <v>1.11679471221624E-10</v>
      </c>
      <c r="I5295">
        <v>0.59360000000000002</v>
      </c>
      <c r="J5295" s="19">
        <v>5.7229999999999999E-14</v>
      </c>
      <c r="K5295">
        <v>699745</v>
      </c>
      <c r="L5295" t="s">
        <v>284</v>
      </c>
    </row>
    <row r="5296" spans="1:12" x14ac:dyDescent="0.25">
      <c r="A5296" t="s">
        <v>925</v>
      </c>
      <c r="B5296" t="s">
        <v>294</v>
      </c>
      <c r="C5296" t="s">
        <v>286</v>
      </c>
      <c r="D5296">
        <v>0.57320000000000004</v>
      </c>
      <c r="E5296">
        <v>16</v>
      </c>
      <c r="F5296">
        <v>937877</v>
      </c>
      <c r="G5296" s="19">
        <v>4.3129999999999999E-13</v>
      </c>
      <c r="H5296" s="19">
        <v>6.0339886676626802E-10</v>
      </c>
      <c r="I5296">
        <v>0.4229</v>
      </c>
      <c r="J5296" s="19">
        <v>5.7229999999999999E-14</v>
      </c>
      <c r="K5296">
        <v>701537</v>
      </c>
      <c r="L5296" t="s">
        <v>1504</v>
      </c>
    </row>
    <row r="5297" spans="1:12" x14ac:dyDescent="0.25">
      <c r="A5297" t="s">
        <v>1225</v>
      </c>
      <c r="B5297" t="s">
        <v>294</v>
      </c>
      <c r="C5297" t="s">
        <v>286</v>
      </c>
      <c r="D5297">
        <v>0.60880000000000001</v>
      </c>
      <c r="E5297">
        <v>16</v>
      </c>
      <c r="F5297">
        <v>4438190</v>
      </c>
      <c r="G5297" s="19">
        <v>1.4220000000000001E-10</v>
      </c>
      <c r="H5297" s="19">
        <v>1.4197429542689299E-7</v>
      </c>
      <c r="I5297">
        <v>0.2545</v>
      </c>
      <c r="J5297" s="19">
        <v>1.8569999999999999E-10</v>
      </c>
      <c r="K5297">
        <v>692081</v>
      </c>
      <c r="L5297" t="s">
        <v>284</v>
      </c>
    </row>
    <row r="5298" spans="1:12" x14ac:dyDescent="0.25">
      <c r="A5298" t="s">
        <v>1225</v>
      </c>
      <c r="B5298" t="s">
        <v>294</v>
      </c>
      <c r="C5298" t="s">
        <v>286</v>
      </c>
      <c r="D5298">
        <v>0.60560000000000003</v>
      </c>
      <c r="E5298">
        <v>16</v>
      </c>
      <c r="F5298">
        <v>4438190</v>
      </c>
      <c r="G5298" s="19">
        <v>1.3520000000000001E-10</v>
      </c>
      <c r="H5298" s="19">
        <v>1.37325918057188E-7</v>
      </c>
      <c r="I5298">
        <v>0.81430000000000002</v>
      </c>
      <c r="J5298" s="19">
        <v>1.8569999999999999E-10</v>
      </c>
      <c r="K5298">
        <v>693939</v>
      </c>
      <c r="L5298" t="s">
        <v>1504</v>
      </c>
    </row>
    <row r="5299" spans="1:12" x14ac:dyDescent="0.25">
      <c r="A5299" t="s">
        <v>1094</v>
      </c>
      <c r="B5299" t="s">
        <v>294</v>
      </c>
      <c r="C5299" t="s">
        <v>286</v>
      </c>
      <c r="D5299">
        <v>0.2016</v>
      </c>
      <c r="E5299">
        <v>16</v>
      </c>
      <c r="F5299">
        <v>4626971</v>
      </c>
      <c r="G5299" s="19">
        <v>6.6909999999999997E-12</v>
      </c>
      <c r="H5299" s="19">
        <v>7.9566223266294404E-9</v>
      </c>
      <c r="I5299">
        <v>0.69069999999999998</v>
      </c>
      <c r="J5299" s="19">
        <v>4.1209999999999999E-12</v>
      </c>
      <c r="K5299">
        <v>690169</v>
      </c>
      <c r="L5299" t="s">
        <v>284</v>
      </c>
    </row>
    <row r="5300" spans="1:12" x14ac:dyDescent="0.25">
      <c r="A5300" t="s">
        <v>1094</v>
      </c>
      <c r="B5300" t="s">
        <v>294</v>
      </c>
      <c r="C5300" t="s">
        <v>286</v>
      </c>
      <c r="D5300">
        <v>0.20130000000000001</v>
      </c>
      <c r="E5300">
        <v>16</v>
      </c>
      <c r="F5300">
        <v>4626971</v>
      </c>
      <c r="G5300" s="19">
        <v>3.8390000000000001E-12</v>
      </c>
      <c r="H5300" s="19">
        <v>4.8104686320484703E-9</v>
      </c>
      <c r="I5300">
        <v>0.998</v>
      </c>
      <c r="J5300" s="19">
        <v>4.1209999999999999E-12</v>
      </c>
      <c r="K5300">
        <v>691961</v>
      </c>
      <c r="L5300" t="s">
        <v>1504</v>
      </c>
    </row>
    <row r="5301" spans="1:12" x14ac:dyDescent="0.25">
      <c r="A5301" t="s">
        <v>2569</v>
      </c>
      <c r="B5301" t="s">
        <v>283</v>
      </c>
      <c r="C5301" t="s">
        <v>286</v>
      </c>
      <c r="D5301">
        <v>0.54600000000000004</v>
      </c>
      <c r="E5301">
        <v>16</v>
      </c>
      <c r="F5301">
        <v>11539911</v>
      </c>
      <c r="G5301" s="19">
        <v>2.667E-11</v>
      </c>
      <c r="H5301" s="19">
        <v>3.4038878008229797E-8</v>
      </c>
      <c r="I5301">
        <v>0.2155</v>
      </c>
      <c r="J5301" s="19">
        <v>2.6220000000000001E-11</v>
      </c>
      <c r="K5301">
        <v>722409</v>
      </c>
      <c r="L5301" t="s">
        <v>1767</v>
      </c>
    </row>
    <row r="5302" spans="1:12" x14ac:dyDescent="0.25">
      <c r="A5302" t="s">
        <v>2569</v>
      </c>
      <c r="B5302" t="s">
        <v>283</v>
      </c>
      <c r="C5302" t="s">
        <v>286</v>
      </c>
      <c r="D5302">
        <v>0.55220000000000002</v>
      </c>
      <c r="E5302">
        <v>16</v>
      </c>
      <c r="F5302">
        <v>11539911</v>
      </c>
      <c r="G5302" s="19">
        <v>8.6089999999999997E-11</v>
      </c>
      <c r="H5302" s="19">
        <v>1.04156059218405E-7</v>
      </c>
      <c r="I5302">
        <v>0.75619999999999998</v>
      </c>
      <c r="J5302" s="19">
        <v>2.6220000000000001E-11</v>
      </c>
      <c r="K5302">
        <v>728755</v>
      </c>
      <c r="L5302" t="s">
        <v>2887</v>
      </c>
    </row>
    <row r="5303" spans="1:12" x14ac:dyDescent="0.25">
      <c r="A5303" t="s">
        <v>2882</v>
      </c>
      <c r="B5303" t="s">
        <v>294</v>
      </c>
      <c r="C5303" t="s">
        <v>286</v>
      </c>
      <c r="D5303">
        <v>0.61219999999999997</v>
      </c>
      <c r="E5303">
        <v>16</v>
      </c>
      <c r="F5303">
        <v>11591589</v>
      </c>
      <c r="G5303" s="19">
        <v>4.7630000000000002E-9</v>
      </c>
      <c r="H5303" s="19">
        <v>4.4223573350543797E-6</v>
      </c>
      <c r="I5303">
        <v>0.62339999999999995</v>
      </c>
      <c r="J5303" s="19">
        <v>1.6749999999999999E-9</v>
      </c>
      <c r="K5303">
        <v>701662</v>
      </c>
      <c r="L5303" t="s">
        <v>1767</v>
      </c>
    </row>
    <row r="5304" spans="1:12" x14ac:dyDescent="0.25">
      <c r="A5304" t="s">
        <v>3069</v>
      </c>
      <c r="B5304" t="s">
        <v>282</v>
      </c>
      <c r="C5304" t="s">
        <v>283</v>
      </c>
      <c r="D5304">
        <v>0.60219999999999996</v>
      </c>
      <c r="E5304">
        <v>16</v>
      </c>
      <c r="F5304">
        <v>11595672</v>
      </c>
      <c r="G5304" s="19">
        <v>3.9769999999999998E-9</v>
      </c>
      <c r="H5304" s="19">
        <v>3.7495687297597602E-6</v>
      </c>
      <c r="I5304">
        <v>0.7278</v>
      </c>
      <c r="J5304" s="19">
        <v>1.753E-9</v>
      </c>
      <c r="K5304">
        <v>729984</v>
      </c>
      <c r="L5304" t="s">
        <v>2887</v>
      </c>
    </row>
    <row r="5305" spans="1:12" x14ac:dyDescent="0.25">
      <c r="A5305" t="s">
        <v>2520</v>
      </c>
      <c r="B5305" t="s">
        <v>294</v>
      </c>
      <c r="C5305" t="s">
        <v>286</v>
      </c>
      <c r="D5305">
        <v>0.11990000000000001</v>
      </c>
      <c r="E5305">
        <v>16</v>
      </c>
      <c r="F5305">
        <v>11612244</v>
      </c>
      <c r="G5305" s="19">
        <v>7.5560000000000005E-12</v>
      </c>
      <c r="H5305" s="19">
        <v>1.02480142258595E-8</v>
      </c>
      <c r="I5305">
        <v>0.4294</v>
      </c>
      <c r="J5305" s="19">
        <v>7.8000000000000001E-13</v>
      </c>
      <c r="K5305">
        <v>709597</v>
      </c>
      <c r="L5305" t="s">
        <v>1767</v>
      </c>
    </row>
    <row r="5306" spans="1:12" x14ac:dyDescent="0.25">
      <c r="A5306" t="s">
        <v>2520</v>
      </c>
      <c r="B5306" t="s">
        <v>294</v>
      </c>
      <c r="C5306" t="s">
        <v>286</v>
      </c>
      <c r="D5306">
        <v>0.1139</v>
      </c>
      <c r="E5306">
        <v>16</v>
      </c>
      <c r="F5306">
        <v>11612244</v>
      </c>
      <c r="G5306" s="19">
        <v>5.4209999999999996E-12</v>
      </c>
      <c r="H5306" s="19">
        <v>7.5344431254094305E-9</v>
      </c>
      <c r="I5306">
        <v>0.63090000000000002</v>
      </c>
      <c r="J5306" s="19">
        <v>7.8000000000000001E-13</v>
      </c>
      <c r="K5306">
        <v>714715</v>
      </c>
      <c r="L5306" t="s">
        <v>2887</v>
      </c>
    </row>
    <row r="5307" spans="1:12" x14ac:dyDescent="0.25">
      <c r="A5307" t="s">
        <v>4431</v>
      </c>
      <c r="B5307" t="s">
        <v>282</v>
      </c>
      <c r="C5307" t="s">
        <v>286</v>
      </c>
      <c r="D5307">
        <v>8.9999999999999993E-3</v>
      </c>
      <c r="E5307">
        <v>16</v>
      </c>
      <c r="F5307">
        <v>13968784</v>
      </c>
      <c r="G5307" s="19">
        <v>6.0530000000000002E-12</v>
      </c>
      <c r="H5307" s="19">
        <v>6.5697722622777902E-9</v>
      </c>
      <c r="I5307">
        <v>8.0110000000000008E-3</v>
      </c>
      <c r="J5307">
        <v>0.30859999999999999</v>
      </c>
      <c r="K5307">
        <v>631564</v>
      </c>
      <c r="L5307" t="s">
        <v>4326</v>
      </c>
    </row>
    <row r="5308" spans="1:12" x14ac:dyDescent="0.25">
      <c r="A5308" t="s">
        <v>1097</v>
      </c>
      <c r="B5308" t="s">
        <v>294</v>
      </c>
      <c r="C5308" t="s">
        <v>286</v>
      </c>
      <c r="D5308">
        <v>0.23930000000000001</v>
      </c>
      <c r="E5308">
        <v>16</v>
      </c>
      <c r="F5308">
        <v>14472450</v>
      </c>
      <c r="G5308" s="19">
        <v>6.9959999999999997E-12</v>
      </c>
      <c r="H5308" s="19">
        <v>8.2955637733056097E-9</v>
      </c>
      <c r="I5308">
        <v>0.14660000000000001</v>
      </c>
      <c r="J5308" s="19">
        <v>6.1290000000000002E-10</v>
      </c>
      <c r="K5308">
        <v>688907</v>
      </c>
      <c r="L5308" t="s">
        <v>284</v>
      </c>
    </row>
    <row r="5309" spans="1:12" x14ac:dyDescent="0.25">
      <c r="A5309" t="s">
        <v>1097</v>
      </c>
      <c r="B5309" t="s">
        <v>294</v>
      </c>
      <c r="C5309" t="s">
        <v>286</v>
      </c>
      <c r="D5309">
        <v>0.21629999999999999</v>
      </c>
      <c r="E5309">
        <v>16</v>
      </c>
      <c r="F5309">
        <v>14472450</v>
      </c>
      <c r="G5309" s="19">
        <v>2.3589999999999999E-11</v>
      </c>
      <c r="H5309" s="19">
        <v>2.6710088687065502E-8</v>
      </c>
      <c r="I5309">
        <v>0.56440000000000001</v>
      </c>
      <c r="J5309" s="19">
        <v>6.1290000000000002E-10</v>
      </c>
      <c r="K5309">
        <v>687378</v>
      </c>
      <c r="L5309" t="s">
        <v>1504</v>
      </c>
    </row>
    <row r="5310" spans="1:12" x14ac:dyDescent="0.25">
      <c r="A5310" t="s">
        <v>4031</v>
      </c>
      <c r="B5310" t="s">
        <v>294</v>
      </c>
      <c r="C5310" t="s">
        <v>286</v>
      </c>
      <c r="D5310">
        <v>0.749</v>
      </c>
      <c r="E5310">
        <v>16</v>
      </c>
      <c r="F5310">
        <v>14502208</v>
      </c>
      <c r="G5310" s="19">
        <v>1.462E-10</v>
      </c>
      <c r="H5310" s="19">
        <v>1.3409076401659999E-7</v>
      </c>
      <c r="I5310">
        <v>0.89580000000000004</v>
      </c>
      <c r="J5310" s="19">
        <v>8.9369999999999999E-8</v>
      </c>
      <c r="K5310">
        <v>684394</v>
      </c>
      <c r="L5310" t="s">
        <v>3081</v>
      </c>
    </row>
    <row r="5311" spans="1:12" x14ac:dyDescent="0.25">
      <c r="A5311" t="s">
        <v>4031</v>
      </c>
      <c r="B5311" t="s">
        <v>294</v>
      </c>
      <c r="C5311" t="s">
        <v>286</v>
      </c>
      <c r="D5311">
        <v>0.74980000000000002</v>
      </c>
      <c r="E5311">
        <v>16</v>
      </c>
      <c r="F5311">
        <v>14502208</v>
      </c>
      <c r="G5311" s="19">
        <v>4.2980000000000003E-11</v>
      </c>
      <c r="H5311" s="19">
        <v>4.2094824047893801E-8</v>
      </c>
      <c r="I5311">
        <v>0.14549999999999999</v>
      </c>
      <c r="J5311" s="19">
        <v>8.9369999999999999E-8</v>
      </c>
      <c r="K5311">
        <v>686596</v>
      </c>
      <c r="L5311" t="s">
        <v>4326</v>
      </c>
    </row>
    <row r="5312" spans="1:12" x14ac:dyDescent="0.25">
      <c r="A5312" t="s">
        <v>3599</v>
      </c>
      <c r="B5312" t="s">
        <v>282</v>
      </c>
      <c r="C5312" t="s">
        <v>286</v>
      </c>
      <c r="D5312">
        <v>0.69940000000000002</v>
      </c>
      <c r="E5312">
        <v>16</v>
      </c>
      <c r="F5312">
        <v>15031584</v>
      </c>
      <c r="G5312" s="19">
        <v>6.07E-16</v>
      </c>
      <c r="H5312" s="19">
        <v>9.4549267758430103E-13</v>
      </c>
      <c r="I5312">
        <v>0.371</v>
      </c>
      <c r="J5312" s="19">
        <v>5.5000000000000002E-15</v>
      </c>
      <c r="K5312">
        <v>682788</v>
      </c>
      <c r="L5312" t="s">
        <v>3081</v>
      </c>
    </row>
    <row r="5313" spans="1:12" x14ac:dyDescent="0.25">
      <c r="A5313" t="s">
        <v>3599</v>
      </c>
      <c r="B5313" t="s">
        <v>282</v>
      </c>
      <c r="C5313" t="s">
        <v>286</v>
      </c>
      <c r="D5313">
        <v>0.69820000000000004</v>
      </c>
      <c r="E5313">
        <v>16</v>
      </c>
      <c r="F5313">
        <v>15031584</v>
      </c>
      <c r="G5313" s="19">
        <v>1.0769999999999999E-15</v>
      </c>
      <c r="H5313" s="19">
        <v>1.61348825963193E-12</v>
      </c>
      <c r="I5313">
        <v>0.53859999999999997</v>
      </c>
      <c r="J5313" s="19">
        <v>5.5000000000000002E-15</v>
      </c>
      <c r="K5313">
        <v>688889</v>
      </c>
      <c r="L5313" t="s">
        <v>4326</v>
      </c>
    </row>
    <row r="5314" spans="1:12" x14ac:dyDescent="0.25">
      <c r="A5314" t="s">
        <v>473</v>
      </c>
      <c r="B5314" t="s">
        <v>294</v>
      </c>
      <c r="C5314" t="s">
        <v>283</v>
      </c>
      <c r="D5314">
        <v>0.30780000000000002</v>
      </c>
      <c r="E5314">
        <v>16</v>
      </c>
      <c r="F5314">
        <v>15033678</v>
      </c>
      <c r="G5314" s="19">
        <v>1.4929999999999999E-35</v>
      </c>
      <c r="H5314" s="19">
        <v>8.66777703106126E-32</v>
      </c>
      <c r="I5314">
        <v>0.10879999999999999</v>
      </c>
      <c r="J5314" s="19">
        <v>9.9169999999999998E-33</v>
      </c>
      <c r="K5314">
        <v>695699</v>
      </c>
      <c r="L5314" t="s">
        <v>284</v>
      </c>
    </row>
    <row r="5315" spans="1:12" x14ac:dyDescent="0.25">
      <c r="A5315" t="s">
        <v>1520</v>
      </c>
      <c r="B5315" t="s">
        <v>294</v>
      </c>
      <c r="C5315" t="s">
        <v>286</v>
      </c>
      <c r="D5315">
        <v>0.67710000000000004</v>
      </c>
      <c r="E5315">
        <v>16</v>
      </c>
      <c r="F5315">
        <v>15036737</v>
      </c>
      <c r="G5315" s="19">
        <v>3.5739999999999999E-34</v>
      </c>
      <c r="H5315" s="19">
        <v>2.0000440990703799E-30</v>
      </c>
      <c r="I5315">
        <v>0.73340000000000005</v>
      </c>
      <c r="J5315" s="19">
        <v>9.6100000000000003E-34</v>
      </c>
      <c r="K5315">
        <v>697746</v>
      </c>
      <c r="L5315" t="s">
        <v>1504</v>
      </c>
    </row>
    <row r="5316" spans="1:12" x14ac:dyDescent="0.25">
      <c r="A5316" t="s">
        <v>438</v>
      </c>
      <c r="B5316" t="s">
        <v>294</v>
      </c>
      <c r="C5316" t="s">
        <v>283</v>
      </c>
      <c r="D5316">
        <v>0.23250000000000001</v>
      </c>
      <c r="E5316">
        <v>16</v>
      </c>
      <c r="F5316">
        <v>15056648</v>
      </c>
      <c r="G5316" s="19">
        <v>2.9890000000000003E-41</v>
      </c>
      <c r="H5316" s="19">
        <v>1.9526304142718399E-37</v>
      </c>
      <c r="I5316">
        <v>0.21249999999999999</v>
      </c>
      <c r="J5316" s="19">
        <v>7.6920000000000003E-38</v>
      </c>
      <c r="K5316">
        <v>686093</v>
      </c>
      <c r="L5316" t="s">
        <v>284</v>
      </c>
    </row>
    <row r="5317" spans="1:12" x14ac:dyDescent="0.25">
      <c r="A5317" t="s">
        <v>438</v>
      </c>
      <c r="B5317" t="s">
        <v>294</v>
      </c>
      <c r="C5317" t="s">
        <v>283</v>
      </c>
      <c r="D5317">
        <v>0.21529999999999999</v>
      </c>
      <c r="E5317">
        <v>16</v>
      </c>
      <c r="F5317">
        <v>15056648</v>
      </c>
      <c r="G5317" s="19">
        <v>4.2230000000000001E-40</v>
      </c>
      <c r="H5317" s="19">
        <v>2.71733178957816E-36</v>
      </c>
      <c r="I5317">
        <v>0.58220000000000005</v>
      </c>
      <c r="J5317" s="19">
        <v>7.6920000000000003E-38</v>
      </c>
      <c r="K5317">
        <v>684023</v>
      </c>
      <c r="L5317" t="s">
        <v>1504</v>
      </c>
    </row>
    <row r="5318" spans="1:12" x14ac:dyDescent="0.25">
      <c r="A5318" t="s">
        <v>438</v>
      </c>
      <c r="B5318" t="s">
        <v>294</v>
      </c>
      <c r="C5318" t="s">
        <v>283</v>
      </c>
      <c r="D5318">
        <v>0.27</v>
      </c>
      <c r="E5318">
        <v>16</v>
      </c>
      <c r="F5318">
        <v>15056648</v>
      </c>
      <c r="G5318" s="19">
        <v>6.3310000000000003E-24</v>
      </c>
      <c r="H5318" s="19">
        <v>1.54959430330233E-20</v>
      </c>
      <c r="I5318">
        <v>0.42509999999999998</v>
      </c>
      <c r="J5318" s="19">
        <v>6.8659999999999997E-19</v>
      </c>
      <c r="K5318">
        <v>684526</v>
      </c>
      <c r="L5318" t="s">
        <v>4326</v>
      </c>
    </row>
    <row r="5319" spans="1:12" x14ac:dyDescent="0.25">
      <c r="A5319" t="s">
        <v>1553</v>
      </c>
      <c r="B5319" t="s">
        <v>283</v>
      </c>
      <c r="C5319" t="s">
        <v>286</v>
      </c>
      <c r="D5319">
        <v>0.1198</v>
      </c>
      <c r="E5319">
        <v>16</v>
      </c>
      <c r="F5319">
        <v>15077591</v>
      </c>
      <c r="G5319" s="19">
        <v>3.5269999999999998E-18</v>
      </c>
      <c r="H5319" s="19">
        <v>8.1209101525852104E-15</v>
      </c>
      <c r="I5319">
        <v>0.31119999999999998</v>
      </c>
      <c r="J5319" s="19">
        <v>1.2320000000000001E-18</v>
      </c>
      <c r="K5319">
        <v>682804</v>
      </c>
      <c r="L5319" t="s">
        <v>1504</v>
      </c>
    </row>
    <row r="5320" spans="1:12" x14ac:dyDescent="0.25">
      <c r="A5320" t="s">
        <v>3410</v>
      </c>
      <c r="B5320" t="s">
        <v>282</v>
      </c>
      <c r="C5320" t="s">
        <v>283</v>
      </c>
      <c r="D5320">
        <v>0.7268</v>
      </c>
      <c r="E5320">
        <v>16</v>
      </c>
      <c r="F5320">
        <v>15078261</v>
      </c>
      <c r="G5320" s="19">
        <v>2.072E-23</v>
      </c>
      <c r="H5320" s="19">
        <v>4.9356419387108099E-20</v>
      </c>
      <c r="I5320">
        <v>0.89200000000000002</v>
      </c>
      <c r="J5320" s="19">
        <v>3.2820000000000001E-19</v>
      </c>
      <c r="K5320">
        <v>687504</v>
      </c>
      <c r="L5320" t="s">
        <v>3081</v>
      </c>
    </row>
    <row r="5321" spans="1:12" x14ac:dyDescent="0.25">
      <c r="A5321" t="s">
        <v>716</v>
      </c>
      <c r="B5321" t="s">
        <v>282</v>
      </c>
      <c r="C5321" t="s">
        <v>286</v>
      </c>
      <c r="D5321">
        <v>0.1298</v>
      </c>
      <c r="E5321">
        <v>16</v>
      </c>
      <c r="F5321">
        <v>15146250</v>
      </c>
      <c r="G5321" s="19">
        <v>1.9149999999999998E-18</v>
      </c>
      <c r="H5321" s="19">
        <v>4.4031801001230204E-15</v>
      </c>
      <c r="I5321">
        <v>6.4289999999999998E-3</v>
      </c>
      <c r="J5321" s="19">
        <v>9.5820000000000003E-18</v>
      </c>
      <c r="K5321">
        <v>678707</v>
      </c>
      <c r="L5321" t="s">
        <v>284</v>
      </c>
    </row>
    <row r="5322" spans="1:12" x14ac:dyDescent="0.25">
      <c r="A5322" t="s">
        <v>1325</v>
      </c>
      <c r="B5322" t="s">
        <v>294</v>
      </c>
      <c r="C5322" t="s">
        <v>286</v>
      </c>
      <c r="D5322">
        <v>0.5403</v>
      </c>
      <c r="E5322">
        <v>16</v>
      </c>
      <c r="F5322">
        <v>15459197</v>
      </c>
      <c r="G5322" s="19">
        <v>5.4480000000000002E-10</v>
      </c>
      <c r="H5322" s="19">
        <v>5.0110689701178295E-7</v>
      </c>
      <c r="I5322">
        <v>0.45500000000000002</v>
      </c>
      <c r="J5322" s="19">
        <v>6.2849999999999997E-9</v>
      </c>
      <c r="K5322">
        <v>690852</v>
      </c>
      <c r="L5322" t="s">
        <v>284</v>
      </c>
    </row>
    <row r="5323" spans="1:12" x14ac:dyDescent="0.25">
      <c r="A5323" t="s">
        <v>1325</v>
      </c>
      <c r="B5323" t="s">
        <v>294</v>
      </c>
      <c r="C5323" t="s">
        <v>286</v>
      </c>
      <c r="D5323">
        <v>0.54500000000000004</v>
      </c>
      <c r="E5323">
        <v>16</v>
      </c>
      <c r="F5323">
        <v>15459197</v>
      </c>
      <c r="G5323" s="19">
        <v>1.262E-9</v>
      </c>
      <c r="H5323" s="19">
        <v>1.1150661930647701E-6</v>
      </c>
      <c r="I5323">
        <v>0.82540000000000002</v>
      </c>
      <c r="J5323" s="19">
        <v>6.2849999999999997E-9</v>
      </c>
      <c r="K5323">
        <v>692644</v>
      </c>
      <c r="L5323" t="s">
        <v>1504</v>
      </c>
    </row>
    <row r="5324" spans="1:12" x14ac:dyDescent="0.25">
      <c r="A5324" t="s">
        <v>824</v>
      </c>
      <c r="B5324" t="s">
        <v>282</v>
      </c>
      <c r="C5324" t="s">
        <v>571</v>
      </c>
      <c r="D5324">
        <v>0.25269999999999998</v>
      </c>
      <c r="E5324">
        <v>16</v>
      </c>
      <c r="F5324">
        <v>15472679</v>
      </c>
      <c r="G5324" s="19">
        <v>7.0129999999999998E-16</v>
      </c>
      <c r="H5324" s="19">
        <v>1.27978938324474E-12</v>
      </c>
      <c r="I5324">
        <v>2.725E-2</v>
      </c>
      <c r="J5324" s="19">
        <v>1.8580000000000001E-14</v>
      </c>
      <c r="K5324">
        <v>634261</v>
      </c>
      <c r="L5324" t="s">
        <v>284</v>
      </c>
    </row>
    <row r="5325" spans="1:12" x14ac:dyDescent="0.25">
      <c r="A5325" t="s">
        <v>824</v>
      </c>
      <c r="B5325" t="s">
        <v>282</v>
      </c>
      <c r="C5325" t="s">
        <v>571</v>
      </c>
      <c r="D5325">
        <v>0.25390000000000001</v>
      </c>
      <c r="E5325">
        <v>16</v>
      </c>
      <c r="F5325">
        <v>15472679</v>
      </c>
      <c r="G5325" s="19">
        <v>7.1850000000000004E-14</v>
      </c>
      <c r="H5325" s="19">
        <v>1.0940540011744E-10</v>
      </c>
      <c r="I5325">
        <v>0.4834</v>
      </c>
      <c r="J5325" s="19">
        <v>1.8580000000000001E-14</v>
      </c>
      <c r="K5325">
        <v>637676</v>
      </c>
      <c r="L5325" t="s">
        <v>1504</v>
      </c>
    </row>
    <row r="5326" spans="1:12" x14ac:dyDescent="0.25">
      <c r="A5326" t="s">
        <v>4538</v>
      </c>
      <c r="B5326" t="s">
        <v>294</v>
      </c>
      <c r="C5326" t="s">
        <v>283</v>
      </c>
      <c r="D5326">
        <v>0.27529999999999999</v>
      </c>
      <c r="E5326">
        <v>16</v>
      </c>
      <c r="F5326">
        <v>15509723</v>
      </c>
      <c r="G5326" s="19">
        <v>2.744E-9</v>
      </c>
      <c r="H5326" s="19">
        <v>2.0888548471733201E-6</v>
      </c>
      <c r="I5326">
        <v>0.78990000000000005</v>
      </c>
      <c r="J5326" s="19">
        <v>1.74E-7</v>
      </c>
      <c r="K5326">
        <v>678575</v>
      </c>
      <c r="L5326" t="s">
        <v>4326</v>
      </c>
    </row>
    <row r="5327" spans="1:12" x14ac:dyDescent="0.25">
      <c r="A5327" t="s">
        <v>4159</v>
      </c>
      <c r="B5327" t="s">
        <v>283</v>
      </c>
      <c r="C5327" t="s">
        <v>286</v>
      </c>
      <c r="D5327">
        <v>0.2747</v>
      </c>
      <c r="E5327">
        <v>16</v>
      </c>
      <c r="F5327">
        <v>15529325</v>
      </c>
      <c r="G5327" s="19">
        <v>7.7929999999999999E-10</v>
      </c>
      <c r="H5327" s="19">
        <v>6.4345599471332297E-7</v>
      </c>
      <c r="I5327">
        <v>0.25109999999999999</v>
      </c>
      <c r="J5327" s="19">
        <v>1.8120000000000001E-7</v>
      </c>
      <c r="K5327">
        <v>674886</v>
      </c>
      <c r="L5327" t="s">
        <v>3081</v>
      </c>
    </row>
    <row r="5328" spans="1:12" x14ac:dyDescent="0.25">
      <c r="A5328" t="s">
        <v>4057</v>
      </c>
      <c r="B5328" t="s">
        <v>294</v>
      </c>
      <c r="C5328" t="s">
        <v>286</v>
      </c>
      <c r="D5328">
        <v>0.44159999999999999</v>
      </c>
      <c r="E5328">
        <v>16</v>
      </c>
      <c r="F5328">
        <v>29959513</v>
      </c>
      <c r="G5328" s="19">
        <v>2.132E-10</v>
      </c>
      <c r="H5328" s="19">
        <v>1.9142899020154501E-7</v>
      </c>
      <c r="I5328">
        <v>0.39300000000000002</v>
      </c>
      <c r="J5328" s="19">
        <v>6.4430000000000004E-11</v>
      </c>
      <c r="K5328">
        <v>695232</v>
      </c>
      <c r="L5328" t="s">
        <v>3081</v>
      </c>
    </row>
    <row r="5329" spans="1:12" x14ac:dyDescent="0.25">
      <c r="A5329" t="s">
        <v>4057</v>
      </c>
      <c r="B5329" t="s">
        <v>294</v>
      </c>
      <c r="C5329" t="s">
        <v>286</v>
      </c>
      <c r="D5329">
        <v>0.44080000000000003</v>
      </c>
      <c r="E5329">
        <v>16</v>
      </c>
      <c r="F5329">
        <v>29959513</v>
      </c>
      <c r="G5329" s="19">
        <v>1.168E-10</v>
      </c>
      <c r="H5329" s="19">
        <v>1.08544492991678E-7</v>
      </c>
      <c r="I5329">
        <v>0.56200000000000006</v>
      </c>
      <c r="J5329" s="19">
        <v>6.4430000000000004E-11</v>
      </c>
      <c r="K5329">
        <v>701333</v>
      </c>
      <c r="L5329" t="s">
        <v>4326</v>
      </c>
    </row>
    <row r="5330" spans="1:12" x14ac:dyDescent="0.25">
      <c r="A5330" t="s">
        <v>1285</v>
      </c>
      <c r="B5330" t="s">
        <v>294</v>
      </c>
      <c r="C5330" t="s">
        <v>286</v>
      </c>
      <c r="D5330">
        <v>0.91549999999999998</v>
      </c>
      <c r="E5330">
        <v>16</v>
      </c>
      <c r="F5330">
        <v>29978418</v>
      </c>
      <c r="G5330" s="19">
        <v>3.0739999999999999E-10</v>
      </c>
      <c r="H5330" s="19">
        <v>2.9273448189872298E-7</v>
      </c>
      <c r="I5330">
        <v>0.79369999999999996</v>
      </c>
      <c r="J5330" s="19">
        <v>7.5389999999999995E-10</v>
      </c>
      <c r="K5330">
        <v>686181</v>
      </c>
      <c r="L5330" t="s">
        <v>284</v>
      </c>
    </row>
    <row r="5331" spans="1:12" x14ac:dyDescent="0.25">
      <c r="A5331" t="s">
        <v>1285</v>
      </c>
      <c r="B5331" t="s">
        <v>294</v>
      </c>
      <c r="C5331" t="s">
        <v>286</v>
      </c>
      <c r="D5331">
        <v>0.91549999999999998</v>
      </c>
      <c r="E5331">
        <v>16</v>
      </c>
      <c r="F5331">
        <v>29978418</v>
      </c>
      <c r="G5331" s="19">
        <v>6.7830000000000003E-10</v>
      </c>
      <c r="H5331" s="19">
        <v>6.2286738246302203E-7</v>
      </c>
      <c r="I5331">
        <v>0.70520000000000005</v>
      </c>
      <c r="J5331" s="19">
        <v>7.5389999999999995E-10</v>
      </c>
      <c r="K5331">
        <v>682578</v>
      </c>
      <c r="L5331" t="s">
        <v>1504</v>
      </c>
    </row>
    <row r="5332" spans="1:12" x14ac:dyDescent="0.25">
      <c r="A5332" t="s">
        <v>1191</v>
      </c>
      <c r="B5332" t="s">
        <v>282</v>
      </c>
      <c r="C5332" t="s">
        <v>283</v>
      </c>
      <c r="D5332">
        <v>0.42059999999999997</v>
      </c>
      <c r="E5332">
        <v>16</v>
      </c>
      <c r="F5332">
        <v>29983601</v>
      </c>
      <c r="G5332" s="19">
        <v>5.7980000000000003E-11</v>
      </c>
      <c r="H5332" s="19">
        <v>6.0709314982415698E-8</v>
      </c>
      <c r="I5332">
        <v>3.9719999999999998E-2</v>
      </c>
      <c r="J5332" s="19">
        <v>5.5339999999999997E-10</v>
      </c>
      <c r="K5332">
        <v>694377</v>
      </c>
      <c r="L5332" t="s">
        <v>284</v>
      </c>
    </row>
    <row r="5333" spans="1:12" x14ac:dyDescent="0.25">
      <c r="A5333" t="s">
        <v>1191</v>
      </c>
      <c r="B5333" t="s">
        <v>282</v>
      </c>
      <c r="C5333" t="s">
        <v>283</v>
      </c>
      <c r="D5333">
        <v>0.42109999999999997</v>
      </c>
      <c r="E5333">
        <v>16</v>
      </c>
      <c r="F5333">
        <v>29983601</v>
      </c>
      <c r="G5333" s="19">
        <v>2.9159999999999999E-11</v>
      </c>
      <c r="H5333" s="19">
        <v>3.25844944152745E-8</v>
      </c>
      <c r="I5333">
        <v>7.127E-2</v>
      </c>
      <c r="J5333" s="19">
        <v>5.5339999999999997E-10</v>
      </c>
      <c r="K5333">
        <v>696169</v>
      </c>
      <c r="L5333" t="s">
        <v>1504</v>
      </c>
    </row>
    <row r="5334" spans="1:12" x14ac:dyDescent="0.25">
      <c r="A5334" t="s">
        <v>3452</v>
      </c>
      <c r="B5334" t="s">
        <v>282</v>
      </c>
      <c r="C5334" t="s">
        <v>283</v>
      </c>
      <c r="D5334">
        <v>0.63270000000000004</v>
      </c>
      <c r="E5334">
        <v>16</v>
      </c>
      <c r="F5334">
        <v>53781523</v>
      </c>
      <c r="G5334" s="19">
        <v>6.2349999999999996E-21</v>
      </c>
      <c r="H5334" s="19">
        <v>1.3252043951536901E-17</v>
      </c>
      <c r="I5334">
        <v>0.50970000000000004</v>
      </c>
      <c r="J5334" s="19">
        <v>1.5109999999999999E-12</v>
      </c>
      <c r="K5334">
        <v>695940</v>
      </c>
      <c r="L5334" t="s">
        <v>3081</v>
      </c>
    </row>
    <row r="5335" spans="1:12" x14ac:dyDescent="0.25">
      <c r="A5335" t="s">
        <v>3452</v>
      </c>
      <c r="B5335" t="s">
        <v>282</v>
      </c>
      <c r="C5335" t="s">
        <v>283</v>
      </c>
      <c r="D5335">
        <v>0.63460000000000005</v>
      </c>
      <c r="E5335">
        <v>16</v>
      </c>
      <c r="F5335">
        <v>53781523</v>
      </c>
      <c r="G5335" s="19">
        <v>7.0920000000000005E-21</v>
      </c>
      <c r="H5335" s="19">
        <v>1.4939266093701499E-17</v>
      </c>
      <c r="I5335">
        <v>7.3639999999999997E-2</v>
      </c>
      <c r="J5335" s="19">
        <v>1.5109999999999999E-12</v>
      </c>
      <c r="K5335">
        <v>702562</v>
      </c>
      <c r="L5335" t="s">
        <v>4326</v>
      </c>
    </row>
    <row r="5336" spans="1:12" x14ac:dyDescent="0.25">
      <c r="A5336" t="s">
        <v>4443</v>
      </c>
      <c r="B5336" t="s">
        <v>282</v>
      </c>
      <c r="C5336" t="s">
        <v>283</v>
      </c>
      <c r="D5336">
        <v>0.1963</v>
      </c>
      <c r="E5336">
        <v>16</v>
      </c>
      <c r="F5336">
        <v>53792122</v>
      </c>
      <c r="G5336" s="19">
        <v>1.62E-11</v>
      </c>
      <c r="H5336" s="19">
        <v>1.6731411555312201E-8</v>
      </c>
      <c r="I5336">
        <v>5.6979999999999997E-4</v>
      </c>
      <c r="J5336" s="19">
        <v>2.7520000000000001E-6</v>
      </c>
      <c r="K5336">
        <v>663479</v>
      </c>
      <c r="L5336" t="s">
        <v>4326</v>
      </c>
    </row>
    <row r="5337" spans="1:12" x14ac:dyDescent="0.25">
      <c r="A5337" t="s">
        <v>3940</v>
      </c>
      <c r="B5337" t="s">
        <v>294</v>
      </c>
      <c r="C5337" t="s">
        <v>286</v>
      </c>
      <c r="D5337">
        <v>0.38590000000000002</v>
      </c>
      <c r="E5337">
        <v>16</v>
      </c>
      <c r="F5337">
        <v>53814649</v>
      </c>
      <c r="G5337" s="19">
        <v>2.3989999999999999E-11</v>
      </c>
      <c r="H5337" s="19">
        <v>2.4230369366449599E-8</v>
      </c>
      <c r="I5337">
        <v>0.57269999999999999</v>
      </c>
      <c r="J5337" s="19">
        <v>9.1449999999999999E-7</v>
      </c>
      <c r="K5337">
        <v>678646</v>
      </c>
      <c r="L5337" t="s">
        <v>3081</v>
      </c>
    </row>
    <row r="5338" spans="1:12" x14ac:dyDescent="0.25">
      <c r="A5338" t="s">
        <v>4005</v>
      </c>
      <c r="B5338" t="s">
        <v>282</v>
      </c>
      <c r="C5338" t="s">
        <v>283</v>
      </c>
      <c r="D5338">
        <v>0.1137</v>
      </c>
      <c r="E5338">
        <v>16</v>
      </c>
      <c r="F5338">
        <v>56050599</v>
      </c>
      <c r="G5338" s="19">
        <v>9.6069999999999998E-11</v>
      </c>
      <c r="H5338" s="19">
        <v>9.0102257799628299E-8</v>
      </c>
      <c r="I5338">
        <v>0.71740000000000004</v>
      </c>
      <c r="J5338" s="19">
        <v>2.6909999999999998E-10</v>
      </c>
      <c r="K5338">
        <v>670343</v>
      </c>
      <c r="L5338" t="s">
        <v>3081</v>
      </c>
    </row>
    <row r="5339" spans="1:12" x14ac:dyDescent="0.25">
      <c r="A5339" t="s">
        <v>4005</v>
      </c>
      <c r="B5339" t="s">
        <v>282</v>
      </c>
      <c r="C5339" t="s">
        <v>283</v>
      </c>
      <c r="D5339">
        <v>0.1133</v>
      </c>
      <c r="E5339">
        <v>16</v>
      </c>
      <c r="F5339">
        <v>56050599</v>
      </c>
      <c r="G5339" s="19">
        <v>1.02E-10</v>
      </c>
      <c r="H5339" s="19">
        <v>9.5491170711527805E-8</v>
      </c>
      <c r="I5339">
        <v>0.79610000000000003</v>
      </c>
      <c r="J5339" s="19">
        <v>2.6909999999999998E-10</v>
      </c>
      <c r="K5339">
        <v>673142</v>
      </c>
      <c r="L5339" t="s">
        <v>4326</v>
      </c>
    </row>
    <row r="5340" spans="1:12" x14ac:dyDescent="0.25">
      <c r="A5340" t="s">
        <v>3784</v>
      </c>
      <c r="B5340" t="s">
        <v>294</v>
      </c>
      <c r="C5340" t="s">
        <v>282</v>
      </c>
      <c r="D5340">
        <v>1.8499999999999999E-2</v>
      </c>
      <c r="E5340">
        <v>16</v>
      </c>
      <c r="F5340">
        <v>56148662</v>
      </c>
      <c r="G5340" s="19">
        <v>7.1320000000000003E-13</v>
      </c>
      <c r="H5340" s="19">
        <v>8.51664848213025E-10</v>
      </c>
      <c r="I5340">
        <v>0.49740000000000001</v>
      </c>
      <c r="J5340" s="19">
        <v>6.2409999999999998E-12</v>
      </c>
      <c r="K5340">
        <v>654673</v>
      </c>
      <c r="L5340" t="s">
        <v>3081</v>
      </c>
    </row>
    <row r="5341" spans="1:12" x14ac:dyDescent="0.25">
      <c r="A5341" t="s">
        <v>3784</v>
      </c>
      <c r="B5341" t="s">
        <v>294</v>
      </c>
      <c r="C5341" t="s">
        <v>282</v>
      </c>
      <c r="D5341">
        <v>1.84E-2</v>
      </c>
      <c r="E5341">
        <v>16</v>
      </c>
      <c r="F5341">
        <v>56148662</v>
      </c>
      <c r="G5341" s="19">
        <v>1.454E-14</v>
      </c>
      <c r="H5341" s="19">
        <v>2.0084532431332699E-11</v>
      </c>
      <c r="I5341">
        <v>2.8410000000000001E-2</v>
      </c>
      <c r="J5341" s="19">
        <v>6.2409999999999998E-12</v>
      </c>
      <c r="K5341">
        <v>662333</v>
      </c>
      <c r="L5341" t="s">
        <v>4326</v>
      </c>
    </row>
    <row r="5342" spans="1:12" x14ac:dyDescent="0.25">
      <c r="A5342" t="s">
        <v>3383</v>
      </c>
      <c r="B5342" t="s">
        <v>282</v>
      </c>
      <c r="C5342" t="s">
        <v>283</v>
      </c>
      <c r="D5342">
        <v>1.8800000000000001E-2</v>
      </c>
      <c r="E5342">
        <v>16</v>
      </c>
      <c r="F5342">
        <v>56216613</v>
      </c>
      <c r="G5342" s="19">
        <v>2.1950000000000002E-25</v>
      </c>
      <c r="H5342" s="19">
        <v>5.7097076563581798E-22</v>
      </c>
      <c r="I5342">
        <v>0.97899999999999998</v>
      </c>
      <c r="J5342" s="19">
        <v>4.64E-19</v>
      </c>
      <c r="K5342">
        <v>627777</v>
      </c>
      <c r="L5342" t="s">
        <v>3081</v>
      </c>
    </row>
    <row r="5343" spans="1:12" x14ac:dyDescent="0.25">
      <c r="A5343" t="s">
        <v>3383</v>
      </c>
      <c r="B5343" t="s">
        <v>282</v>
      </c>
      <c r="C5343" t="s">
        <v>283</v>
      </c>
      <c r="D5343">
        <v>1.89E-2</v>
      </c>
      <c r="E5343">
        <v>16</v>
      </c>
      <c r="F5343">
        <v>56216613</v>
      </c>
      <c r="G5343" s="19">
        <v>8.0659999999999994E-26</v>
      </c>
      <c r="H5343" s="19">
        <v>2.13763640838473E-22</v>
      </c>
      <c r="I5343">
        <v>0.3422</v>
      </c>
      <c r="J5343" s="19">
        <v>4.64E-19</v>
      </c>
      <c r="K5343">
        <v>619369</v>
      </c>
      <c r="L5343" t="s">
        <v>4326</v>
      </c>
    </row>
    <row r="5344" spans="1:12" x14ac:dyDescent="0.25">
      <c r="A5344" t="s">
        <v>4127</v>
      </c>
      <c r="B5344" t="s">
        <v>294</v>
      </c>
      <c r="C5344" t="s">
        <v>283</v>
      </c>
      <c r="D5344">
        <v>0.48759999999999998</v>
      </c>
      <c r="E5344">
        <v>16</v>
      </c>
      <c r="F5344">
        <v>56285411</v>
      </c>
      <c r="G5344" s="19">
        <v>4.7449999999999996E-10</v>
      </c>
      <c r="H5344" s="19">
        <v>4.0563469958790499E-7</v>
      </c>
      <c r="I5344">
        <v>0.92359999999999998</v>
      </c>
      <c r="J5344" s="19">
        <v>3.2580000000000002E-7</v>
      </c>
      <c r="K5344">
        <v>687136</v>
      </c>
      <c r="L5344" t="s">
        <v>3081</v>
      </c>
    </row>
    <row r="5345" spans="1:12" x14ac:dyDescent="0.25">
      <c r="A5345" t="s">
        <v>4127</v>
      </c>
      <c r="B5345" t="s">
        <v>294</v>
      </c>
      <c r="C5345" t="s">
        <v>283</v>
      </c>
      <c r="D5345">
        <v>0.48609999999999998</v>
      </c>
      <c r="E5345">
        <v>16</v>
      </c>
      <c r="F5345">
        <v>56285411</v>
      </c>
      <c r="G5345" s="19">
        <v>1.2510000000000001E-10</v>
      </c>
      <c r="H5345" s="19">
        <v>1.1577607667666301E-7</v>
      </c>
      <c r="I5345">
        <v>0.57750000000000001</v>
      </c>
      <c r="J5345" s="19">
        <v>3.2580000000000002E-7</v>
      </c>
      <c r="K5345">
        <v>693237</v>
      </c>
      <c r="L5345" t="s">
        <v>4326</v>
      </c>
    </row>
    <row r="5346" spans="1:12" x14ac:dyDescent="0.25">
      <c r="A5346" t="s">
        <v>3531</v>
      </c>
      <c r="B5346" t="s">
        <v>294</v>
      </c>
      <c r="C5346" t="s">
        <v>286</v>
      </c>
      <c r="D5346">
        <v>0.94350000000000001</v>
      </c>
      <c r="E5346">
        <v>16</v>
      </c>
      <c r="F5346">
        <v>56289320</v>
      </c>
      <c r="G5346" s="19">
        <v>8.3120000000000001E-18</v>
      </c>
      <c r="H5346" s="19">
        <v>1.46041710428683E-14</v>
      </c>
      <c r="I5346">
        <v>0.6079</v>
      </c>
      <c r="J5346" s="19">
        <v>3.312E-12</v>
      </c>
      <c r="K5346">
        <v>672693</v>
      </c>
      <c r="L5346" t="s">
        <v>3081</v>
      </c>
    </row>
    <row r="5347" spans="1:12" x14ac:dyDescent="0.25">
      <c r="A5347" t="s">
        <v>3531</v>
      </c>
      <c r="B5347" t="s">
        <v>294</v>
      </c>
      <c r="C5347" t="s">
        <v>286</v>
      </c>
      <c r="D5347">
        <v>0.94320000000000004</v>
      </c>
      <c r="E5347">
        <v>16</v>
      </c>
      <c r="F5347">
        <v>56289320</v>
      </c>
      <c r="G5347" s="19">
        <v>9.6100000000000005E-18</v>
      </c>
      <c r="H5347" s="19">
        <v>1.6707095244801801E-14</v>
      </c>
      <c r="I5347">
        <v>0.20349999999999999</v>
      </c>
      <c r="J5347" s="19">
        <v>3.312E-12</v>
      </c>
      <c r="K5347">
        <v>678353</v>
      </c>
      <c r="L5347" t="s">
        <v>4326</v>
      </c>
    </row>
    <row r="5348" spans="1:12" x14ac:dyDescent="0.25">
      <c r="A5348" t="s">
        <v>3524</v>
      </c>
      <c r="B5348" t="s">
        <v>282</v>
      </c>
      <c r="C5348" t="s">
        <v>283</v>
      </c>
      <c r="D5348">
        <v>2.4899999999999999E-2</v>
      </c>
      <c r="E5348">
        <v>16</v>
      </c>
      <c r="F5348">
        <v>56322932</v>
      </c>
      <c r="G5348" s="19">
        <v>3.6799999999999997E-18</v>
      </c>
      <c r="H5348" s="19">
        <v>6.5949459826160698E-15</v>
      </c>
      <c r="I5348">
        <v>0.27550000000000002</v>
      </c>
      <c r="J5348" s="19">
        <v>5.7940000000000004E-14</v>
      </c>
      <c r="K5348">
        <v>674313</v>
      </c>
      <c r="L5348" t="s">
        <v>3081</v>
      </c>
    </row>
    <row r="5349" spans="1:12" x14ac:dyDescent="0.25">
      <c r="A5349" t="s">
        <v>3524</v>
      </c>
      <c r="B5349" t="s">
        <v>282</v>
      </c>
      <c r="C5349" t="s">
        <v>283</v>
      </c>
      <c r="D5349">
        <v>2.4899999999999999E-2</v>
      </c>
      <c r="E5349">
        <v>16</v>
      </c>
      <c r="F5349">
        <v>56322932</v>
      </c>
      <c r="G5349" s="19">
        <v>1.0129999999999999E-17</v>
      </c>
      <c r="H5349" s="19">
        <v>1.7594001163980601E-14</v>
      </c>
      <c r="I5349">
        <v>0.94269999999999998</v>
      </c>
      <c r="J5349" s="19">
        <v>5.7940000000000004E-14</v>
      </c>
      <c r="K5349">
        <v>680473</v>
      </c>
      <c r="L5349" t="s">
        <v>4326</v>
      </c>
    </row>
    <row r="5350" spans="1:12" x14ac:dyDescent="0.25">
      <c r="A5350" t="s">
        <v>3730</v>
      </c>
      <c r="B5350" t="s">
        <v>282</v>
      </c>
      <c r="C5350" t="s">
        <v>283</v>
      </c>
      <c r="D5350">
        <v>0.1046</v>
      </c>
      <c r="E5350">
        <v>16</v>
      </c>
      <c r="F5350">
        <v>56323119</v>
      </c>
      <c r="G5350" s="19">
        <v>1.135E-13</v>
      </c>
      <c r="H5350" s="19">
        <v>1.4564247552275099E-10</v>
      </c>
      <c r="I5350">
        <v>0.54769999999999996</v>
      </c>
      <c r="J5350" s="19">
        <v>3.102E-11</v>
      </c>
      <c r="K5350">
        <v>679145</v>
      </c>
      <c r="L5350" t="s">
        <v>3081</v>
      </c>
    </row>
    <row r="5351" spans="1:12" x14ac:dyDescent="0.25">
      <c r="A5351" t="s">
        <v>3730</v>
      </c>
      <c r="B5351" t="s">
        <v>282</v>
      </c>
      <c r="C5351" t="s">
        <v>283</v>
      </c>
      <c r="D5351">
        <v>0.10440000000000001</v>
      </c>
      <c r="E5351">
        <v>16</v>
      </c>
      <c r="F5351">
        <v>56323119</v>
      </c>
      <c r="G5351" s="19">
        <v>4.6689999999999996E-13</v>
      </c>
      <c r="H5351" s="19">
        <v>5.6903992774566496E-10</v>
      </c>
      <c r="I5351">
        <v>0.86199999999999999</v>
      </c>
      <c r="J5351" s="19">
        <v>3.102E-11</v>
      </c>
      <c r="K5351">
        <v>681158</v>
      </c>
      <c r="L5351" t="s">
        <v>4326</v>
      </c>
    </row>
    <row r="5352" spans="1:12" x14ac:dyDescent="0.25">
      <c r="A5352" t="s">
        <v>3481</v>
      </c>
      <c r="B5352" t="s">
        <v>283</v>
      </c>
      <c r="C5352" t="s">
        <v>286</v>
      </c>
      <c r="D5352">
        <v>0.83489999999999998</v>
      </c>
      <c r="E5352">
        <v>16</v>
      </c>
      <c r="F5352">
        <v>56329616</v>
      </c>
      <c r="G5352" s="19">
        <v>7.5730000000000001E-20</v>
      </c>
      <c r="H5352" s="19">
        <v>1.49976070783062E-16</v>
      </c>
      <c r="I5352">
        <v>0.31559999999999999</v>
      </c>
      <c r="J5352" s="19">
        <v>4.2819999999999998E-13</v>
      </c>
      <c r="K5352">
        <v>687136</v>
      </c>
      <c r="L5352" t="s">
        <v>3081</v>
      </c>
    </row>
    <row r="5353" spans="1:12" x14ac:dyDescent="0.25">
      <c r="A5353" t="s">
        <v>3481</v>
      </c>
      <c r="B5353" t="s">
        <v>283</v>
      </c>
      <c r="C5353" t="s">
        <v>286</v>
      </c>
      <c r="D5353">
        <v>0.83560000000000001</v>
      </c>
      <c r="E5353">
        <v>16</v>
      </c>
      <c r="F5353">
        <v>56329616</v>
      </c>
      <c r="G5353" s="19">
        <v>1.312E-19</v>
      </c>
      <c r="H5353" s="19">
        <v>2.5490717490842498E-16</v>
      </c>
      <c r="I5353">
        <v>0.97099999999999997</v>
      </c>
      <c r="J5353" s="19">
        <v>4.2819999999999998E-13</v>
      </c>
      <c r="K5353">
        <v>692988</v>
      </c>
      <c r="L5353" t="s">
        <v>4326</v>
      </c>
    </row>
    <row r="5354" spans="1:12" x14ac:dyDescent="0.25">
      <c r="A5354" t="s">
        <v>4103</v>
      </c>
      <c r="B5354" t="s">
        <v>294</v>
      </c>
      <c r="C5354" t="s">
        <v>286</v>
      </c>
      <c r="D5354">
        <v>0.747</v>
      </c>
      <c r="E5354">
        <v>16</v>
      </c>
      <c r="F5354">
        <v>56332958</v>
      </c>
      <c r="G5354" s="19">
        <v>3.88E-10</v>
      </c>
      <c r="H5354" s="19">
        <v>3.3626237389788801E-7</v>
      </c>
      <c r="I5354">
        <v>0.56620000000000004</v>
      </c>
      <c r="J5354" s="19">
        <v>1.157E-8</v>
      </c>
      <c r="K5354">
        <v>677657</v>
      </c>
      <c r="L5354" t="s">
        <v>3081</v>
      </c>
    </row>
    <row r="5355" spans="1:12" x14ac:dyDescent="0.25">
      <c r="A5355" t="s">
        <v>4103</v>
      </c>
      <c r="B5355" t="s">
        <v>294</v>
      </c>
      <c r="C5355" t="s">
        <v>286</v>
      </c>
      <c r="D5355">
        <v>0.74770000000000003</v>
      </c>
      <c r="E5355">
        <v>16</v>
      </c>
      <c r="F5355">
        <v>56332958</v>
      </c>
      <c r="G5355" s="19">
        <v>2.5189999999999998E-10</v>
      </c>
      <c r="H5355" s="19">
        <v>2.2367944446624301E-7</v>
      </c>
      <c r="I5355">
        <v>0.48070000000000002</v>
      </c>
      <c r="J5355" s="19">
        <v>1.157E-8</v>
      </c>
      <c r="K5355">
        <v>683758</v>
      </c>
      <c r="L5355" t="s">
        <v>4326</v>
      </c>
    </row>
    <row r="5356" spans="1:12" x14ac:dyDescent="0.25">
      <c r="A5356" t="s">
        <v>3738</v>
      </c>
      <c r="B5356" t="s">
        <v>282</v>
      </c>
      <c r="C5356" t="s">
        <v>283</v>
      </c>
      <c r="D5356">
        <v>2.9100000000000001E-2</v>
      </c>
      <c r="E5356">
        <v>16</v>
      </c>
      <c r="F5356">
        <v>56339753</v>
      </c>
      <c r="G5356" s="19">
        <v>1.503E-13</v>
      </c>
      <c r="H5356" s="19">
        <v>1.9069300515928101E-10</v>
      </c>
      <c r="I5356">
        <v>0.90890000000000004</v>
      </c>
      <c r="J5356" s="19">
        <v>1.101E-10</v>
      </c>
      <c r="K5356">
        <v>659335</v>
      </c>
      <c r="L5356" t="s">
        <v>3081</v>
      </c>
    </row>
    <row r="5357" spans="1:12" x14ac:dyDescent="0.25">
      <c r="A5357" t="s">
        <v>3738</v>
      </c>
      <c r="B5357" t="s">
        <v>282</v>
      </c>
      <c r="C5357" t="s">
        <v>283</v>
      </c>
      <c r="D5357">
        <v>2.92E-2</v>
      </c>
      <c r="E5357">
        <v>16</v>
      </c>
      <c r="F5357">
        <v>56339753</v>
      </c>
      <c r="G5357" s="19">
        <v>2.706E-12</v>
      </c>
      <c r="H5357" s="19">
        <v>3.0509615235153498E-9</v>
      </c>
      <c r="I5357">
        <v>0.71940000000000004</v>
      </c>
      <c r="J5357" s="19">
        <v>1.101E-10</v>
      </c>
      <c r="K5357">
        <v>668355</v>
      </c>
      <c r="L5357" t="s">
        <v>4326</v>
      </c>
    </row>
    <row r="5358" spans="1:12" x14ac:dyDescent="0.25">
      <c r="A5358" t="s">
        <v>3320</v>
      </c>
      <c r="B5358" t="s">
        <v>282</v>
      </c>
      <c r="C5358" t="s">
        <v>286</v>
      </c>
      <c r="D5358">
        <v>0.90029999999999999</v>
      </c>
      <c r="E5358">
        <v>16</v>
      </c>
      <c r="F5358">
        <v>56354484</v>
      </c>
      <c r="G5358" s="19">
        <v>1.0509999999999999E-30</v>
      </c>
      <c r="H5358" s="19">
        <v>3.3929654558907799E-27</v>
      </c>
      <c r="I5358">
        <v>0.89729999999999999</v>
      </c>
      <c r="J5358" s="19">
        <v>9.7219999999999999E-21</v>
      </c>
      <c r="K5358">
        <v>686366</v>
      </c>
      <c r="L5358" t="s">
        <v>3081</v>
      </c>
    </row>
    <row r="5359" spans="1:12" x14ac:dyDescent="0.25">
      <c r="A5359" t="s">
        <v>3320</v>
      </c>
      <c r="B5359" t="s">
        <v>282</v>
      </c>
      <c r="C5359" t="s">
        <v>286</v>
      </c>
      <c r="D5359">
        <v>0.9</v>
      </c>
      <c r="E5359">
        <v>16</v>
      </c>
      <c r="F5359">
        <v>56354484</v>
      </c>
      <c r="G5359" s="19">
        <v>3.3619999999999998E-31</v>
      </c>
      <c r="H5359" s="19">
        <v>1.1070621820739199E-27</v>
      </c>
      <c r="I5359">
        <v>0.40899999999999997</v>
      </c>
      <c r="J5359" s="19">
        <v>9.7219999999999999E-21</v>
      </c>
      <c r="K5359">
        <v>692110</v>
      </c>
      <c r="L5359" t="s">
        <v>4326</v>
      </c>
    </row>
    <row r="5360" spans="1:12" x14ac:dyDescent="0.25">
      <c r="A5360" t="s">
        <v>4138</v>
      </c>
      <c r="B5360" t="s">
        <v>282</v>
      </c>
      <c r="C5360" t="s">
        <v>283</v>
      </c>
      <c r="D5360">
        <v>0.9667</v>
      </c>
      <c r="E5360">
        <v>16</v>
      </c>
      <c r="F5360">
        <v>56408544</v>
      </c>
      <c r="G5360" s="19">
        <v>5.6889999999999997E-10</v>
      </c>
      <c r="H5360" s="19">
        <v>4.8025123384096904E-7</v>
      </c>
      <c r="I5360">
        <v>0.55230000000000001</v>
      </c>
      <c r="J5360" s="19">
        <v>5.9209999999999999E-8</v>
      </c>
      <c r="K5360">
        <v>650916</v>
      </c>
      <c r="L5360" t="s">
        <v>3081</v>
      </c>
    </row>
    <row r="5361" spans="1:12" x14ac:dyDescent="0.25">
      <c r="A5361" t="s">
        <v>4499</v>
      </c>
      <c r="B5361" t="s">
        <v>282</v>
      </c>
      <c r="C5361" t="s">
        <v>283</v>
      </c>
      <c r="D5361">
        <v>3.3399999999999999E-2</v>
      </c>
      <c r="E5361">
        <v>16</v>
      </c>
      <c r="F5361">
        <v>56420316</v>
      </c>
      <c r="G5361" s="19">
        <v>1.012E-9</v>
      </c>
      <c r="H5361" s="19">
        <v>8.2564720967121699E-7</v>
      </c>
      <c r="I5361">
        <v>0.62239999999999995</v>
      </c>
      <c r="J5361" s="19">
        <v>5.306E-8</v>
      </c>
      <c r="K5361">
        <v>650014</v>
      </c>
      <c r="L5361" t="s">
        <v>4326</v>
      </c>
    </row>
    <row r="5362" spans="1:12" x14ac:dyDescent="0.25">
      <c r="A5362" t="s">
        <v>3956</v>
      </c>
      <c r="B5362" t="s">
        <v>283</v>
      </c>
      <c r="C5362" t="s">
        <v>286</v>
      </c>
      <c r="D5362">
        <v>0.77949999999999997</v>
      </c>
      <c r="E5362">
        <v>16</v>
      </c>
      <c r="F5362">
        <v>56453533</v>
      </c>
      <c r="G5362" s="19">
        <v>3.1519999999999998E-11</v>
      </c>
      <c r="H5362" s="19">
        <v>3.1374726853105697E-8</v>
      </c>
      <c r="I5362">
        <v>0.2414</v>
      </c>
      <c r="J5362" s="19">
        <v>2.0760000000000001E-7</v>
      </c>
      <c r="K5362">
        <v>673703</v>
      </c>
      <c r="L5362" t="s">
        <v>3081</v>
      </c>
    </row>
    <row r="5363" spans="1:12" x14ac:dyDescent="0.25">
      <c r="A5363" t="s">
        <v>3956</v>
      </c>
      <c r="B5363" t="s">
        <v>283</v>
      </c>
      <c r="C5363" t="s">
        <v>286</v>
      </c>
      <c r="D5363">
        <v>0.77859999999999996</v>
      </c>
      <c r="E5363">
        <v>16</v>
      </c>
      <c r="F5363">
        <v>56453533</v>
      </c>
      <c r="G5363" s="19">
        <v>1.4990000000000001E-11</v>
      </c>
      <c r="H5363" s="19">
        <v>1.5543196384934899E-8</v>
      </c>
      <c r="I5363">
        <v>0.21279999999999999</v>
      </c>
      <c r="J5363" s="19">
        <v>2.0760000000000001E-7</v>
      </c>
      <c r="K5363">
        <v>679804</v>
      </c>
      <c r="L5363" t="s">
        <v>4326</v>
      </c>
    </row>
    <row r="5364" spans="1:12" x14ac:dyDescent="0.25">
      <c r="A5364" t="s">
        <v>3460</v>
      </c>
      <c r="B5364" t="s">
        <v>294</v>
      </c>
      <c r="C5364" t="s">
        <v>286</v>
      </c>
      <c r="D5364">
        <v>0.97629999999999995</v>
      </c>
      <c r="E5364">
        <v>16</v>
      </c>
      <c r="F5364">
        <v>56494285</v>
      </c>
      <c r="G5364" s="19">
        <v>1.512E-20</v>
      </c>
      <c r="H5364" s="19">
        <v>3.1286894143565298E-17</v>
      </c>
      <c r="I5364">
        <v>0.74719999999999998</v>
      </c>
      <c r="J5364" s="19">
        <v>3.9369999999999999E-17</v>
      </c>
      <c r="K5364">
        <v>645547</v>
      </c>
      <c r="L5364" t="s">
        <v>3081</v>
      </c>
    </row>
    <row r="5365" spans="1:12" x14ac:dyDescent="0.25">
      <c r="A5365" t="s">
        <v>3460</v>
      </c>
      <c r="B5365" t="s">
        <v>294</v>
      </c>
      <c r="C5365" t="s">
        <v>286</v>
      </c>
      <c r="D5365">
        <v>0.97650000000000003</v>
      </c>
      <c r="E5365">
        <v>16</v>
      </c>
      <c r="F5365">
        <v>56494285</v>
      </c>
      <c r="G5365" s="19">
        <v>6.478E-21</v>
      </c>
      <c r="H5365" s="19">
        <v>1.36704787796842E-17</v>
      </c>
      <c r="I5365">
        <v>0.1973</v>
      </c>
      <c r="J5365" s="19">
        <v>3.9369999999999999E-17</v>
      </c>
      <c r="K5365">
        <v>652473</v>
      </c>
      <c r="L5365" t="s">
        <v>4326</v>
      </c>
    </row>
    <row r="5366" spans="1:12" x14ac:dyDescent="0.25">
      <c r="A5366" t="s">
        <v>4464</v>
      </c>
      <c r="B5366" t="s">
        <v>294</v>
      </c>
      <c r="C5366" t="s">
        <v>286</v>
      </c>
      <c r="D5366">
        <v>0.97589999999999999</v>
      </c>
      <c r="E5366">
        <v>16</v>
      </c>
      <c r="F5366">
        <v>56528558</v>
      </c>
      <c r="G5366" s="19">
        <v>1.131E-10</v>
      </c>
      <c r="H5366" s="19">
        <v>1.0530781700861301E-7</v>
      </c>
      <c r="I5366">
        <v>1.302E-3</v>
      </c>
      <c r="J5366" s="19">
        <v>1.6210000000000001E-8</v>
      </c>
      <c r="K5366">
        <v>666308</v>
      </c>
      <c r="L5366" t="s">
        <v>4326</v>
      </c>
    </row>
    <row r="5367" spans="1:12" x14ac:dyDescent="0.25">
      <c r="A5367" t="s">
        <v>3911</v>
      </c>
      <c r="B5367" t="s">
        <v>294</v>
      </c>
      <c r="C5367" t="s">
        <v>286</v>
      </c>
      <c r="D5367">
        <v>0.9899</v>
      </c>
      <c r="E5367">
        <v>16</v>
      </c>
      <c r="F5367">
        <v>56529892</v>
      </c>
      <c r="G5367" s="19">
        <v>1.178E-11</v>
      </c>
      <c r="H5367" s="19">
        <v>1.2352610069466E-8</v>
      </c>
      <c r="I5367">
        <v>0.49790000000000001</v>
      </c>
      <c r="J5367" s="19">
        <v>2.9239999999999999E-8</v>
      </c>
      <c r="K5367">
        <v>630647</v>
      </c>
      <c r="L5367" t="s">
        <v>3081</v>
      </c>
    </row>
    <row r="5368" spans="1:12" x14ac:dyDescent="0.25">
      <c r="A5368" t="s">
        <v>3911</v>
      </c>
      <c r="B5368" t="s">
        <v>294</v>
      </c>
      <c r="C5368" t="s">
        <v>286</v>
      </c>
      <c r="D5368">
        <v>0.99</v>
      </c>
      <c r="E5368">
        <v>16</v>
      </c>
      <c r="F5368">
        <v>56529892</v>
      </c>
      <c r="G5368" s="19">
        <v>7.1860000000000003E-12</v>
      </c>
      <c r="H5368" s="19">
        <v>7.7386337653067693E-9</v>
      </c>
      <c r="I5368">
        <v>0.997</v>
      </c>
      <c r="J5368" s="19">
        <v>2.9239999999999999E-8</v>
      </c>
      <c r="K5368">
        <v>642828</v>
      </c>
      <c r="L5368" t="s">
        <v>4326</v>
      </c>
    </row>
    <row r="5369" spans="1:12" x14ac:dyDescent="0.25">
      <c r="A5369" t="s">
        <v>3652</v>
      </c>
      <c r="B5369" t="s">
        <v>294</v>
      </c>
      <c r="C5369" t="s">
        <v>286</v>
      </c>
      <c r="D5369">
        <v>0.872</v>
      </c>
      <c r="E5369">
        <v>16</v>
      </c>
      <c r="F5369">
        <v>56530496</v>
      </c>
      <c r="G5369" s="19">
        <v>6.5950000000000001E-15</v>
      </c>
      <c r="H5369" s="19">
        <v>9.4595573014761993E-12</v>
      </c>
      <c r="I5369">
        <v>0.13950000000000001</v>
      </c>
      <c r="J5369" s="19">
        <v>5.9070000000000004E-9</v>
      </c>
      <c r="K5369">
        <v>687127</v>
      </c>
      <c r="L5369" t="s">
        <v>3081</v>
      </c>
    </row>
    <row r="5370" spans="1:12" x14ac:dyDescent="0.25">
      <c r="A5370" t="s">
        <v>3652</v>
      </c>
      <c r="B5370" t="s">
        <v>294</v>
      </c>
      <c r="C5370" t="s">
        <v>286</v>
      </c>
      <c r="D5370">
        <v>0.87060000000000004</v>
      </c>
      <c r="E5370">
        <v>16</v>
      </c>
      <c r="F5370">
        <v>56530496</v>
      </c>
      <c r="G5370" s="19">
        <v>2.199E-15</v>
      </c>
      <c r="H5370" s="19">
        <v>3.2274477420121901E-12</v>
      </c>
      <c r="I5370">
        <v>0.1159</v>
      </c>
      <c r="J5370" s="19">
        <v>5.9070000000000004E-9</v>
      </c>
      <c r="K5370">
        <v>693228</v>
      </c>
      <c r="L5370" t="s">
        <v>4326</v>
      </c>
    </row>
    <row r="5371" spans="1:12" x14ac:dyDescent="0.25">
      <c r="A5371" t="s">
        <v>3779</v>
      </c>
      <c r="B5371" t="s">
        <v>294</v>
      </c>
      <c r="C5371" t="s">
        <v>283</v>
      </c>
      <c r="D5371">
        <v>5.1700000000000003E-2</v>
      </c>
      <c r="E5371">
        <v>16</v>
      </c>
      <c r="F5371">
        <v>56542367</v>
      </c>
      <c r="G5371" s="19">
        <v>6.1839999999999997E-13</v>
      </c>
      <c r="H5371" s="19">
        <v>7.4244525649765704E-10</v>
      </c>
      <c r="I5371">
        <v>0.71330000000000005</v>
      </c>
      <c r="J5371" s="19">
        <v>5.8860000000000004E-11</v>
      </c>
      <c r="K5371">
        <v>682567</v>
      </c>
      <c r="L5371" t="s">
        <v>3081</v>
      </c>
    </row>
    <row r="5372" spans="1:12" x14ac:dyDescent="0.25">
      <c r="A5372" t="s">
        <v>3779</v>
      </c>
      <c r="B5372" t="s">
        <v>294</v>
      </c>
      <c r="C5372" t="s">
        <v>283</v>
      </c>
      <c r="D5372">
        <v>5.1700000000000003E-2</v>
      </c>
      <c r="E5372">
        <v>16</v>
      </c>
      <c r="F5372">
        <v>56542367</v>
      </c>
      <c r="G5372" s="19">
        <v>1.4359999999999999E-12</v>
      </c>
      <c r="H5372" s="19">
        <v>1.66780851580676E-9</v>
      </c>
      <c r="I5372">
        <v>0.90410000000000001</v>
      </c>
      <c r="J5372" s="19">
        <v>5.8860000000000004E-11</v>
      </c>
      <c r="K5372">
        <v>681442</v>
      </c>
      <c r="L5372" t="s">
        <v>4326</v>
      </c>
    </row>
    <row r="5373" spans="1:12" x14ac:dyDescent="0.25">
      <c r="A5373" t="s">
        <v>3254</v>
      </c>
      <c r="B5373" t="s">
        <v>294</v>
      </c>
      <c r="C5373" t="s">
        <v>283</v>
      </c>
      <c r="D5373">
        <v>4.1399999999999999E-2</v>
      </c>
      <c r="E5373">
        <v>16</v>
      </c>
      <c r="F5373">
        <v>56542441</v>
      </c>
      <c r="G5373" s="19">
        <v>2.9619999999999997E-38</v>
      </c>
      <c r="H5373" s="19">
        <v>1.3498031599730501E-34</v>
      </c>
      <c r="I5373">
        <v>0.14419999999999999</v>
      </c>
      <c r="J5373" s="19">
        <v>2.5290000000000002E-29</v>
      </c>
      <c r="K5373">
        <v>664161</v>
      </c>
      <c r="L5373" t="s">
        <v>3081</v>
      </c>
    </row>
    <row r="5374" spans="1:12" x14ac:dyDescent="0.25">
      <c r="A5374" t="s">
        <v>3254</v>
      </c>
      <c r="B5374" t="s">
        <v>294</v>
      </c>
      <c r="C5374" t="s">
        <v>283</v>
      </c>
      <c r="D5374">
        <v>4.1200000000000001E-2</v>
      </c>
      <c r="E5374">
        <v>16</v>
      </c>
      <c r="F5374">
        <v>56542441</v>
      </c>
      <c r="G5374" s="19">
        <v>7.2809999999999995E-39</v>
      </c>
      <c r="H5374" s="19">
        <v>3.36000679955139E-35</v>
      </c>
      <c r="I5374">
        <v>0.2752</v>
      </c>
      <c r="J5374" s="19">
        <v>2.5290000000000002E-29</v>
      </c>
      <c r="K5374">
        <v>676085</v>
      </c>
      <c r="L5374" t="s">
        <v>4326</v>
      </c>
    </row>
    <row r="5375" spans="1:12" x14ac:dyDescent="0.25">
      <c r="A5375" t="s">
        <v>4272</v>
      </c>
      <c r="B5375" t="s">
        <v>294</v>
      </c>
      <c r="C5375" t="s">
        <v>286</v>
      </c>
      <c r="D5375">
        <v>0.58150000000000002</v>
      </c>
      <c r="E5375">
        <v>16</v>
      </c>
      <c r="F5375">
        <v>56543064</v>
      </c>
      <c r="G5375" s="19">
        <v>3.108E-9</v>
      </c>
      <c r="H5375" s="19">
        <v>2.3276740565682499E-6</v>
      </c>
      <c r="I5375">
        <v>0.95399999999999996</v>
      </c>
      <c r="J5375" s="19">
        <v>1.6569999999999999E-5</v>
      </c>
      <c r="K5375">
        <v>696461</v>
      </c>
      <c r="L5375" t="s">
        <v>3081</v>
      </c>
    </row>
    <row r="5376" spans="1:12" x14ac:dyDescent="0.25">
      <c r="A5376" t="s">
        <v>3242</v>
      </c>
      <c r="B5376" t="s">
        <v>282</v>
      </c>
      <c r="C5376" t="s">
        <v>283</v>
      </c>
      <c r="D5376">
        <v>8.0399999999999999E-2</v>
      </c>
      <c r="E5376">
        <v>16</v>
      </c>
      <c r="F5376">
        <v>56544474</v>
      </c>
      <c r="G5376" s="19">
        <v>7.7110000000000007E-40</v>
      </c>
      <c r="H5376" s="19">
        <v>3.7505091669303803E-36</v>
      </c>
      <c r="I5376">
        <v>0.1434</v>
      </c>
      <c r="J5376" s="19">
        <v>2.4050000000000001E-25</v>
      </c>
      <c r="K5376">
        <v>664577</v>
      </c>
      <c r="L5376" t="s">
        <v>3081</v>
      </c>
    </row>
    <row r="5377" spans="1:12" x14ac:dyDescent="0.25">
      <c r="A5377" t="s">
        <v>3404</v>
      </c>
      <c r="B5377" t="s">
        <v>282</v>
      </c>
      <c r="C5377" t="s">
        <v>286</v>
      </c>
      <c r="D5377">
        <v>1.72E-2</v>
      </c>
      <c r="E5377">
        <v>16</v>
      </c>
      <c r="F5377">
        <v>56546049</v>
      </c>
      <c r="G5377" s="19">
        <v>8.4979999999999998E-24</v>
      </c>
      <c r="H5377" s="19">
        <v>2.0527687571796E-20</v>
      </c>
      <c r="I5377">
        <v>0.52890000000000004</v>
      </c>
      <c r="J5377" s="19">
        <v>8.9770000000000002E-17</v>
      </c>
      <c r="K5377">
        <v>658525</v>
      </c>
      <c r="L5377" t="s">
        <v>3081</v>
      </c>
    </row>
    <row r="5378" spans="1:12" x14ac:dyDescent="0.25">
      <c r="A5378" t="s">
        <v>3404</v>
      </c>
      <c r="B5378" t="s">
        <v>282</v>
      </c>
      <c r="C5378" t="s">
        <v>286</v>
      </c>
      <c r="D5378">
        <v>1.8100000000000002E-2</v>
      </c>
      <c r="E5378">
        <v>16</v>
      </c>
      <c r="F5378">
        <v>56546049</v>
      </c>
      <c r="G5378" s="19">
        <v>7.9460000000000005E-23</v>
      </c>
      <c r="H5378" s="19">
        <v>1.84801525452179E-19</v>
      </c>
      <c r="I5378">
        <v>0.53490000000000004</v>
      </c>
      <c r="J5378" s="19">
        <v>8.9770000000000002E-17</v>
      </c>
      <c r="K5378">
        <v>678118</v>
      </c>
      <c r="L5378" t="s">
        <v>4326</v>
      </c>
    </row>
    <row r="5379" spans="1:12" x14ac:dyDescent="0.25">
      <c r="A5379" t="s">
        <v>4343</v>
      </c>
      <c r="B5379" t="s">
        <v>294</v>
      </c>
      <c r="C5379" t="s">
        <v>286</v>
      </c>
      <c r="D5379">
        <v>7.2099999999999997E-2</v>
      </c>
      <c r="E5379">
        <v>16</v>
      </c>
      <c r="F5379">
        <v>56549130</v>
      </c>
      <c r="G5379" s="19">
        <v>5.4220000000000004E-41</v>
      </c>
      <c r="H5379" s="19">
        <v>2.7582221017533299E-37</v>
      </c>
      <c r="I5379">
        <v>3.503E-3</v>
      </c>
      <c r="J5379" s="19">
        <v>2.5539999999999998E-27</v>
      </c>
      <c r="K5379">
        <v>667854</v>
      </c>
      <c r="L5379" t="s">
        <v>4326</v>
      </c>
    </row>
    <row r="5380" spans="1:12" x14ac:dyDescent="0.25">
      <c r="A5380" t="s">
        <v>4045</v>
      </c>
      <c r="B5380" t="s">
        <v>282</v>
      </c>
      <c r="C5380" t="s">
        <v>286</v>
      </c>
      <c r="D5380">
        <v>0.99480000000000002</v>
      </c>
      <c r="E5380">
        <v>16</v>
      </c>
      <c r="F5380">
        <v>56549724</v>
      </c>
      <c r="G5380" s="19">
        <v>1.8770000000000001E-10</v>
      </c>
      <c r="H5380" s="19">
        <v>1.6973181476479599E-7</v>
      </c>
      <c r="I5380">
        <v>0.73299999999999998</v>
      </c>
      <c r="J5380" s="19">
        <v>2.0689999999999999E-8</v>
      </c>
      <c r="K5380">
        <v>579433</v>
      </c>
      <c r="L5380" t="s">
        <v>3081</v>
      </c>
    </row>
    <row r="5381" spans="1:12" x14ac:dyDescent="0.25">
      <c r="A5381" t="s">
        <v>3525</v>
      </c>
      <c r="B5381" t="s">
        <v>3526</v>
      </c>
      <c r="C5381" t="s">
        <v>283</v>
      </c>
      <c r="D5381">
        <v>0.95650000000000002</v>
      </c>
      <c r="E5381">
        <v>16</v>
      </c>
      <c r="F5381">
        <v>56554425</v>
      </c>
      <c r="G5381" s="19">
        <v>3.7459999999999999E-18</v>
      </c>
      <c r="H5381" s="19">
        <v>6.71073523231788E-15</v>
      </c>
      <c r="I5381">
        <v>0.1691</v>
      </c>
      <c r="J5381" s="19">
        <v>1.4770000000000001E-12</v>
      </c>
      <c r="K5381">
        <v>621545</v>
      </c>
      <c r="L5381" t="s">
        <v>3081</v>
      </c>
    </row>
    <row r="5382" spans="1:12" x14ac:dyDescent="0.25">
      <c r="A5382" t="s">
        <v>3525</v>
      </c>
      <c r="B5382" t="s">
        <v>3526</v>
      </c>
      <c r="C5382" t="s">
        <v>283</v>
      </c>
      <c r="D5382">
        <v>0.95660000000000001</v>
      </c>
      <c r="E5382">
        <v>16</v>
      </c>
      <c r="F5382">
        <v>56554425</v>
      </c>
      <c r="G5382" s="19">
        <v>7.8920000000000001E-19</v>
      </c>
      <c r="H5382" s="19">
        <v>1.4622739648490799E-15</v>
      </c>
      <c r="I5382">
        <v>4.7100000000000003E-2</v>
      </c>
      <c r="J5382" s="19">
        <v>1.4770000000000001E-12</v>
      </c>
      <c r="K5382">
        <v>623618</v>
      </c>
      <c r="L5382" t="s">
        <v>4326</v>
      </c>
    </row>
    <row r="5383" spans="1:12" x14ac:dyDescent="0.25">
      <c r="A5383" t="s">
        <v>4510</v>
      </c>
      <c r="B5383" t="s">
        <v>294</v>
      </c>
      <c r="C5383" t="s">
        <v>286</v>
      </c>
      <c r="D5383">
        <v>5.0000000000000001E-3</v>
      </c>
      <c r="E5383">
        <v>16</v>
      </c>
      <c r="F5383">
        <v>56559302</v>
      </c>
      <c r="G5383" s="19">
        <v>1.3910000000000001E-9</v>
      </c>
      <c r="H5383" s="19">
        <v>1.1128450761235899E-6</v>
      </c>
      <c r="I5383">
        <v>0.6492</v>
      </c>
      <c r="J5383" s="19">
        <v>8.4409999999999999E-8</v>
      </c>
      <c r="K5383">
        <v>596661</v>
      </c>
      <c r="L5383" t="s">
        <v>4326</v>
      </c>
    </row>
    <row r="5384" spans="1:12" x14ac:dyDescent="0.25">
      <c r="A5384" t="s">
        <v>3978</v>
      </c>
      <c r="B5384" t="s">
        <v>294</v>
      </c>
      <c r="C5384" t="s">
        <v>286</v>
      </c>
      <c r="D5384">
        <v>4.2799999999999998E-2</v>
      </c>
      <c r="E5384">
        <v>16</v>
      </c>
      <c r="F5384">
        <v>56564342</v>
      </c>
      <c r="G5384" s="19">
        <v>5.9669999999999999E-11</v>
      </c>
      <c r="H5384" s="19">
        <v>5.7326050302591201E-8</v>
      </c>
      <c r="I5384">
        <v>0.43559999999999999</v>
      </c>
      <c r="J5384" s="19">
        <v>1.0279999999999999E-7</v>
      </c>
      <c r="K5384">
        <v>681729</v>
      </c>
      <c r="L5384" t="s">
        <v>3081</v>
      </c>
    </row>
    <row r="5385" spans="1:12" x14ac:dyDescent="0.25">
      <c r="A5385" t="s">
        <v>3424</v>
      </c>
      <c r="B5385" t="s">
        <v>294</v>
      </c>
      <c r="C5385" t="s">
        <v>286</v>
      </c>
      <c r="D5385">
        <v>0.97160000000000002</v>
      </c>
      <c r="E5385">
        <v>16</v>
      </c>
      <c r="F5385">
        <v>56571885</v>
      </c>
      <c r="G5385" s="19">
        <v>1.2689999999999999E-22</v>
      </c>
      <c r="H5385" s="19">
        <v>2.92556412456535E-19</v>
      </c>
      <c r="I5385">
        <v>0.84319999999999995</v>
      </c>
      <c r="J5385" s="19">
        <v>1.2089999999999999E-15</v>
      </c>
      <c r="K5385">
        <v>653456</v>
      </c>
      <c r="L5385" t="s">
        <v>3081</v>
      </c>
    </row>
    <row r="5386" spans="1:12" x14ac:dyDescent="0.25">
      <c r="A5386" t="s">
        <v>3424</v>
      </c>
      <c r="B5386" t="s">
        <v>294</v>
      </c>
      <c r="C5386" t="s">
        <v>286</v>
      </c>
      <c r="D5386">
        <v>0.97170000000000001</v>
      </c>
      <c r="E5386">
        <v>16</v>
      </c>
      <c r="F5386">
        <v>56571885</v>
      </c>
      <c r="G5386" s="19">
        <v>1.493E-22</v>
      </c>
      <c r="H5386" s="19">
        <v>3.4304615726952802E-19</v>
      </c>
      <c r="I5386">
        <v>0.38</v>
      </c>
      <c r="J5386" s="19">
        <v>1.2089999999999999E-15</v>
      </c>
      <c r="K5386">
        <v>657692</v>
      </c>
      <c r="L5386" t="s">
        <v>4326</v>
      </c>
    </row>
    <row r="5387" spans="1:12" x14ac:dyDescent="0.25">
      <c r="A5387" t="s">
        <v>4473</v>
      </c>
      <c r="B5387" t="s">
        <v>282</v>
      </c>
      <c r="C5387" t="s">
        <v>286</v>
      </c>
      <c r="D5387">
        <v>4.7600000000000003E-2</v>
      </c>
      <c r="E5387">
        <v>16</v>
      </c>
      <c r="F5387">
        <v>56576703</v>
      </c>
      <c r="G5387" s="19">
        <v>2.7599999999999998E-10</v>
      </c>
      <c r="H5387" s="19">
        <v>2.4375326638395298E-7</v>
      </c>
      <c r="I5387">
        <v>0.18410000000000001</v>
      </c>
      <c r="J5387" s="19">
        <v>7.5730000000000004E-7</v>
      </c>
      <c r="K5387">
        <v>677998</v>
      </c>
      <c r="L5387" t="s">
        <v>4326</v>
      </c>
    </row>
    <row r="5388" spans="1:12" x14ac:dyDescent="0.25">
      <c r="A5388" t="s">
        <v>4184</v>
      </c>
      <c r="B5388" t="s">
        <v>282</v>
      </c>
      <c r="C5388" t="s">
        <v>283</v>
      </c>
      <c r="D5388">
        <v>0.65010000000000001</v>
      </c>
      <c r="E5388">
        <v>16</v>
      </c>
      <c r="F5388">
        <v>56589279</v>
      </c>
      <c r="G5388" s="19">
        <v>1.088E-9</v>
      </c>
      <c r="H5388" s="19">
        <v>8.7917355191779204E-7</v>
      </c>
      <c r="I5388">
        <v>0.64990000000000003</v>
      </c>
      <c r="J5388" s="19">
        <v>6.2019999999999999E-9</v>
      </c>
      <c r="K5388">
        <v>685513</v>
      </c>
      <c r="L5388" t="s">
        <v>3081</v>
      </c>
    </row>
    <row r="5389" spans="1:12" x14ac:dyDescent="0.25">
      <c r="A5389" t="s">
        <v>4184</v>
      </c>
      <c r="B5389" t="s">
        <v>282</v>
      </c>
      <c r="C5389" t="s">
        <v>283</v>
      </c>
      <c r="D5389">
        <v>0.64959999999999996</v>
      </c>
      <c r="E5389">
        <v>16</v>
      </c>
      <c r="F5389">
        <v>56589279</v>
      </c>
      <c r="G5389" s="19">
        <v>4.0139999999999998E-10</v>
      </c>
      <c r="H5389" s="19">
        <v>3.4696462224994901E-7</v>
      </c>
      <c r="I5389">
        <v>0.25829999999999997</v>
      </c>
      <c r="J5389" s="19">
        <v>6.2019999999999999E-9</v>
      </c>
      <c r="K5389">
        <v>691614</v>
      </c>
      <c r="L5389" t="s">
        <v>4326</v>
      </c>
    </row>
    <row r="5390" spans="1:12" x14ac:dyDescent="0.25">
      <c r="A5390" t="s">
        <v>3820</v>
      </c>
      <c r="B5390" t="s">
        <v>283</v>
      </c>
      <c r="C5390" t="s">
        <v>286</v>
      </c>
      <c r="D5390">
        <v>0.31480000000000002</v>
      </c>
      <c r="E5390">
        <v>16</v>
      </c>
      <c r="F5390">
        <v>56590564</v>
      </c>
      <c r="G5390" s="19">
        <v>1.696E-12</v>
      </c>
      <c r="H5390" s="19">
        <v>1.9500675244831301E-9</v>
      </c>
      <c r="I5390">
        <v>0.8105</v>
      </c>
      <c r="J5390" s="19">
        <v>9.7650000000000009E-10</v>
      </c>
      <c r="K5390">
        <v>696461</v>
      </c>
      <c r="L5390" t="s">
        <v>3081</v>
      </c>
    </row>
    <row r="5391" spans="1:12" x14ac:dyDescent="0.25">
      <c r="A5391" t="s">
        <v>3820</v>
      </c>
      <c r="B5391" t="s">
        <v>283</v>
      </c>
      <c r="C5391" t="s">
        <v>286</v>
      </c>
      <c r="D5391">
        <v>0.31709999999999999</v>
      </c>
      <c r="E5391">
        <v>16</v>
      </c>
      <c r="F5391">
        <v>56590564</v>
      </c>
      <c r="G5391" s="19">
        <v>5.7220000000000003E-13</v>
      </c>
      <c r="H5391" s="19">
        <v>6.9124559911032001E-10</v>
      </c>
      <c r="I5391">
        <v>0.1094</v>
      </c>
      <c r="J5391" s="19">
        <v>9.7650000000000009E-10</v>
      </c>
      <c r="K5391">
        <v>702562</v>
      </c>
      <c r="L5391" t="s">
        <v>4326</v>
      </c>
    </row>
    <row r="5392" spans="1:12" x14ac:dyDescent="0.25">
      <c r="A5392" t="s">
        <v>3184</v>
      </c>
      <c r="B5392" t="s">
        <v>294</v>
      </c>
      <c r="C5392" t="s">
        <v>282</v>
      </c>
      <c r="D5392">
        <v>0.88900000000000001</v>
      </c>
      <c r="E5392">
        <v>16</v>
      </c>
      <c r="F5392">
        <v>56617248</v>
      </c>
      <c r="G5392" s="19">
        <v>2.398E-58</v>
      </c>
      <c r="H5392" s="19">
        <v>2.34959771457549E-54</v>
      </c>
      <c r="I5392">
        <v>0.98809999999999998</v>
      </c>
      <c r="J5392" s="19">
        <v>3.2240000000000002E-42</v>
      </c>
      <c r="K5392">
        <v>684658</v>
      </c>
      <c r="L5392" t="s">
        <v>3081</v>
      </c>
    </row>
    <row r="5393" spans="1:12" x14ac:dyDescent="0.25">
      <c r="A5393" t="s">
        <v>3184</v>
      </c>
      <c r="B5393" t="s">
        <v>294</v>
      </c>
      <c r="C5393" t="s">
        <v>282</v>
      </c>
      <c r="D5393">
        <v>0.88770000000000004</v>
      </c>
      <c r="E5393">
        <v>16</v>
      </c>
      <c r="F5393">
        <v>56617248</v>
      </c>
      <c r="G5393" s="19">
        <v>2.862E-59</v>
      </c>
      <c r="H5393" s="19">
        <v>2.90185044354839E-55</v>
      </c>
      <c r="I5393">
        <v>9.6199999999999994E-2</v>
      </c>
      <c r="J5393" s="19">
        <v>3.2240000000000002E-42</v>
      </c>
      <c r="K5393">
        <v>690759</v>
      </c>
      <c r="L5393" t="s">
        <v>4326</v>
      </c>
    </row>
    <row r="5394" spans="1:12" x14ac:dyDescent="0.25">
      <c r="A5394" t="s">
        <v>3595</v>
      </c>
      <c r="B5394" t="s">
        <v>294</v>
      </c>
      <c r="C5394" t="s">
        <v>286</v>
      </c>
      <c r="D5394">
        <v>0.98980000000000001</v>
      </c>
      <c r="E5394">
        <v>16</v>
      </c>
      <c r="F5394">
        <v>56626156</v>
      </c>
      <c r="G5394" s="19">
        <v>4.8619999999999999E-16</v>
      </c>
      <c r="H5394" s="19">
        <v>7.6178546392660205E-13</v>
      </c>
      <c r="I5394">
        <v>0.75160000000000005</v>
      </c>
      <c r="J5394" s="19">
        <v>3.867E-9</v>
      </c>
      <c r="K5394">
        <v>637282</v>
      </c>
      <c r="L5394" t="s">
        <v>3081</v>
      </c>
    </row>
    <row r="5395" spans="1:12" x14ac:dyDescent="0.25">
      <c r="A5395" t="s">
        <v>3595</v>
      </c>
      <c r="B5395" t="s">
        <v>294</v>
      </c>
      <c r="C5395" t="s">
        <v>286</v>
      </c>
      <c r="D5395">
        <v>0.98980000000000001</v>
      </c>
      <c r="E5395">
        <v>16</v>
      </c>
      <c r="F5395">
        <v>56626156</v>
      </c>
      <c r="G5395" s="19">
        <v>2.107E-17</v>
      </c>
      <c r="H5395" s="19">
        <v>3.5913130510644703E-14</v>
      </c>
      <c r="I5395">
        <v>0.28949999999999998</v>
      </c>
      <c r="J5395" s="19">
        <v>3.867E-9</v>
      </c>
      <c r="K5395">
        <v>638825</v>
      </c>
      <c r="L5395" t="s">
        <v>4326</v>
      </c>
    </row>
    <row r="5396" spans="1:12" x14ac:dyDescent="0.25">
      <c r="A5396" t="s">
        <v>3671</v>
      </c>
      <c r="B5396" t="s">
        <v>294</v>
      </c>
      <c r="C5396" t="s">
        <v>282</v>
      </c>
      <c r="D5396">
        <v>0.99690000000000001</v>
      </c>
      <c r="E5396">
        <v>16</v>
      </c>
      <c r="F5396">
        <v>56628201</v>
      </c>
      <c r="G5396" s="19">
        <v>1.543E-14</v>
      </c>
      <c r="H5396" s="19">
        <v>2.1372329266344399E-11</v>
      </c>
      <c r="I5396">
        <v>0.51229999999999998</v>
      </c>
      <c r="J5396" s="19">
        <v>1.8199999999999999E-7</v>
      </c>
      <c r="K5396">
        <v>579047</v>
      </c>
      <c r="L5396" t="s">
        <v>3081</v>
      </c>
    </row>
    <row r="5397" spans="1:12" x14ac:dyDescent="0.25">
      <c r="A5397" t="s">
        <v>3671</v>
      </c>
      <c r="B5397" t="s">
        <v>294</v>
      </c>
      <c r="C5397" t="s">
        <v>282</v>
      </c>
      <c r="D5397">
        <v>0.997</v>
      </c>
      <c r="E5397">
        <v>16</v>
      </c>
      <c r="F5397">
        <v>56628201</v>
      </c>
      <c r="G5397" s="19">
        <v>4.3949999999999999E-16</v>
      </c>
      <c r="H5397" s="19">
        <v>6.7935630948044305E-13</v>
      </c>
      <c r="I5397">
        <v>1.6420000000000001E-2</v>
      </c>
      <c r="J5397" s="19">
        <v>1.8199999999999999E-7</v>
      </c>
      <c r="K5397">
        <v>573050</v>
      </c>
      <c r="L5397" t="s">
        <v>4326</v>
      </c>
    </row>
    <row r="5398" spans="1:12" x14ac:dyDescent="0.25">
      <c r="A5398" t="s">
        <v>3207</v>
      </c>
      <c r="B5398" t="s">
        <v>282</v>
      </c>
      <c r="C5398" t="s">
        <v>283</v>
      </c>
      <c r="D5398">
        <v>0.24690000000000001</v>
      </c>
      <c r="E5398">
        <v>16</v>
      </c>
      <c r="F5398">
        <v>56637784</v>
      </c>
      <c r="G5398" s="19">
        <v>4.3640000000000004E-49</v>
      </c>
      <c r="H5398" s="19">
        <v>3.1550530327132799E-45</v>
      </c>
      <c r="I5398">
        <v>4.691E-2</v>
      </c>
      <c r="J5398" s="19">
        <v>5.4000000000000003E-37</v>
      </c>
      <c r="K5398">
        <v>676657</v>
      </c>
      <c r="L5398" t="s">
        <v>3081</v>
      </c>
    </row>
    <row r="5399" spans="1:12" x14ac:dyDescent="0.25">
      <c r="A5399" t="s">
        <v>3207</v>
      </c>
      <c r="B5399" t="s">
        <v>282</v>
      </c>
      <c r="C5399" t="s">
        <v>283</v>
      </c>
      <c r="D5399">
        <v>0.2487</v>
      </c>
      <c r="E5399">
        <v>16</v>
      </c>
      <c r="F5399">
        <v>56637784</v>
      </c>
      <c r="G5399" s="19">
        <v>1.583E-46</v>
      </c>
      <c r="H5399" s="19">
        <v>1.05531804840927E-42</v>
      </c>
      <c r="I5399">
        <v>0.59430000000000005</v>
      </c>
      <c r="J5399" s="19">
        <v>5.4000000000000003E-37</v>
      </c>
      <c r="K5399">
        <v>682758</v>
      </c>
      <c r="L5399" t="s">
        <v>4326</v>
      </c>
    </row>
    <row r="5400" spans="1:12" x14ac:dyDescent="0.25">
      <c r="A5400" t="s">
        <v>3617</v>
      </c>
      <c r="B5400" t="s">
        <v>282</v>
      </c>
      <c r="C5400" t="s">
        <v>283</v>
      </c>
      <c r="D5400">
        <v>4.8999999999999998E-3</v>
      </c>
      <c r="E5400">
        <v>16</v>
      </c>
      <c r="F5400">
        <v>56647036</v>
      </c>
      <c r="G5400" s="19">
        <v>1.103E-15</v>
      </c>
      <c r="H5400" s="19">
        <v>1.6876880766098001E-12</v>
      </c>
      <c r="I5400">
        <v>0.28920000000000001</v>
      </c>
      <c r="J5400" s="19">
        <v>3.5510000000000002E-11</v>
      </c>
      <c r="K5400">
        <v>584141</v>
      </c>
      <c r="L5400" t="s">
        <v>3081</v>
      </c>
    </row>
    <row r="5401" spans="1:12" x14ac:dyDescent="0.25">
      <c r="A5401" t="s">
        <v>3617</v>
      </c>
      <c r="B5401" t="s">
        <v>282</v>
      </c>
      <c r="C5401" t="s">
        <v>283</v>
      </c>
      <c r="D5401">
        <v>4.8999999999999998E-3</v>
      </c>
      <c r="E5401">
        <v>16</v>
      </c>
      <c r="F5401">
        <v>56647036</v>
      </c>
      <c r="G5401" s="19">
        <v>1.027E-16</v>
      </c>
      <c r="H5401" s="19">
        <v>1.6693507816989101E-13</v>
      </c>
      <c r="I5401">
        <v>9.4960000000000003E-2</v>
      </c>
      <c r="J5401" s="19">
        <v>3.5510000000000002E-11</v>
      </c>
      <c r="K5401">
        <v>590896</v>
      </c>
      <c r="L5401" t="s">
        <v>4326</v>
      </c>
    </row>
    <row r="5402" spans="1:12" x14ac:dyDescent="0.25">
      <c r="A5402" t="s">
        <v>3970</v>
      </c>
      <c r="B5402" t="s">
        <v>294</v>
      </c>
      <c r="C5402" t="s">
        <v>286</v>
      </c>
      <c r="D5402">
        <v>0.21890000000000001</v>
      </c>
      <c r="E5402">
        <v>16</v>
      </c>
      <c r="F5402">
        <v>56648484</v>
      </c>
      <c r="G5402" s="19">
        <v>4.0130000000000001E-11</v>
      </c>
      <c r="H5402" s="19">
        <v>3.9299500305549097E-8</v>
      </c>
      <c r="I5402">
        <v>0.38319999999999999</v>
      </c>
      <c r="J5402" s="19">
        <v>2.771E-10</v>
      </c>
      <c r="K5402">
        <v>687044</v>
      </c>
      <c r="L5402" t="s">
        <v>3081</v>
      </c>
    </row>
    <row r="5403" spans="1:12" x14ac:dyDescent="0.25">
      <c r="A5403" t="s">
        <v>3970</v>
      </c>
      <c r="B5403" t="s">
        <v>294</v>
      </c>
      <c r="C5403" t="s">
        <v>286</v>
      </c>
      <c r="D5403">
        <v>0.21820000000000001</v>
      </c>
      <c r="E5403">
        <v>16</v>
      </c>
      <c r="F5403">
        <v>56648484</v>
      </c>
      <c r="G5403" s="19">
        <v>9.5159999999999998E-11</v>
      </c>
      <c r="H5403" s="19">
        <v>8.9437898360928095E-8</v>
      </c>
      <c r="I5403">
        <v>0.66659999999999997</v>
      </c>
      <c r="J5403" s="19">
        <v>2.771E-10</v>
      </c>
      <c r="K5403">
        <v>693288</v>
      </c>
      <c r="L5403" t="s">
        <v>4326</v>
      </c>
    </row>
    <row r="5404" spans="1:12" x14ac:dyDescent="0.25">
      <c r="A5404" t="s">
        <v>3579</v>
      </c>
      <c r="B5404" t="s">
        <v>282</v>
      </c>
      <c r="C5404" t="s">
        <v>283</v>
      </c>
      <c r="D5404">
        <v>3.1899999999999998E-2</v>
      </c>
      <c r="E5404">
        <v>16</v>
      </c>
      <c r="F5404">
        <v>56658946</v>
      </c>
      <c r="G5404" s="19">
        <v>2.5449999999999999E-16</v>
      </c>
      <c r="H5404" s="19">
        <v>4.0611227973100501E-13</v>
      </c>
      <c r="I5404">
        <v>0.99739999999999995</v>
      </c>
      <c r="J5404" s="19">
        <v>5.4859999999999998E-11</v>
      </c>
      <c r="K5404">
        <v>679605</v>
      </c>
      <c r="L5404" t="s">
        <v>3081</v>
      </c>
    </row>
    <row r="5405" spans="1:12" x14ac:dyDescent="0.25">
      <c r="A5405" t="s">
        <v>3579</v>
      </c>
      <c r="B5405" t="s">
        <v>282</v>
      </c>
      <c r="C5405" t="s">
        <v>283</v>
      </c>
      <c r="D5405">
        <v>3.2000000000000001E-2</v>
      </c>
      <c r="E5405">
        <v>16</v>
      </c>
      <c r="F5405">
        <v>56658946</v>
      </c>
      <c r="G5405" s="19">
        <v>2.3280000000000001E-16</v>
      </c>
      <c r="H5405" s="19">
        <v>3.6869784174675799E-13</v>
      </c>
      <c r="I5405">
        <v>0.56359999999999999</v>
      </c>
      <c r="J5405" s="19">
        <v>5.4859999999999998E-11</v>
      </c>
      <c r="K5405">
        <v>676440</v>
      </c>
      <c r="L5405" t="s">
        <v>4326</v>
      </c>
    </row>
    <row r="5406" spans="1:12" x14ac:dyDescent="0.25">
      <c r="A5406" t="s">
        <v>3340</v>
      </c>
      <c r="B5406" t="s">
        <v>282</v>
      </c>
      <c r="C5406" t="s">
        <v>283</v>
      </c>
      <c r="D5406">
        <v>4.3099999999999999E-2</v>
      </c>
      <c r="E5406">
        <v>16</v>
      </c>
      <c r="F5406">
        <v>56661634</v>
      </c>
      <c r="G5406" s="19">
        <v>1.307E-28</v>
      </c>
      <c r="H5406" s="19">
        <v>3.90718411678897E-25</v>
      </c>
      <c r="I5406">
        <v>0.3029</v>
      </c>
      <c r="J5406" s="19">
        <v>1.2610000000000001E-20</v>
      </c>
      <c r="K5406">
        <v>659174</v>
      </c>
      <c r="L5406" t="s">
        <v>3081</v>
      </c>
    </row>
    <row r="5407" spans="1:12" x14ac:dyDescent="0.25">
      <c r="A5407" t="s">
        <v>3340</v>
      </c>
      <c r="B5407" t="s">
        <v>282</v>
      </c>
      <c r="C5407" t="s">
        <v>283</v>
      </c>
      <c r="D5407">
        <v>4.3900000000000002E-2</v>
      </c>
      <c r="E5407">
        <v>16</v>
      </c>
      <c r="F5407">
        <v>56661634</v>
      </c>
      <c r="G5407" s="19">
        <v>2.8880000000000001E-26</v>
      </c>
      <c r="H5407" s="19">
        <v>7.77759249504165E-23</v>
      </c>
      <c r="I5407">
        <v>0.71440000000000003</v>
      </c>
      <c r="J5407" s="19">
        <v>1.2610000000000001E-20</v>
      </c>
      <c r="K5407">
        <v>665275</v>
      </c>
      <c r="L5407" t="s">
        <v>4326</v>
      </c>
    </row>
    <row r="5408" spans="1:12" x14ac:dyDescent="0.25">
      <c r="A5408" t="s">
        <v>3625</v>
      </c>
      <c r="B5408" t="s">
        <v>294</v>
      </c>
      <c r="C5408" t="s">
        <v>286</v>
      </c>
      <c r="D5408">
        <v>7.5899999999999995E-2</v>
      </c>
      <c r="E5408">
        <v>16</v>
      </c>
      <c r="F5408">
        <v>56665567</v>
      </c>
      <c r="G5408" s="19">
        <v>2.04E-15</v>
      </c>
      <c r="H5408" s="19">
        <v>3.06643286952656E-12</v>
      </c>
      <c r="I5408">
        <v>0.28420000000000001</v>
      </c>
      <c r="J5408" s="19">
        <v>2.6249999999999998E-12</v>
      </c>
      <c r="K5408">
        <v>680649</v>
      </c>
      <c r="L5408" t="s">
        <v>3081</v>
      </c>
    </row>
    <row r="5409" spans="1:12" x14ac:dyDescent="0.25">
      <c r="A5409" t="s">
        <v>3625</v>
      </c>
      <c r="B5409" t="s">
        <v>294</v>
      </c>
      <c r="C5409" t="s">
        <v>286</v>
      </c>
      <c r="D5409">
        <v>7.6899999999999996E-2</v>
      </c>
      <c r="E5409">
        <v>16</v>
      </c>
      <c r="F5409">
        <v>56665567</v>
      </c>
      <c r="G5409" s="19">
        <v>1.095E-14</v>
      </c>
      <c r="H5409" s="19">
        <v>1.5283525194276599E-11</v>
      </c>
      <c r="I5409">
        <v>0.1799</v>
      </c>
      <c r="J5409" s="19">
        <v>2.6249999999999998E-12</v>
      </c>
      <c r="K5409">
        <v>684126</v>
      </c>
      <c r="L5409" t="s">
        <v>4326</v>
      </c>
    </row>
    <row r="5410" spans="1:12" x14ac:dyDescent="0.25">
      <c r="A5410" t="s">
        <v>3504</v>
      </c>
      <c r="B5410" t="s">
        <v>282</v>
      </c>
      <c r="C5410" t="s">
        <v>286</v>
      </c>
      <c r="D5410">
        <v>0.56389999999999996</v>
      </c>
      <c r="E5410">
        <v>16</v>
      </c>
      <c r="F5410">
        <v>56665844</v>
      </c>
      <c r="G5410" s="19">
        <v>6.2790000000000004E-19</v>
      </c>
      <c r="H5410" s="19">
        <v>1.1750210767889801E-15</v>
      </c>
      <c r="I5410">
        <v>0.68879999999999997</v>
      </c>
      <c r="J5410" s="19">
        <v>1.42E-10</v>
      </c>
      <c r="K5410">
        <v>695461</v>
      </c>
      <c r="L5410" t="s">
        <v>3081</v>
      </c>
    </row>
    <row r="5411" spans="1:12" x14ac:dyDescent="0.25">
      <c r="A5411" t="s">
        <v>3504</v>
      </c>
      <c r="B5411" t="s">
        <v>282</v>
      </c>
      <c r="C5411" t="s">
        <v>286</v>
      </c>
      <c r="D5411">
        <v>0.56399999999999995</v>
      </c>
      <c r="E5411">
        <v>16</v>
      </c>
      <c r="F5411">
        <v>56665844</v>
      </c>
      <c r="G5411" s="19">
        <v>6.1409999999999999E-18</v>
      </c>
      <c r="H5411" s="19">
        <v>1.0788358985406E-14</v>
      </c>
      <c r="I5411">
        <v>0.80089999999999995</v>
      </c>
      <c r="J5411" s="19">
        <v>1.42E-10</v>
      </c>
      <c r="K5411">
        <v>701562</v>
      </c>
      <c r="L5411" t="s">
        <v>4326</v>
      </c>
    </row>
    <row r="5412" spans="1:12" x14ac:dyDescent="0.25">
      <c r="A5412" t="s">
        <v>3168</v>
      </c>
      <c r="B5412" t="s">
        <v>282</v>
      </c>
      <c r="C5412" t="s">
        <v>283</v>
      </c>
      <c r="D5412">
        <v>0.92759999999999998</v>
      </c>
      <c r="E5412">
        <v>16</v>
      </c>
      <c r="F5412">
        <v>56666055</v>
      </c>
      <c r="G5412" s="19">
        <v>8.223E-67</v>
      </c>
      <c r="H5412" s="19">
        <v>1.0019743279459501E-62</v>
      </c>
      <c r="I5412">
        <v>0.41649999999999998</v>
      </c>
      <c r="J5412" s="19">
        <v>1.6679999999999999E-48</v>
      </c>
      <c r="K5412">
        <v>649356</v>
      </c>
      <c r="L5412" t="s">
        <v>3081</v>
      </c>
    </row>
    <row r="5413" spans="1:12" x14ac:dyDescent="0.25">
      <c r="A5413" t="s">
        <v>3168</v>
      </c>
      <c r="B5413" t="s">
        <v>282</v>
      </c>
      <c r="C5413" t="s">
        <v>283</v>
      </c>
      <c r="D5413">
        <v>0.92759999999999998</v>
      </c>
      <c r="E5413">
        <v>16</v>
      </c>
      <c r="F5413">
        <v>56666055</v>
      </c>
      <c r="G5413" s="19">
        <v>6.3399999999999998E-67</v>
      </c>
      <c r="H5413" s="19">
        <v>7.6672158710366895E-63</v>
      </c>
      <c r="I5413">
        <v>0.17780000000000001</v>
      </c>
      <c r="J5413" s="19">
        <v>1.6679999999999999E-48</v>
      </c>
      <c r="K5413">
        <v>649705</v>
      </c>
      <c r="L5413" t="s">
        <v>4326</v>
      </c>
    </row>
    <row r="5414" spans="1:12" x14ac:dyDescent="0.25">
      <c r="A5414" t="s">
        <v>3798</v>
      </c>
      <c r="B5414" t="s">
        <v>294</v>
      </c>
      <c r="C5414" t="s">
        <v>286</v>
      </c>
      <c r="D5414">
        <v>7.7000000000000002E-3</v>
      </c>
      <c r="E5414">
        <v>16</v>
      </c>
      <c r="F5414">
        <v>56672557</v>
      </c>
      <c r="G5414" s="19">
        <v>9.8470000000000003E-13</v>
      </c>
      <c r="H5414" s="19">
        <v>1.16018291384717E-9</v>
      </c>
      <c r="I5414">
        <v>0.95069999999999999</v>
      </c>
      <c r="J5414" s="19">
        <v>1.3930000000000001E-7</v>
      </c>
      <c r="K5414">
        <v>621327</v>
      </c>
      <c r="L5414" t="s">
        <v>3081</v>
      </c>
    </row>
    <row r="5415" spans="1:12" x14ac:dyDescent="0.25">
      <c r="A5415" t="s">
        <v>3798</v>
      </c>
      <c r="B5415" t="s">
        <v>294</v>
      </c>
      <c r="C5415" t="s">
        <v>286</v>
      </c>
      <c r="D5415">
        <v>7.7000000000000002E-3</v>
      </c>
      <c r="E5415">
        <v>16</v>
      </c>
      <c r="F5415">
        <v>56672557</v>
      </c>
      <c r="G5415" s="19">
        <v>6.1000000000000003E-13</v>
      </c>
      <c r="H5415" s="19">
        <v>7.3484391745626205E-10</v>
      </c>
      <c r="I5415">
        <v>0.71199999999999997</v>
      </c>
      <c r="J5415" s="19">
        <v>1.3930000000000001E-7</v>
      </c>
      <c r="K5415">
        <v>618583</v>
      </c>
      <c r="L5415" t="s">
        <v>4326</v>
      </c>
    </row>
    <row r="5416" spans="1:12" x14ac:dyDescent="0.25">
      <c r="A5416" t="s">
        <v>3282</v>
      </c>
      <c r="B5416" t="s">
        <v>282</v>
      </c>
      <c r="C5416" t="s">
        <v>283</v>
      </c>
      <c r="D5416">
        <v>0.98460000000000003</v>
      </c>
      <c r="E5416">
        <v>16</v>
      </c>
      <c r="F5416">
        <v>56675235</v>
      </c>
      <c r="G5416" s="19">
        <v>3.369E-34</v>
      </c>
      <c r="H5416" s="19">
        <v>1.26969976053277E-30</v>
      </c>
      <c r="I5416">
        <v>0.82930000000000004</v>
      </c>
      <c r="J5416" s="19">
        <v>3.6870000000000001E-22</v>
      </c>
      <c r="K5416">
        <v>651949</v>
      </c>
      <c r="L5416" t="s">
        <v>3081</v>
      </c>
    </row>
    <row r="5417" spans="1:12" x14ac:dyDescent="0.25">
      <c r="A5417" t="s">
        <v>3282</v>
      </c>
      <c r="B5417" t="s">
        <v>282</v>
      </c>
      <c r="C5417" t="s">
        <v>283</v>
      </c>
      <c r="D5417">
        <v>0.98470000000000002</v>
      </c>
      <c r="E5417">
        <v>16</v>
      </c>
      <c r="F5417">
        <v>56675235</v>
      </c>
      <c r="G5417" s="19">
        <v>4.9919999999999999E-35</v>
      </c>
      <c r="H5417" s="19">
        <v>1.96042695048589E-31</v>
      </c>
      <c r="I5417">
        <v>0.77759999999999996</v>
      </c>
      <c r="J5417" s="19">
        <v>3.6870000000000001E-22</v>
      </c>
      <c r="K5417">
        <v>654673</v>
      </c>
      <c r="L5417" t="s">
        <v>4326</v>
      </c>
    </row>
    <row r="5418" spans="1:12" x14ac:dyDescent="0.25">
      <c r="A5418" t="s">
        <v>3729</v>
      </c>
      <c r="B5418" t="s">
        <v>294</v>
      </c>
      <c r="C5418" t="s">
        <v>385</v>
      </c>
      <c r="D5418">
        <v>0.1134</v>
      </c>
      <c r="E5418">
        <v>16</v>
      </c>
      <c r="F5418">
        <v>56681974</v>
      </c>
      <c r="G5418" s="19">
        <v>1.109E-13</v>
      </c>
      <c r="H5418" s="19">
        <v>1.42435900083564E-10</v>
      </c>
      <c r="I5418">
        <v>6.2780000000000002E-2</v>
      </c>
      <c r="J5418" s="19">
        <v>1.192E-7</v>
      </c>
      <c r="K5418">
        <v>611591</v>
      </c>
      <c r="L5418" t="s">
        <v>3081</v>
      </c>
    </row>
    <row r="5419" spans="1:12" x14ac:dyDescent="0.25">
      <c r="A5419" t="s">
        <v>3729</v>
      </c>
      <c r="B5419" t="s">
        <v>294</v>
      </c>
      <c r="C5419" t="s">
        <v>385</v>
      </c>
      <c r="D5419">
        <v>0.1133</v>
      </c>
      <c r="E5419">
        <v>16</v>
      </c>
      <c r="F5419">
        <v>56681974</v>
      </c>
      <c r="G5419" s="19">
        <v>6.8279999999999998E-13</v>
      </c>
      <c r="H5419" s="19">
        <v>8.1879497986434897E-10</v>
      </c>
      <c r="I5419">
        <v>0.86529999999999996</v>
      </c>
      <c r="J5419" s="19">
        <v>1.192E-7</v>
      </c>
      <c r="K5419">
        <v>617752</v>
      </c>
      <c r="L5419" t="s">
        <v>4326</v>
      </c>
    </row>
    <row r="5420" spans="1:12" x14ac:dyDescent="0.25">
      <c r="A5420" t="s">
        <v>3164</v>
      </c>
      <c r="B5420" t="s">
        <v>294</v>
      </c>
      <c r="C5420" t="s">
        <v>282</v>
      </c>
      <c r="D5420">
        <v>0.90190000000000003</v>
      </c>
      <c r="E5420">
        <v>16</v>
      </c>
      <c r="F5420">
        <v>56687350</v>
      </c>
      <c r="G5420" s="19">
        <v>1.9419999999999999E-68</v>
      </c>
      <c r="H5420" s="19">
        <v>2.4401966098104801E-64</v>
      </c>
      <c r="I5420">
        <v>0.3604</v>
      </c>
      <c r="J5420" s="19">
        <v>3.5609999999999999E-40</v>
      </c>
      <c r="K5420">
        <v>681125</v>
      </c>
      <c r="L5420" t="s">
        <v>3081</v>
      </c>
    </row>
    <row r="5421" spans="1:12" x14ac:dyDescent="0.25">
      <c r="A5421" t="s">
        <v>3164</v>
      </c>
      <c r="B5421" t="s">
        <v>294</v>
      </c>
      <c r="C5421" t="s">
        <v>282</v>
      </c>
      <c r="D5421">
        <v>0.90210000000000001</v>
      </c>
      <c r="E5421">
        <v>16</v>
      </c>
      <c r="F5421">
        <v>56687350</v>
      </c>
      <c r="G5421" s="19">
        <v>3.7359999999999997E-68</v>
      </c>
      <c r="H5421" s="19">
        <v>4.6574700624311397E-64</v>
      </c>
      <c r="I5421">
        <v>0.36159999999999998</v>
      </c>
      <c r="J5421" s="19">
        <v>3.5609999999999999E-40</v>
      </c>
      <c r="K5421">
        <v>682921</v>
      </c>
      <c r="L5421" t="s">
        <v>4326</v>
      </c>
    </row>
    <row r="5422" spans="1:12" x14ac:dyDescent="0.25">
      <c r="A5422" t="s">
        <v>3703</v>
      </c>
      <c r="B5422" t="s">
        <v>294</v>
      </c>
      <c r="C5422" t="s">
        <v>286</v>
      </c>
      <c r="D5422">
        <v>0.4672</v>
      </c>
      <c r="E5422">
        <v>16</v>
      </c>
      <c r="F5422">
        <v>56690898</v>
      </c>
      <c r="G5422" s="19">
        <v>3.8579999999999998E-14</v>
      </c>
      <c r="H5422" s="19">
        <v>5.1556033762794901E-11</v>
      </c>
      <c r="I5422">
        <v>0.28770000000000001</v>
      </c>
      <c r="J5422" s="19">
        <v>4.0950000000000002E-13</v>
      </c>
      <c r="K5422">
        <v>687376</v>
      </c>
      <c r="L5422" t="s">
        <v>3081</v>
      </c>
    </row>
    <row r="5423" spans="1:12" x14ac:dyDescent="0.25">
      <c r="A5423" t="s">
        <v>3703</v>
      </c>
      <c r="B5423" t="s">
        <v>294</v>
      </c>
      <c r="C5423" t="s">
        <v>286</v>
      </c>
      <c r="D5423">
        <v>0.46500000000000002</v>
      </c>
      <c r="E5423">
        <v>16</v>
      </c>
      <c r="F5423">
        <v>56690898</v>
      </c>
      <c r="G5423" s="19">
        <v>7.2619999999999998E-14</v>
      </c>
      <c r="H5423" s="19">
        <v>9.4836163287681805E-11</v>
      </c>
      <c r="I5423">
        <v>0.47989999999999999</v>
      </c>
      <c r="J5423" s="19">
        <v>4.0950000000000002E-13</v>
      </c>
      <c r="K5423">
        <v>693477</v>
      </c>
      <c r="L5423" t="s">
        <v>4326</v>
      </c>
    </row>
    <row r="5424" spans="1:12" x14ac:dyDescent="0.25">
      <c r="A5424" t="s">
        <v>3416</v>
      </c>
      <c r="B5424" t="s">
        <v>282</v>
      </c>
      <c r="C5424" t="s">
        <v>283</v>
      </c>
      <c r="D5424">
        <v>2.5000000000000001E-2</v>
      </c>
      <c r="E5424">
        <v>16</v>
      </c>
      <c r="F5424">
        <v>56694079</v>
      </c>
      <c r="G5424" s="19">
        <v>3.7650000000000002E-23</v>
      </c>
      <c r="H5424" s="19">
        <v>8.8709903682670202E-20</v>
      </c>
      <c r="I5424">
        <v>0.17680000000000001</v>
      </c>
      <c r="J5424" s="19">
        <v>4.306E-18</v>
      </c>
      <c r="K5424">
        <v>679099</v>
      </c>
      <c r="L5424" t="s">
        <v>3081</v>
      </c>
    </row>
    <row r="5425" spans="1:12" x14ac:dyDescent="0.25">
      <c r="A5425" t="s">
        <v>3416</v>
      </c>
      <c r="B5425" t="s">
        <v>282</v>
      </c>
      <c r="C5425" t="s">
        <v>283</v>
      </c>
      <c r="D5425">
        <v>2.5600000000000001E-2</v>
      </c>
      <c r="E5425">
        <v>16</v>
      </c>
      <c r="F5425">
        <v>56694079</v>
      </c>
      <c r="G5425" s="19">
        <v>3.2380000000000002E-23</v>
      </c>
      <c r="H5425" s="19">
        <v>7.64113414320473E-20</v>
      </c>
      <c r="I5425">
        <v>0.48630000000000001</v>
      </c>
      <c r="J5425" s="19">
        <v>4.306E-18</v>
      </c>
      <c r="K5425">
        <v>682424</v>
      </c>
      <c r="L5425" t="s">
        <v>4326</v>
      </c>
    </row>
    <row r="5426" spans="1:12" x14ac:dyDescent="0.25">
      <c r="A5426" t="s">
        <v>3409</v>
      </c>
      <c r="B5426" t="s">
        <v>294</v>
      </c>
      <c r="C5426" t="s">
        <v>286</v>
      </c>
      <c r="D5426">
        <v>0.32229999999999998</v>
      </c>
      <c r="E5426">
        <v>16</v>
      </c>
      <c r="F5426">
        <v>56699038</v>
      </c>
      <c r="G5426" s="19">
        <v>1.8710000000000001E-23</v>
      </c>
      <c r="H5426" s="19">
        <v>4.4643946711594098E-20</v>
      </c>
      <c r="I5426">
        <v>0.99829999999999997</v>
      </c>
      <c r="J5426" s="19">
        <v>2.4529999999999998E-15</v>
      </c>
      <c r="K5426">
        <v>695461</v>
      </c>
      <c r="L5426" t="s">
        <v>3081</v>
      </c>
    </row>
    <row r="5427" spans="1:12" x14ac:dyDescent="0.25">
      <c r="A5427" t="s">
        <v>3409</v>
      </c>
      <c r="B5427" t="s">
        <v>294</v>
      </c>
      <c r="C5427" t="s">
        <v>286</v>
      </c>
      <c r="D5427">
        <v>0.32190000000000002</v>
      </c>
      <c r="E5427">
        <v>16</v>
      </c>
      <c r="F5427">
        <v>56699038</v>
      </c>
      <c r="G5427" s="19">
        <v>3.9999999999999998E-23</v>
      </c>
      <c r="H5427" s="19">
        <v>9.4033725761772903E-20</v>
      </c>
      <c r="I5427">
        <v>0.88819999999999999</v>
      </c>
      <c r="J5427" s="19">
        <v>2.4529999999999998E-15</v>
      </c>
      <c r="K5427">
        <v>701562</v>
      </c>
      <c r="L5427" t="s">
        <v>4326</v>
      </c>
    </row>
    <row r="5428" spans="1:12" x14ac:dyDescent="0.25">
      <c r="A5428" t="s">
        <v>3198</v>
      </c>
      <c r="B5428" t="s">
        <v>294</v>
      </c>
      <c r="C5428" t="s">
        <v>283</v>
      </c>
      <c r="D5428">
        <v>0.13239999999999999</v>
      </c>
      <c r="E5428">
        <v>16</v>
      </c>
      <c r="F5428">
        <v>56701503</v>
      </c>
      <c r="G5428" s="19">
        <v>7.3420000000000001E-52</v>
      </c>
      <c r="H5428" s="19">
        <v>5.7360961129852096E-48</v>
      </c>
      <c r="I5428">
        <v>0.56599999999999995</v>
      </c>
      <c r="J5428" s="19">
        <v>2.6509999999999999E-35</v>
      </c>
      <c r="K5428">
        <v>682724</v>
      </c>
      <c r="L5428" t="s">
        <v>3081</v>
      </c>
    </row>
    <row r="5429" spans="1:12" x14ac:dyDescent="0.25">
      <c r="A5429" t="s">
        <v>3198</v>
      </c>
      <c r="B5429" t="s">
        <v>294</v>
      </c>
      <c r="C5429" t="s">
        <v>283</v>
      </c>
      <c r="D5429">
        <v>0.1318</v>
      </c>
      <c r="E5429">
        <v>16</v>
      </c>
      <c r="F5429">
        <v>56701503</v>
      </c>
      <c r="G5429" s="19">
        <v>8.1309999999999999E-53</v>
      </c>
      <c r="H5429" s="19">
        <v>6.5067503282649698E-49</v>
      </c>
      <c r="I5429">
        <v>0.48080000000000001</v>
      </c>
      <c r="J5429" s="19">
        <v>2.6509999999999999E-35</v>
      </c>
      <c r="K5429">
        <v>688825</v>
      </c>
      <c r="L5429" t="s">
        <v>4326</v>
      </c>
    </row>
    <row r="5430" spans="1:12" x14ac:dyDescent="0.25">
      <c r="A5430" t="s">
        <v>3157</v>
      </c>
      <c r="B5430" t="s">
        <v>856</v>
      </c>
      <c r="C5430" t="s">
        <v>283</v>
      </c>
      <c r="D5430">
        <v>0.54290000000000005</v>
      </c>
      <c r="E5430">
        <v>16</v>
      </c>
      <c r="F5430">
        <v>56701699</v>
      </c>
      <c r="G5430" s="19">
        <v>1.585E-74</v>
      </c>
      <c r="H5430" s="19">
        <v>2.18841545426705E-70</v>
      </c>
      <c r="I5430">
        <v>0.71150000000000002</v>
      </c>
      <c r="J5430" s="19">
        <v>9.6909999999999995E-41</v>
      </c>
      <c r="K5430">
        <v>617848</v>
      </c>
      <c r="L5430" t="s">
        <v>3081</v>
      </c>
    </row>
    <row r="5431" spans="1:12" x14ac:dyDescent="0.25">
      <c r="A5431" t="s">
        <v>3157</v>
      </c>
      <c r="B5431" t="s">
        <v>856</v>
      </c>
      <c r="C5431" t="s">
        <v>283</v>
      </c>
      <c r="D5431">
        <v>0.54259999999999997</v>
      </c>
      <c r="E5431">
        <v>16</v>
      </c>
      <c r="F5431">
        <v>56701699</v>
      </c>
      <c r="G5431" s="19">
        <v>1.444E-74</v>
      </c>
      <c r="H5431" s="19">
        <v>1.9909941795288402E-70</v>
      </c>
      <c r="I5431">
        <v>0.19439999999999999</v>
      </c>
      <c r="J5431" s="19">
        <v>9.6909999999999995E-41</v>
      </c>
      <c r="K5431">
        <v>623949</v>
      </c>
      <c r="L5431" t="s">
        <v>4326</v>
      </c>
    </row>
    <row r="5432" spans="1:12" x14ac:dyDescent="0.25">
      <c r="A5432" t="s">
        <v>3440</v>
      </c>
      <c r="B5432" t="s">
        <v>282</v>
      </c>
      <c r="C5432" t="s">
        <v>283</v>
      </c>
      <c r="D5432">
        <v>0.36609999999999998</v>
      </c>
      <c r="E5432">
        <v>16</v>
      </c>
      <c r="F5432">
        <v>56706865</v>
      </c>
      <c r="G5432" s="19">
        <v>1.5619999999999999E-21</v>
      </c>
      <c r="H5432" s="19">
        <v>3.4358954898516798E-18</v>
      </c>
      <c r="I5432">
        <v>0.76290000000000002</v>
      </c>
      <c r="J5432" s="19">
        <v>2.661E-13</v>
      </c>
      <c r="K5432">
        <v>695461</v>
      </c>
      <c r="L5432" t="s">
        <v>3081</v>
      </c>
    </row>
    <row r="5433" spans="1:12" x14ac:dyDescent="0.25">
      <c r="A5433" t="s">
        <v>3440</v>
      </c>
      <c r="B5433" t="s">
        <v>282</v>
      </c>
      <c r="C5433" t="s">
        <v>283</v>
      </c>
      <c r="D5433">
        <v>0.36609999999999998</v>
      </c>
      <c r="E5433">
        <v>16</v>
      </c>
      <c r="F5433">
        <v>56706865</v>
      </c>
      <c r="G5433" s="19">
        <v>7.5709999999999996E-22</v>
      </c>
      <c r="H5433" s="19">
        <v>1.6883884570030201E-18</v>
      </c>
      <c r="I5433">
        <v>5.7110000000000001E-2</v>
      </c>
      <c r="J5433" s="19">
        <v>2.661E-13</v>
      </c>
      <c r="K5433">
        <v>701562</v>
      </c>
      <c r="L5433" t="s">
        <v>4326</v>
      </c>
    </row>
    <row r="5434" spans="1:12" x14ac:dyDescent="0.25">
      <c r="A5434" t="s">
        <v>3372</v>
      </c>
      <c r="B5434" t="s">
        <v>282</v>
      </c>
      <c r="C5434" t="s">
        <v>283</v>
      </c>
      <c r="D5434">
        <v>8.5800000000000001E-2</v>
      </c>
      <c r="E5434">
        <v>16</v>
      </c>
      <c r="F5434">
        <v>56707448</v>
      </c>
      <c r="G5434" s="19">
        <v>3.6169999999999999E-26</v>
      </c>
      <c r="H5434" s="19">
        <v>9.7313171861075696E-23</v>
      </c>
      <c r="I5434">
        <v>0.1976</v>
      </c>
      <c r="J5434" s="19">
        <v>6.9589999999999997E-15</v>
      </c>
      <c r="K5434">
        <v>674388</v>
      </c>
      <c r="L5434" t="s">
        <v>3081</v>
      </c>
    </row>
    <row r="5435" spans="1:12" x14ac:dyDescent="0.25">
      <c r="A5435" t="s">
        <v>3372</v>
      </c>
      <c r="B5435" t="s">
        <v>282</v>
      </c>
      <c r="C5435" t="s">
        <v>283</v>
      </c>
      <c r="D5435">
        <v>8.5300000000000001E-2</v>
      </c>
      <c r="E5435">
        <v>16</v>
      </c>
      <c r="F5435">
        <v>56707448</v>
      </c>
      <c r="G5435" s="19">
        <v>1.043E-25</v>
      </c>
      <c r="H5435" s="19">
        <v>2.7521073085892E-22</v>
      </c>
      <c r="I5435">
        <v>0.32100000000000001</v>
      </c>
      <c r="J5435" s="19">
        <v>6.9589999999999997E-15</v>
      </c>
      <c r="K5435">
        <v>680489</v>
      </c>
      <c r="L5435" t="s">
        <v>4326</v>
      </c>
    </row>
    <row r="5436" spans="1:12" x14ac:dyDescent="0.25">
      <c r="A5436" t="s">
        <v>3415</v>
      </c>
      <c r="B5436" t="s">
        <v>294</v>
      </c>
      <c r="C5436" t="s">
        <v>286</v>
      </c>
      <c r="D5436">
        <v>4.5499999999999999E-2</v>
      </c>
      <c r="E5436">
        <v>16</v>
      </c>
      <c r="F5436">
        <v>56708298</v>
      </c>
      <c r="G5436" s="19">
        <v>3.559E-23</v>
      </c>
      <c r="H5436" s="19">
        <v>8.3943927988978805E-20</v>
      </c>
      <c r="I5436">
        <v>0.18870000000000001</v>
      </c>
      <c r="J5436" s="19">
        <v>5.6719999999999997E-14</v>
      </c>
      <c r="K5436">
        <v>658109</v>
      </c>
      <c r="L5436" t="s">
        <v>3081</v>
      </c>
    </row>
    <row r="5437" spans="1:12" x14ac:dyDescent="0.25">
      <c r="A5437" t="s">
        <v>3415</v>
      </c>
      <c r="B5437" t="s">
        <v>294</v>
      </c>
      <c r="C5437" t="s">
        <v>286</v>
      </c>
      <c r="D5437">
        <v>4.5699999999999998E-2</v>
      </c>
      <c r="E5437">
        <v>16</v>
      </c>
      <c r="F5437">
        <v>56708298</v>
      </c>
      <c r="G5437" s="19">
        <v>5.2929999999999997E-23</v>
      </c>
      <c r="H5437" s="19">
        <v>1.239494372758E-19</v>
      </c>
      <c r="I5437">
        <v>0.82230000000000003</v>
      </c>
      <c r="J5437" s="19">
        <v>5.6719999999999997E-14</v>
      </c>
      <c r="K5437">
        <v>664029</v>
      </c>
      <c r="L5437" t="s">
        <v>4326</v>
      </c>
    </row>
    <row r="5438" spans="1:12" x14ac:dyDescent="0.25">
      <c r="A5438" t="s">
        <v>3262</v>
      </c>
      <c r="B5438" t="s">
        <v>283</v>
      </c>
      <c r="C5438" t="s">
        <v>286</v>
      </c>
      <c r="D5438">
        <v>2.76E-2</v>
      </c>
      <c r="E5438">
        <v>16</v>
      </c>
      <c r="F5438">
        <v>56714064</v>
      </c>
      <c r="G5438" s="19">
        <v>3.8110000000000002E-37</v>
      </c>
      <c r="H5438" s="19">
        <v>1.66231941157121E-33</v>
      </c>
      <c r="I5438">
        <v>0.2422</v>
      </c>
      <c r="J5438" s="19">
        <v>1.606E-25</v>
      </c>
      <c r="K5438">
        <v>656038</v>
      </c>
      <c r="L5438" t="s">
        <v>3081</v>
      </c>
    </row>
    <row r="5439" spans="1:12" x14ac:dyDescent="0.25">
      <c r="A5439" t="s">
        <v>3262</v>
      </c>
      <c r="B5439" t="s">
        <v>283</v>
      </c>
      <c r="C5439" t="s">
        <v>286</v>
      </c>
      <c r="D5439">
        <v>2.75E-2</v>
      </c>
      <c r="E5439">
        <v>16</v>
      </c>
      <c r="F5439">
        <v>56714064</v>
      </c>
      <c r="G5439" s="19">
        <v>2.3890000000000001E-37</v>
      </c>
      <c r="H5439" s="19">
        <v>1.0411787402105501E-33</v>
      </c>
      <c r="I5439">
        <v>0.48320000000000002</v>
      </c>
      <c r="J5439" s="19">
        <v>1.606E-25</v>
      </c>
      <c r="K5439">
        <v>661257</v>
      </c>
      <c r="L5439" t="s">
        <v>4326</v>
      </c>
    </row>
    <row r="5440" spans="1:12" x14ac:dyDescent="0.25">
      <c r="A5440" t="s">
        <v>4332</v>
      </c>
      <c r="B5440" t="s">
        <v>282</v>
      </c>
      <c r="C5440" t="s">
        <v>332</v>
      </c>
      <c r="D5440">
        <v>0.2283</v>
      </c>
      <c r="E5440">
        <v>16</v>
      </c>
      <c r="F5440">
        <v>56721700</v>
      </c>
      <c r="G5440" s="19">
        <v>2.5100000000000001E-73</v>
      </c>
      <c r="H5440" s="19">
        <v>3.4122907188626402E-69</v>
      </c>
      <c r="I5440">
        <v>0.16769999999999999</v>
      </c>
      <c r="J5440" s="19">
        <v>1.5090000000000001E-50</v>
      </c>
      <c r="K5440">
        <v>624300</v>
      </c>
      <c r="L5440" t="s">
        <v>4326</v>
      </c>
    </row>
    <row r="5441" spans="1:12" x14ac:dyDescent="0.25">
      <c r="A5441" t="s">
        <v>3203</v>
      </c>
      <c r="B5441" t="s">
        <v>294</v>
      </c>
      <c r="C5441" t="s">
        <v>286</v>
      </c>
      <c r="D5441">
        <v>0.99590000000000001</v>
      </c>
      <c r="E5441">
        <v>16</v>
      </c>
      <c r="F5441">
        <v>56727193</v>
      </c>
      <c r="G5441" s="19">
        <v>2.0300000000000001E-50</v>
      </c>
      <c r="H5441" s="19">
        <v>1.51894828612525E-46</v>
      </c>
      <c r="I5441">
        <v>6.6970000000000002E-2</v>
      </c>
      <c r="J5441" s="19">
        <v>3.1160000000000002E-35</v>
      </c>
      <c r="K5441">
        <v>578012</v>
      </c>
      <c r="L5441" t="s">
        <v>3081</v>
      </c>
    </row>
    <row r="5442" spans="1:12" x14ac:dyDescent="0.25">
      <c r="A5442" t="s">
        <v>3203</v>
      </c>
      <c r="B5442" t="s">
        <v>294</v>
      </c>
      <c r="C5442" t="s">
        <v>286</v>
      </c>
      <c r="D5442">
        <v>0.99590000000000001</v>
      </c>
      <c r="E5442">
        <v>16</v>
      </c>
      <c r="F5442">
        <v>56727193</v>
      </c>
      <c r="G5442" s="19">
        <v>1.259E-49</v>
      </c>
      <c r="H5442" s="19">
        <v>9.1477385113441792E-46</v>
      </c>
      <c r="I5442">
        <v>0.74439999999999995</v>
      </c>
      <c r="J5442" s="19">
        <v>3.1160000000000002E-35</v>
      </c>
      <c r="K5442">
        <v>577688</v>
      </c>
      <c r="L5442" t="s">
        <v>4326</v>
      </c>
    </row>
    <row r="5443" spans="1:12" x14ac:dyDescent="0.25">
      <c r="A5443" t="s">
        <v>3159</v>
      </c>
      <c r="B5443" t="s">
        <v>282</v>
      </c>
      <c r="C5443" t="s">
        <v>286</v>
      </c>
      <c r="D5443">
        <v>0.22770000000000001</v>
      </c>
      <c r="E5443">
        <v>16</v>
      </c>
      <c r="F5443">
        <v>56733687</v>
      </c>
      <c r="G5443" s="19">
        <v>2.8170000000000001E-72</v>
      </c>
      <c r="H5443" s="19">
        <v>3.76343130758593E-68</v>
      </c>
      <c r="I5443">
        <v>0.96609999999999996</v>
      </c>
      <c r="J5443" s="19">
        <v>9.0270000000000002E-51</v>
      </c>
      <c r="K5443">
        <v>686855</v>
      </c>
      <c r="L5443" t="s">
        <v>3081</v>
      </c>
    </row>
    <row r="5444" spans="1:12" x14ac:dyDescent="0.25">
      <c r="A5444" t="s">
        <v>4121</v>
      </c>
      <c r="B5444" t="s">
        <v>820</v>
      </c>
      <c r="C5444" t="s">
        <v>283</v>
      </c>
      <c r="D5444">
        <v>6.3E-3</v>
      </c>
      <c r="E5444">
        <v>16</v>
      </c>
      <c r="F5444">
        <v>56744471</v>
      </c>
      <c r="G5444" s="19">
        <v>4.5310000000000002E-10</v>
      </c>
      <c r="H5444" s="19">
        <v>3.8850937995435499E-7</v>
      </c>
      <c r="I5444">
        <v>0.70220000000000005</v>
      </c>
      <c r="J5444" s="19">
        <v>2.9989999999999998E-7</v>
      </c>
      <c r="K5444">
        <v>561374</v>
      </c>
      <c r="L5444" t="s">
        <v>3081</v>
      </c>
    </row>
    <row r="5445" spans="1:12" x14ac:dyDescent="0.25">
      <c r="A5445" t="s">
        <v>4121</v>
      </c>
      <c r="B5445" t="s">
        <v>820</v>
      </c>
      <c r="C5445" t="s">
        <v>283</v>
      </c>
      <c r="D5445">
        <v>6.3E-3</v>
      </c>
      <c r="E5445">
        <v>16</v>
      </c>
      <c r="F5445">
        <v>56744471</v>
      </c>
      <c r="G5445" s="19">
        <v>4.5739999999999999E-10</v>
      </c>
      <c r="H5445" s="19">
        <v>3.9228368270129598E-7</v>
      </c>
      <c r="I5445">
        <v>0.84660000000000002</v>
      </c>
      <c r="J5445" s="19">
        <v>2.9989999999999998E-7</v>
      </c>
      <c r="K5445">
        <v>565231</v>
      </c>
      <c r="L5445" t="s">
        <v>4326</v>
      </c>
    </row>
    <row r="5446" spans="1:12" x14ac:dyDescent="0.25">
      <c r="A5446" t="s">
        <v>3253</v>
      </c>
      <c r="B5446" t="s">
        <v>282</v>
      </c>
      <c r="C5446" t="s">
        <v>283</v>
      </c>
      <c r="D5446">
        <v>0.94930000000000003</v>
      </c>
      <c r="E5446">
        <v>16</v>
      </c>
      <c r="F5446">
        <v>56753970</v>
      </c>
      <c r="G5446" s="19">
        <v>2.5310000000000001E-38</v>
      </c>
      <c r="H5446" s="19">
        <v>1.1576058972676899E-34</v>
      </c>
      <c r="I5446">
        <v>0.26079999999999998</v>
      </c>
      <c r="J5446" s="19">
        <v>2.035E-25</v>
      </c>
      <c r="K5446">
        <v>665568</v>
      </c>
      <c r="L5446" t="s">
        <v>3081</v>
      </c>
    </row>
    <row r="5447" spans="1:12" x14ac:dyDescent="0.25">
      <c r="A5447" t="s">
        <v>3253</v>
      </c>
      <c r="B5447" t="s">
        <v>282</v>
      </c>
      <c r="C5447" t="s">
        <v>283</v>
      </c>
      <c r="D5447">
        <v>0.94940000000000002</v>
      </c>
      <c r="E5447">
        <v>16</v>
      </c>
      <c r="F5447">
        <v>56753970</v>
      </c>
      <c r="G5447" s="19">
        <v>1.9039999999999999E-37</v>
      </c>
      <c r="H5447" s="19">
        <v>8.3301349658461101E-34</v>
      </c>
      <c r="I5447">
        <v>0.54990000000000006</v>
      </c>
      <c r="J5447" s="19">
        <v>2.035E-25</v>
      </c>
      <c r="K5447">
        <v>670955</v>
      </c>
      <c r="L5447" t="s">
        <v>4326</v>
      </c>
    </row>
    <row r="5448" spans="1:12" x14ac:dyDescent="0.25">
      <c r="A5448" t="s">
        <v>3385</v>
      </c>
      <c r="B5448" t="s">
        <v>286</v>
      </c>
      <c r="C5448" t="s">
        <v>382</v>
      </c>
      <c r="D5448">
        <v>2.2700000000000001E-2</v>
      </c>
      <c r="E5448">
        <v>16</v>
      </c>
      <c r="F5448">
        <v>56766831</v>
      </c>
      <c r="G5448" s="19">
        <v>2.8680000000000001E-25</v>
      </c>
      <c r="H5448" s="19">
        <v>7.4192434840486596E-22</v>
      </c>
      <c r="I5448">
        <v>0.42109999999999997</v>
      </c>
      <c r="J5448" s="19">
        <v>8.3369999999999997E-20</v>
      </c>
      <c r="K5448">
        <v>592441</v>
      </c>
      <c r="L5448" t="s">
        <v>3081</v>
      </c>
    </row>
    <row r="5449" spans="1:12" x14ac:dyDescent="0.25">
      <c r="A5449" t="s">
        <v>3385</v>
      </c>
      <c r="B5449" t="s">
        <v>286</v>
      </c>
      <c r="C5449" t="s">
        <v>382</v>
      </c>
      <c r="D5449">
        <v>2.2700000000000001E-2</v>
      </c>
      <c r="E5449">
        <v>16</v>
      </c>
      <c r="F5449">
        <v>56766831</v>
      </c>
      <c r="G5449" s="19">
        <v>1.041E-26</v>
      </c>
      <c r="H5449" s="19">
        <v>2.84616367388853E-23</v>
      </c>
      <c r="I5449">
        <v>0.64480000000000004</v>
      </c>
      <c r="J5449" s="19">
        <v>8.3369999999999997E-20</v>
      </c>
      <c r="K5449">
        <v>596240</v>
      </c>
      <c r="L5449" t="s">
        <v>4326</v>
      </c>
    </row>
    <row r="5450" spans="1:12" x14ac:dyDescent="0.25">
      <c r="A5450" t="s">
        <v>3778</v>
      </c>
      <c r="B5450" t="s">
        <v>282</v>
      </c>
      <c r="C5450" t="s">
        <v>283</v>
      </c>
      <c r="D5450">
        <v>1.41E-2</v>
      </c>
      <c r="E5450">
        <v>16</v>
      </c>
      <c r="F5450">
        <v>56769287</v>
      </c>
      <c r="G5450" s="19">
        <v>5.953E-13</v>
      </c>
      <c r="H5450" s="19">
        <v>7.1598270809916803E-10</v>
      </c>
      <c r="I5450">
        <v>0.69079999999999997</v>
      </c>
      <c r="J5450" s="19">
        <v>5.5169999999999999E-6</v>
      </c>
      <c r="K5450">
        <v>655659</v>
      </c>
      <c r="L5450" t="s">
        <v>3081</v>
      </c>
    </row>
    <row r="5451" spans="1:12" x14ac:dyDescent="0.25">
      <c r="A5451" t="s">
        <v>3778</v>
      </c>
      <c r="B5451" t="s">
        <v>282</v>
      </c>
      <c r="C5451" t="s">
        <v>283</v>
      </c>
      <c r="D5451">
        <v>1.4500000000000001E-2</v>
      </c>
      <c r="E5451">
        <v>16</v>
      </c>
      <c r="F5451">
        <v>56769287</v>
      </c>
      <c r="G5451" s="19">
        <v>2.3579999999999998E-12</v>
      </c>
      <c r="H5451" s="19">
        <v>2.6756612063778601E-9</v>
      </c>
      <c r="I5451">
        <v>0.42930000000000001</v>
      </c>
      <c r="J5451" s="19">
        <v>5.5169999999999999E-6</v>
      </c>
      <c r="K5451">
        <v>661829</v>
      </c>
      <c r="L5451" t="s">
        <v>4326</v>
      </c>
    </row>
    <row r="5452" spans="1:12" x14ac:dyDescent="0.25">
      <c r="A5452" t="s">
        <v>3261</v>
      </c>
      <c r="B5452" t="s">
        <v>282</v>
      </c>
      <c r="C5452" t="s">
        <v>283</v>
      </c>
      <c r="D5452">
        <v>0.99129999999999996</v>
      </c>
      <c r="E5452">
        <v>16</v>
      </c>
      <c r="F5452">
        <v>56771388</v>
      </c>
      <c r="G5452" s="19">
        <v>3.35E-37</v>
      </c>
      <c r="H5452" s="19">
        <v>1.4646367629945701E-33</v>
      </c>
      <c r="I5452">
        <v>0.71160000000000001</v>
      </c>
      <c r="J5452" s="19">
        <v>5.3699999999999997E-27</v>
      </c>
      <c r="K5452">
        <v>603998</v>
      </c>
      <c r="L5452" t="s">
        <v>3081</v>
      </c>
    </row>
    <row r="5453" spans="1:12" x14ac:dyDescent="0.25">
      <c r="A5453" t="s">
        <v>3261</v>
      </c>
      <c r="B5453" t="s">
        <v>282</v>
      </c>
      <c r="C5453" t="s">
        <v>283</v>
      </c>
      <c r="D5453">
        <v>0.99129999999999996</v>
      </c>
      <c r="E5453">
        <v>16</v>
      </c>
      <c r="F5453">
        <v>56771388</v>
      </c>
      <c r="G5453" s="19">
        <v>8.9419999999999998E-36</v>
      </c>
      <c r="H5453" s="19">
        <v>3.65146994887526E-32</v>
      </c>
      <c r="I5453">
        <v>0.80269999999999997</v>
      </c>
      <c r="J5453" s="19">
        <v>5.3699999999999997E-27</v>
      </c>
      <c r="K5453">
        <v>594655</v>
      </c>
      <c r="L5453" t="s">
        <v>4326</v>
      </c>
    </row>
    <row r="5454" spans="1:12" x14ac:dyDescent="0.25">
      <c r="A5454" t="s">
        <v>3644</v>
      </c>
      <c r="B5454" t="s">
        <v>294</v>
      </c>
      <c r="C5454" t="s">
        <v>286</v>
      </c>
      <c r="D5454">
        <v>0.98929999999999996</v>
      </c>
      <c r="E5454">
        <v>16</v>
      </c>
      <c r="F5454">
        <v>56794402</v>
      </c>
      <c r="G5454" s="19">
        <v>4.974E-15</v>
      </c>
      <c r="H5454" s="19">
        <v>7.21775065187538E-12</v>
      </c>
      <c r="I5454">
        <v>0.11459999999999999</v>
      </c>
      <c r="J5454" s="19">
        <v>6.7119999999999997E-11</v>
      </c>
      <c r="K5454">
        <v>579007</v>
      </c>
      <c r="L5454" t="s">
        <v>3081</v>
      </c>
    </row>
    <row r="5455" spans="1:12" x14ac:dyDescent="0.25">
      <c r="A5455" t="s">
        <v>3644</v>
      </c>
      <c r="B5455" t="s">
        <v>294</v>
      </c>
      <c r="C5455" t="s">
        <v>286</v>
      </c>
      <c r="D5455">
        <v>0.98919999999999997</v>
      </c>
      <c r="E5455">
        <v>16</v>
      </c>
      <c r="F5455">
        <v>56794402</v>
      </c>
      <c r="G5455" s="19">
        <v>6.6279999999999996E-15</v>
      </c>
      <c r="H5455" s="19">
        <v>9.4171793026954602E-12</v>
      </c>
      <c r="I5455">
        <v>0.93300000000000005</v>
      </c>
      <c r="J5455" s="19">
        <v>6.7119999999999997E-11</v>
      </c>
      <c r="K5455">
        <v>579484</v>
      </c>
      <c r="L5455" t="s">
        <v>4326</v>
      </c>
    </row>
    <row r="5456" spans="1:12" x14ac:dyDescent="0.25">
      <c r="A5456" t="s">
        <v>4530</v>
      </c>
      <c r="B5456" t="s">
        <v>282</v>
      </c>
      <c r="C5456" t="s">
        <v>283</v>
      </c>
      <c r="D5456">
        <v>0.997</v>
      </c>
      <c r="E5456">
        <v>16</v>
      </c>
      <c r="F5456">
        <v>56802766</v>
      </c>
      <c r="G5456" s="19">
        <v>2.1959999999999999E-9</v>
      </c>
      <c r="H5456" s="19">
        <v>1.69951440393954E-6</v>
      </c>
      <c r="I5456">
        <v>0.33189999999999997</v>
      </c>
      <c r="J5456" s="19">
        <v>1.254E-5</v>
      </c>
      <c r="K5456">
        <v>557741</v>
      </c>
      <c r="L5456" t="s">
        <v>4326</v>
      </c>
    </row>
    <row r="5457" spans="1:12" x14ac:dyDescent="0.25">
      <c r="A5457" t="s">
        <v>3136</v>
      </c>
      <c r="B5457" t="s">
        <v>294</v>
      </c>
      <c r="C5457" t="s">
        <v>283</v>
      </c>
      <c r="D5457">
        <v>0.94979999999999998</v>
      </c>
      <c r="E5457">
        <v>16</v>
      </c>
      <c r="F5457">
        <v>56823059</v>
      </c>
      <c r="G5457" s="19">
        <v>1.88E-91</v>
      </c>
      <c r="H5457" s="19">
        <v>3.8550186658581E-87</v>
      </c>
      <c r="I5457">
        <v>0.1706</v>
      </c>
      <c r="J5457" s="19">
        <v>3.4140000000000002E-67</v>
      </c>
      <c r="K5457">
        <v>654537</v>
      </c>
      <c r="L5457" t="s">
        <v>3081</v>
      </c>
    </row>
    <row r="5458" spans="1:12" x14ac:dyDescent="0.25">
      <c r="A5458" t="s">
        <v>3136</v>
      </c>
      <c r="B5458" t="s">
        <v>294</v>
      </c>
      <c r="C5458" t="s">
        <v>283</v>
      </c>
      <c r="D5458">
        <v>0.94969999999999999</v>
      </c>
      <c r="E5458">
        <v>16</v>
      </c>
      <c r="F5458">
        <v>56823059</v>
      </c>
      <c r="G5458" s="19">
        <v>2.8999999999999998E-90</v>
      </c>
      <c r="H5458" s="19">
        <v>5.8250832840236701E-86</v>
      </c>
      <c r="I5458">
        <v>0.70320000000000005</v>
      </c>
      <c r="J5458" s="19">
        <v>3.4140000000000002E-67</v>
      </c>
      <c r="K5458">
        <v>652984</v>
      </c>
      <c r="L5458" t="s">
        <v>4326</v>
      </c>
    </row>
    <row r="5459" spans="1:12" x14ac:dyDescent="0.25">
      <c r="A5459" t="s">
        <v>4546</v>
      </c>
      <c r="B5459" t="s">
        <v>282</v>
      </c>
      <c r="C5459" t="s">
        <v>283</v>
      </c>
      <c r="D5459">
        <v>0.97519999999999996</v>
      </c>
      <c r="E5459">
        <v>16</v>
      </c>
      <c r="F5459">
        <v>56834558</v>
      </c>
      <c r="G5459" s="19">
        <v>3.193E-9</v>
      </c>
      <c r="H5459" s="19">
        <v>2.4030625601374599E-6</v>
      </c>
      <c r="I5459">
        <v>0.94440000000000002</v>
      </c>
      <c r="J5459" s="19">
        <v>9.9310000000000001E-10</v>
      </c>
      <c r="K5459">
        <v>69649</v>
      </c>
      <c r="L5459" t="s">
        <v>4326</v>
      </c>
    </row>
    <row r="5460" spans="1:12" x14ac:dyDescent="0.25">
      <c r="A5460" t="s">
        <v>3685</v>
      </c>
      <c r="B5460" t="s">
        <v>294</v>
      </c>
      <c r="C5460" t="s">
        <v>286</v>
      </c>
      <c r="D5460">
        <v>0.97070000000000001</v>
      </c>
      <c r="E5460">
        <v>16</v>
      </c>
      <c r="F5460">
        <v>56839902</v>
      </c>
      <c r="G5460" s="19">
        <v>2.2380000000000002E-14</v>
      </c>
      <c r="H5460" s="19">
        <v>3.0575542436363601E-11</v>
      </c>
      <c r="I5460">
        <v>3.2289999999999999E-4</v>
      </c>
      <c r="J5460" s="19">
        <v>2.9969999999999999E-9</v>
      </c>
      <c r="K5460">
        <v>647673</v>
      </c>
      <c r="L5460" t="s">
        <v>3081</v>
      </c>
    </row>
    <row r="5461" spans="1:12" x14ac:dyDescent="0.25">
      <c r="A5461" t="s">
        <v>3685</v>
      </c>
      <c r="B5461" t="s">
        <v>294</v>
      </c>
      <c r="C5461" t="s">
        <v>286</v>
      </c>
      <c r="D5461">
        <v>0.97070000000000001</v>
      </c>
      <c r="E5461">
        <v>16</v>
      </c>
      <c r="F5461">
        <v>56839902</v>
      </c>
      <c r="G5461" s="19">
        <v>7.0219999999999998E-13</v>
      </c>
      <c r="H5461" s="19">
        <v>8.4090041574064299E-10</v>
      </c>
      <c r="I5461">
        <v>3.2829999999999998E-2</v>
      </c>
      <c r="J5461" s="19">
        <v>2.9969999999999999E-9</v>
      </c>
      <c r="K5461">
        <v>649497</v>
      </c>
      <c r="L5461" t="s">
        <v>4326</v>
      </c>
    </row>
    <row r="5462" spans="1:12" x14ac:dyDescent="0.25">
      <c r="A5462" t="s">
        <v>4241</v>
      </c>
      <c r="B5462" t="s">
        <v>820</v>
      </c>
      <c r="C5462" t="s">
        <v>283</v>
      </c>
      <c r="D5462">
        <v>0.1749</v>
      </c>
      <c r="E5462">
        <v>16</v>
      </c>
      <c r="F5462">
        <v>56856531</v>
      </c>
      <c r="G5462" s="19">
        <v>2.3800000000000001E-9</v>
      </c>
      <c r="H5462" s="19">
        <v>1.81526121173843E-6</v>
      </c>
      <c r="I5462">
        <v>0.78300000000000003</v>
      </c>
      <c r="J5462" s="19">
        <v>1.348E-5</v>
      </c>
      <c r="K5462">
        <v>626057</v>
      </c>
      <c r="L5462" t="s">
        <v>3081</v>
      </c>
    </row>
    <row r="5463" spans="1:12" x14ac:dyDescent="0.25">
      <c r="A5463" t="s">
        <v>4241</v>
      </c>
      <c r="B5463" t="s">
        <v>820</v>
      </c>
      <c r="C5463" t="s">
        <v>283</v>
      </c>
      <c r="D5463">
        <v>0.17380000000000001</v>
      </c>
      <c r="E5463">
        <v>16</v>
      </c>
      <c r="F5463">
        <v>56856531</v>
      </c>
      <c r="G5463" s="19">
        <v>9.3129999999999998E-10</v>
      </c>
      <c r="H5463" s="19">
        <v>7.6436346173839499E-7</v>
      </c>
      <c r="I5463">
        <v>0.66249999999999998</v>
      </c>
      <c r="J5463" s="19">
        <v>1.348E-5</v>
      </c>
      <c r="K5463">
        <v>631547</v>
      </c>
      <c r="L5463" t="s">
        <v>4326</v>
      </c>
    </row>
    <row r="5464" spans="1:12" x14ac:dyDescent="0.25">
      <c r="A5464" t="s">
        <v>3597</v>
      </c>
      <c r="B5464" t="s">
        <v>294</v>
      </c>
      <c r="C5464" t="s">
        <v>286</v>
      </c>
      <c r="D5464">
        <v>0.97150000000000003</v>
      </c>
      <c r="E5464">
        <v>16</v>
      </c>
      <c r="F5464">
        <v>56859485</v>
      </c>
      <c r="G5464" s="19">
        <v>5.388E-16</v>
      </c>
      <c r="H5464" s="19">
        <v>8.42248568166058E-13</v>
      </c>
      <c r="I5464">
        <v>0.97189999999999999</v>
      </c>
      <c r="J5464" s="19">
        <v>8.9540000000000003E-14</v>
      </c>
      <c r="K5464">
        <v>676339</v>
      </c>
      <c r="L5464" t="s">
        <v>3081</v>
      </c>
    </row>
    <row r="5465" spans="1:12" x14ac:dyDescent="0.25">
      <c r="A5465" t="s">
        <v>3597</v>
      </c>
      <c r="B5465" t="s">
        <v>294</v>
      </c>
      <c r="C5465" t="s">
        <v>286</v>
      </c>
      <c r="D5465">
        <v>0.97109999999999996</v>
      </c>
      <c r="E5465">
        <v>16</v>
      </c>
      <c r="F5465">
        <v>56859485</v>
      </c>
      <c r="G5465" s="19">
        <v>1.508E-13</v>
      </c>
      <c r="H5465" s="19">
        <v>1.9213614044964901E-10</v>
      </c>
      <c r="I5465">
        <v>0.52559999999999996</v>
      </c>
      <c r="J5465" s="19">
        <v>8.9540000000000003E-14</v>
      </c>
      <c r="K5465">
        <v>685440</v>
      </c>
      <c r="L5465" t="s">
        <v>4326</v>
      </c>
    </row>
    <row r="5466" spans="1:12" x14ac:dyDescent="0.25">
      <c r="A5466" t="s">
        <v>3805</v>
      </c>
      <c r="B5466" t="s">
        <v>294</v>
      </c>
      <c r="C5466" t="s">
        <v>3806</v>
      </c>
      <c r="D5466">
        <v>6.1000000000000004E-3</v>
      </c>
      <c r="E5466">
        <v>16</v>
      </c>
      <c r="F5466">
        <v>56862814</v>
      </c>
      <c r="G5466" s="19">
        <v>1.1979999999999999E-12</v>
      </c>
      <c r="H5466" s="19">
        <v>1.39969230952628E-9</v>
      </c>
      <c r="I5466">
        <v>0.875</v>
      </c>
      <c r="J5466" s="19">
        <v>7.807E-9</v>
      </c>
      <c r="K5466">
        <v>543367</v>
      </c>
      <c r="L5466" t="s">
        <v>3081</v>
      </c>
    </row>
    <row r="5467" spans="1:12" x14ac:dyDescent="0.25">
      <c r="A5467" t="s">
        <v>3805</v>
      </c>
      <c r="B5467" t="s">
        <v>294</v>
      </c>
      <c r="C5467" t="s">
        <v>3806</v>
      </c>
      <c r="D5467">
        <v>6.1999999999999998E-3</v>
      </c>
      <c r="E5467">
        <v>16</v>
      </c>
      <c r="F5467">
        <v>56862814</v>
      </c>
      <c r="G5467" s="19">
        <v>9.1750000000000008E-13</v>
      </c>
      <c r="H5467" s="19">
        <v>1.0876384817188199E-9</v>
      </c>
      <c r="I5467">
        <v>0.25290000000000001</v>
      </c>
      <c r="J5467" s="19">
        <v>7.807E-9</v>
      </c>
      <c r="K5467">
        <v>560601</v>
      </c>
      <c r="L5467" t="s">
        <v>4326</v>
      </c>
    </row>
    <row r="5468" spans="1:12" x14ac:dyDescent="0.25">
      <c r="A5468" t="s">
        <v>3097</v>
      </c>
      <c r="B5468" t="s">
        <v>294</v>
      </c>
      <c r="C5468" t="s">
        <v>286</v>
      </c>
      <c r="D5468">
        <v>0.30570000000000003</v>
      </c>
      <c r="E5468">
        <v>16</v>
      </c>
      <c r="F5468">
        <v>56866188</v>
      </c>
      <c r="G5468" s="19">
        <v>2.92E-239</v>
      </c>
      <c r="H5468" s="19">
        <v>2.1652462763157901E-234</v>
      </c>
      <c r="I5468">
        <v>0.39560000000000001</v>
      </c>
      <c r="J5468" s="19">
        <v>9.8499999999999994E-159</v>
      </c>
      <c r="K5468">
        <v>685742</v>
      </c>
      <c r="L5468" t="s">
        <v>3081</v>
      </c>
    </row>
    <row r="5469" spans="1:12" x14ac:dyDescent="0.25">
      <c r="A5469" t="s">
        <v>3097</v>
      </c>
      <c r="B5469" t="s">
        <v>294</v>
      </c>
      <c r="C5469" t="s">
        <v>286</v>
      </c>
      <c r="D5469">
        <v>0.30559999999999998</v>
      </c>
      <c r="E5469">
        <v>16</v>
      </c>
      <c r="F5469">
        <v>56866188</v>
      </c>
      <c r="G5469" s="19">
        <v>4.4100000000000002E-239</v>
      </c>
      <c r="H5469" s="19">
        <v>3.2829524506578998E-234</v>
      </c>
      <c r="I5469">
        <v>0.20349999999999999</v>
      </c>
      <c r="J5469" s="19">
        <v>9.8499999999999994E-159</v>
      </c>
      <c r="K5469">
        <v>691843</v>
      </c>
      <c r="L5469" t="s">
        <v>4326</v>
      </c>
    </row>
    <row r="5470" spans="1:12" x14ac:dyDescent="0.25">
      <c r="A5470" t="s">
        <v>3105</v>
      </c>
      <c r="B5470" t="s">
        <v>294</v>
      </c>
      <c r="C5470" t="s">
        <v>286</v>
      </c>
      <c r="D5470">
        <v>0.1933</v>
      </c>
      <c r="E5470">
        <v>16</v>
      </c>
      <c r="F5470">
        <v>56874972</v>
      </c>
      <c r="G5470" s="19">
        <v>2.2299999999999999E-173</v>
      </c>
      <c r="H5470" s="19">
        <v>1.16006092384615E-168</v>
      </c>
      <c r="I5470">
        <v>0.91049999999999998</v>
      </c>
      <c r="J5470" s="19">
        <v>3.5199999999999998E-129</v>
      </c>
      <c r="K5470">
        <v>685023</v>
      </c>
      <c r="L5470" t="s">
        <v>3081</v>
      </c>
    </row>
    <row r="5471" spans="1:12" x14ac:dyDescent="0.25">
      <c r="A5471" t="s">
        <v>3105</v>
      </c>
      <c r="B5471" t="s">
        <v>294</v>
      </c>
      <c r="C5471" t="s">
        <v>286</v>
      </c>
      <c r="D5471">
        <v>0.19400000000000001</v>
      </c>
      <c r="E5471">
        <v>16</v>
      </c>
      <c r="F5471">
        <v>56874972</v>
      </c>
      <c r="G5471" s="19">
        <v>2.8000000000000002E-171</v>
      </c>
      <c r="H5471" s="19">
        <v>1.44014075757576E-166</v>
      </c>
      <c r="I5471">
        <v>7.7079999999999996E-2</v>
      </c>
      <c r="J5471" s="19">
        <v>3.5199999999999998E-129</v>
      </c>
      <c r="K5471">
        <v>691124</v>
      </c>
      <c r="L5471" t="s">
        <v>4326</v>
      </c>
    </row>
    <row r="5472" spans="1:12" x14ac:dyDescent="0.25">
      <c r="A5472" t="s">
        <v>4457</v>
      </c>
      <c r="B5472" t="s">
        <v>282</v>
      </c>
      <c r="C5472" t="s">
        <v>286</v>
      </c>
      <c r="D5472">
        <v>1.8E-3</v>
      </c>
      <c r="E5472">
        <v>16</v>
      </c>
      <c r="F5472">
        <v>56875137</v>
      </c>
      <c r="G5472" s="19">
        <v>6.0290000000000006E-11</v>
      </c>
      <c r="H5472" s="19">
        <v>5.8023783475561398E-8</v>
      </c>
      <c r="I5472">
        <v>0.93400000000000005</v>
      </c>
      <c r="J5472" s="19">
        <v>1.941E-7</v>
      </c>
      <c r="K5472">
        <v>509411</v>
      </c>
      <c r="L5472" t="s">
        <v>4326</v>
      </c>
    </row>
    <row r="5473" spans="1:12" x14ac:dyDescent="0.25">
      <c r="A5473" t="s">
        <v>3145</v>
      </c>
      <c r="B5473" t="s">
        <v>282</v>
      </c>
      <c r="C5473" t="s">
        <v>283</v>
      </c>
      <c r="D5473">
        <v>0.95399999999999996</v>
      </c>
      <c r="E5473">
        <v>16</v>
      </c>
      <c r="F5473">
        <v>56875363</v>
      </c>
      <c r="G5473" s="19">
        <v>3.7819999999999997E-83</v>
      </c>
      <c r="H5473" s="19">
        <v>6.2841479690417703E-79</v>
      </c>
      <c r="I5473">
        <v>0.73529999999999995</v>
      </c>
      <c r="J5473" s="19">
        <v>4.1780000000000002E-58</v>
      </c>
      <c r="K5473">
        <v>663083</v>
      </c>
      <c r="L5473" t="s">
        <v>3081</v>
      </c>
    </row>
    <row r="5474" spans="1:12" x14ac:dyDescent="0.25">
      <c r="A5474" t="s">
        <v>3145</v>
      </c>
      <c r="B5474" t="s">
        <v>282</v>
      </c>
      <c r="C5474" t="s">
        <v>283</v>
      </c>
      <c r="D5474">
        <v>0.95409999999999995</v>
      </c>
      <c r="E5474">
        <v>16</v>
      </c>
      <c r="F5474">
        <v>56875363</v>
      </c>
      <c r="G5474" s="19">
        <v>1.646E-83</v>
      </c>
      <c r="H5474" s="19">
        <v>2.7457201007371E-79</v>
      </c>
      <c r="I5474">
        <v>0.61680000000000001</v>
      </c>
      <c r="J5474" s="19">
        <v>4.1780000000000002E-58</v>
      </c>
      <c r="K5474">
        <v>663824</v>
      </c>
      <c r="L5474" t="s">
        <v>4326</v>
      </c>
    </row>
    <row r="5475" spans="1:12" x14ac:dyDescent="0.25">
      <c r="A5475" t="s">
        <v>4120</v>
      </c>
      <c r="B5475" t="s">
        <v>294</v>
      </c>
      <c r="C5475" t="s">
        <v>286</v>
      </c>
      <c r="D5475">
        <v>2.2800000000000001E-2</v>
      </c>
      <c r="E5475">
        <v>16</v>
      </c>
      <c r="F5475">
        <v>56876381</v>
      </c>
      <c r="G5475" s="19">
        <v>4.5029999999999999E-10</v>
      </c>
      <c r="H5475" s="19">
        <v>3.8628484614506402E-7</v>
      </c>
      <c r="I5475">
        <v>0.3518</v>
      </c>
      <c r="J5475" s="19">
        <v>5.9790000000000003E-7</v>
      </c>
      <c r="K5475">
        <v>642996</v>
      </c>
      <c r="L5475" t="s">
        <v>3081</v>
      </c>
    </row>
    <row r="5476" spans="1:12" x14ac:dyDescent="0.25">
      <c r="A5476" t="s">
        <v>4120</v>
      </c>
      <c r="B5476" t="s">
        <v>294</v>
      </c>
      <c r="C5476" t="s">
        <v>286</v>
      </c>
      <c r="D5476">
        <v>2.2499999999999999E-2</v>
      </c>
      <c r="E5476">
        <v>16</v>
      </c>
      <c r="F5476">
        <v>56876381</v>
      </c>
      <c r="G5476" s="19">
        <v>2.7969999999999998E-10</v>
      </c>
      <c r="H5476" s="19">
        <v>2.4679624525628999E-7</v>
      </c>
      <c r="I5476">
        <v>0.47310000000000002</v>
      </c>
      <c r="J5476" s="19">
        <v>5.9790000000000003E-7</v>
      </c>
      <c r="K5476">
        <v>655141</v>
      </c>
      <c r="L5476" t="s">
        <v>4326</v>
      </c>
    </row>
    <row r="5477" spans="1:12" x14ac:dyDescent="0.25">
      <c r="A5477" t="s">
        <v>3354</v>
      </c>
      <c r="B5477" t="s">
        <v>282</v>
      </c>
      <c r="C5477" t="s">
        <v>283</v>
      </c>
      <c r="D5477">
        <v>0.96870000000000001</v>
      </c>
      <c r="E5477">
        <v>16</v>
      </c>
      <c r="F5477">
        <v>56877157</v>
      </c>
      <c r="G5477" s="19">
        <v>3.1759999999999999E-27</v>
      </c>
      <c r="H5477" s="19">
        <v>8.8804655222029305E-24</v>
      </c>
      <c r="I5477">
        <v>0.46839999999999998</v>
      </c>
      <c r="J5477" s="19">
        <v>7.3459999999999993E-18</v>
      </c>
      <c r="K5477">
        <v>677223</v>
      </c>
      <c r="L5477" t="s">
        <v>3081</v>
      </c>
    </row>
    <row r="5478" spans="1:12" x14ac:dyDescent="0.25">
      <c r="A5478" t="s">
        <v>3354</v>
      </c>
      <c r="B5478" t="s">
        <v>282</v>
      </c>
      <c r="C5478" t="s">
        <v>283</v>
      </c>
      <c r="D5478">
        <v>0.96870000000000001</v>
      </c>
      <c r="E5478">
        <v>16</v>
      </c>
      <c r="F5478">
        <v>56877157</v>
      </c>
      <c r="G5478" s="19">
        <v>1.363E-27</v>
      </c>
      <c r="H5478" s="19">
        <v>3.8550771975504099E-24</v>
      </c>
      <c r="I5478">
        <v>0.11360000000000001</v>
      </c>
      <c r="J5478" s="19">
        <v>7.3459999999999993E-18</v>
      </c>
      <c r="K5478">
        <v>686578</v>
      </c>
      <c r="L5478" t="s">
        <v>4326</v>
      </c>
    </row>
    <row r="5479" spans="1:12" x14ac:dyDescent="0.25">
      <c r="A5479" t="s">
        <v>3116</v>
      </c>
      <c r="B5479" t="s">
        <v>294</v>
      </c>
      <c r="C5479" t="s">
        <v>286</v>
      </c>
      <c r="D5479">
        <v>0.54820000000000002</v>
      </c>
      <c r="E5479">
        <v>16</v>
      </c>
      <c r="F5479">
        <v>56877728</v>
      </c>
      <c r="G5479" s="19">
        <v>1.4500000000000001E-125</v>
      </c>
      <c r="H5479" s="19">
        <v>4.6828539398280797E-121</v>
      </c>
      <c r="I5479">
        <v>0.31419999999999998</v>
      </c>
      <c r="J5479" s="19">
        <v>9.1699999999999993E-81</v>
      </c>
      <c r="K5479">
        <v>682609</v>
      </c>
      <c r="L5479" t="s">
        <v>3081</v>
      </c>
    </row>
    <row r="5480" spans="1:12" x14ac:dyDescent="0.25">
      <c r="A5480" t="s">
        <v>3116</v>
      </c>
      <c r="B5480" t="s">
        <v>294</v>
      </c>
      <c r="C5480" t="s">
        <v>286</v>
      </c>
      <c r="D5480">
        <v>0.54710000000000003</v>
      </c>
      <c r="E5480">
        <v>16</v>
      </c>
      <c r="F5480">
        <v>56877728</v>
      </c>
      <c r="G5480" s="19">
        <v>1.3E-126</v>
      </c>
      <c r="H5480" s="19">
        <v>4.24735587102984E-122</v>
      </c>
      <c r="I5480">
        <v>0.81010000000000004</v>
      </c>
      <c r="J5480" s="19">
        <v>9.1699999999999993E-81</v>
      </c>
      <c r="K5480">
        <v>688710</v>
      </c>
      <c r="L5480" t="s">
        <v>4326</v>
      </c>
    </row>
    <row r="5481" spans="1:12" x14ac:dyDescent="0.25">
      <c r="A5481" t="s">
        <v>3487</v>
      </c>
      <c r="B5481" t="s">
        <v>294</v>
      </c>
      <c r="C5481" t="s">
        <v>283</v>
      </c>
      <c r="D5481">
        <v>0.9929</v>
      </c>
      <c r="E5481">
        <v>16</v>
      </c>
      <c r="F5481">
        <v>56877820</v>
      </c>
      <c r="G5481" s="19">
        <v>9.9120000000000002E-20</v>
      </c>
      <c r="H5481" s="19">
        <v>1.9468996091780399E-16</v>
      </c>
      <c r="I5481">
        <v>0.45629999999999998</v>
      </c>
      <c r="J5481" s="19">
        <v>1.535E-13</v>
      </c>
      <c r="K5481">
        <v>611495</v>
      </c>
      <c r="L5481" t="s">
        <v>3081</v>
      </c>
    </row>
    <row r="5482" spans="1:12" x14ac:dyDescent="0.25">
      <c r="A5482" t="s">
        <v>3487</v>
      </c>
      <c r="B5482" t="s">
        <v>294</v>
      </c>
      <c r="C5482" t="s">
        <v>283</v>
      </c>
      <c r="D5482">
        <v>0.99270000000000003</v>
      </c>
      <c r="E5482">
        <v>16</v>
      </c>
      <c r="F5482">
        <v>56877820</v>
      </c>
      <c r="G5482" s="19">
        <v>9.7300000000000004E-20</v>
      </c>
      <c r="H5482" s="19">
        <v>1.90570206987076E-16</v>
      </c>
      <c r="I5482">
        <v>0.40200000000000002</v>
      </c>
      <c r="J5482" s="19">
        <v>1.535E-13</v>
      </c>
      <c r="K5482">
        <v>597110</v>
      </c>
      <c r="L5482" t="s">
        <v>4326</v>
      </c>
    </row>
    <row r="5483" spans="1:12" x14ac:dyDescent="0.25">
      <c r="A5483" t="s">
        <v>3194</v>
      </c>
      <c r="B5483" t="s">
        <v>282</v>
      </c>
      <c r="C5483" t="s">
        <v>283</v>
      </c>
      <c r="D5483">
        <v>0.18179999999999999</v>
      </c>
      <c r="E5483">
        <v>16</v>
      </c>
      <c r="F5483">
        <v>56878991</v>
      </c>
      <c r="G5483" s="19">
        <v>6.1069999999999997E-53</v>
      </c>
      <c r="H5483" s="19">
        <v>4.9224945779499397E-49</v>
      </c>
      <c r="I5483">
        <v>0.69640000000000002</v>
      </c>
      <c r="J5483" s="19">
        <v>1.731E-33</v>
      </c>
      <c r="K5483">
        <v>674877</v>
      </c>
      <c r="L5483" t="s">
        <v>3081</v>
      </c>
    </row>
    <row r="5484" spans="1:12" x14ac:dyDescent="0.25">
      <c r="A5484" t="s">
        <v>3194</v>
      </c>
      <c r="B5484" t="s">
        <v>282</v>
      </c>
      <c r="C5484" t="s">
        <v>283</v>
      </c>
      <c r="D5484">
        <v>0.18260000000000001</v>
      </c>
      <c r="E5484">
        <v>16</v>
      </c>
      <c r="F5484">
        <v>56878991</v>
      </c>
      <c r="G5484" s="19">
        <v>2.9939999999999999E-53</v>
      </c>
      <c r="H5484" s="19">
        <v>2.4320375197415599E-49</v>
      </c>
      <c r="I5484">
        <v>0.84450000000000003</v>
      </c>
      <c r="J5484" s="19">
        <v>1.731E-33</v>
      </c>
      <c r="K5484">
        <v>680978</v>
      </c>
      <c r="L5484" t="s">
        <v>4326</v>
      </c>
    </row>
    <row r="5485" spans="1:12" x14ac:dyDescent="0.25">
      <c r="A5485" t="s">
        <v>3155</v>
      </c>
      <c r="B5485" t="s">
        <v>294</v>
      </c>
      <c r="C5485" t="s">
        <v>286</v>
      </c>
      <c r="D5485">
        <v>1.9199999999999998E-2</v>
      </c>
      <c r="E5485">
        <v>16</v>
      </c>
      <c r="F5485">
        <v>56880543</v>
      </c>
      <c r="G5485" s="19">
        <v>9.2749999999999995E-76</v>
      </c>
      <c r="H5485" s="19">
        <v>1.30024713774876E-71</v>
      </c>
      <c r="I5485">
        <v>0.65449999999999997</v>
      </c>
      <c r="J5485" s="19">
        <v>2.9769999999999998E-52</v>
      </c>
      <c r="K5485">
        <v>647200</v>
      </c>
      <c r="L5485" t="s">
        <v>3081</v>
      </c>
    </row>
    <row r="5486" spans="1:12" x14ac:dyDescent="0.25">
      <c r="A5486" t="s">
        <v>3155</v>
      </c>
      <c r="B5486" t="s">
        <v>294</v>
      </c>
      <c r="C5486" t="s">
        <v>286</v>
      </c>
      <c r="D5486">
        <v>1.9E-2</v>
      </c>
      <c r="E5486">
        <v>16</v>
      </c>
      <c r="F5486">
        <v>56880543</v>
      </c>
      <c r="G5486" s="19">
        <v>2.7610000000000001E-76</v>
      </c>
      <c r="H5486" s="19">
        <v>3.9052245489583301E-72</v>
      </c>
      <c r="I5486">
        <v>0.16370000000000001</v>
      </c>
      <c r="J5486" s="19">
        <v>2.9769999999999998E-52</v>
      </c>
      <c r="K5486">
        <v>657026</v>
      </c>
      <c r="L5486" t="s">
        <v>4326</v>
      </c>
    </row>
    <row r="5487" spans="1:12" x14ac:dyDescent="0.25">
      <c r="A5487" t="s">
        <v>3325</v>
      </c>
      <c r="B5487" t="s">
        <v>282</v>
      </c>
      <c r="C5487" t="s">
        <v>283</v>
      </c>
      <c r="D5487">
        <v>7.9000000000000008E-3</v>
      </c>
      <c r="E5487">
        <v>16</v>
      </c>
      <c r="F5487">
        <v>56881357</v>
      </c>
      <c r="G5487" s="19">
        <v>2.2009999999999999E-30</v>
      </c>
      <c r="H5487" s="19">
        <v>7.0210726825471698E-27</v>
      </c>
      <c r="I5487">
        <v>0.97240000000000004</v>
      </c>
      <c r="J5487" s="19">
        <v>2.2520000000000001E-19</v>
      </c>
      <c r="K5487">
        <v>633568</v>
      </c>
      <c r="L5487" t="s">
        <v>3081</v>
      </c>
    </row>
    <row r="5488" spans="1:12" x14ac:dyDescent="0.25">
      <c r="A5488" t="s">
        <v>3325</v>
      </c>
      <c r="B5488" t="s">
        <v>282</v>
      </c>
      <c r="C5488" t="s">
        <v>283</v>
      </c>
      <c r="D5488">
        <v>7.9000000000000008E-3</v>
      </c>
      <c r="E5488">
        <v>16</v>
      </c>
      <c r="F5488">
        <v>56881357</v>
      </c>
      <c r="G5488" s="19">
        <v>1.645E-31</v>
      </c>
      <c r="H5488" s="19">
        <v>5.48110108706321E-28</v>
      </c>
      <c r="I5488">
        <v>0.63009999999999999</v>
      </c>
      <c r="J5488" s="19">
        <v>2.2520000000000001E-19</v>
      </c>
      <c r="K5488">
        <v>640352</v>
      </c>
      <c r="L5488" t="s">
        <v>4326</v>
      </c>
    </row>
    <row r="5489" spans="1:12" x14ac:dyDescent="0.25">
      <c r="A5489" t="s">
        <v>3387</v>
      </c>
      <c r="B5489" t="s">
        <v>283</v>
      </c>
      <c r="C5489" t="s">
        <v>286</v>
      </c>
      <c r="D5489">
        <v>3.0200000000000001E-2</v>
      </c>
      <c r="E5489">
        <v>16</v>
      </c>
      <c r="F5489">
        <v>56881445</v>
      </c>
      <c r="G5489" s="19">
        <v>4.1339999999999998E-25</v>
      </c>
      <c r="H5489" s="19">
        <v>1.0607432105782401E-21</v>
      </c>
      <c r="I5489">
        <v>0.127</v>
      </c>
      <c r="J5489" s="19">
        <v>8.2269999999999994E-18</v>
      </c>
      <c r="K5489">
        <v>665149</v>
      </c>
      <c r="L5489" t="s">
        <v>3081</v>
      </c>
    </row>
    <row r="5490" spans="1:12" x14ac:dyDescent="0.25">
      <c r="A5490" t="s">
        <v>3387</v>
      </c>
      <c r="B5490" t="s">
        <v>283</v>
      </c>
      <c r="C5490" t="s">
        <v>286</v>
      </c>
      <c r="D5490">
        <v>3.0599999999999999E-2</v>
      </c>
      <c r="E5490">
        <v>16</v>
      </c>
      <c r="F5490">
        <v>56881445</v>
      </c>
      <c r="G5490" s="19">
        <v>3.0300000000000002E-23</v>
      </c>
      <c r="H5490" s="19">
        <v>7.16273748259053E-20</v>
      </c>
      <c r="I5490">
        <v>0.94020000000000004</v>
      </c>
      <c r="J5490" s="19">
        <v>8.2269999999999994E-18</v>
      </c>
      <c r="K5490">
        <v>671140</v>
      </c>
      <c r="L5490" t="s">
        <v>4326</v>
      </c>
    </row>
    <row r="5491" spans="1:12" x14ac:dyDescent="0.25">
      <c r="A5491" t="s">
        <v>3493</v>
      </c>
      <c r="B5491" t="s">
        <v>282</v>
      </c>
      <c r="C5491" t="s">
        <v>283</v>
      </c>
      <c r="D5491">
        <v>1.5699999999999999E-2</v>
      </c>
      <c r="E5491">
        <v>16</v>
      </c>
      <c r="F5491">
        <v>56881495</v>
      </c>
      <c r="G5491" s="19">
        <v>1.6340000000000001E-19</v>
      </c>
      <c r="H5491" s="19">
        <v>3.1619064203960199E-16</v>
      </c>
      <c r="I5491">
        <v>0.82320000000000004</v>
      </c>
      <c r="J5491" s="19">
        <v>6.8860000000000003E-15</v>
      </c>
      <c r="K5491">
        <v>646776</v>
      </c>
      <c r="L5491" t="s">
        <v>3081</v>
      </c>
    </row>
    <row r="5492" spans="1:12" x14ac:dyDescent="0.25">
      <c r="A5492" t="s">
        <v>3493</v>
      </c>
      <c r="B5492" t="s">
        <v>282</v>
      </c>
      <c r="C5492" t="s">
        <v>283</v>
      </c>
      <c r="D5492">
        <v>1.5699999999999999E-2</v>
      </c>
      <c r="E5492">
        <v>16</v>
      </c>
      <c r="F5492">
        <v>56881495</v>
      </c>
      <c r="G5492" s="19">
        <v>9.7390000000000002E-20</v>
      </c>
      <c r="H5492" s="19">
        <v>1.9073547471585999E-16</v>
      </c>
      <c r="I5492">
        <v>0.1857</v>
      </c>
      <c r="J5492" s="19">
        <v>6.8860000000000003E-15</v>
      </c>
      <c r="K5492">
        <v>640930</v>
      </c>
      <c r="L5492" t="s">
        <v>4326</v>
      </c>
    </row>
    <row r="5493" spans="1:12" x14ac:dyDescent="0.25">
      <c r="A5493" t="s">
        <v>4305</v>
      </c>
      <c r="B5493" t="s">
        <v>282</v>
      </c>
      <c r="C5493" t="s">
        <v>283</v>
      </c>
      <c r="D5493">
        <v>0.99650000000000005</v>
      </c>
      <c r="E5493">
        <v>16</v>
      </c>
      <c r="F5493">
        <v>56881750</v>
      </c>
      <c r="G5493" s="19">
        <v>4.1080000000000003E-9</v>
      </c>
      <c r="H5493" s="19">
        <v>3.0169976972698301E-6</v>
      </c>
      <c r="I5493">
        <v>0.3876</v>
      </c>
      <c r="J5493" s="19">
        <v>9.6259999999999996E-9</v>
      </c>
      <c r="K5493">
        <v>510019</v>
      </c>
      <c r="L5493" t="s">
        <v>3081</v>
      </c>
    </row>
    <row r="5494" spans="1:12" x14ac:dyDescent="0.25">
      <c r="A5494" t="s">
        <v>3347</v>
      </c>
      <c r="B5494" t="s">
        <v>282</v>
      </c>
      <c r="C5494" t="s">
        <v>283</v>
      </c>
      <c r="D5494">
        <v>2.41E-2</v>
      </c>
      <c r="E5494">
        <v>16</v>
      </c>
      <c r="F5494">
        <v>56882285</v>
      </c>
      <c r="G5494" s="19">
        <v>9.8710000000000009E-28</v>
      </c>
      <c r="H5494" s="19">
        <v>2.8386835931706099E-24</v>
      </c>
      <c r="I5494">
        <v>0.82050000000000001</v>
      </c>
      <c r="J5494" s="19">
        <v>7.0860000000000003E-19</v>
      </c>
      <c r="K5494">
        <v>653297</v>
      </c>
      <c r="L5494" t="s">
        <v>3081</v>
      </c>
    </row>
    <row r="5495" spans="1:12" x14ac:dyDescent="0.25">
      <c r="A5495" t="s">
        <v>3347</v>
      </c>
      <c r="B5495" t="s">
        <v>282</v>
      </c>
      <c r="C5495" t="s">
        <v>283</v>
      </c>
      <c r="D5495">
        <v>2.41E-2</v>
      </c>
      <c r="E5495">
        <v>16</v>
      </c>
      <c r="F5495">
        <v>56882285</v>
      </c>
      <c r="G5495" s="19">
        <v>2.9960000000000001E-28</v>
      </c>
      <c r="H5495" s="19">
        <v>8.7148877720651201E-25</v>
      </c>
      <c r="I5495">
        <v>0.2843</v>
      </c>
      <c r="J5495" s="19">
        <v>7.0860000000000003E-19</v>
      </c>
      <c r="K5495">
        <v>656038</v>
      </c>
      <c r="L5495" t="s">
        <v>4326</v>
      </c>
    </row>
    <row r="5496" spans="1:12" x14ac:dyDescent="0.25">
      <c r="A5496" t="s">
        <v>3955</v>
      </c>
      <c r="B5496" t="s">
        <v>294</v>
      </c>
      <c r="C5496" t="s">
        <v>286</v>
      </c>
      <c r="D5496">
        <v>1.6000000000000001E-3</v>
      </c>
      <c r="E5496">
        <v>16</v>
      </c>
      <c r="F5496">
        <v>56890043</v>
      </c>
      <c r="G5496" s="19">
        <v>3.1110000000000003E-11</v>
      </c>
      <c r="H5496" s="19">
        <v>3.0989422973928398E-8</v>
      </c>
      <c r="I5496">
        <v>0.87250000000000005</v>
      </c>
      <c r="J5496" s="19">
        <v>8.5270000000000001E-7</v>
      </c>
      <c r="K5496">
        <v>509411</v>
      </c>
      <c r="L5496" t="s">
        <v>3081</v>
      </c>
    </row>
    <row r="5497" spans="1:12" x14ac:dyDescent="0.25">
      <c r="A5497" t="s">
        <v>3151</v>
      </c>
      <c r="B5497" t="s">
        <v>294</v>
      </c>
      <c r="C5497" t="s">
        <v>286</v>
      </c>
      <c r="D5497">
        <v>0.45910000000000001</v>
      </c>
      <c r="E5497">
        <v>16</v>
      </c>
      <c r="F5497">
        <v>56896032</v>
      </c>
      <c r="G5497" s="19">
        <v>6.1680000000000003E-79</v>
      </c>
      <c r="H5497" s="19">
        <v>9.0718254493257907E-75</v>
      </c>
      <c r="I5497">
        <v>9.6180000000000002E-2</v>
      </c>
      <c r="J5497" s="19">
        <v>4.8980000000000002E-51</v>
      </c>
      <c r="K5497">
        <v>685410</v>
      </c>
      <c r="L5497" t="s">
        <v>3081</v>
      </c>
    </row>
    <row r="5498" spans="1:12" x14ac:dyDescent="0.25">
      <c r="A5498" t="s">
        <v>3151</v>
      </c>
      <c r="B5498" t="s">
        <v>294</v>
      </c>
      <c r="C5498" t="s">
        <v>286</v>
      </c>
      <c r="D5498">
        <v>0.45689999999999997</v>
      </c>
      <c r="E5498">
        <v>16</v>
      </c>
      <c r="F5498">
        <v>56896032</v>
      </c>
      <c r="G5498" s="19">
        <v>4.4670000000000003E-81</v>
      </c>
      <c r="H5498" s="19">
        <v>6.8832303098048102E-77</v>
      </c>
      <c r="I5498">
        <v>0.435</v>
      </c>
      <c r="J5498" s="19">
        <v>4.8980000000000002E-51</v>
      </c>
      <c r="K5498">
        <v>691843</v>
      </c>
      <c r="L5498" t="s">
        <v>4326</v>
      </c>
    </row>
    <row r="5499" spans="1:12" x14ac:dyDescent="0.25">
      <c r="A5499" t="s">
        <v>3891</v>
      </c>
      <c r="B5499" t="s">
        <v>294</v>
      </c>
      <c r="C5499" t="s">
        <v>286</v>
      </c>
      <c r="D5499">
        <v>9.2999999999999992E-3</v>
      </c>
      <c r="E5499">
        <v>16</v>
      </c>
      <c r="F5499">
        <v>56897706</v>
      </c>
      <c r="G5499" s="19">
        <v>7.4810000000000001E-12</v>
      </c>
      <c r="H5499" s="19">
        <v>8.0227817074214992E-9</v>
      </c>
      <c r="I5499">
        <v>0.84040000000000004</v>
      </c>
      <c r="J5499" s="19">
        <v>7.6120000000000002E-10</v>
      </c>
      <c r="K5499">
        <v>643933</v>
      </c>
      <c r="L5499" t="s">
        <v>3081</v>
      </c>
    </row>
    <row r="5500" spans="1:12" x14ac:dyDescent="0.25">
      <c r="A5500" t="s">
        <v>3891</v>
      </c>
      <c r="B5500" t="s">
        <v>294</v>
      </c>
      <c r="C5500" t="s">
        <v>286</v>
      </c>
      <c r="D5500">
        <v>9.2999999999999992E-3</v>
      </c>
      <c r="E5500">
        <v>16</v>
      </c>
      <c r="F5500">
        <v>56897706</v>
      </c>
      <c r="G5500" s="19">
        <v>1.863E-12</v>
      </c>
      <c r="H5500" s="19">
        <v>2.1370501140472401E-9</v>
      </c>
      <c r="I5500">
        <v>0.81989999999999996</v>
      </c>
      <c r="J5500" s="19">
        <v>7.6120000000000002E-10</v>
      </c>
      <c r="K5500">
        <v>639599</v>
      </c>
      <c r="L5500" t="s">
        <v>4326</v>
      </c>
    </row>
    <row r="5501" spans="1:12" x14ac:dyDescent="0.25">
      <c r="A5501" t="s">
        <v>3139</v>
      </c>
      <c r="B5501" t="s">
        <v>282</v>
      </c>
      <c r="C5501" t="s">
        <v>283</v>
      </c>
      <c r="D5501">
        <v>0.8599</v>
      </c>
      <c r="E5501">
        <v>16</v>
      </c>
      <c r="F5501">
        <v>56902360</v>
      </c>
      <c r="G5501" s="19">
        <v>1.1199999999999999E-87</v>
      </c>
      <c r="H5501" s="19">
        <v>2.1432397962648599E-83</v>
      </c>
      <c r="I5501">
        <v>0.88480000000000003</v>
      </c>
      <c r="J5501" s="19">
        <v>9.5760000000000009E-53</v>
      </c>
      <c r="K5501">
        <v>686446</v>
      </c>
      <c r="L5501" t="s">
        <v>3081</v>
      </c>
    </row>
    <row r="5502" spans="1:12" x14ac:dyDescent="0.25">
      <c r="A5502" t="s">
        <v>3139</v>
      </c>
      <c r="B5502" t="s">
        <v>282</v>
      </c>
      <c r="C5502" t="s">
        <v>283</v>
      </c>
      <c r="D5502">
        <v>0.8609</v>
      </c>
      <c r="E5502">
        <v>16</v>
      </c>
      <c r="F5502">
        <v>56902360</v>
      </c>
      <c r="G5502" s="19">
        <v>1.367E-86</v>
      </c>
      <c r="H5502" s="19">
        <v>2.55249841721672E-82</v>
      </c>
      <c r="I5502">
        <v>0.87570000000000003</v>
      </c>
      <c r="J5502" s="19">
        <v>9.5760000000000009E-53</v>
      </c>
      <c r="K5502">
        <v>692617</v>
      </c>
      <c r="L5502" t="s">
        <v>4326</v>
      </c>
    </row>
    <row r="5503" spans="1:12" x14ac:dyDescent="0.25">
      <c r="A5503" t="s">
        <v>4361</v>
      </c>
      <c r="B5503" t="s">
        <v>294</v>
      </c>
      <c r="C5503" t="s">
        <v>286</v>
      </c>
      <c r="D5503">
        <v>0.97560000000000002</v>
      </c>
      <c r="E5503">
        <v>16</v>
      </c>
      <c r="F5503">
        <v>56905621</v>
      </c>
      <c r="G5503" s="19">
        <v>6.1449999999999998E-23</v>
      </c>
      <c r="H5503" s="19">
        <v>1.43515132696938E-19</v>
      </c>
      <c r="I5503">
        <v>0.40749999999999997</v>
      </c>
      <c r="J5503" s="19">
        <v>2.267E-24</v>
      </c>
      <c r="K5503">
        <v>265792</v>
      </c>
      <c r="L5503" t="s">
        <v>4326</v>
      </c>
    </row>
    <row r="5504" spans="1:12" x14ac:dyDescent="0.25">
      <c r="A5504" t="s">
        <v>3096</v>
      </c>
      <c r="B5504" t="s">
        <v>294</v>
      </c>
      <c r="C5504" t="s">
        <v>282</v>
      </c>
      <c r="D5504">
        <v>0.88949999999999996</v>
      </c>
      <c r="E5504">
        <v>16</v>
      </c>
      <c r="F5504">
        <v>56909009</v>
      </c>
      <c r="G5504" s="19">
        <v>1.33E-246</v>
      </c>
      <c r="H5504" s="19">
        <v>1.0038363515625E-241</v>
      </c>
      <c r="I5504">
        <v>0.2772</v>
      </c>
      <c r="J5504" s="19">
        <v>1.3500000000000001E-172</v>
      </c>
      <c r="K5504">
        <v>675032</v>
      </c>
      <c r="L5504" t="s">
        <v>3081</v>
      </c>
    </row>
    <row r="5505" spans="1:12" x14ac:dyDescent="0.25">
      <c r="A5505" t="s">
        <v>3096</v>
      </c>
      <c r="B5505" t="s">
        <v>294</v>
      </c>
      <c r="C5505" t="s">
        <v>282</v>
      </c>
      <c r="D5505">
        <v>0.88880000000000003</v>
      </c>
      <c r="E5505">
        <v>16</v>
      </c>
      <c r="F5505">
        <v>56909009</v>
      </c>
      <c r="G5505" s="19">
        <v>3.6300000000000003E-248</v>
      </c>
      <c r="H5505" s="19">
        <v>2.7505494475446399E-243</v>
      </c>
      <c r="I5505">
        <v>0.97789999999999999</v>
      </c>
      <c r="J5505" s="19">
        <v>1.3500000000000001E-172</v>
      </c>
      <c r="K5505">
        <v>680183</v>
      </c>
      <c r="L5505" t="s">
        <v>4326</v>
      </c>
    </row>
    <row r="5506" spans="1:12" x14ac:dyDescent="0.25">
      <c r="A5506" t="s">
        <v>3413</v>
      </c>
      <c r="B5506" t="s">
        <v>282</v>
      </c>
      <c r="C5506" t="s">
        <v>283</v>
      </c>
      <c r="D5506">
        <v>0.97589999999999999</v>
      </c>
      <c r="E5506">
        <v>16</v>
      </c>
      <c r="F5506">
        <v>56909019</v>
      </c>
      <c r="G5506" s="19">
        <v>2.5459999999999999E-23</v>
      </c>
      <c r="H5506" s="19">
        <v>6.0417577029967002E-20</v>
      </c>
      <c r="I5506">
        <v>0.48649999999999999</v>
      </c>
      <c r="J5506" s="19">
        <v>1.5189999999999999E-24</v>
      </c>
      <c r="K5506">
        <v>264158</v>
      </c>
      <c r="L5506" t="s">
        <v>3081</v>
      </c>
    </row>
    <row r="5507" spans="1:12" x14ac:dyDescent="0.25">
      <c r="A5507" t="s">
        <v>3099</v>
      </c>
      <c r="B5507" t="s">
        <v>294</v>
      </c>
      <c r="C5507" t="s">
        <v>283</v>
      </c>
      <c r="D5507">
        <v>0.1852</v>
      </c>
      <c r="E5507">
        <v>16</v>
      </c>
      <c r="F5507">
        <v>56911137</v>
      </c>
      <c r="G5507" s="19">
        <v>1.03E-226</v>
      </c>
      <c r="H5507" s="19">
        <v>7.2407147713097696E-222</v>
      </c>
      <c r="I5507">
        <v>0.50239999999999996</v>
      </c>
      <c r="J5507" s="19">
        <v>8.6200000000000002E-162</v>
      </c>
      <c r="K5507">
        <v>686376</v>
      </c>
      <c r="L5507" t="s">
        <v>3081</v>
      </c>
    </row>
    <row r="5508" spans="1:12" x14ac:dyDescent="0.25">
      <c r="A5508" t="s">
        <v>3099</v>
      </c>
      <c r="B5508" t="s">
        <v>294</v>
      </c>
      <c r="C5508" t="s">
        <v>283</v>
      </c>
      <c r="D5508">
        <v>0.1855</v>
      </c>
      <c r="E5508">
        <v>16</v>
      </c>
      <c r="F5508">
        <v>56911137</v>
      </c>
      <c r="G5508" s="19">
        <v>1.1600000000000001E-233</v>
      </c>
      <c r="H5508" s="19">
        <v>8.3604167728237795E-229</v>
      </c>
      <c r="I5508">
        <v>0.96340000000000003</v>
      </c>
      <c r="J5508" s="19">
        <v>8.6200000000000002E-162</v>
      </c>
      <c r="K5508">
        <v>692145</v>
      </c>
      <c r="L5508" t="s">
        <v>4326</v>
      </c>
    </row>
    <row r="5509" spans="1:12" x14ac:dyDescent="0.25">
      <c r="A5509" t="s">
        <v>3267</v>
      </c>
      <c r="B5509" t="s">
        <v>283</v>
      </c>
      <c r="C5509" t="s">
        <v>286</v>
      </c>
      <c r="D5509">
        <v>0.4612</v>
      </c>
      <c r="E5509">
        <v>16</v>
      </c>
      <c r="F5509">
        <v>56912735</v>
      </c>
      <c r="G5509" s="19">
        <v>2.8710000000000001E-36</v>
      </c>
      <c r="H5509" s="19">
        <v>1.20340116381555E-32</v>
      </c>
      <c r="I5509">
        <v>0.44950000000000001</v>
      </c>
      <c r="J5509" s="19">
        <v>5.1710000000000002E-27</v>
      </c>
      <c r="K5509">
        <v>686742</v>
      </c>
      <c r="L5509" t="s">
        <v>3081</v>
      </c>
    </row>
    <row r="5510" spans="1:12" x14ac:dyDescent="0.25">
      <c r="A5510" t="s">
        <v>3267</v>
      </c>
      <c r="B5510" t="s">
        <v>283</v>
      </c>
      <c r="C5510" t="s">
        <v>286</v>
      </c>
      <c r="D5510">
        <v>0.46289999999999998</v>
      </c>
      <c r="E5510">
        <v>16</v>
      </c>
      <c r="F5510">
        <v>56912735</v>
      </c>
      <c r="G5510" s="19">
        <v>8.5359999999999999E-38</v>
      </c>
      <c r="H5510" s="19">
        <v>3.7774025524703399E-34</v>
      </c>
      <c r="I5510">
        <v>0.18920000000000001</v>
      </c>
      <c r="J5510" s="19">
        <v>5.1710000000000002E-27</v>
      </c>
      <c r="K5510">
        <v>692843</v>
      </c>
      <c r="L5510" t="s">
        <v>4326</v>
      </c>
    </row>
    <row r="5511" spans="1:12" x14ac:dyDescent="0.25">
      <c r="A5511" t="s">
        <v>3401</v>
      </c>
      <c r="B5511" t="s">
        <v>283</v>
      </c>
      <c r="C5511" t="s">
        <v>286</v>
      </c>
      <c r="D5511">
        <v>0.99670000000000003</v>
      </c>
      <c r="E5511">
        <v>16</v>
      </c>
      <c r="F5511">
        <v>56913981</v>
      </c>
      <c r="G5511" s="19">
        <v>3.4479999999999998E-24</v>
      </c>
      <c r="H5511" s="19">
        <v>8.4736335402282093E-21</v>
      </c>
      <c r="I5511">
        <v>0.55589999999999995</v>
      </c>
      <c r="J5511" s="19">
        <v>3.7730000000000001E-14</v>
      </c>
      <c r="K5511">
        <v>526945</v>
      </c>
      <c r="L5511" t="s">
        <v>3081</v>
      </c>
    </row>
    <row r="5512" spans="1:12" x14ac:dyDescent="0.25">
      <c r="A5512" t="s">
        <v>3401</v>
      </c>
      <c r="B5512" t="s">
        <v>283</v>
      </c>
      <c r="C5512" t="s">
        <v>286</v>
      </c>
      <c r="D5512">
        <v>0.99660000000000004</v>
      </c>
      <c r="E5512">
        <v>16</v>
      </c>
      <c r="F5512">
        <v>56913981</v>
      </c>
      <c r="G5512" s="19">
        <v>6.0630000000000003E-25</v>
      </c>
      <c r="H5512" s="19">
        <v>1.55215429128959E-21</v>
      </c>
      <c r="I5512">
        <v>0.22900000000000001</v>
      </c>
      <c r="J5512" s="19">
        <v>3.7730000000000001E-14</v>
      </c>
      <c r="K5512">
        <v>534479</v>
      </c>
      <c r="L5512" t="s">
        <v>4326</v>
      </c>
    </row>
    <row r="5513" spans="1:12" x14ac:dyDescent="0.25">
      <c r="A5513" t="s">
        <v>3068</v>
      </c>
      <c r="B5513" t="s">
        <v>294</v>
      </c>
      <c r="C5513" t="s">
        <v>286</v>
      </c>
      <c r="D5513">
        <v>0.59299999999999997</v>
      </c>
      <c r="E5513">
        <v>16</v>
      </c>
      <c r="F5513">
        <v>56918186</v>
      </c>
      <c r="G5513" s="19">
        <v>3.6990000000000002E-9</v>
      </c>
      <c r="H5513" s="19">
        <v>3.50459782592314E-6</v>
      </c>
      <c r="I5513">
        <v>0.27029999999999998</v>
      </c>
      <c r="J5513" s="19">
        <v>1.5610000000000001E-9</v>
      </c>
      <c r="K5513">
        <v>716526</v>
      </c>
      <c r="L5513" t="s">
        <v>2887</v>
      </c>
    </row>
    <row r="5514" spans="1:12" x14ac:dyDescent="0.25">
      <c r="A5514" t="s">
        <v>3161</v>
      </c>
      <c r="B5514" t="s">
        <v>286</v>
      </c>
      <c r="C5514" t="s">
        <v>948</v>
      </c>
      <c r="D5514">
        <v>0.1114</v>
      </c>
      <c r="E5514">
        <v>16</v>
      </c>
      <c r="F5514">
        <v>56925639</v>
      </c>
      <c r="G5514" s="19">
        <v>3.6999999999999996E-71</v>
      </c>
      <c r="H5514" s="19">
        <v>4.8756706742010903E-67</v>
      </c>
      <c r="I5514">
        <v>0.2404</v>
      </c>
      <c r="J5514" s="19">
        <v>2.5069999999999998E-40</v>
      </c>
      <c r="K5514">
        <v>621337</v>
      </c>
      <c r="L5514" t="s">
        <v>3081</v>
      </c>
    </row>
    <row r="5515" spans="1:12" x14ac:dyDescent="0.25">
      <c r="A5515" t="s">
        <v>3161</v>
      </c>
      <c r="B5515" t="s">
        <v>286</v>
      </c>
      <c r="C5515" t="s">
        <v>948</v>
      </c>
      <c r="D5515">
        <v>0.1119</v>
      </c>
      <c r="E5515">
        <v>16</v>
      </c>
      <c r="F5515">
        <v>56925639</v>
      </c>
      <c r="G5515" s="19">
        <v>2.082E-73</v>
      </c>
      <c r="H5515" s="19">
        <v>2.8349753850782198E-69</v>
      </c>
      <c r="I5515">
        <v>0.23699999999999999</v>
      </c>
      <c r="J5515" s="19">
        <v>2.5069999999999998E-40</v>
      </c>
      <c r="K5515">
        <v>625451</v>
      </c>
      <c r="L5515" t="s">
        <v>4326</v>
      </c>
    </row>
    <row r="5516" spans="1:12" x14ac:dyDescent="0.25">
      <c r="A5516" t="s">
        <v>4345</v>
      </c>
      <c r="B5516" t="s">
        <v>744</v>
      </c>
      <c r="C5516" t="s">
        <v>283</v>
      </c>
      <c r="D5516">
        <v>0.99129999999999996</v>
      </c>
      <c r="E5516">
        <v>16</v>
      </c>
      <c r="F5516">
        <v>56927489</v>
      </c>
      <c r="G5516" s="19">
        <v>1.9639999999999999E-39</v>
      </c>
      <c r="H5516" s="19">
        <v>9.2933213967103394E-36</v>
      </c>
      <c r="I5516">
        <v>0.51719999999999999</v>
      </c>
      <c r="J5516" s="19">
        <v>2.4879999999999999E-21</v>
      </c>
      <c r="K5516">
        <v>572050</v>
      </c>
      <c r="L5516" t="s">
        <v>4326</v>
      </c>
    </row>
    <row r="5517" spans="1:12" x14ac:dyDescent="0.25">
      <c r="A5517" t="s">
        <v>3252</v>
      </c>
      <c r="B5517" t="s">
        <v>283</v>
      </c>
      <c r="C5517" t="s">
        <v>286</v>
      </c>
      <c r="D5517">
        <v>3.95E-2</v>
      </c>
      <c r="E5517">
        <v>16</v>
      </c>
      <c r="F5517">
        <v>56929526</v>
      </c>
      <c r="G5517" s="19">
        <v>1.792E-38</v>
      </c>
      <c r="H5517" s="19">
        <v>8.2485264797168495E-35</v>
      </c>
      <c r="I5517">
        <v>0.14169999999999999</v>
      </c>
      <c r="J5517" s="19">
        <v>9.6980000000000001E-25</v>
      </c>
      <c r="K5517">
        <v>673653</v>
      </c>
      <c r="L5517" t="s">
        <v>3081</v>
      </c>
    </row>
    <row r="5518" spans="1:12" x14ac:dyDescent="0.25">
      <c r="A5518" t="s">
        <v>3252</v>
      </c>
      <c r="B5518" t="s">
        <v>283</v>
      </c>
      <c r="C5518" t="s">
        <v>286</v>
      </c>
      <c r="D5518">
        <v>3.95E-2</v>
      </c>
      <c r="E5518">
        <v>16</v>
      </c>
      <c r="F5518">
        <v>56929526</v>
      </c>
      <c r="G5518" s="19">
        <v>1.233E-37</v>
      </c>
      <c r="H5518" s="19">
        <v>5.4336795761391702E-34</v>
      </c>
      <c r="I5518">
        <v>0.47510000000000002</v>
      </c>
      <c r="J5518" s="19">
        <v>9.6980000000000001E-25</v>
      </c>
      <c r="K5518">
        <v>674494</v>
      </c>
      <c r="L5518" t="s">
        <v>4326</v>
      </c>
    </row>
    <row r="5519" spans="1:12" x14ac:dyDescent="0.25">
      <c r="A5519" t="s">
        <v>3852</v>
      </c>
      <c r="B5519" t="s">
        <v>282</v>
      </c>
      <c r="C5519" t="s">
        <v>283</v>
      </c>
      <c r="D5519">
        <v>0.98540000000000005</v>
      </c>
      <c r="E5519">
        <v>16</v>
      </c>
      <c r="F5519">
        <v>56931489</v>
      </c>
      <c r="G5519" s="19">
        <v>2.9549999999999998E-12</v>
      </c>
      <c r="H5519" s="19">
        <v>3.31834546926372E-9</v>
      </c>
      <c r="I5519">
        <v>0.38300000000000001</v>
      </c>
      <c r="J5519" s="19">
        <v>3.9060000000000002E-13</v>
      </c>
      <c r="K5519">
        <v>261234</v>
      </c>
      <c r="L5519" t="s">
        <v>3081</v>
      </c>
    </row>
    <row r="5520" spans="1:12" x14ac:dyDescent="0.25">
      <c r="A5520" t="s">
        <v>3852</v>
      </c>
      <c r="B5520" t="s">
        <v>282</v>
      </c>
      <c r="C5520" t="s">
        <v>283</v>
      </c>
      <c r="D5520">
        <v>0.98599999999999999</v>
      </c>
      <c r="E5520">
        <v>16</v>
      </c>
      <c r="F5520">
        <v>56931489</v>
      </c>
      <c r="G5520" s="19">
        <v>1.023E-11</v>
      </c>
      <c r="H5520" s="19">
        <v>1.0821057280630701E-8</v>
      </c>
      <c r="I5520">
        <v>0.39439999999999997</v>
      </c>
      <c r="J5520" s="19">
        <v>3.9060000000000002E-13</v>
      </c>
      <c r="K5520">
        <v>270417</v>
      </c>
      <c r="L5520" t="s">
        <v>4326</v>
      </c>
    </row>
    <row r="5521" spans="1:12" x14ac:dyDescent="0.25">
      <c r="A5521" t="s">
        <v>3234</v>
      </c>
      <c r="B5521" t="s">
        <v>286</v>
      </c>
      <c r="C5521" t="s">
        <v>3235</v>
      </c>
      <c r="D5521">
        <v>8.8000000000000005E-3</v>
      </c>
      <c r="E5521">
        <v>16</v>
      </c>
      <c r="F5521">
        <v>56932697</v>
      </c>
      <c r="G5521" s="19">
        <v>2.293E-41</v>
      </c>
      <c r="H5521" s="19">
        <v>1.20694592862702E-37</v>
      </c>
      <c r="I5521">
        <v>0.9325</v>
      </c>
      <c r="J5521" s="19">
        <v>1.4960000000000001E-21</v>
      </c>
      <c r="K5521">
        <v>588118</v>
      </c>
      <c r="L5521" t="s">
        <v>3081</v>
      </c>
    </row>
    <row r="5522" spans="1:12" x14ac:dyDescent="0.25">
      <c r="A5522" t="s">
        <v>3240</v>
      </c>
      <c r="B5522" t="s">
        <v>294</v>
      </c>
      <c r="C5522" t="s">
        <v>286</v>
      </c>
      <c r="D5522">
        <v>8.6E-3</v>
      </c>
      <c r="E5522">
        <v>16</v>
      </c>
      <c r="F5522">
        <v>56935104</v>
      </c>
      <c r="G5522" s="19">
        <v>3.044E-40</v>
      </c>
      <c r="H5522" s="19">
        <v>1.5165477551200799E-36</v>
      </c>
      <c r="I5522">
        <v>0.59550000000000003</v>
      </c>
      <c r="J5522" s="19">
        <v>3.0639999999999999E-30</v>
      </c>
      <c r="K5522">
        <v>639569</v>
      </c>
      <c r="L5522" t="s">
        <v>3081</v>
      </c>
    </row>
    <row r="5523" spans="1:12" x14ac:dyDescent="0.25">
      <c r="A5523" t="s">
        <v>3240</v>
      </c>
      <c r="B5523" t="s">
        <v>294</v>
      </c>
      <c r="C5523" t="s">
        <v>286</v>
      </c>
      <c r="D5523">
        <v>8.6999999999999994E-3</v>
      </c>
      <c r="E5523">
        <v>16</v>
      </c>
      <c r="F5523">
        <v>56935104</v>
      </c>
      <c r="G5523" s="19">
        <v>1.3419999999999999E-39</v>
      </c>
      <c r="H5523" s="19">
        <v>6.4027781939564299E-36</v>
      </c>
      <c r="I5523">
        <v>0.66690000000000005</v>
      </c>
      <c r="J5523" s="19">
        <v>3.0639999999999999E-30</v>
      </c>
      <c r="K5523">
        <v>631435</v>
      </c>
      <c r="L5523" t="s">
        <v>4326</v>
      </c>
    </row>
    <row r="5524" spans="1:12" x14ac:dyDescent="0.25">
      <c r="A5524" t="s">
        <v>3113</v>
      </c>
      <c r="B5524" t="s">
        <v>294</v>
      </c>
      <c r="C5524" t="s">
        <v>282</v>
      </c>
      <c r="D5524">
        <v>2.69E-2</v>
      </c>
      <c r="E5524">
        <v>16</v>
      </c>
      <c r="F5524">
        <v>56936298</v>
      </c>
      <c r="G5524" s="19">
        <v>4.3E-138</v>
      </c>
      <c r="H5524" s="19">
        <v>1.57527378656555E-133</v>
      </c>
      <c r="I5524">
        <v>0.68830000000000002</v>
      </c>
      <c r="J5524" s="19">
        <v>1.3000000000000001E-96</v>
      </c>
      <c r="K5524">
        <v>651160</v>
      </c>
      <c r="L5524" t="s">
        <v>3081</v>
      </c>
    </row>
    <row r="5525" spans="1:12" x14ac:dyDescent="0.25">
      <c r="A5525" t="s">
        <v>3113</v>
      </c>
      <c r="B5525" t="s">
        <v>294</v>
      </c>
      <c r="C5525" t="s">
        <v>282</v>
      </c>
      <c r="D5525">
        <v>2.6700000000000002E-2</v>
      </c>
      <c r="E5525">
        <v>16</v>
      </c>
      <c r="F5525">
        <v>56936298</v>
      </c>
      <c r="G5525" s="19">
        <v>3.2599999999999999E-139</v>
      </c>
      <c r="H5525" s="19">
        <v>1.2068105834242101E-134</v>
      </c>
      <c r="I5525">
        <v>0.67</v>
      </c>
      <c r="J5525" s="19">
        <v>1.3000000000000001E-96</v>
      </c>
      <c r="K5525">
        <v>659032</v>
      </c>
      <c r="L5525" t="s">
        <v>4326</v>
      </c>
    </row>
    <row r="5526" spans="1:12" x14ac:dyDescent="0.25">
      <c r="A5526" t="s">
        <v>3102</v>
      </c>
      <c r="B5526" t="s">
        <v>282</v>
      </c>
      <c r="C5526" t="s">
        <v>283</v>
      </c>
      <c r="D5526">
        <v>0.11990000000000001</v>
      </c>
      <c r="E5526">
        <v>16</v>
      </c>
      <c r="F5526">
        <v>56938338</v>
      </c>
      <c r="G5526" s="19">
        <v>4.11E-200</v>
      </c>
      <c r="H5526" s="19">
        <v>2.5831453131970302E-195</v>
      </c>
      <c r="I5526">
        <v>0.70199999999999996</v>
      </c>
      <c r="J5526" s="19">
        <v>1.98E-135</v>
      </c>
      <c r="K5526">
        <v>686855</v>
      </c>
      <c r="L5526" t="s">
        <v>3081</v>
      </c>
    </row>
    <row r="5527" spans="1:12" x14ac:dyDescent="0.25">
      <c r="A5527" t="s">
        <v>3102</v>
      </c>
      <c r="B5527" t="s">
        <v>282</v>
      </c>
      <c r="C5527" t="s">
        <v>283</v>
      </c>
      <c r="D5527">
        <v>0.1195</v>
      </c>
      <c r="E5527">
        <v>16</v>
      </c>
      <c r="F5527">
        <v>56938338</v>
      </c>
      <c r="G5527" s="19">
        <v>1.4799999999999999E-200</v>
      </c>
      <c r="H5527" s="19">
        <v>9.3210276437847904E-196</v>
      </c>
      <c r="I5527">
        <v>0.60860000000000003</v>
      </c>
      <c r="J5527" s="19">
        <v>1.98E-135</v>
      </c>
      <c r="K5527">
        <v>693288</v>
      </c>
      <c r="L5527" t="s">
        <v>4326</v>
      </c>
    </row>
    <row r="5528" spans="1:12" x14ac:dyDescent="0.25">
      <c r="A5528" t="s">
        <v>3810</v>
      </c>
      <c r="B5528" t="s">
        <v>282</v>
      </c>
      <c r="C5528" t="s">
        <v>283</v>
      </c>
      <c r="D5528">
        <v>4.4000000000000003E-3</v>
      </c>
      <c r="E5528">
        <v>16</v>
      </c>
      <c r="F5528">
        <v>56946281</v>
      </c>
      <c r="G5528" s="19">
        <v>1.4149999999999999E-12</v>
      </c>
      <c r="H5528" s="19">
        <v>1.64103479643984E-9</v>
      </c>
      <c r="I5528">
        <v>0.28899999999999998</v>
      </c>
      <c r="J5528" s="19">
        <v>4.7269999999999999E-7</v>
      </c>
      <c r="K5528">
        <v>567892</v>
      </c>
      <c r="L5528" t="s">
        <v>3081</v>
      </c>
    </row>
    <row r="5529" spans="1:12" x14ac:dyDescent="0.25">
      <c r="A5529" t="s">
        <v>3810</v>
      </c>
      <c r="B5529" t="s">
        <v>282</v>
      </c>
      <c r="C5529" t="s">
        <v>283</v>
      </c>
      <c r="D5529">
        <v>4.7000000000000002E-3</v>
      </c>
      <c r="E5529">
        <v>16</v>
      </c>
      <c r="F5529">
        <v>56946281</v>
      </c>
      <c r="G5529" s="19">
        <v>2.3710000000000001E-11</v>
      </c>
      <c r="H5529" s="19">
        <v>2.3983545673291801E-8</v>
      </c>
      <c r="I5529">
        <v>0.87990000000000002</v>
      </c>
      <c r="J5529" s="19">
        <v>4.7269999999999999E-7</v>
      </c>
      <c r="K5529">
        <v>517877</v>
      </c>
      <c r="L5529" t="s">
        <v>4326</v>
      </c>
    </row>
    <row r="5530" spans="1:12" x14ac:dyDescent="0.25">
      <c r="A5530" t="s">
        <v>3627</v>
      </c>
      <c r="B5530" t="s">
        <v>282</v>
      </c>
      <c r="C5530" t="s">
        <v>283</v>
      </c>
      <c r="D5530">
        <v>1.5E-3</v>
      </c>
      <c r="E5530">
        <v>16</v>
      </c>
      <c r="F5530">
        <v>56948672</v>
      </c>
      <c r="G5530" s="19">
        <v>2.1849999999999998E-15</v>
      </c>
      <c r="H5530" s="19">
        <v>3.2757983273476998E-12</v>
      </c>
      <c r="I5530">
        <v>0.38750000000000001</v>
      </c>
      <c r="J5530" s="19">
        <v>1.5179999999999999E-9</v>
      </c>
      <c r="K5530">
        <v>502485</v>
      </c>
      <c r="L5530" t="s">
        <v>3081</v>
      </c>
    </row>
    <row r="5531" spans="1:12" x14ac:dyDescent="0.25">
      <c r="A5531" t="s">
        <v>3627</v>
      </c>
      <c r="B5531" t="s">
        <v>282</v>
      </c>
      <c r="C5531" t="s">
        <v>283</v>
      </c>
      <c r="D5531">
        <v>1.6000000000000001E-3</v>
      </c>
      <c r="E5531">
        <v>16</v>
      </c>
      <c r="F5531">
        <v>56948672</v>
      </c>
      <c r="G5531" s="19">
        <v>1.339E-14</v>
      </c>
      <c r="H5531" s="19">
        <v>1.8555653300538902E-11</v>
      </c>
      <c r="I5531">
        <v>0.89880000000000004</v>
      </c>
      <c r="J5531" s="19">
        <v>1.5179999999999999E-9</v>
      </c>
      <c r="K5531">
        <v>510343</v>
      </c>
      <c r="L5531" t="s">
        <v>4326</v>
      </c>
    </row>
    <row r="5532" spans="1:12" x14ac:dyDescent="0.25">
      <c r="A5532" t="s">
        <v>3725</v>
      </c>
      <c r="B5532" t="s">
        <v>282</v>
      </c>
      <c r="C5532" t="s">
        <v>283</v>
      </c>
      <c r="D5532">
        <v>0.97729999999999995</v>
      </c>
      <c r="E5532">
        <v>16</v>
      </c>
      <c r="F5532">
        <v>56948883</v>
      </c>
      <c r="G5532" s="19">
        <v>9.7149999999999995E-14</v>
      </c>
      <c r="H5532" s="19">
        <v>1.25419029102398E-10</v>
      </c>
      <c r="I5532">
        <v>0.19839999999999999</v>
      </c>
      <c r="J5532" s="19">
        <v>1.87E-10</v>
      </c>
      <c r="K5532">
        <v>649922</v>
      </c>
      <c r="L5532" t="s">
        <v>3081</v>
      </c>
    </row>
    <row r="5533" spans="1:12" x14ac:dyDescent="0.25">
      <c r="A5533" t="s">
        <v>3725</v>
      </c>
      <c r="B5533" t="s">
        <v>282</v>
      </c>
      <c r="C5533" t="s">
        <v>283</v>
      </c>
      <c r="D5533">
        <v>0.97729999999999995</v>
      </c>
      <c r="E5533">
        <v>16</v>
      </c>
      <c r="F5533">
        <v>56948883</v>
      </c>
      <c r="G5533" s="19">
        <v>1.069E-13</v>
      </c>
      <c r="H5533" s="19">
        <v>1.3779556132523299E-10</v>
      </c>
      <c r="I5533">
        <v>0.35</v>
      </c>
      <c r="J5533" s="19">
        <v>1.87E-10</v>
      </c>
      <c r="K5533">
        <v>653167</v>
      </c>
      <c r="L5533" t="s">
        <v>4326</v>
      </c>
    </row>
    <row r="5534" spans="1:12" x14ac:dyDescent="0.25">
      <c r="A5534" t="s">
        <v>2412</v>
      </c>
      <c r="B5534" t="s">
        <v>282</v>
      </c>
      <c r="C5534" t="s">
        <v>283</v>
      </c>
      <c r="D5534">
        <v>0.65859999999999996</v>
      </c>
      <c r="E5534">
        <v>16</v>
      </c>
      <c r="F5534">
        <v>56950678</v>
      </c>
      <c r="G5534" s="19">
        <v>1.471E-13</v>
      </c>
      <c r="H5534" s="19">
        <v>2.3731329370108798E-10</v>
      </c>
      <c r="I5534">
        <v>0.98580000000000001</v>
      </c>
      <c r="J5534" s="19">
        <v>6.8740000000000005E-14</v>
      </c>
      <c r="K5534">
        <v>721288</v>
      </c>
      <c r="L5534" t="s">
        <v>1767</v>
      </c>
    </row>
    <row r="5535" spans="1:12" x14ac:dyDescent="0.25">
      <c r="A5535" t="s">
        <v>2412</v>
      </c>
      <c r="B5535" t="s">
        <v>282</v>
      </c>
      <c r="C5535" t="s">
        <v>283</v>
      </c>
      <c r="D5535">
        <v>0.66669999999999996</v>
      </c>
      <c r="E5535">
        <v>16</v>
      </c>
      <c r="F5535">
        <v>56950678</v>
      </c>
      <c r="G5535" s="19">
        <v>1.498E-13</v>
      </c>
      <c r="H5535" s="19">
        <v>2.4442943909824998E-10</v>
      </c>
      <c r="I5535">
        <v>0.48809999999999998</v>
      </c>
      <c r="J5535" s="19">
        <v>6.8740000000000005E-14</v>
      </c>
      <c r="K5535">
        <v>727634</v>
      </c>
      <c r="L5535" t="s">
        <v>2887</v>
      </c>
    </row>
    <row r="5536" spans="1:12" x14ac:dyDescent="0.25">
      <c r="A5536" t="s">
        <v>2412</v>
      </c>
      <c r="B5536" t="s">
        <v>282</v>
      </c>
      <c r="C5536" t="s">
        <v>283</v>
      </c>
      <c r="D5536">
        <v>0.69120000000000004</v>
      </c>
      <c r="E5536">
        <v>16</v>
      </c>
      <c r="F5536">
        <v>56950678</v>
      </c>
      <c r="G5536" s="19">
        <v>2.8199999999999999E-263</v>
      </c>
      <c r="H5536" s="19">
        <v>2.2331121007025801E-258</v>
      </c>
      <c r="I5536">
        <v>0.95189999999999997</v>
      </c>
      <c r="J5536" s="19">
        <v>2.2100000000000001E-202</v>
      </c>
      <c r="K5536">
        <v>694108</v>
      </c>
      <c r="L5536" t="s">
        <v>3081</v>
      </c>
    </row>
    <row r="5537" spans="1:12" x14ac:dyDescent="0.25">
      <c r="A5537" t="s">
        <v>2412</v>
      </c>
      <c r="B5537" t="s">
        <v>282</v>
      </c>
      <c r="C5537" t="s">
        <v>283</v>
      </c>
      <c r="D5537">
        <v>0.68959999999999999</v>
      </c>
      <c r="E5537">
        <v>16</v>
      </c>
      <c r="F5537">
        <v>56950678</v>
      </c>
      <c r="G5537" s="19">
        <v>1.3699999999999999E-265</v>
      </c>
      <c r="H5537" s="19">
        <v>1.08913957259953E-260</v>
      </c>
      <c r="I5537">
        <v>0.19109999999999999</v>
      </c>
      <c r="J5537" s="19">
        <v>2.2100000000000001E-202</v>
      </c>
      <c r="K5537">
        <v>700209</v>
      </c>
      <c r="L5537" t="s">
        <v>4326</v>
      </c>
    </row>
    <row r="5538" spans="1:12" x14ac:dyDescent="0.25">
      <c r="A5538" t="s">
        <v>3100</v>
      </c>
      <c r="B5538" t="s">
        <v>294</v>
      </c>
      <c r="C5538" t="s">
        <v>286</v>
      </c>
      <c r="D5538">
        <v>0.77259999999999995</v>
      </c>
      <c r="E5538">
        <v>16</v>
      </c>
      <c r="F5538">
        <v>56950851</v>
      </c>
      <c r="G5538" s="19">
        <v>2.4699999999999998E-218</v>
      </c>
      <c r="H5538" s="19">
        <v>1.6312340712890599E-213</v>
      </c>
      <c r="I5538">
        <v>0.86750000000000005</v>
      </c>
      <c r="J5538" s="19">
        <v>5.7299999999999998E-133</v>
      </c>
      <c r="K5538">
        <v>687376</v>
      </c>
      <c r="L5538" t="s">
        <v>3081</v>
      </c>
    </row>
    <row r="5539" spans="1:12" x14ac:dyDescent="0.25">
      <c r="A5539" t="s">
        <v>3100</v>
      </c>
      <c r="B5539" t="s">
        <v>294</v>
      </c>
      <c r="C5539" t="s">
        <v>286</v>
      </c>
      <c r="D5539">
        <v>0.77359999999999995</v>
      </c>
      <c r="E5539">
        <v>16</v>
      </c>
      <c r="F5539">
        <v>56950851</v>
      </c>
      <c r="G5539" s="19">
        <v>6.7499999999999999E-220</v>
      </c>
      <c r="H5539" s="19">
        <v>4.4840837818003898E-215</v>
      </c>
      <c r="I5539">
        <v>0.57509999999999994</v>
      </c>
      <c r="J5539" s="19">
        <v>5.7299999999999998E-133</v>
      </c>
      <c r="K5539">
        <v>693477</v>
      </c>
      <c r="L5539" t="s">
        <v>4326</v>
      </c>
    </row>
    <row r="5540" spans="1:12" x14ac:dyDescent="0.25">
      <c r="A5540" t="s">
        <v>3249</v>
      </c>
      <c r="B5540" t="s">
        <v>294</v>
      </c>
      <c r="C5540" t="s">
        <v>286</v>
      </c>
      <c r="D5540">
        <v>0.96309999999999996</v>
      </c>
      <c r="E5540">
        <v>16</v>
      </c>
      <c r="F5540">
        <v>56950993</v>
      </c>
      <c r="G5540" s="19">
        <v>6.0160000000000004E-39</v>
      </c>
      <c r="H5540" s="19">
        <v>2.8253003466666698E-35</v>
      </c>
      <c r="I5540">
        <v>0.83050000000000002</v>
      </c>
      <c r="J5540" s="19">
        <v>5.5159999999999998E-43</v>
      </c>
      <c r="K5540">
        <v>72540</v>
      </c>
      <c r="L5540" t="s">
        <v>3081</v>
      </c>
    </row>
    <row r="5541" spans="1:12" x14ac:dyDescent="0.25">
      <c r="A5541" t="s">
        <v>3249</v>
      </c>
      <c r="B5541" t="s">
        <v>294</v>
      </c>
      <c r="C5541" t="s">
        <v>286</v>
      </c>
      <c r="D5541">
        <v>0.96319999999999995</v>
      </c>
      <c r="E5541">
        <v>16</v>
      </c>
      <c r="F5541">
        <v>56950993</v>
      </c>
      <c r="G5541" s="19">
        <v>2.9749999999999999E-38</v>
      </c>
      <c r="H5541" s="19">
        <v>1.3409888544018101E-34</v>
      </c>
      <c r="I5541">
        <v>7.0199999999999999E-2</v>
      </c>
      <c r="J5541" s="19">
        <v>5.5159999999999998E-43</v>
      </c>
      <c r="K5541">
        <v>72480</v>
      </c>
      <c r="L5541" t="s">
        <v>4326</v>
      </c>
    </row>
    <row r="5542" spans="1:12" x14ac:dyDescent="0.25">
      <c r="A5542" t="s">
        <v>3083</v>
      </c>
      <c r="B5542" t="s">
        <v>294</v>
      </c>
      <c r="C5542" t="s">
        <v>286</v>
      </c>
      <c r="D5542">
        <v>0.40550000000000003</v>
      </c>
      <c r="E5542">
        <v>16</v>
      </c>
      <c r="F5542">
        <v>56951227</v>
      </c>
      <c r="G5542">
        <v>0</v>
      </c>
      <c r="H5542">
        <v>0</v>
      </c>
      <c r="I5542">
        <v>0.33679999999999999</v>
      </c>
      <c r="J5542">
        <v>0</v>
      </c>
      <c r="K5542">
        <v>669212</v>
      </c>
      <c r="L5542" t="s">
        <v>3081</v>
      </c>
    </row>
    <row r="5543" spans="1:12" x14ac:dyDescent="0.25">
      <c r="A5543" t="s">
        <v>3083</v>
      </c>
      <c r="B5543" t="s">
        <v>294</v>
      </c>
      <c r="C5543" t="s">
        <v>286</v>
      </c>
      <c r="D5543">
        <v>0.4042</v>
      </c>
      <c r="E5543">
        <v>16</v>
      </c>
      <c r="F5543">
        <v>56951227</v>
      </c>
      <c r="G5543">
        <v>0</v>
      </c>
      <c r="H5543">
        <v>0</v>
      </c>
      <c r="I5543">
        <v>0.86970000000000003</v>
      </c>
      <c r="J5543">
        <v>0</v>
      </c>
      <c r="K5543">
        <v>675313</v>
      </c>
      <c r="L5543" t="s">
        <v>4326</v>
      </c>
    </row>
    <row r="5544" spans="1:12" x14ac:dyDescent="0.25">
      <c r="A5544" t="s">
        <v>2151</v>
      </c>
      <c r="B5544" t="s">
        <v>294</v>
      </c>
      <c r="C5544" t="s">
        <v>286</v>
      </c>
      <c r="D5544">
        <v>0.19</v>
      </c>
      <c r="E5544">
        <v>16</v>
      </c>
      <c r="F5544">
        <v>56951643</v>
      </c>
      <c r="G5544" s="19">
        <v>1.5999999999999999E-20</v>
      </c>
      <c r="H5544" s="19">
        <v>4.5410165211551401E-17</v>
      </c>
      <c r="I5544">
        <v>0.24410000000000001</v>
      </c>
      <c r="J5544" s="19">
        <v>2.1829999999999999E-20</v>
      </c>
      <c r="K5544">
        <v>705107</v>
      </c>
      <c r="L5544" t="s">
        <v>1767</v>
      </c>
    </row>
    <row r="5545" spans="1:12" x14ac:dyDescent="0.25">
      <c r="A5545" t="s">
        <v>2151</v>
      </c>
      <c r="B5545" t="s">
        <v>294</v>
      </c>
      <c r="C5545" t="s">
        <v>286</v>
      </c>
      <c r="D5545">
        <v>0.18959999999999999</v>
      </c>
      <c r="E5545">
        <v>16</v>
      </c>
      <c r="F5545">
        <v>56951643</v>
      </c>
      <c r="G5545" s="19">
        <v>4.4199999999999999E-20</v>
      </c>
      <c r="H5545" s="19">
        <v>1.22283046373268E-16</v>
      </c>
      <c r="I5545">
        <v>0.81710000000000005</v>
      </c>
      <c r="J5545" s="19">
        <v>2.1829999999999999E-20</v>
      </c>
      <c r="K5545">
        <v>711881</v>
      </c>
      <c r="L5545" t="s">
        <v>2887</v>
      </c>
    </row>
    <row r="5546" spans="1:12" x14ac:dyDescent="0.25">
      <c r="A5546" t="s">
        <v>3275</v>
      </c>
      <c r="B5546" t="s">
        <v>294</v>
      </c>
      <c r="C5546" t="s">
        <v>286</v>
      </c>
      <c r="D5546">
        <v>1.8100000000000002E-2</v>
      </c>
      <c r="E5546">
        <v>16</v>
      </c>
      <c r="F5546">
        <v>56952295</v>
      </c>
      <c r="G5546" s="19">
        <v>1.919E-35</v>
      </c>
      <c r="H5546" s="19">
        <v>7.7635776220387705E-32</v>
      </c>
      <c r="I5546">
        <v>0.2893</v>
      </c>
      <c r="J5546" s="19">
        <v>1.329E-31</v>
      </c>
      <c r="K5546">
        <v>269434</v>
      </c>
      <c r="L5546" t="s">
        <v>3081</v>
      </c>
    </row>
    <row r="5547" spans="1:12" x14ac:dyDescent="0.25">
      <c r="A5547" t="s">
        <v>3275</v>
      </c>
      <c r="B5547" t="s">
        <v>294</v>
      </c>
      <c r="C5547" t="s">
        <v>286</v>
      </c>
      <c r="D5547">
        <v>1.8700000000000001E-2</v>
      </c>
      <c r="E5547">
        <v>16</v>
      </c>
      <c r="F5547">
        <v>56952295</v>
      </c>
      <c r="G5547" s="19">
        <v>8.6050000000000002E-36</v>
      </c>
      <c r="H5547" s="19">
        <v>3.5163938350186602E-32</v>
      </c>
      <c r="I5547">
        <v>0.44340000000000002</v>
      </c>
      <c r="J5547" s="19">
        <v>1.329E-31</v>
      </c>
      <c r="K5547">
        <v>282458</v>
      </c>
      <c r="L5547" t="s">
        <v>4326</v>
      </c>
    </row>
    <row r="5548" spans="1:12" x14ac:dyDescent="0.25">
      <c r="A5548" t="s">
        <v>3189</v>
      </c>
      <c r="B5548" t="s">
        <v>282</v>
      </c>
      <c r="C5548" t="s">
        <v>283</v>
      </c>
      <c r="D5548">
        <v>1.47E-2</v>
      </c>
      <c r="E5548">
        <v>16</v>
      </c>
      <c r="F5548">
        <v>56953064</v>
      </c>
      <c r="G5548" s="19">
        <v>4.434E-55</v>
      </c>
      <c r="H5548" s="19">
        <v>3.8482744042607802E-51</v>
      </c>
      <c r="I5548">
        <v>0.26269999999999999</v>
      </c>
      <c r="J5548" s="19">
        <v>4.9529999999999997E-42</v>
      </c>
      <c r="K5548">
        <v>657398</v>
      </c>
      <c r="L5548" t="s">
        <v>3081</v>
      </c>
    </row>
    <row r="5549" spans="1:12" x14ac:dyDescent="0.25">
      <c r="A5549" t="s">
        <v>3189</v>
      </c>
      <c r="B5549" t="s">
        <v>282</v>
      </c>
      <c r="C5549" t="s">
        <v>283</v>
      </c>
      <c r="D5549">
        <v>1.47E-2</v>
      </c>
      <c r="E5549">
        <v>16</v>
      </c>
      <c r="F5549">
        <v>56953064</v>
      </c>
      <c r="G5549" s="19">
        <v>7.86E-56</v>
      </c>
      <c r="H5549" s="19">
        <v>7.0307492885375495E-52</v>
      </c>
      <c r="I5549">
        <v>0.28760000000000002</v>
      </c>
      <c r="J5549" s="19">
        <v>4.9529999999999997E-42</v>
      </c>
      <c r="K5549">
        <v>659982</v>
      </c>
      <c r="L5549" t="s">
        <v>4326</v>
      </c>
    </row>
    <row r="5550" spans="1:12" x14ac:dyDescent="0.25">
      <c r="A5550" t="s">
        <v>3084</v>
      </c>
      <c r="B5550" t="s">
        <v>282</v>
      </c>
      <c r="C5550" t="s">
        <v>283</v>
      </c>
      <c r="D5550">
        <v>0.308</v>
      </c>
      <c r="E5550">
        <v>16</v>
      </c>
      <c r="F5550">
        <v>56953103</v>
      </c>
      <c r="G5550">
        <v>0</v>
      </c>
      <c r="H5550">
        <v>0</v>
      </c>
      <c r="I5550">
        <v>0.88649999999999995</v>
      </c>
      <c r="J5550">
        <v>0</v>
      </c>
      <c r="K5550">
        <v>679748</v>
      </c>
      <c r="L5550" t="s">
        <v>3081</v>
      </c>
    </row>
    <row r="5551" spans="1:12" x14ac:dyDescent="0.25">
      <c r="A5551" t="s">
        <v>3084</v>
      </c>
      <c r="B5551" t="s">
        <v>282</v>
      </c>
      <c r="C5551" t="s">
        <v>283</v>
      </c>
      <c r="D5551">
        <v>0.307</v>
      </c>
      <c r="E5551">
        <v>16</v>
      </c>
      <c r="F5551">
        <v>56953103</v>
      </c>
      <c r="G5551">
        <v>0</v>
      </c>
      <c r="H5551">
        <v>0</v>
      </c>
      <c r="I5551">
        <v>0.47299999999999998</v>
      </c>
      <c r="J5551">
        <v>0</v>
      </c>
      <c r="K5551">
        <v>685238</v>
      </c>
      <c r="L5551" t="s">
        <v>4326</v>
      </c>
    </row>
    <row r="5552" spans="1:12" x14ac:dyDescent="0.25">
      <c r="A5552" t="s">
        <v>386</v>
      </c>
      <c r="B5552" t="s">
        <v>282</v>
      </c>
      <c r="C5552" t="s">
        <v>283</v>
      </c>
      <c r="D5552">
        <v>0.29339999999999999</v>
      </c>
      <c r="E5552">
        <v>16</v>
      </c>
      <c r="F5552">
        <v>56955678</v>
      </c>
      <c r="G5552" s="19">
        <v>1.4609999999999999E-58</v>
      </c>
      <c r="H5552" s="19">
        <v>1.39917948804441E-54</v>
      </c>
      <c r="I5552">
        <v>0.87319999999999998</v>
      </c>
      <c r="J5552" s="19">
        <v>5.9930000000000001E-60</v>
      </c>
      <c r="K5552">
        <v>697117</v>
      </c>
      <c r="L5552" t="s">
        <v>284</v>
      </c>
    </row>
    <row r="5553" spans="1:12" x14ac:dyDescent="0.25">
      <c r="A5553" t="s">
        <v>386</v>
      </c>
      <c r="B5553" t="s">
        <v>282</v>
      </c>
      <c r="C5553" t="s">
        <v>283</v>
      </c>
      <c r="D5553">
        <v>0.29310000000000003</v>
      </c>
      <c r="E5553">
        <v>16</v>
      </c>
      <c r="F5553">
        <v>56955678</v>
      </c>
      <c r="G5553" s="19">
        <v>6.8790000000000003E-59</v>
      </c>
      <c r="H5553" s="19">
        <v>6.6332119132723098E-55</v>
      </c>
      <c r="I5553">
        <v>7.0669999999999997E-2</v>
      </c>
      <c r="J5553" s="19">
        <v>5.9930000000000001E-60</v>
      </c>
      <c r="K5553">
        <v>698909</v>
      </c>
      <c r="L5553" t="s">
        <v>1504</v>
      </c>
    </row>
    <row r="5554" spans="1:12" x14ac:dyDescent="0.25">
      <c r="A5554" t="s">
        <v>1862</v>
      </c>
      <c r="B5554" t="s">
        <v>294</v>
      </c>
      <c r="C5554" t="s">
        <v>283</v>
      </c>
      <c r="D5554">
        <v>0.29220000000000002</v>
      </c>
      <c r="E5554">
        <v>16</v>
      </c>
      <c r="F5554">
        <v>56956804</v>
      </c>
      <c r="G5554" s="19">
        <v>7.3910000000000004E-78</v>
      </c>
      <c r="H5554" s="19">
        <v>9.5298990231884096E-74</v>
      </c>
      <c r="I5554">
        <v>0.57069999999999999</v>
      </c>
      <c r="J5554" s="19">
        <v>2.884E-73</v>
      </c>
      <c r="K5554">
        <v>706413</v>
      </c>
      <c r="L5554" t="s">
        <v>1767</v>
      </c>
    </row>
    <row r="5555" spans="1:12" x14ac:dyDescent="0.25">
      <c r="A5555" t="s">
        <v>1862</v>
      </c>
      <c r="B5555" t="s">
        <v>294</v>
      </c>
      <c r="C5555" t="s">
        <v>283</v>
      </c>
      <c r="D5555">
        <v>0.29220000000000002</v>
      </c>
      <c r="E5555">
        <v>16</v>
      </c>
      <c r="F5555">
        <v>56956804</v>
      </c>
      <c r="G5555" s="19">
        <v>3.8319999999999997E-77</v>
      </c>
      <c r="H5555" s="19">
        <v>4.9161395631141301E-73</v>
      </c>
      <c r="I5555">
        <v>0.78410000000000002</v>
      </c>
      <c r="J5555" s="19">
        <v>2.884E-73</v>
      </c>
      <c r="K5555">
        <v>712759</v>
      </c>
      <c r="L5555" t="s">
        <v>2887</v>
      </c>
    </row>
    <row r="5556" spans="1:12" x14ac:dyDescent="0.25">
      <c r="A5556" t="s">
        <v>599</v>
      </c>
      <c r="B5556" t="s">
        <v>294</v>
      </c>
      <c r="C5556" t="s">
        <v>286</v>
      </c>
      <c r="D5556">
        <v>0.1789</v>
      </c>
      <c r="E5556">
        <v>16</v>
      </c>
      <c r="F5556">
        <v>56957712</v>
      </c>
      <c r="G5556" s="19">
        <v>1.6079999999999999E-23</v>
      </c>
      <c r="H5556" s="19">
        <v>5.2934219295499002E-20</v>
      </c>
      <c r="I5556">
        <v>0.95750000000000002</v>
      </c>
      <c r="J5556" s="19">
        <v>1.72E-22</v>
      </c>
      <c r="K5556">
        <v>691639</v>
      </c>
      <c r="L5556" t="s">
        <v>284</v>
      </c>
    </row>
    <row r="5557" spans="1:12" x14ac:dyDescent="0.25">
      <c r="A5557" t="s">
        <v>599</v>
      </c>
      <c r="B5557" t="s">
        <v>294</v>
      </c>
      <c r="C5557" t="s">
        <v>286</v>
      </c>
      <c r="D5557">
        <v>0.1787</v>
      </c>
      <c r="E5557">
        <v>16</v>
      </c>
      <c r="F5557">
        <v>56957712</v>
      </c>
      <c r="G5557" s="19">
        <v>3.949E-23</v>
      </c>
      <c r="H5557" s="19">
        <v>1.30796063595991E-19</v>
      </c>
      <c r="I5557">
        <v>0.27189999999999998</v>
      </c>
      <c r="J5557" s="19">
        <v>1.72E-22</v>
      </c>
      <c r="K5557">
        <v>693272</v>
      </c>
      <c r="L5557" t="s">
        <v>1504</v>
      </c>
    </row>
    <row r="5558" spans="1:12" x14ac:dyDescent="0.25">
      <c r="A5558" t="s">
        <v>3573</v>
      </c>
      <c r="B5558" t="s">
        <v>294</v>
      </c>
      <c r="C5558" t="s">
        <v>286</v>
      </c>
      <c r="D5558">
        <v>3.2800000000000003E-2</v>
      </c>
      <c r="E5558">
        <v>16</v>
      </c>
      <c r="F5558">
        <v>56958508</v>
      </c>
      <c r="G5558" s="19">
        <v>1.799E-16</v>
      </c>
      <c r="H5558" s="19">
        <v>2.9047067885111298E-13</v>
      </c>
      <c r="I5558">
        <v>0.60170000000000001</v>
      </c>
      <c r="J5558" s="19">
        <v>3.5189999999999997E-11</v>
      </c>
      <c r="K5558">
        <v>652134</v>
      </c>
      <c r="L5558" t="s">
        <v>3081</v>
      </c>
    </row>
    <row r="5559" spans="1:12" x14ac:dyDescent="0.25">
      <c r="A5559" t="s">
        <v>3573</v>
      </c>
      <c r="B5559" t="s">
        <v>294</v>
      </c>
      <c r="C5559" t="s">
        <v>286</v>
      </c>
      <c r="D5559">
        <v>3.3099999999999997E-2</v>
      </c>
      <c r="E5559">
        <v>16</v>
      </c>
      <c r="F5559">
        <v>56958508</v>
      </c>
      <c r="G5559" s="19">
        <v>2.7330000000000002E-16</v>
      </c>
      <c r="H5559" s="19">
        <v>4.3013072592609798E-13</v>
      </c>
      <c r="I5559">
        <v>0.48099999999999998</v>
      </c>
      <c r="J5559" s="19">
        <v>3.5189999999999997E-11</v>
      </c>
      <c r="K5559">
        <v>645208</v>
      </c>
      <c r="L5559" t="s">
        <v>4326</v>
      </c>
    </row>
    <row r="5560" spans="1:12" x14ac:dyDescent="0.25">
      <c r="A5560" t="s">
        <v>3085</v>
      </c>
      <c r="B5560" t="s">
        <v>282</v>
      </c>
      <c r="C5560" t="s">
        <v>286</v>
      </c>
      <c r="D5560">
        <v>0.27639999999999998</v>
      </c>
      <c r="E5560">
        <v>16</v>
      </c>
      <c r="F5560">
        <v>56959113</v>
      </c>
      <c r="G5560">
        <v>0</v>
      </c>
      <c r="H5560">
        <v>0</v>
      </c>
      <c r="I5560">
        <v>0.2472</v>
      </c>
      <c r="J5560">
        <v>0</v>
      </c>
      <c r="K5560">
        <v>687127</v>
      </c>
      <c r="L5560" t="s">
        <v>3081</v>
      </c>
    </row>
    <row r="5561" spans="1:12" x14ac:dyDescent="0.25">
      <c r="A5561" t="s">
        <v>3085</v>
      </c>
      <c r="B5561" t="s">
        <v>282</v>
      </c>
      <c r="C5561" t="s">
        <v>286</v>
      </c>
      <c r="D5561">
        <v>0.27650000000000002</v>
      </c>
      <c r="E5561">
        <v>16</v>
      </c>
      <c r="F5561">
        <v>56959113</v>
      </c>
      <c r="G5561">
        <v>0</v>
      </c>
      <c r="H5561">
        <v>0</v>
      </c>
      <c r="I5561">
        <v>0.19109999999999999</v>
      </c>
      <c r="J5561">
        <v>0</v>
      </c>
      <c r="K5561">
        <v>693477</v>
      </c>
      <c r="L5561" t="s">
        <v>4326</v>
      </c>
    </row>
    <row r="5562" spans="1:12" x14ac:dyDescent="0.25">
      <c r="A5562" t="s">
        <v>3892</v>
      </c>
      <c r="B5562" t="s">
        <v>294</v>
      </c>
      <c r="C5562" t="s">
        <v>282</v>
      </c>
      <c r="D5562">
        <v>2.3E-3</v>
      </c>
      <c r="E5562">
        <v>16</v>
      </c>
      <c r="F5562">
        <v>56961996</v>
      </c>
      <c r="G5562" s="19">
        <v>8.1360000000000001E-12</v>
      </c>
      <c r="H5562" s="19">
        <v>8.6904886012130395E-9</v>
      </c>
      <c r="I5562">
        <v>0.51900000000000002</v>
      </c>
      <c r="J5562" s="19">
        <v>3.5719999999999998E-20</v>
      </c>
      <c r="K5562">
        <v>27860</v>
      </c>
      <c r="L5562" t="s">
        <v>3081</v>
      </c>
    </row>
    <row r="5563" spans="1:12" x14ac:dyDescent="0.25">
      <c r="A5563" t="s">
        <v>3892</v>
      </c>
      <c r="B5563" t="s">
        <v>294</v>
      </c>
      <c r="C5563" t="s">
        <v>282</v>
      </c>
      <c r="D5563">
        <v>2.3E-3</v>
      </c>
      <c r="E5563">
        <v>16</v>
      </c>
      <c r="F5563">
        <v>56961996</v>
      </c>
      <c r="G5563" s="19">
        <v>1.023E-11</v>
      </c>
      <c r="H5563" s="19">
        <v>1.0821057280630701E-8</v>
      </c>
      <c r="I5563">
        <v>0.89810000000000001</v>
      </c>
      <c r="J5563" s="19">
        <v>3.5719999999999998E-20</v>
      </c>
      <c r="K5563">
        <v>27860</v>
      </c>
      <c r="L5563" t="s">
        <v>4326</v>
      </c>
    </row>
    <row r="5564" spans="1:12" x14ac:dyDescent="0.25">
      <c r="A5564" t="s">
        <v>3106</v>
      </c>
      <c r="B5564" t="s">
        <v>283</v>
      </c>
      <c r="C5564" t="s">
        <v>286</v>
      </c>
      <c r="D5564">
        <v>0.95220000000000005</v>
      </c>
      <c r="E5564">
        <v>16</v>
      </c>
      <c r="F5564">
        <v>56962023</v>
      </c>
      <c r="G5564" s="19">
        <v>1.6700000000000001E-171</v>
      </c>
      <c r="H5564" s="19">
        <v>8.5688067450682906E-167</v>
      </c>
      <c r="I5564">
        <v>0.51290000000000002</v>
      </c>
      <c r="J5564" s="19">
        <v>1.3700000000000001E-205</v>
      </c>
      <c r="K5564">
        <v>72540</v>
      </c>
      <c r="L5564" t="s">
        <v>3081</v>
      </c>
    </row>
    <row r="5565" spans="1:12" x14ac:dyDescent="0.25">
      <c r="A5565" t="s">
        <v>3106</v>
      </c>
      <c r="B5565" t="s">
        <v>283</v>
      </c>
      <c r="C5565" t="s">
        <v>286</v>
      </c>
      <c r="D5565">
        <v>0.95440000000000003</v>
      </c>
      <c r="E5565">
        <v>16</v>
      </c>
      <c r="F5565">
        <v>56962023</v>
      </c>
      <c r="G5565" s="19">
        <v>4.3699999999999999E-178</v>
      </c>
      <c r="H5565" s="19">
        <v>2.3106664291277301E-173</v>
      </c>
      <c r="I5565">
        <v>0.40039999999999998</v>
      </c>
      <c r="J5565" s="19">
        <v>1.3700000000000001E-205</v>
      </c>
      <c r="K5565">
        <v>76595</v>
      </c>
      <c r="L5565" t="s">
        <v>4326</v>
      </c>
    </row>
    <row r="5566" spans="1:12" x14ac:dyDescent="0.25">
      <c r="A5566" t="s">
        <v>3386</v>
      </c>
      <c r="B5566" t="s">
        <v>294</v>
      </c>
      <c r="C5566" t="s">
        <v>286</v>
      </c>
      <c r="D5566">
        <v>0.9476</v>
      </c>
      <c r="E5566">
        <v>16</v>
      </c>
      <c r="F5566">
        <v>56963160</v>
      </c>
      <c r="G5566" s="19">
        <v>3.4679999999999998E-25</v>
      </c>
      <c r="H5566" s="19">
        <v>8.9290331668316391E-22</v>
      </c>
      <c r="I5566">
        <v>0.89610000000000001</v>
      </c>
      <c r="J5566" s="19">
        <v>1.371E-25</v>
      </c>
      <c r="K5566">
        <v>71991</v>
      </c>
      <c r="L5566" t="s">
        <v>3081</v>
      </c>
    </row>
    <row r="5567" spans="1:12" x14ac:dyDescent="0.25">
      <c r="A5567" t="s">
        <v>3386</v>
      </c>
      <c r="B5567" t="s">
        <v>294</v>
      </c>
      <c r="C5567" t="s">
        <v>286</v>
      </c>
      <c r="D5567">
        <v>0.9476</v>
      </c>
      <c r="E5567">
        <v>16</v>
      </c>
      <c r="F5567">
        <v>56963160</v>
      </c>
      <c r="G5567" s="19">
        <v>1.378E-24</v>
      </c>
      <c r="H5567" s="19">
        <v>3.4812703095929203E-21</v>
      </c>
      <c r="I5567">
        <v>0.75039999999999996</v>
      </c>
      <c r="J5567" s="19">
        <v>1.371E-25</v>
      </c>
      <c r="K5567">
        <v>71931</v>
      </c>
      <c r="L5567" t="s">
        <v>4326</v>
      </c>
    </row>
    <row r="5568" spans="1:12" x14ac:dyDescent="0.25">
      <c r="A5568" t="s">
        <v>1998</v>
      </c>
      <c r="B5568" t="s">
        <v>294</v>
      </c>
      <c r="C5568" t="s">
        <v>286</v>
      </c>
      <c r="D5568">
        <v>0.24879999999999999</v>
      </c>
      <c r="E5568">
        <v>16</v>
      </c>
      <c r="F5568">
        <v>56963321</v>
      </c>
      <c r="G5568" s="19">
        <v>2.9249999999999999E-31</v>
      </c>
      <c r="H5568" s="19">
        <v>1.4371169001598601E-27</v>
      </c>
      <c r="I5568">
        <v>0.86780000000000002</v>
      </c>
      <c r="J5568" s="19">
        <v>1.7080000000000001E-29</v>
      </c>
      <c r="K5568">
        <v>714700</v>
      </c>
      <c r="L5568" t="s">
        <v>1767</v>
      </c>
    </row>
    <row r="5569" spans="1:12" x14ac:dyDescent="0.25">
      <c r="A5569" t="s">
        <v>1998</v>
      </c>
      <c r="B5569" t="s">
        <v>294</v>
      </c>
      <c r="C5569" t="s">
        <v>286</v>
      </c>
      <c r="D5569">
        <v>0.25040000000000001</v>
      </c>
      <c r="E5569">
        <v>16</v>
      </c>
      <c r="F5569">
        <v>56963321</v>
      </c>
      <c r="G5569" s="19">
        <v>2.7950000000000001E-30</v>
      </c>
      <c r="H5569" s="19">
        <v>1.33350746345748E-26</v>
      </c>
      <c r="I5569">
        <v>0.28660000000000002</v>
      </c>
      <c r="J5569" s="19">
        <v>1.7080000000000001E-29</v>
      </c>
      <c r="K5569">
        <v>721046</v>
      </c>
      <c r="L5569" t="s">
        <v>2887</v>
      </c>
    </row>
    <row r="5570" spans="1:12" x14ac:dyDescent="0.25">
      <c r="A5570" t="s">
        <v>2345</v>
      </c>
      <c r="B5570" t="s">
        <v>282</v>
      </c>
      <c r="C5570" t="s">
        <v>283</v>
      </c>
      <c r="D5570">
        <v>0.69899999999999995</v>
      </c>
      <c r="E5570">
        <v>16</v>
      </c>
      <c r="F5570">
        <v>56963639</v>
      </c>
      <c r="G5570" s="19">
        <v>7.2639999999999997E-15</v>
      </c>
      <c r="H5570" s="19">
        <v>1.3145292428647901E-11</v>
      </c>
      <c r="I5570">
        <v>0.4914</v>
      </c>
      <c r="J5570" s="19">
        <v>4.6869999999999998E-15</v>
      </c>
      <c r="K5570">
        <v>710706</v>
      </c>
      <c r="L5570" t="s">
        <v>1767</v>
      </c>
    </row>
    <row r="5571" spans="1:12" x14ac:dyDescent="0.25">
      <c r="A5571" t="s">
        <v>2345</v>
      </c>
      <c r="B5571" t="s">
        <v>282</v>
      </c>
      <c r="C5571" t="s">
        <v>283</v>
      </c>
      <c r="D5571">
        <v>0.69740000000000002</v>
      </c>
      <c r="E5571">
        <v>16</v>
      </c>
      <c r="F5571">
        <v>56963639</v>
      </c>
      <c r="G5571" s="19">
        <v>2.8149999999999999E-14</v>
      </c>
      <c r="H5571" s="19">
        <v>4.9211028903594597E-11</v>
      </c>
      <c r="I5571">
        <v>0.45340000000000003</v>
      </c>
      <c r="J5571" s="19">
        <v>4.6869999999999998E-15</v>
      </c>
      <c r="K5571">
        <v>717382</v>
      </c>
      <c r="L5571" t="s">
        <v>2887</v>
      </c>
    </row>
    <row r="5572" spans="1:12" x14ac:dyDescent="0.25">
      <c r="A5572" t="s">
        <v>3601</v>
      </c>
      <c r="B5572" t="s">
        <v>282</v>
      </c>
      <c r="C5572" t="s">
        <v>286</v>
      </c>
      <c r="D5572">
        <v>0.99219999999999997</v>
      </c>
      <c r="E5572">
        <v>16</v>
      </c>
      <c r="F5572">
        <v>56964849</v>
      </c>
      <c r="G5572" s="19">
        <v>6.2159999999999998E-16</v>
      </c>
      <c r="H5572" s="19">
        <v>9.6778852546275001E-13</v>
      </c>
      <c r="I5572">
        <v>0.98299999999999998</v>
      </c>
      <c r="J5572" s="19">
        <v>2.1229999999999999E-16</v>
      </c>
      <c r="K5572">
        <v>640179</v>
      </c>
      <c r="L5572" t="s">
        <v>3081</v>
      </c>
    </row>
    <row r="5573" spans="1:12" x14ac:dyDescent="0.25">
      <c r="A5573" t="s">
        <v>3601</v>
      </c>
      <c r="B5573" t="s">
        <v>282</v>
      </c>
      <c r="C5573" t="s">
        <v>286</v>
      </c>
      <c r="D5573">
        <v>0.99109999999999998</v>
      </c>
      <c r="E5573">
        <v>16</v>
      </c>
      <c r="F5573">
        <v>56964849</v>
      </c>
      <c r="G5573" s="19">
        <v>5.1369999999999997E-18</v>
      </c>
      <c r="H5573" s="19">
        <v>9.0620745712726694E-15</v>
      </c>
      <c r="I5573">
        <v>0.64049999999999996</v>
      </c>
      <c r="J5573" s="19">
        <v>2.1229999999999999E-16</v>
      </c>
      <c r="K5573">
        <v>651293</v>
      </c>
      <c r="L5573" t="s">
        <v>4326</v>
      </c>
    </row>
    <row r="5574" spans="1:12" x14ac:dyDescent="0.25">
      <c r="A5574" t="s">
        <v>3545</v>
      </c>
      <c r="B5574" t="s">
        <v>294</v>
      </c>
      <c r="C5574" t="s">
        <v>286</v>
      </c>
      <c r="D5574">
        <v>2.5000000000000001E-2</v>
      </c>
      <c r="E5574">
        <v>16</v>
      </c>
      <c r="F5574">
        <v>56967882</v>
      </c>
      <c r="G5574" s="19">
        <v>2.5009999999999999E-17</v>
      </c>
      <c r="H5574" s="19">
        <v>4.2624698051915301E-14</v>
      </c>
      <c r="I5574">
        <v>0.104</v>
      </c>
      <c r="J5574" s="19">
        <v>1.0050000000000001E-16</v>
      </c>
      <c r="K5574">
        <v>67460</v>
      </c>
      <c r="L5574" t="s">
        <v>3081</v>
      </c>
    </row>
    <row r="5575" spans="1:12" x14ac:dyDescent="0.25">
      <c r="A5575" t="s">
        <v>3545</v>
      </c>
      <c r="B5575" t="s">
        <v>294</v>
      </c>
      <c r="C5575" t="s">
        <v>286</v>
      </c>
      <c r="D5575">
        <v>2.5399999999999999E-2</v>
      </c>
      <c r="E5575">
        <v>16</v>
      </c>
      <c r="F5575">
        <v>56967882</v>
      </c>
      <c r="G5575" s="19">
        <v>2.7969999999999999E-19</v>
      </c>
      <c r="H5575" s="19">
        <v>5.3221665625000001E-16</v>
      </c>
      <c r="I5575">
        <v>0.82230000000000003</v>
      </c>
      <c r="J5575" s="19">
        <v>1.0050000000000001E-16</v>
      </c>
      <c r="K5575">
        <v>73250</v>
      </c>
      <c r="L5575" t="s">
        <v>4326</v>
      </c>
    </row>
    <row r="5576" spans="1:12" x14ac:dyDescent="0.25">
      <c r="A5576" t="s">
        <v>3507</v>
      </c>
      <c r="B5576" t="s">
        <v>283</v>
      </c>
      <c r="C5576" t="s">
        <v>286</v>
      </c>
      <c r="D5576">
        <v>0.98199999999999998</v>
      </c>
      <c r="E5576">
        <v>16</v>
      </c>
      <c r="F5576">
        <v>56968336</v>
      </c>
      <c r="G5576" s="19">
        <v>6.5519999999999999E-19</v>
      </c>
      <c r="H5576" s="19">
        <v>1.2244825408721599E-15</v>
      </c>
      <c r="I5576">
        <v>0.50009999999999999</v>
      </c>
      <c r="J5576" s="19">
        <v>2.292E-19</v>
      </c>
      <c r="K5576">
        <v>69863</v>
      </c>
      <c r="L5576" t="s">
        <v>3081</v>
      </c>
    </row>
    <row r="5577" spans="1:12" x14ac:dyDescent="0.25">
      <c r="A5577" t="s">
        <v>3507</v>
      </c>
      <c r="B5577" t="s">
        <v>283</v>
      </c>
      <c r="C5577" t="s">
        <v>286</v>
      </c>
      <c r="D5577">
        <v>0.9819</v>
      </c>
      <c r="E5577">
        <v>16</v>
      </c>
      <c r="F5577">
        <v>56968336</v>
      </c>
      <c r="G5577" s="19">
        <v>1.3580000000000001E-19</v>
      </c>
      <c r="H5577" s="19">
        <v>2.6363322457966401E-16</v>
      </c>
      <c r="I5577">
        <v>0.46310000000000001</v>
      </c>
      <c r="J5577" s="19">
        <v>2.292E-19</v>
      </c>
      <c r="K5577">
        <v>70873</v>
      </c>
      <c r="L5577" t="s">
        <v>4326</v>
      </c>
    </row>
    <row r="5578" spans="1:12" x14ac:dyDescent="0.25">
      <c r="A5578" t="s">
        <v>3086</v>
      </c>
      <c r="B5578" t="s">
        <v>282</v>
      </c>
      <c r="C5578" t="s">
        <v>283</v>
      </c>
      <c r="D5578">
        <v>0.91569999999999996</v>
      </c>
      <c r="E5578">
        <v>16</v>
      </c>
      <c r="F5578">
        <v>56969234</v>
      </c>
      <c r="G5578">
        <v>0</v>
      </c>
      <c r="H5578">
        <v>0</v>
      </c>
      <c r="I5578">
        <v>0.21759999999999999</v>
      </c>
      <c r="J5578" s="19">
        <v>9.5399999999999999E-266</v>
      </c>
      <c r="K5578">
        <v>685202</v>
      </c>
      <c r="L5578" t="s">
        <v>3081</v>
      </c>
    </row>
    <row r="5579" spans="1:12" x14ac:dyDescent="0.25">
      <c r="A5579" t="s">
        <v>3086</v>
      </c>
      <c r="B5579" t="s">
        <v>282</v>
      </c>
      <c r="C5579" t="s">
        <v>283</v>
      </c>
      <c r="D5579">
        <v>0.91559999999999997</v>
      </c>
      <c r="E5579">
        <v>16</v>
      </c>
      <c r="F5579">
        <v>56969234</v>
      </c>
      <c r="G5579">
        <v>0</v>
      </c>
      <c r="H5579">
        <v>0</v>
      </c>
      <c r="I5579">
        <v>0.84440000000000004</v>
      </c>
      <c r="J5579" s="19">
        <v>9.5399999999999999E-266</v>
      </c>
      <c r="K5579">
        <v>691102</v>
      </c>
      <c r="L5579" t="s">
        <v>4326</v>
      </c>
    </row>
    <row r="5580" spans="1:12" x14ac:dyDescent="0.25">
      <c r="A5580" t="s">
        <v>3979</v>
      </c>
      <c r="B5580" t="s">
        <v>283</v>
      </c>
      <c r="C5580" t="s">
        <v>286</v>
      </c>
      <c r="D5580">
        <v>0.9577</v>
      </c>
      <c r="E5580">
        <v>16</v>
      </c>
      <c r="F5580">
        <v>56971852</v>
      </c>
      <c r="G5580" s="19">
        <v>6.1219999999999996E-11</v>
      </c>
      <c r="H5580" s="19">
        <v>5.8730061869095198E-8</v>
      </c>
      <c r="I5580">
        <v>0.40329999999999999</v>
      </c>
      <c r="J5580" s="19">
        <v>1.28E-11</v>
      </c>
      <c r="K5580">
        <v>79655</v>
      </c>
      <c r="L5580" t="s">
        <v>3081</v>
      </c>
    </row>
    <row r="5581" spans="1:12" x14ac:dyDescent="0.25">
      <c r="A5581" t="s">
        <v>3979</v>
      </c>
      <c r="B5581" t="s">
        <v>283</v>
      </c>
      <c r="C5581" t="s">
        <v>286</v>
      </c>
      <c r="D5581">
        <v>0.95779999999999998</v>
      </c>
      <c r="E5581">
        <v>16</v>
      </c>
      <c r="F5581">
        <v>56971852</v>
      </c>
      <c r="G5581" s="19">
        <v>4.3969999999999998E-11</v>
      </c>
      <c r="H5581" s="19">
        <v>4.30036392506266E-8</v>
      </c>
      <c r="I5581">
        <v>0.41389999999999999</v>
      </c>
      <c r="J5581" s="19">
        <v>1.28E-11</v>
      </c>
      <c r="K5581">
        <v>79406</v>
      </c>
      <c r="L5581" t="s">
        <v>4326</v>
      </c>
    </row>
    <row r="5582" spans="1:12" x14ac:dyDescent="0.25">
      <c r="A5582" t="s">
        <v>443</v>
      </c>
      <c r="B5582" t="s">
        <v>282</v>
      </c>
      <c r="C5582" t="s">
        <v>283</v>
      </c>
      <c r="D5582">
        <v>0.21240000000000001</v>
      </c>
      <c r="E5582">
        <v>16</v>
      </c>
      <c r="F5582">
        <v>56972678</v>
      </c>
      <c r="G5582" s="19">
        <v>7.3639999999999996E-40</v>
      </c>
      <c r="H5582" s="19">
        <v>4.6931396942602803E-36</v>
      </c>
      <c r="I5582">
        <v>0.71509999999999996</v>
      </c>
      <c r="J5582" s="19">
        <v>4.2220000000000002E-39</v>
      </c>
      <c r="K5582">
        <v>691639</v>
      </c>
      <c r="L5582" t="s">
        <v>284</v>
      </c>
    </row>
    <row r="5583" spans="1:12" x14ac:dyDescent="0.25">
      <c r="A5583" t="s">
        <v>443</v>
      </c>
      <c r="B5583" t="s">
        <v>282</v>
      </c>
      <c r="C5583" t="s">
        <v>283</v>
      </c>
      <c r="D5583">
        <v>0.21199999999999999</v>
      </c>
      <c r="E5583">
        <v>16</v>
      </c>
      <c r="F5583">
        <v>56972678</v>
      </c>
      <c r="G5583" s="19">
        <v>5.8580000000000004E-40</v>
      </c>
      <c r="H5583" s="19">
        <v>3.75719726362253E-36</v>
      </c>
      <c r="I5583">
        <v>0.45229999999999998</v>
      </c>
      <c r="J5583" s="19">
        <v>4.2220000000000002E-39</v>
      </c>
      <c r="K5583">
        <v>693681</v>
      </c>
      <c r="L5583" t="s">
        <v>1504</v>
      </c>
    </row>
    <row r="5584" spans="1:12" x14ac:dyDescent="0.25">
      <c r="A5584" t="s">
        <v>3093</v>
      </c>
      <c r="B5584" t="s">
        <v>282</v>
      </c>
      <c r="C5584" t="s">
        <v>283</v>
      </c>
      <c r="D5584">
        <v>5.7599999999999998E-2</v>
      </c>
      <c r="E5584">
        <v>16</v>
      </c>
      <c r="F5584">
        <v>56973441</v>
      </c>
      <c r="G5584" s="19">
        <v>3.5399999999999999E-284</v>
      </c>
      <c r="H5584" s="19">
        <v>2.9410211277641299E-279</v>
      </c>
      <c r="I5584">
        <v>0.79510000000000003</v>
      </c>
      <c r="J5584" s="19">
        <v>2.1000000000000001E-206</v>
      </c>
      <c r="K5584">
        <v>678928</v>
      </c>
      <c r="L5584" t="s">
        <v>3081</v>
      </c>
    </row>
    <row r="5585" spans="1:12" x14ac:dyDescent="0.25">
      <c r="A5585" t="s">
        <v>3093</v>
      </c>
      <c r="B5585" t="s">
        <v>282</v>
      </c>
      <c r="C5585" t="s">
        <v>283</v>
      </c>
      <c r="D5585">
        <v>5.7500000000000002E-2</v>
      </c>
      <c r="E5585">
        <v>16</v>
      </c>
      <c r="F5585">
        <v>56973441</v>
      </c>
      <c r="G5585" s="19">
        <v>1.2100000000000001E-284</v>
      </c>
      <c r="H5585" s="19">
        <v>1.01169634852217E-279</v>
      </c>
      <c r="I5585">
        <v>0.48870000000000002</v>
      </c>
      <c r="J5585" s="19">
        <v>2.1000000000000001E-206</v>
      </c>
      <c r="K5585">
        <v>679795</v>
      </c>
      <c r="L5585" t="s">
        <v>4326</v>
      </c>
    </row>
    <row r="5586" spans="1:12" x14ac:dyDescent="0.25">
      <c r="A5586" t="s">
        <v>3035</v>
      </c>
      <c r="B5586" t="s">
        <v>294</v>
      </c>
      <c r="C5586" t="s">
        <v>286</v>
      </c>
      <c r="D5586">
        <v>0.2026</v>
      </c>
      <c r="E5586">
        <v>16</v>
      </c>
      <c r="F5586">
        <v>56974375</v>
      </c>
      <c r="G5586" s="19">
        <v>7.4040000000000005E-10</v>
      </c>
      <c r="H5586" s="19">
        <v>7.8178527164142005E-7</v>
      </c>
      <c r="I5586">
        <v>0.45200000000000001</v>
      </c>
      <c r="J5586" s="19">
        <v>9.387999999999999E-10</v>
      </c>
      <c r="K5586">
        <v>711972</v>
      </c>
      <c r="L5586" t="s">
        <v>2887</v>
      </c>
    </row>
    <row r="5587" spans="1:12" x14ac:dyDescent="0.25">
      <c r="A5587" t="s">
        <v>3035</v>
      </c>
      <c r="B5587" t="s">
        <v>294</v>
      </c>
      <c r="C5587" t="s">
        <v>286</v>
      </c>
      <c r="D5587">
        <v>0.1507</v>
      </c>
      <c r="E5587">
        <v>16</v>
      </c>
      <c r="F5587">
        <v>56974375</v>
      </c>
      <c r="G5587">
        <v>0</v>
      </c>
      <c r="H5587">
        <v>0</v>
      </c>
      <c r="I5587">
        <v>0.63519999999999999</v>
      </c>
      <c r="J5587" s="19">
        <v>7.6099999999999998E-226</v>
      </c>
      <c r="K5587">
        <v>677408</v>
      </c>
      <c r="L5587" t="s">
        <v>3081</v>
      </c>
    </row>
    <row r="5588" spans="1:12" x14ac:dyDescent="0.25">
      <c r="A5588" t="s">
        <v>3035</v>
      </c>
      <c r="B5588" t="s">
        <v>294</v>
      </c>
      <c r="C5588" t="s">
        <v>286</v>
      </c>
      <c r="D5588">
        <v>0.15279999999999999</v>
      </c>
      <c r="E5588">
        <v>16</v>
      </c>
      <c r="F5588">
        <v>56974375</v>
      </c>
      <c r="G5588">
        <v>0</v>
      </c>
      <c r="H5588">
        <v>0</v>
      </c>
      <c r="I5588">
        <v>0.41589999999999999</v>
      </c>
      <c r="J5588" s="19">
        <v>7.6099999999999998E-226</v>
      </c>
      <c r="K5588">
        <v>683509</v>
      </c>
      <c r="L5588" t="s">
        <v>4326</v>
      </c>
    </row>
    <row r="5589" spans="1:12" x14ac:dyDescent="0.25">
      <c r="A5589" t="s">
        <v>1284</v>
      </c>
      <c r="B5589" t="s">
        <v>282</v>
      </c>
      <c r="C5589" t="s">
        <v>283</v>
      </c>
      <c r="D5589">
        <v>4.9799999999999997E-2</v>
      </c>
      <c r="E5589">
        <v>16</v>
      </c>
      <c r="F5589">
        <v>56976320</v>
      </c>
      <c r="G5589" s="19">
        <v>3.0669999999999999E-10</v>
      </c>
      <c r="H5589" s="19">
        <v>2.9210094976645399E-7</v>
      </c>
      <c r="I5589">
        <v>0.15859999999999999</v>
      </c>
      <c r="J5589" s="19">
        <v>2.2539999999999999E-9</v>
      </c>
      <c r="K5589">
        <v>668098</v>
      </c>
      <c r="L5589" t="s">
        <v>284</v>
      </c>
    </row>
    <row r="5590" spans="1:12" x14ac:dyDescent="0.25">
      <c r="A5590" t="s">
        <v>1284</v>
      </c>
      <c r="B5590" t="s">
        <v>282</v>
      </c>
      <c r="C5590" t="s">
        <v>283</v>
      </c>
      <c r="D5590">
        <v>4.9700000000000001E-2</v>
      </c>
      <c r="E5590">
        <v>16</v>
      </c>
      <c r="F5590">
        <v>56976320</v>
      </c>
      <c r="G5590" s="19">
        <v>2.5099999999999998E-9</v>
      </c>
      <c r="H5590" s="19">
        <v>2.12844716808371E-6</v>
      </c>
      <c r="I5590">
        <v>0.89170000000000005</v>
      </c>
      <c r="J5590" s="19">
        <v>2.2539999999999999E-9</v>
      </c>
      <c r="K5590">
        <v>664787</v>
      </c>
      <c r="L5590" t="s">
        <v>1504</v>
      </c>
    </row>
    <row r="5591" spans="1:12" x14ac:dyDescent="0.25">
      <c r="A5591" t="s">
        <v>1284</v>
      </c>
      <c r="B5591" t="s">
        <v>282</v>
      </c>
      <c r="C5591" t="s">
        <v>283</v>
      </c>
      <c r="D5591">
        <v>4.9200000000000001E-2</v>
      </c>
      <c r="E5591">
        <v>16</v>
      </c>
      <c r="F5591">
        <v>56976320</v>
      </c>
      <c r="G5591" s="19">
        <v>1.036E-10</v>
      </c>
      <c r="H5591" s="19">
        <v>1.23171160669574E-7</v>
      </c>
      <c r="I5591">
        <v>0.69820000000000004</v>
      </c>
      <c r="J5591" s="19">
        <v>7.0139999999999998E-10</v>
      </c>
      <c r="K5591">
        <v>692276</v>
      </c>
      <c r="L5591" t="s">
        <v>1767</v>
      </c>
    </row>
    <row r="5592" spans="1:12" x14ac:dyDescent="0.25">
      <c r="A5592" t="s">
        <v>1284</v>
      </c>
      <c r="B5592" t="s">
        <v>282</v>
      </c>
      <c r="C5592" t="s">
        <v>283</v>
      </c>
      <c r="D5592">
        <v>4.9000000000000002E-2</v>
      </c>
      <c r="E5592">
        <v>16</v>
      </c>
      <c r="F5592">
        <v>56976320</v>
      </c>
      <c r="G5592" s="19">
        <v>4.173E-10</v>
      </c>
      <c r="H5592" s="19">
        <v>4.5648568295630299E-7</v>
      </c>
      <c r="I5592">
        <v>0.18279999999999999</v>
      </c>
      <c r="J5592" s="19">
        <v>7.0139999999999998E-10</v>
      </c>
      <c r="K5592">
        <v>688477</v>
      </c>
      <c r="L5592" t="s">
        <v>2887</v>
      </c>
    </row>
    <row r="5593" spans="1:12" x14ac:dyDescent="0.25">
      <c r="A5593" t="s">
        <v>1284</v>
      </c>
      <c r="B5593" t="s">
        <v>282</v>
      </c>
      <c r="C5593" t="s">
        <v>283</v>
      </c>
      <c r="D5593">
        <v>6.2899999999999998E-2</v>
      </c>
      <c r="E5593">
        <v>16</v>
      </c>
      <c r="F5593">
        <v>56976320</v>
      </c>
      <c r="G5593">
        <v>0</v>
      </c>
      <c r="H5593">
        <v>0</v>
      </c>
      <c r="I5593">
        <v>0.43859999999999999</v>
      </c>
      <c r="J5593" s="19">
        <v>4.1100000000000001E-242</v>
      </c>
      <c r="K5593">
        <v>664602</v>
      </c>
      <c r="L5593" t="s">
        <v>3081</v>
      </c>
    </row>
    <row r="5594" spans="1:12" x14ac:dyDescent="0.25">
      <c r="A5594" t="s">
        <v>1284</v>
      </c>
      <c r="B5594" t="s">
        <v>282</v>
      </c>
      <c r="C5594" t="s">
        <v>283</v>
      </c>
      <c r="D5594">
        <v>6.3200000000000006E-2</v>
      </c>
      <c r="E5594">
        <v>16</v>
      </c>
      <c r="F5594">
        <v>56976320</v>
      </c>
      <c r="G5594">
        <v>0</v>
      </c>
      <c r="H5594">
        <v>0</v>
      </c>
      <c r="I5594">
        <v>1.7579999999999998E-2</v>
      </c>
      <c r="J5594" s="19">
        <v>4.1100000000000001E-242</v>
      </c>
      <c r="K5594">
        <v>660745</v>
      </c>
      <c r="L5594" t="s">
        <v>4326</v>
      </c>
    </row>
    <row r="5595" spans="1:12" x14ac:dyDescent="0.25">
      <c r="A5595" t="s">
        <v>3125</v>
      </c>
      <c r="B5595" t="s">
        <v>282</v>
      </c>
      <c r="C5595" t="s">
        <v>286</v>
      </c>
      <c r="D5595">
        <v>0.92320000000000002</v>
      </c>
      <c r="E5595">
        <v>16</v>
      </c>
      <c r="F5595">
        <v>56976470</v>
      </c>
      <c r="G5595" s="19">
        <v>5.26E-103</v>
      </c>
      <c r="H5595" s="19">
        <v>1.3292875044843E-98</v>
      </c>
      <c r="I5595">
        <v>5.8669999999999998E-3</v>
      </c>
      <c r="J5595" s="19">
        <v>4.8040000000000004E-77</v>
      </c>
      <c r="K5595">
        <v>662236</v>
      </c>
      <c r="L5595" t="s">
        <v>3081</v>
      </c>
    </row>
    <row r="5596" spans="1:12" x14ac:dyDescent="0.25">
      <c r="A5596" t="s">
        <v>3125</v>
      </c>
      <c r="B5596" t="s">
        <v>282</v>
      </c>
      <c r="C5596" t="s">
        <v>286</v>
      </c>
      <c r="D5596">
        <v>0.92320000000000002</v>
      </c>
      <c r="E5596">
        <v>16</v>
      </c>
      <c r="F5596">
        <v>56976470</v>
      </c>
      <c r="G5596" s="19">
        <v>4.24E-102</v>
      </c>
      <c r="H5596" s="19">
        <v>1.06301168389956E-97</v>
      </c>
      <c r="I5596">
        <v>3.9210000000000002E-2</v>
      </c>
      <c r="J5596" s="19">
        <v>4.8040000000000004E-77</v>
      </c>
      <c r="K5596">
        <v>662236</v>
      </c>
      <c r="L5596" t="s">
        <v>4326</v>
      </c>
    </row>
    <row r="5597" spans="1:12" x14ac:dyDescent="0.25">
      <c r="A5597" t="s">
        <v>3087</v>
      </c>
      <c r="B5597" t="s">
        <v>282</v>
      </c>
      <c r="C5597" t="s">
        <v>283</v>
      </c>
      <c r="D5597">
        <v>4.8500000000000001E-2</v>
      </c>
      <c r="E5597">
        <v>16</v>
      </c>
      <c r="F5597">
        <v>56976574</v>
      </c>
      <c r="G5597">
        <v>0</v>
      </c>
      <c r="H5597">
        <v>0</v>
      </c>
      <c r="I5597">
        <v>0.61080000000000001</v>
      </c>
      <c r="J5597">
        <v>0</v>
      </c>
      <c r="K5597">
        <v>667922</v>
      </c>
      <c r="L5597" t="s">
        <v>3081</v>
      </c>
    </row>
    <row r="5598" spans="1:12" x14ac:dyDescent="0.25">
      <c r="A5598" t="s">
        <v>3087</v>
      </c>
      <c r="B5598" t="s">
        <v>282</v>
      </c>
      <c r="C5598" t="s">
        <v>283</v>
      </c>
      <c r="D5598">
        <v>4.8099999999999997E-2</v>
      </c>
      <c r="E5598">
        <v>16</v>
      </c>
      <c r="F5598">
        <v>56976574</v>
      </c>
      <c r="G5598">
        <v>0</v>
      </c>
      <c r="H5598">
        <v>0</v>
      </c>
      <c r="I5598">
        <v>0.92310000000000003</v>
      </c>
      <c r="J5598">
        <v>0</v>
      </c>
      <c r="K5598">
        <v>675038</v>
      </c>
      <c r="L5598" t="s">
        <v>4326</v>
      </c>
    </row>
    <row r="5599" spans="1:12" x14ac:dyDescent="0.25">
      <c r="A5599" t="s">
        <v>3088</v>
      </c>
      <c r="B5599" t="s">
        <v>294</v>
      </c>
      <c r="C5599" t="s">
        <v>286</v>
      </c>
      <c r="D5599">
        <v>0.33289999999999997</v>
      </c>
      <c r="E5599">
        <v>16</v>
      </c>
      <c r="F5599">
        <v>56977273</v>
      </c>
      <c r="G5599">
        <v>0</v>
      </c>
      <c r="H5599">
        <v>0</v>
      </c>
      <c r="I5599">
        <v>0.39739999999999998</v>
      </c>
      <c r="J5599" s="19">
        <v>3.9300000000000002E-280</v>
      </c>
      <c r="K5599">
        <v>686855</v>
      </c>
      <c r="L5599" t="s">
        <v>3081</v>
      </c>
    </row>
    <row r="5600" spans="1:12" x14ac:dyDescent="0.25">
      <c r="A5600" t="s">
        <v>3088</v>
      </c>
      <c r="B5600" t="s">
        <v>294</v>
      </c>
      <c r="C5600" t="s">
        <v>286</v>
      </c>
      <c r="D5600">
        <v>0.3347</v>
      </c>
      <c r="E5600">
        <v>16</v>
      </c>
      <c r="F5600">
        <v>56977273</v>
      </c>
      <c r="G5600">
        <v>0</v>
      </c>
      <c r="H5600">
        <v>0</v>
      </c>
      <c r="I5600">
        <v>0.47939999999999999</v>
      </c>
      <c r="J5600" s="19">
        <v>3.9300000000000002E-280</v>
      </c>
      <c r="K5600">
        <v>693477</v>
      </c>
      <c r="L5600" t="s">
        <v>4326</v>
      </c>
    </row>
    <row r="5601" spans="1:12" x14ac:dyDescent="0.25">
      <c r="A5601" t="s">
        <v>3345</v>
      </c>
      <c r="B5601" t="s">
        <v>282</v>
      </c>
      <c r="C5601" t="s">
        <v>283</v>
      </c>
      <c r="D5601">
        <v>9.7999999999999997E-3</v>
      </c>
      <c r="E5601">
        <v>16</v>
      </c>
      <c r="F5601">
        <v>56977972</v>
      </c>
      <c r="G5601" s="19">
        <v>5.0880000000000004E-28</v>
      </c>
      <c r="H5601" s="19">
        <v>1.4849193619886101E-24</v>
      </c>
      <c r="I5601">
        <v>0.72709999999999997</v>
      </c>
      <c r="J5601" s="19">
        <v>1.643E-17</v>
      </c>
      <c r="K5601">
        <v>652761</v>
      </c>
      <c r="L5601" t="s">
        <v>3081</v>
      </c>
    </row>
    <row r="5602" spans="1:12" x14ac:dyDescent="0.25">
      <c r="A5602" t="s">
        <v>3345</v>
      </c>
      <c r="B5602" t="s">
        <v>282</v>
      </c>
      <c r="C5602" t="s">
        <v>283</v>
      </c>
      <c r="D5602">
        <v>9.7999999999999997E-3</v>
      </c>
      <c r="E5602">
        <v>16</v>
      </c>
      <c r="F5602">
        <v>56977972</v>
      </c>
      <c r="G5602" s="19">
        <v>7.2990000000000003E-29</v>
      </c>
      <c r="H5602" s="19">
        <v>2.1868767107237398E-25</v>
      </c>
      <c r="I5602">
        <v>0.153</v>
      </c>
      <c r="J5602" s="19">
        <v>1.643E-17</v>
      </c>
      <c r="K5602">
        <v>653882</v>
      </c>
      <c r="L5602" t="s">
        <v>4326</v>
      </c>
    </row>
    <row r="5603" spans="1:12" x14ac:dyDescent="0.25">
      <c r="A5603" t="s">
        <v>1124</v>
      </c>
      <c r="B5603" t="s">
        <v>294</v>
      </c>
      <c r="C5603" t="s">
        <v>282</v>
      </c>
      <c r="D5603">
        <v>0.74129999999999996</v>
      </c>
      <c r="E5603">
        <v>16</v>
      </c>
      <c r="F5603">
        <v>56978651</v>
      </c>
      <c r="G5603" s="19">
        <v>1.4759999999999999E-11</v>
      </c>
      <c r="H5603" s="19">
        <v>1.6752522818973099E-8</v>
      </c>
      <c r="I5603">
        <v>0.51790000000000003</v>
      </c>
      <c r="J5603" s="19">
        <v>3.1760000000000002E-12</v>
      </c>
      <c r="K5603">
        <v>645409</v>
      </c>
      <c r="L5603" t="s">
        <v>284</v>
      </c>
    </row>
    <row r="5604" spans="1:12" x14ac:dyDescent="0.25">
      <c r="A5604" t="s">
        <v>1124</v>
      </c>
      <c r="B5604" t="s">
        <v>294</v>
      </c>
      <c r="C5604" t="s">
        <v>282</v>
      </c>
      <c r="D5604">
        <v>0.73850000000000005</v>
      </c>
      <c r="E5604">
        <v>16</v>
      </c>
      <c r="F5604">
        <v>56978651</v>
      </c>
      <c r="G5604" s="19">
        <v>2.5950000000000002E-12</v>
      </c>
      <c r="H5604" s="19">
        <v>3.3129980246165499E-9</v>
      </c>
      <c r="I5604">
        <v>8.0339999999999995E-2</v>
      </c>
      <c r="J5604" s="19">
        <v>3.1760000000000002E-12</v>
      </c>
      <c r="K5604">
        <v>647201</v>
      </c>
      <c r="L5604" t="s">
        <v>1504</v>
      </c>
    </row>
    <row r="5605" spans="1:12" x14ac:dyDescent="0.25">
      <c r="A5605" t="s">
        <v>3511</v>
      </c>
      <c r="B5605" t="s">
        <v>282</v>
      </c>
      <c r="C5605" t="s">
        <v>332</v>
      </c>
      <c r="D5605">
        <v>7.0599999999999996E-2</v>
      </c>
      <c r="E5605">
        <v>16</v>
      </c>
      <c r="F5605">
        <v>56979831</v>
      </c>
      <c r="G5605" s="19">
        <v>8.4510000000000003E-19</v>
      </c>
      <c r="H5605" s="19">
        <v>1.56983650598802E-15</v>
      </c>
      <c r="I5605">
        <v>3.2070000000000001E-2</v>
      </c>
      <c r="J5605" s="19">
        <v>1.72E-10</v>
      </c>
      <c r="K5605">
        <v>606723</v>
      </c>
      <c r="L5605" t="s">
        <v>3081</v>
      </c>
    </row>
    <row r="5606" spans="1:12" x14ac:dyDescent="0.25">
      <c r="A5606" t="s">
        <v>3511</v>
      </c>
      <c r="B5606" t="s">
        <v>282</v>
      </c>
      <c r="C5606" t="s">
        <v>332</v>
      </c>
      <c r="D5606">
        <v>7.0800000000000002E-2</v>
      </c>
      <c r="E5606">
        <v>16</v>
      </c>
      <c r="F5606">
        <v>56979831</v>
      </c>
      <c r="G5606" s="19">
        <v>4.7249999999999999E-18</v>
      </c>
      <c r="H5606" s="19">
        <v>8.3543766276889402E-15</v>
      </c>
      <c r="I5606">
        <v>0.1321</v>
      </c>
      <c r="J5606" s="19">
        <v>1.72E-10</v>
      </c>
      <c r="K5606">
        <v>613325</v>
      </c>
      <c r="L5606" t="s">
        <v>4326</v>
      </c>
    </row>
    <row r="5607" spans="1:12" x14ac:dyDescent="0.25">
      <c r="A5607" t="s">
        <v>2655</v>
      </c>
      <c r="B5607" t="s">
        <v>294</v>
      </c>
      <c r="C5607" t="s">
        <v>286</v>
      </c>
      <c r="D5607">
        <v>0.20580000000000001</v>
      </c>
      <c r="E5607">
        <v>16</v>
      </c>
      <c r="F5607">
        <v>56980407</v>
      </c>
      <c r="G5607" s="19">
        <v>1.6969999999999999E-10</v>
      </c>
      <c r="H5607" s="19">
        <v>1.9580202722091399E-7</v>
      </c>
      <c r="I5607">
        <v>0.39450000000000002</v>
      </c>
      <c r="J5607" s="19">
        <v>1.6000000000000001E-9</v>
      </c>
      <c r="K5607">
        <v>705626</v>
      </c>
      <c r="L5607" t="s">
        <v>1767</v>
      </c>
    </row>
    <row r="5608" spans="1:12" x14ac:dyDescent="0.25">
      <c r="A5608" t="s">
        <v>3071</v>
      </c>
      <c r="B5608" t="s">
        <v>282</v>
      </c>
      <c r="C5608" t="s">
        <v>283</v>
      </c>
      <c r="D5608">
        <v>0.96919999999999995</v>
      </c>
      <c r="E5608">
        <v>16</v>
      </c>
      <c r="F5608">
        <v>56980499</v>
      </c>
      <c r="G5608" s="19">
        <v>4.2070000000000001E-9</v>
      </c>
      <c r="H5608" s="19">
        <v>3.9496321966093298E-6</v>
      </c>
      <c r="I5608">
        <v>0.6512</v>
      </c>
      <c r="J5608" s="19">
        <v>1.297E-8</v>
      </c>
      <c r="K5608">
        <v>691390</v>
      </c>
      <c r="L5608" t="s">
        <v>2887</v>
      </c>
    </row>
    <row r="5609" spans="1:12" x14ac:dyDescent="0.25">
      <c r="A5609" t="s">
        <v>3071</v>
      </c>
      <c r="B5609" t="s">
        <v>282</v>
      </c>
      <c r="C5609" t="s">
        <v>283</v>
      </c>
      <c r="D5609">
        <v>0.96189999999999998</v>
      </c>
      <c r="E5609">
        <v>16</v>
      </c>
      <c r="F5609">
        <v>56980499</v>
      </c>
      <c r="G5609" s="19">
        <v>9.5000000000000006E-188</v>
      </c>
      <c r="H5609" s="19">
        <v>5.3271580845771102E-183</v>
      </c>
      <c r="I5609">
        <v>0.13150000000000001</v>
      </c>
      <c r="J5609" s="19">
        <v>2.0600000000000001E-132</v>
      </c>
      <c r="K5609">
        <v>656423</v>
      </c>
      <c r="L5609" t="s">
        <v>3081</v>
      </c>
    </row>
    <row r="5610" spans="1:12" x14ac:dyDescent="0.25">
      <c r="A5610" t="s">
        <v>3071</v>
      </c>
      <c r="B5610" t="s">
        <v>282</v>
      </c>
      <c r="C5610" t="s">
        <v>283</v>
      </c>
      <c r="D5610">
        <v>0.96220000000000006</v>
      </c>
      <c r="E5610">
        <v>16</v>
      </c>
      <c r="F5610">
        <v>56980499</v>
      </c>
      <c r="G5610" s="19">
        <v>2.9399999999999998E-186</v>
      </c>
      <c r="H5610" s="19">
        <v>1.6175324878444099E-181</v>
      </c>
      <c r="I5610">
        <v>0.72419999999999995</v>
      </c>
      <c r="J5610" s="19">
        <v>2.0600000000000001E-132</v>
      </c>
      <c r="K5610">
        <v>663448</v>
      </c>
      <c r="L5610" t="s">
        <v>4326</v>
      </c>
    </row>
    <row r="5611" spans="1:12" x14ac:dyDescent="0.25">
      <c r="A5611" t="s">
        <v>3534</v>
      </c>
      <c r="B5611" t="s">
        <v>282</v>
      </c>
      <c r="C5611" t="s">
        <v>283</v>
      </c>
      <c r="D5611">
        <v>9.2999999999999992E-3</v>
      </c>
      <c r="E5611">
        <v>16</v>
      </c>
      <c r="F5611">
        <v>56983050</v>
      </c>
      <c r="G5611" s="19">
        <v>1.1310000000000001E-17</v>
      </c>
      <c r="H5611" s="19">
        <v>1.9706789129650599E-14</v>
      </c>
      <c r="I5611">
        <v>0.23180000000000001</v>
      </c>
      <c r="J5611" s="19">
        <v>5.5880000000000001E-15</v>
      </c>
      <c r="K5611">
        <v>617676</v>
      </c>
      <c r="L5611" t="s">
        <v>3081</v>
      </c>
    </row>
    <row r="5612" spans="1:12" x14ac:dyDescent="0.25">
      <c r="A5612" t="s">
        <v>3534</v>
      </c>
      <c r="B5612" t="s">
        <v>282</v>
      </c>
      <c r="C5612" t="s">
        <v>283</v>
      </c>
      <c r="D5612">
        <v>9.2999999999999992E-3</v>
      </c>
      <c r="E5612">
        <v>16</v>
      </c>
      <c r="F5612">
        <v>56983050</v>
      </c>
      <c r="G5612" s="19">
        <v>6.7890000000000005E-17</v>
      </c>
      <c r="H5612" s="19">
        <v>1.11836066421604E-13</v>
      </c>
      <c r="I5612">
        <v>0.63480000000000003</v>
      </c>
      <c r="J5612" s="19">
        <v>5.5880000000000001E-15</v>
      </c>
      <c r="K5612">
        <v>620169</v>
      </c>
      <c r="L5612" t="s">
        <v>4326</v>
      </c>
    </row>
    <row r="5613" spans="1:12" x14ac:dyDescent="0.25">
      <c r="A5613" t="s">
        <v>3109</v>
      </c>
      <c r="B5613" t="s">
        <v>282</v>
      </c>
      <c r="C5613" t="s">
        <v>283</v>
      </c>
      <c r="D5613">
        <v>0.85829999999999995</v>
      </c>
      <c r="E5613">
        <v>16</v>
      </c>
      <c r="F5613">
        <v>56985480</v>
      </c>
      <c r="G5613" s="19">
        <v>1.35E-159</v>
      </c>
      <c r="H5613" s="19">
        <v>6.4202724683544304E-155</v>
      </c>
      <c r="I5613">
        <v>0.6613</v>
      </c>
      <c r="J5613" s="19">
        <v>3.3499999999999999E-108</v>
      </c>
      <c r="K5613">
        <v>670434</v>
      </c>
      <c r="L5613" t="s">
        <v>3081</v>
      </c>
    </row>
    <row r="5614" spans="1:12" x14ac:dyDescent="0.25">
      <c r="A5614" t="s">
        <v>3109</v>
      </c>
      <c r="B5614" t="s">
        <v>282</v>
      </c>
      <c r="C5614" t="s">
        <v>283</v>
      </c>
      <c r="D5614">
        <v>0.85850000000000004</v>
      </c>
      <c r="E5614">
        <v>16</v>
      </c>
      <c r="F5614">
        <v>56985480</v>
      </c>
      <c r="G5614" s="19">
        <v>5.5900000000000001E-160</v>
      </c>
      <c r="H5614" s="19">
        <v>2.6355433090277798E-155</v>
      </c>
      <c r="I5614">
        <v>0.80200000000000005</v>
      </c>
      <c r="J5614" s="19">
        <v>3.3499999999999999E-108</v>
      </c>
      <c r="K5614">
        <v>671128</v>
      </c>
      <c r="L5614" t="s">
        <v>4326</v>
      </c>
    </row>
    <row r="5615" spans="1:12" x14ac:dyDescent="0.25">
      <c r="A5615" t="s">
        <v>3598</v>
      </c>
      <c r="B5615" t="s">
        <v>294</v>
      </c>
      <c r="C5615" t="s">
        <v>283</v>
      </c>
      <c r="D5615">
        <v>0.61660000000000004</v>
      </c>
      <c r="E5615">
        <v>16</v>
      </c>
      <c r="F5615">
        <v>56985620</v>
      </c>
      <c r="G5615" s="19">
        <v>5.4030000000000002E-16</v>
      </c>
      <c r="H5615" s="19">
        <v>8.4451527437248699E-13</v>
      </c>
      <c r="I5615">
        <v>0.30459999999999998</v>
      </c>
      <c r="J5615" s="19">
        <v>5.1620000000000002E-8</v>
      </c>
      <c r="K5615">
        <v>671386</v>
      </c>
      <c r="L5615" t="s">
        <v>3081</v>
      </c>
    </row>
    <row r="5616" spans="1:12" x14ac:dyDescent="0.25">
      <c r="A5616" t="s">
        <v>3598</v>
      </c>
      <c r="B5616" t="s">
        <v>294</v>
      </c>
      <c r="C5616" t="s">
        <v>283</v>
      </c>
      <c r="D5616">
        <v>0.61570000000000003</v>
      </c>
      <c r="E5616">
        <v>16</v>
      </c>
      <c r="F5616">
        <v>56985620</v>
      </c>
      <c r="G5616" s="19">
        <v>2.4840000000000001E-15</v>
      </c>
      <c r="H5616" s="19">
        <v>3.6319205194469601E-12</v>
      </c>
      <c r="I5616">
        <v>0.67110000000000003</v>
      </c>
      <c r="J5616" s="19">
        <v>5.1620000000000002E-8</v>
      </c>
      <c r="K5616">
        <v>677487</v>
      </c>
      <c r="L5616" t="s">
        <v>4326</v>
      </c>
    </row>
    <row r="5617" spans="1:12" x14ac:dyDescent="0.25">
      <c r="A5617" t="s">
        <v>3339</v>
      </c>
      <c r="B5617" t="s">
        <v>283</v>
      </c>
      <c r="C5617" t="s">
        <v>286</v>
      </c>
      <c r="D5617">
        <v>0.88439999999999996</v>
      </c>
      <c r="E5617">
        <v>16</v>
      </c>
      <c r="F5617">
        <v>56986415</v>
      </c>
      <c r="G5617" s="19">
        <v>1.2389999999999999E-28</v>
      </c>
      <c r="H5617" s="19">
        <v>3.7088213495927802E-25</v>
      </c>
      <c r="I5617">
        <v>0.75539999999999996</v>
      </c>
      <c r="J5617" s="19">
        <v>9.7270000000000006E-22</v>
      </c>
      <c r="K5617">
        <v>661742</v>
      </c>
      <c r="L5617" t="s">
        <v>3081</v>
      </c>
    </row>
    <row r="5618" spans="1:12" x14ac:dyDescent="0.25">
      <c r="A5618" t="s">
        <v>3339</v>
      </c>
      <c r="B5618" t="s">
        <v>283</v>
      </c>
      <c r="C5618" t="s">
        <v>286</v>
      </c>
      <c r="D5618">
        <v>0.88400000000000001</v>
      </c>
      <c r="E5618">
        <v>16</v>
      </c>
      <c r="F5618">
        <v>56986415</v>
      </c>
      <c r="G5618" s="19">
        <v>1.0330000000000001E-28</v>
      </c>
      <c r="H5618" s="19">
        <v>3.07249616884255E-25</v>
      </c>
      <c r="I5618">
        <v>0.77049999999999996</v>
      </c>
      <c r="J5618" s="19">
        <v>9.7270000000000006E-22</v>
      </c>
      <c r="K5618">
        <v>658791</v>
      </c>
      <c r="L5618" t="s">
        <v>4326</v>
      </c>
    </row>
    <row r="5619" spans="1:12" x14ac:dyDescent="0.25">
      <c r="A5619" t="s">
        <v>3530</v>
      </c>
      <c r="B5619" t="s">
        <v>282</v>
      </c>
      <c r="C5619" t="s">
        <v>286</v>
      </c>
      <c r="D5619">
        <v>4.4000000000000003E-3</v>
      </c>
      <c r="E5619">
        <v>16</v>
      </c>
      <c r="F5619">
        <v>56991597</v>
      </c>
      <c r="G5619" s="19">
        <v>7.2939999999999999E-18</v>
      </c>
      <c r="H5619" s="19">
        <v>1.28596483075239E-14</v>
      </c>
      <c r="I5619">
        <v>0.36509999999999998</v>
      </c>
      <c r="J5619" s="19">
        <v>5.2109999999999999E-10</v>
      </c>
      <c r="K5619">
        <v>578511</v>
      </c>
      <c r="L5619" t="s">
        <v>3081</v>
      </c>
    </row>
    <row r="5620" spans="1:12" x14ac:dyDescent="0.25">
      <c r="A5620" t="s">
        <v>3530</v>
      </c>
      <c r="B5620" t="s">
        <v>282</v>
      </c>
      <c r="C5620" t="s">
        <v>286</v>
      </c>
      <c r="D5620">
        <v>4.4000000000000003E-3</v>
      </c>
      <c r="E5620">
        <v>16</v>
      </c>
      <c r="F5620">
        <v>56991597</v>
      </c>
      <c r="G5620" s="19">
        <v>6.0619999999999998E-18</v>
      </c>
      <c r="H5620" s="19">
        <v>1.0652881547341701E-14</v>
      </c>
      <c r="I5620">
        <v>0.89849999999999997</v>
      </c>
      <c r="J5620" s="19">
        <v>5.2109999999999999E-10</v>
      </c>
      <c r="K5620">
        <v>578511</v>
      </c>
      <c r="L5620" t="s">
        <v>4326</v>
      </c>
    </row>
    <row r="5621" spans="1:12" x14ac:dyDescent="0.25">
      <c r="A5621" t="s">
        <v>3120</v>
      </c>
      <c r="B5621" t="s">
        <v>294</v>
      </c>
      <c r="C5621" t="s">
        <v>286</v>
      </c>
      <c r="D5621">
        <v>0.94750000000000001</v>
      </c>
      <c r="E5621">
        <v>16</v>
      </c>
      <c r="F5621">
        <v>56992863</v>
      </c>
      <c r="G5621" s="19">
        <v>2.26E-121</v>
      </c>
      <c r="H5621" s="19">
        <v>6.9597780601092904E-117</v>
      </c>
      <c r="I5621">
        <v>0.62270000000000003</v>
      </c>
      <c r="J5621" s="19">
        <v>1.6240000000000001E-82</v>
      </c>
      <c r="K5621">
        <v>657688</v>
      </c>
      <c r="L5621" t="s">
        <v>3081</v>
      </c>
    </row>
    <row r="5622" spans="1:12" x14ac:dyDescent="0.25">
      <c r="A5622" t="s">
        <v>3120</v>
      </c>
      <c r="B5622" t="s">
        <v>294</v>
      </c>
      <c r="C5622" t="s">
        <v>286</v>
      </c>
      <c r="D5622">
        <v>0.94679999999999997</v>
      </c>
      <c r="E5622">
        <v>16</v>
      </c>
      <c r="F5622">
        <v>56992863</v>
      </c>
      <c r="G5622" s="19">
        <v>3.7100000000000001E-123</v>
      </c>
      <c r="H5622" s="19">
        <v>1.1781132764265699E-118</v>
      </c>
      <c r="I5622">
        <v>0.66800000000000004</v>
      </c>
      <c r="J5622" s="19">
        <v>1.6240000000000001E-82</v>
      </c>
      <c r="K5622">
        <v>663789</v>
      </c>
      <c r="L5622" t="s">
        <v>4326</v>
      </c>
    </row>
    <row r="5623" spans="1:12" x14ac:dyDescent="0.25">
      <c r="A5623" t="s">
        <v>3107</v>
      </c>
      <c r="B5623" t="s">
        <v>294</v>
      </c>
      <c r="C5623" t="s">
        <v>286</v>
      </c>
      <c r="D5623">
        <v>0.58620000000000005</v>
      </c>
      <c r="E5623">
        <v>16</v>
      </c>
      <c r="F5623">
        <v>56993024</v>
      </c>
      <c r="G5623" s="19">
        <v>2.1E-163</v>
      </c>
      <c r="H5623" s="19">
        <v>1.03510515306122E-158</v>
      </c>
      <c r="I5623">
        <v>8.6669999999999997E-2</v>
      </c>
      <c r="J5623" s="19">
        <v>5.0699999999999998E-101</v>
      </c>
      <c r="K5623">
        <v>687365</v>
      </c>
      <c r="L5623" t="s">
        <v>3081</v>
      </c>
    </row>
    <row r="5624" spans="1:12" x14ac:dyDescent="0.25">
      <c r="A5624" t="s">
        <v>3107</v>
      </c>
      <c r="B5624" t="s">
        <v>294</v>
      </c>
      <c r="C5624" t="s">
        <v>286</v>
      </c>
      <c r="D5624">
        <v>0.58830000000000005</v>
      </c>
      <c r="E5624">
        <v>16</v>
      </c>
      <c r="F5624">
        <v>56993024</v>
      </c>
      <c r="G5624" s="19">
        <v>1.44E-163</v>
      </c>
      <c r="H5624" s="19">
        <v>7.0537506493506497E-159</v>
      </c>
      <c r="I5624">
        <v>0.68759999999999999</v>
      </c>
      <c r="J5624" s="19">
        <v>5.0699999999999998E-101</v>
      </c>
      <c r="K5624">
        <v>693466</v>
      </c>
      <c r="L5624" t="s">
        <v>4326</v>
      </c>
    </row>
    <row r="5625" spans="1:12" x14ac:dyDescent="0.25">
      <c r="A5625" t="s">
        <v>3300</v>
      </c>
      <c r="B5625" t="s">
        <v>294</v>
      </c>
      <c r="C5625" t="s">
        <v>286</v>
      </c>
      <c r="D5625">
        <v>4.8099999999999997E-2</v>
      </c>
      <c r="E5625">
        <v>16</v>
      </c>
      <c r="F5625">
        <v>56994044</v>
      </c>
      <c r="G5625" s="19">
        <v>2.0040000000000001E-32</v>
      </c>
      <c r="H5625" s="19">
        <v>6.9350244335277903E-29</v>
      </c>
      <c r="I5625">
        <v>0.3992</v>
      </c>
      <c r="J5625" s="19">
        <v>4.2479999999999999E-22</v>
      </c>
      <c r="K5625">
        <v>684235</v>
      </c>
      <c r="L5625" t="s">
        <v>3081</v>
      </c>
    </row>
    <row r="5626" spans="1:12" x14ac:dyDescent="0.25">
      <c r="A5626" t="s">
        <v>3300</v>
      </c>
      <c r="B5626" t="s">
        <v>294</v>
      </c>
      <c r="C5626" t="s">
        <v>286</v>
      </c>
      <c r="D5626">
        <v>4.82E-2</v>
      </c>
      <c r="E5626">
        <v>16</v>
      </c>
      <c r="F5626">
        <v>56994044</v>
      </c>
      <c r="G5626" s="19">
        <v>1.729E-32</v>
      </c>
      <c r="H5626" s="19">
        <v>6.0105413799283196E-29</v>
      </c>
      <c r="I5626">
        <v>0.87549999999999994</v>
      </c>
      <c r="J5626" s="19">
        <v>4.2479999999999999E-22</v>
      </c>
      <c r="K5626">
        <v>691326</v>
      </c>
      <c r="L5626" t="s">
        <v>4326</v>
      </c>
    </row>
    <row r="5627" spans="1:12" x14ac:dyDescent="0.25">
      <c r="A5627" t="s">
        <v>3142</v>
      </c>
      <c r="B5627" t="s">
        <v>282</v>
      </c>
      <c r="C5627" t="s">
        <v>286</v>
      </c>
      <c r="D5627">
        <v>0.80300000000000005</v>
      </c>
      <c r="E5627">
        <v>16</v>
      </c>
      <c r="F5627">
        <v>56998549</v>
      </c>
      <c r="G5627" s="19">
        <v>4.4129999999999998E-85</v>
      </c>
      <c r="H5627" s="19">
        <v>7.8043247204497899E-81</v>
      </c>
      <c r="I5627">
        <v>0.34549999999999997</v>
      </c>
      <c r="J5627" s="19">
        <v>8.8539999999999995E-54</v>
      </c>
      <c r="K5627">
        <v>686376</v>
      </c>
      <c r="L5627" t="s">
        <v>3081</v>
      </c>
    </row>
    <row r="5628" spans="1:12" x14ac:dyDescent="0.25">
      <c r="A5628" t="s">
        <v>3142</v>
      </c>
      <c r="B5628" t="s">
        <v>282</v>
      </c>
      <c r="C5628" t="s">
        <v>286</v>
      </c>
      <c r="D5628">
        <v>0.80310000000000004</v>
      </c>
      <c r="E5628">
        <v>16</v>
      </c>
      <c r="F5628">
        <v>56998549</v>
      </c>
      <c r="G5628" s="19">
        <v>8.4890000000000003E-83</v>
      </c>
      <c r="H5628" s="19">
        <v>1.3696249029229999E-78</v>
      </c>
      <c r="I5628">
        <v>0.44169999999999998</v>
      </c>
      <c r="J5628" s="19">
        <v>8.8539999999999995E-54</v>
      </c>
      <c r="K5628">
        <v>692145</v>
      </c>
      <c r="L5628" t="s">
        <v>4326</v>
      </c>
    </row>
    <row r="5629" spans="1:12" x14ac:dyDescent="0.25">
      <c r="A5629" t="s">
        <v>3134</v>
      </c>
      <c r="B5629" t="s">
        <v>282</v>
      </c>
      <c r="C5629" t="s">
        <v>283</v>
      </c>
      <c r="D5629">
        <v>0.27679999999999999</v>
      </c>
      <c r="E5629">
        <v>16</v>
      </c>
      <c r="F5629">
        <v>57014206</v>
      </c>
      <c r="G5629" s="19">
        <v>3.2199999999999997E-92</v>
      </c>
      <c r="H5629" s="19">
        <v>6.7043879741379304E-88</v>
      </c>
      <c r="I5629">
        <v>0.82620000000000005</v>
      </c>
      <c r="J5629" s="19">
        <v>4.1040000000000003E-65</v>
      </c>
      <c r="K5629">
        <v>686376</v>
      </c>
      <c r="L5629" t="s">
        <v>3081</v>
      </c>
    </row>
    <row r="5630" spans="1:12" x14ac:dyDescent="0.25">
      <c r="A5630" t="s">
        <v>3134</v>
      </c>
      <c r="B5630" t="s">
        <v>282</v>
      </c>
      <c r="C5630" t="s">
        <v>283</v>
      </c>
      <c r="D5630">
        <v>0.2752</v>
      </c>
      <c r="E5630">
        <v>16</v>
      </c>
      <c r="F5630">
        <v>57014206</v>
      </c>
      <c r="G5630" s="19">
        <v>1.33E-91</v>
      </c>
      <c r="H5630" s="19">
        <v>2.7214233122362899E-87</v>
      </c>
      <c r="I5630">
        <v>0.40360000000000001</v>
      </c>
      <c r="J5630" s="19">
        <v>4.1040000000000003E-65</v>
      </c>
      <c r="K5630">
        <v>691534</v>
      </c>
      <c r="L5630" t="s">
        <v>4326</v>
      </c>
    </row>
    <row r="5631" spans="1:12" x14ac:dyDescent="0.25">
      <c r="A5631" t="s">
        <v>3101</v>
      </c>
      <c r="B5631" t="s">
        <v>294</v>
      </c>
      <c r="C5631" t="s">
        <v>286</v>
      </c>
      <c r="D5631">
        <v>3.0800000000000001E-2</v>
      </c>
      <c r="E5631">
        <v>16</v>
      </c>
      <c r="F5631">
        <v>57015225</v>
      </c>
      <c r="G5631" s="19">
        <v>9.6199999999999995E-207</v>
      </c>
      <c r="H5631" s="19">
        <v>6.1607053920454496E-202</v>
      </c>
      <c r="I5631">
        <v>1.242E-2</v>
      </c>
      <c r="J5631" s="19">
        <v>5.4999999999999997E-139</v>
      </c>
      <c r="K5631">
        <v>652473</v>
      </c>
      <c r="L5631" t="s">
        <v>3081</v>
      </c>
    </row>
    <row r="5632" spans="1:12" x14ac:dyDescent="0.25">
      <c r="A5632" t="s">
        <v>3101</v>
      </c>
      <c r="B5632" t="s">
        <v>294</v>
      </c>
      <c r="C5632" t="s">
        <v>286</v>
      </c>
      <c r="D5632">
        <v>3.0599999999999999E-2</v>
      </c>
      <c r="E5632">
        <v>16</v>
      </c>
      <c r="F5632">
        <v>57015225</v>
      </c>
      <c r="G5632" s="19">
        <v>8.15E-209</v>
      </c>
      <c r="H5632" s="19">
        <v>5.22002502358491E-204</v>
      </c>
      <c r="I5632">
        <v>9.3009999999999995E-2</v>
      </c>
      <c r="J5632" s="19">
        <v>5.4999999999999997E-139</v>
      </c>
      <c r="K5632">
        <v>659219</v>
      </c>
      <c r="L5632" t="s">
        <v>4326</v>
      </c>
    </row>
    <row r="5633" spans="1:12" x14ac:dyDescent="0.25">
      <c r="A5633" t="s">
        <v>3260</v>
      </c>
      <c r="B5633" t="s">
        <v>294</v>
      </c>
      <c r="C5633" t="s">
        <v>286</v>
      </c>
      <c r="D5633">
        <v>9.3600000000000003E-2</v>
      </c>
      <c r="E5633">
        <v>16</v>
      </c>
      <c r="F5633">
        <v>57017571</v>
      </c>
      <c r="G5633" s="19">
        <v>3.229E-37</v>
      </c>
      <c r="H5633" s="19">
        <v>1.41264822894294E-33</v>
      </c>
      <c r="I5633">
        <v>0.14199999999999999</v>
      </c>
      <c r="J5633" s="19">
        <v>1.9659999999999999E-25</v>
      </c>
      <c r="K5633">
        <v>686366</v>
      </c>
      <c r="L5633" t="s">
        <v>3081</v>
      </c>
    </row>
    <row r="5634" spans="1:12" x14ac:dyDescent="0.25">
      <c r="A5634" t="s">
        <v>3260</v>
      </c>
      <c r="B5634" t="s">
        <v>294</v>
      </c>
      <c r="C5634" t="s">
        <v>286</v>
      </c>
      <c r="D5634">
        <v>9.3100000000000002E-2</v>
      </c>
      <c r="E5634">
        <v>16</v>
      </c>
      <c r="F5634">
        <v>57017571</v>
      </c>
      <c r="G5634" s="19">
        <v>1.306E-36</v>
      </c>
      <c r="H5634" s="19">
        <v>5.5182604617874003E-33</v>
      </c>
      <c r="I5634">
        <v>0.81589999999999996</v>
      </c>
      <c r="J5634" s="19">
        <v>1.9659999999999999E-25</v>
      </c>
      <c r="K5634">
        <v>692467</v>
      </c>
      <c r="L5634" t="s">
        <v>4326</v>
      </c>
    </row>
    <row r="5635" spans="1:12" x14ac:dyDescent="0.25">
      <c r="A5635" t="s">
        <v>3527</v>
      </c>
      <c r="B5635" t="s">
        <v>282</v>
      </c>
      <c r="C5635" t="s">
        <v>283</v>
      </c>
      <c r="D5635">
        <v>0.43930000000000002</v>
      </c>
      <c r="E5635">
        <v>16</v>
      </c>
      <c r="F5635">
        <v>57017589</v>
      </c>
      <c r="G5635" s="19">
        <v>5.0880000000000002E-18</v>
      </c>
      <c r="H5635" s="19">
        <v>9.0458361259792803E-15</v>
      </c>
      <c r="I5635">
        <v>0.22459999999999999</v>
      </c>
      <c r="J5635" s="19">
        <v>1.1410000000000001E-12</v>
      </c>
      <c r="K5635">
        <v>673069</v>
      </c>
      <c r="L5635" t="s">
        <v>3081</v>
      </c>
    </row>
    <row r="5636" spans="1:12" x14ac:dyDescent="0.25">
      <c r="A5636" t="s">
        <v>3527</v>
      </c>
      <c r="B5636" t="s">
        <v>282</v>
      </c>
      <c r="C5636" t="s">
        <v>283</v>
      </c>
      <c r="D5636">
        <v>0.43909999999999999</v>
      </c>
      <c r="E5636">
        <v>16</v>
      </c>
      <c r="F5636">
        <v>57017589</v>
      </c>
      <c r="G5636" s="19">
        <v>1.5729999999999999E-17</v>
      </c>
      <c r="H5636" s="19">
        <v>2.70079071746497E-14</v>
      </c>
      <c r="I5636">
        <v>0.15770000000000001</v>
      </c>
      <c r="J5636" s="19">
        <v>1.1410000000000001E-12</v>
      </c>
      <c r="K5636">
        <v>679170</v>
      </c>
      <c r="L5636" t="s">
        <v>4326</v>
      </c>
    </row>
    <row r="5637" spans="1:12" x14ac:dyDescent="0.25">
      <c r="A5637" t="s">
        <v>3333</v>
      </c>
      <c r="B5637" t="s">
        <v>282</v>
      </c>
      <c r="C5637" t="s">
        <v>286</v>
      </c>
      <c r="D5637">
        <v>5.4000000000000003E-3</v>
      </c>
      <c r="E5637">
        <v>16</v>
      </c>
      <c r="F5637">
        <v>57019261</v>
      </c>
      <c r="G5637" s="19">
        <v>1.3809999999999999E-29</v>
      </c>
      <c r="H5637" s="19">
        <v>4.2868221550536997E-26</v>
      </c>
      <c r="I5637">
        <v>0.4093</v>
      </c>
      <c r="J5637" s="19">
        <v>1.149E-18</v>
      </c>
      <c r="K5637">
        <v>557741</v>
      </c>
      <c r="L5637" t="s">
        <v>3081</v>
      </c>
    </row>
    <row r="5638" spans="1:12" x14ac:dyDescent="0.25">
      <c r="A5638" t="s">
        <v>3333</v>
      </c>
      <c r="B5638" t="s">
        <v>282</v>
      </c>
      <c r="C5638" t="s">
        <v>286</v>
      </c>
      <c r="D5638">
        <v>5.4000000000000003E-3</v>
      </c>
      <c r="E5638">
        <v>16</v>
      </c>
      <c r="F5638">
        <v>57019261</v>
      </c>
      <c r="G5638" s="19">
        <v>8.6809999999999991E-28</v>
      </c>
      <c r="H5638" s="19">
        <v>2.47531915308694E-24</v>
      </c>
      <c r="I5638">
        <v>0.2175</v>
      </c>
      <c r="J5638" s="19">
        <v>1.149E-18</v>
      </c>
      <c r="K5638">
        <v>553740</v>
      </c>
      <c r="L5638" t="s">
        <v>4326</v>
      </c>
    </row>
    <row r="5639" spans="1:12" x14ac:dyDescent="0.25">
      <c r="A5639" t="s">
        <v>3319</v>
      </c>
      <c r="B5639" t="s">
        <v>294</v>
      </c>
      <c r="C5639" t="s">
        <v>286</v>
      </c>
      <c r="D5639">
        <v>0.99</v>
      </c>
      <c r="E5639">
        <v>16</v>
      </c>
      <c r="F5639">
        <v>57019782</v>
      </c>
      <c r="G5639" s="19">
        <v>8.1029999999999997E-31</v>
      </c>
      <c r="H5639" s="19">
        <v>2.62543372752971E-27</v>
      </c>
      <c r="I5639">
        <v>0.16839999999999999</v>
      </c>
      <c r="J5639" s="19">
        <v>1.4249999999999999E-22</v>
      </c>
      <c r="K5639">
        <v>627031</v>
      </c>
      <c r="L5639" t="s">
        <v>3081</v>
      </c>
    </row>
    <row r="5640" spans="1:12" x14ac:dyDescent="0.25">
      <c r="A5640" t="s">
        <v>3319</v>
      </c>
      <c r="B5640" t="s">
        <v>294</v>
      </c>
      <c r="C5640" t="s">
        <v>286</v>
      </c>
      <c r="D5640">
        <v>0.99009999999999998</v>
      </c>
      <c r="E5640">
        <v>16</v>
      </c>
      <c r="F5640">
        <v>57019782</v>
      </c>
      <c r="G5640" s="19">
        <v>4.7220000000000003E-30</v>
      </c>
      <c r="H5640" s="19">
        <v>1.48324084713612E-26</v>
      </c>
      <c r="I5640">
        <v>0.93120000000000003</v>
      </c>
      <c r="J5640" s="19">
        <v>1.4249999999999999E-22</v>
      </c>
      <c r="K5640">
        <v>638784</v>
      </c>
      <c r="L5640" t="s">
        <v>4326</v>
      </c>
    </row>
    <row r="5641" spans="1:12" x14ac:dyDescent="0.25">
      <c r="A5641" t="s">
        <v>3289</v>
      </c>
      <c r="B5641" t="s">
        <v>294</v>
      </c>
      <c r="C5641" t="s">
        <v>286</v>
      </c>
      <c r="D5641">
        <v>5.21E-2</v>
      </c>
      <c r="E5641">
        <v>16</v>
      </c>
      <c r="F5641">
        <v>57024039</v>
      </c>
      <c r="G5641" s="19">
        <v>2.0789999999999999E-33</v>
      </c>
      <c r="H5641" s="19">
        <v>7.5008676232394401E-30</v>
      </c>
      <c r="I5641">
        <v>0.48309999999999997</v>
      </c>
      <c r="J5641" s="19">
        <v>3.9600000000000001E-28</v>
      </c>
      <c r="K5641">
        <v>683172</v>
      </c>
      <c r="L5641" t="s">
        <v>3081</v>
      </c>
    </row>
    <row r="5642" spans="1:12" x14ac:dyDescent="0.25">
      <c r="A5642" t="s">
        <v>3289</v>
      </c>
      <c r="B5642" t="s">
        <v>294</v>
      </c>
      <c r="C5642" t="s">
        <v>286</v>
      </c>
      <c r="D5642">
        <v>5.21E-2</v>
      </c>
      <c r="E5642">
        <v>16</v>
      </c>
      <c r="F5642">
        <v>57024039</v>
      </c>
      <c r="G5642" s="19">
        <v>3.0510000000000001E-33</v>
      </c>
      <c r="H5642" s="19">
        <v>1.08860395128232E-29</v>
      </c>
      <c r="I5642">
        <v>0.67330000000000001</v>
      </c>
      <c r="J5642" s="19">
        <v>3.9600000000000001E-28</v>
      </c>
      <c r="K5642">
        <v>682107</v>
      </c>
      <c r="L5642" t="s">
        <v>4326</v>
      </c>
    </row>
    <row r="5643" spans="1:12" x14ac:dyDescent="0.25">
      <c r="A5643" t="s">
        <v>3149</v>
      </c>
      <c r="B5643" t="s">
        <v>282</v>
      </c>
      <c r="C5643" t="s">
        <v>283</v>
      </c>
      <c r="D5643">
        <v>0.06</v>
      </c>
      <c r="E5643">
        <v>16</v>
      </c>
      <c r="F5643">
        <v>57026185</v>
      </c>
      <c r="G5643" s="19">
        <v>9.7390000000000003E-80</v>
      </c>
      <c r="H5643" s="19">
        <v>1.4513399888276801E-75</v>
      </c>
      <c r="I5643">
        <v>0.68969999999999998</v>
      </c>
      <c r="J5643" s="19">
        <v>4.9340000000000003E-51</v>
      </c>
      <c r="K5643">
        <v>669695</v>
      </c>
      <c r="L5643" t="s">
        <v>3081</v>
      </c>
    </row>
    <row r="5644" spans="1:12" x14ac:dyDescent="0.25">
      <c r="A5644" t="s">
        <v>3149</v>
      </c>
      <c r="B5644" t="s">
        <v>282</v>
      </c>
      <c r="C5644" t="s">
        <v>283</v>
      </c>
      <c r="D5644">
        <v>6.0199999999999997E-2</v>
      </c>
      <c r="E5644">
        <v>16</v>
      </c>
      <c r="F5644">
        <v>57026185</v>
      </c>
      <c r="G5644" s="19">
        <v>4.3410000000000003E-82</v>
      </c>
      <c r="H5644" s="19">
        <v>6.8412416747910897E-78</v>
      </c>
      <c r="I5644">
        <v>0.57050000000000001</v>
      </c>
      <c r="J5644" s="19">
        <v>4.9340000000000003E-51</v>
      </c>
      <c r="K5644">
        <v>665865</v>
      </c>
      <c r="L5644" t="s">
        <v>4326</v>
      </c>
    </row>
    <row r="5645" spans="1:12" x14ac:dyDescent="0.25">
      <c r="A5645" t="s">
        <v>3160</v>
      </c>
      <c r="B5645" t="s">
        <v>282</v>
      </c>
      <c r="C5645" t="s">
        <v>283</v>
      </c>
      <c r="D5645">
        <v>0.2893</v>
      </c>
      <c r="E5645">
        <v>16</v>
      </c>
      <c r="F5645">
        <v>57031644</v>
      </c>
      <c r="G5645" s="19">
        <v>3.8400000000000001E-72</v>
      </c>
      <c r="H5645" s="19">
        <v>5.1220351242603604E-68</v>
      </c>
      <c r="I5645">
        <v>0.1016</v>
      </c>
      <c r="J5645" s="19">
        <v>1.1010000000000001E-51</v>
      </c>
      <c r="K5645">
        <v>671675</v>
      </c>
      <c r="L5645" t="s">
        <v>3081</v>
      </c>
    </row>
    <row r="5646" spans="1:12" x14ac:dyDescent="0.25">
      <c r="A5646" t="s">
        <v>3160</v>
      </c>
      <c r="B5646" t="s">
        <v>282</v>
      </c>
      <c r="C5646" t="s">
        <v>283</v>
      </c>
      <c r="D5646">
        <v>0.28799999999999998</v>
      </c>
      <c r="E5646">
        <v>16</v>
      </c>
      <c r="F5646">
        <v>57031644</v>
      </c>
      <c r="G5646" s="19">
        <v>5.0250000000000002E-72</v>
      </c>
      <c r="H5646" s="19">
        <v>6.69727245288575E-68</v>
      </c>
      <c r="I5646">
        <v>0.5948</v>
      </c>
      <c r="J5646" s="19">
        <v>1.1010000000000001E-51</v>
      </c>
      <c r="K5646">
        <v>677776</v>
      </c>
      <c r="L5646" t="s">
        <v>4326</v>
      </c>
    </row>
    <row r="5647" spans="1:12" x14ac:dyDescent="0.25">
      <c r="A5647" t="s">
        <v>3327</v>
      </c>
      <c r="B5647" t="s">
        <v>282</v>
      </c>
      <c r="C5647" t="s">
        <v>283</v>
      </c>
      <c r="D5647">
        <v>0.78510000000000002</v>
      </c>
      <c r="E5647">
        <v>16</v>
      </c>
      <c r="F5647">
        <v>57038051</v>
      </c>
      <c r="G5647" s="19">
        <v>3.3819999999999998E-30</v>
      </c>
      <c r="H5647" s="19">
        <v>1.0721642337333599E-26</v>
      </c>
      <c r="I5647">
        <v>2.6069999999999999E-2</v>
      </c>
      <c r="J5647" s="19">
        <v>5.6370000000000003E-20</v>
      </c>
      <c r="K5647">
        <v>676150</v>
      </c>
      <c r="L5647" t="s">
        <v>3081</v>
      </c>
    </row>
    <row r="5648" spans="1:12" x14ac:dyDescent="0.25">
      <c r="A5648" t="s">
        <v>3327</v>
      </c>
      <c r="B5648" t="s">
        <v>282</v>
      </c>
      <c r="C5648" t="s">
        <v>283</v>
      </c>
      <c r="D5648">
        <v>0.78190000000000004</v>
      </c>
      <c r="E5648">
        <v>16</v>
      </c>
      <c r="F5648">
        <v>57038051</v>
      </c>
      <c r="G5648" s="19">
        <v>1.3190000000000001E-29</v>
      </c>
      <c r="H5648" s="19">
        <v>4.0689753566884799E-26</v>
      </c>
      <c r="I5648">
        <v>0.86660000000000004</v>
      </c>
      <c r="J5648" s="19">
        <v>5.6370000000000003E-20</v>
      </c>
      <c r="K5648">
        <v>682251</v>
      </c>
      <c r="L5648" t="s">
        <v>4326</v>
      </c>
    </row>
    <row r="5649" spans="1:12" x14ac:dyDescent="0.25">
      <c r="A5649" t="s">
        <v>3315</v>
      </c>
      <c r="B5649" t="s">
        <v>283</v>
      </c>
      <c r="C5649" t="s">
        <v>286</v>
      </c>
      <c r="D5649">
        <v>0.98370000000000002</v>
      </c>
      <c r="E5649">
        <v>16</v>
      </c>
      <c r="F5649">
        <v>57041051</v>
      </c>
      <c r="G5649" s="19">
        <v>3.1829999999999998E-31</v>
      </c>
      <c r="H5649" s="19">
        <v>1.0468647369419299E-27</v>
      </c>
      <c r="I5649">
        <v>2.843E-2</v>
      </c>
      <c r="J5649" s="19">
        <v>1.093E-21</v>
      </c>
      <c r="K5649">
        <v>645151</v>
      </c>
      <c r="L5649" t="s">
        <v>3081</v>
      </c>
    </row>
    <row r="5650" spans="1:12" x14ac:dyDescent="0.25">
      <c r="A5650" t="s">
        <v>3315</v>
      </c>
      <c r="B5650" t="s">
        <v>283</v>
      </c>
      <c r="C5650" t="s">
        <v>286</v>
      </c>
      <c r="D5650">
        <v>0.98370000000000002</v>
      </c>
      <c r="E5650">
        <v>16</v>
      </c>
      <c r="F5650">
        <v>57041051</v>
      </c>
      <c r="G5650" s="19">
        <v>9.2029999999999998E-32</v>
      </c>
      <c r="H5650" s="19">
        <v>3.1008104071960299E-28</v>
      </c>
      <c r="I5650">
        <v>1.6889999999999999E-2</v>
      </c>
      <c r="J5650" s="19">
        <v>1.093E-21</v>
      </c>
      <c r="K5650">
        <v>641891</v>
      </c>
      <c r="L5650" t="s">
        <v>4326</v>
      </c>
    </row>
    <row r="5651" spans="1:12" x14ac:dyDescent="0.25">
      <c r="A5651" t="s">
        <v>3833</v>
      </c>
      <c r="B5651" t="s">
        <v>294</v>
      </c>
      <c r="C5651" t="s">
        <v>286</v>
      </c>
      <c r="D5651">
        <v>0.50339999999999996</v>
      </c>
      <c r="E5651">
        <v>16</v>
      </c>
      <c r="F5651">
        <v>57041268</v>
      </c>
      <c r="G5651" s="19">
        <v>2.0470000000000001E-12</v>
      </c>
      <c r="H5651" s="19">
        <v>2.3345959742647102E-9</v>
      </c>
      <c r="I5651">
        <v>0.72419999999999995</v>
      </c>
      <c r="J5651" s="19">
        <v>9.6080000000000006E-11</v>
      </c>
      <c r="K5651">
        <v>685869</v>
      </c>
      <c r="L5651" t="s">
        <v>3081</v>
      </c>
    </row>
    <row r="5652" spans="1:12" x14ac:dyDescent="0.25">
      <c r="A5652" t="s">
        <v>3833</v>
      </c>
      <c r="B5652" t="s">
        <v>294</v>
      </c>
      <c r="C5652" t="s">
        <v>286</v>
      </c>
      <c r="D5652">
        <v>0.501</v>
      </c>
      <c r="E5652">
        <v>16</v>
      </c>
      <c r="F5652">
        <v>57041268</v>
      </c>
      <c r="G5652" s="19">
        <v>6.6309999999999997E-13</v>
      </c>
      <c r="H5652" s="19">
        <v>7.9643734361178895E-10</v>
      </c>
      <c r="I5652">
        <v>0.33689999999999998</v>
      </c>
      <c r="J5652" s="19">
        <v>9.6080000000000006E-11</v>
      </c>
      <c r="K5652">
        <v>691970</v>
      </c>
      <c r="L5652" t="s">
        <v>4326</v>
      </c>
    </row>
    <row r="5653" spans="1:12" x14ac:dyDescent="0.25">
      <c r="A5653" t="s">
        <v>3140</v>
      </c>
      <c r="B5653" t="s">
        <v>282</v>
      </c>
      <c r="C5653" t="s">
        <v>283</v>
      </c>
      <c r="D5653">
        <v>0.64159999999999995</v>
      </c>
      <c r="E5653">
        <v>16</v>
      </c>
      <c r="F5653">
        <v>57041869</v>
      </c>
      <c r="G5653" s="19">
        <v>7.9300000000000003E-87</v>
      </c>
      <c r="H5653" s="19">
        <v>1.4896696641666701E-82</v>
      </c>
      <c r="I5653">
        <v>0.1384</v>
      </c>
      <c r="J5653" s="19">
        <v>4.211E-62</v>
      </c>
      <c r="K5653">
        <v>686742</v>
      </c>
      <c r="L5653" t="s">
        <v>3081</v>
      </c>
    </row>
    <row r="5654" spans="1:12" x14ac:dyDescent="0.25">
      <c r="A5654" t="s">
        <v>3140</v>
      </c>
      <c r="B5654" t="s">
        <v>282</v>
      </c>
      <c r="C5654" t="s">
        <v>283</v>
      </c>
      <c r="D5654">
        <v>0.64249999999999996</v>
      </c>
      <c r="E5654">
        <v>16</v>
      </c>
      <c r="F5654">
        <v>57041869</v>
      </c>
      <c r="G5654" s="19">
        <v>4.2259999999999997E-87</v>
      </c>
      <c r="H5654" s="19">
        <v>7.98755765868597E-83</v>
      </c>
      <c r="I5654">
        <v>0.60309999999999997</v>
      </c>
      <c r="J5654" s="19">
        <v>4.211E-62</v>
      </c>
      <c r="K5654">
        <v>689555</v>
      </c>
      <c r="L5654" t="s">
        <v>4326</v>
      </c>
    </row>
    <row r="5655" spans="1:12" x14ac:dyDescent="0.25">
      <c r="A5655" t="s">
        <v>3209</v>
      </c>
      <c r="B5655" t="s">
        <v>294</v>
      </c>
      <c r="C5655" t="s">
        <v>283</v>
      </c>
      <c r="D5655">
        <v>0.97050000000000003</v>
      </c>
      <c r="E5655">
        <v>16</v>
      </c>
      <c r="F5655">
        <v>57044851</v>
      </c>
      <c r="G5655" s="19">
        <v>5.3309999999999998E-48</v>
      </c>
      <c r="H5655" s="19">
        <v>3.73827088313978E-44</v>
      </c>
      <c r="I5655">
        <v>0.20030000000000001</v>
      </c>
      <c r="J5655" s="19">
        <v>5.1049999999999999E-30</v>
      </c>
      <c r="K5655">
        <v>655722</v>
      </c>
      <c r="L5655" t="s">
        <v>3081</v>
      </c>
    </row>
    <row r="5656" spans="1:12" x14ac:dyDescent="0.25">
      <c r="A5656" t="s">
        <v>3209</v>
      </c>
      <c r="B5656" t="s">
        <v>294</v>
      </c>
      <c r="C5656" t="s">
        <v>283</v>
      </c>
      <c r="D5656">
        <v>0.97050000000000003</v>
      </c>
      <c r="E5656">
        <v>16</v>
      </c>
      <c r="F5656">
        <v>57044851</v>
      </c>
      <c r="G5656" s="19">
        <v>2.2610000000000002E-47</v>
      </c>
      <c r="H5656" s="19">
        <v>1.55494938563614E-43</v>
      </c>
      <c r="I5656">
        <v>0.86739999999999995</v>
      </c>
      <c r="J5656" s="19">
        <v>5.1049999999999999E-30</v>
      </c>
      <c r="K5656">
        <v>655722</v>
      </c>
      <c r="L5656" t="s">
        <v>4326</v>
      </c>
    </row>
    <row r="5657" spans="1:12" x14ac:dyDescent="0.25">
      <c r="A5657" t="s">
        <v>3465</v>
      </c>
      <c r="B5657" t="s">
        <v>283</v>
      </c>
      <c r="C5657" t="s">
        <v>286</v>
      </c>
      <c r="D5657">
        <v>0.87019999999999997</v>
      </c>
      <c r="E5657">
        <v>16</v>
      </c>
      <c r="F5657">
        <v>57048086</v>
      </c>
      <c r="G5657" s="19">
        <v>2.6400000000000001E-20</v>
      </c>
      <c r="H5657" s="19">
        <v>5.3736737539128303E-17</v>
      </c>
      <c r="I5657">
        <v>0.29899999999999999</v>
      </c>
      <c r="J5657" s="19">
        <v>1.281E-16</v>
      </c>
      <c r="K5657">
        <v>684253</v>
      </c>
      <c r="L5657" t="s">
        <v>3081</v>
      </c>
    </row>
    <row r="5658" spans="1:12" x14ac:dyDescent="0.25">
      <c r="A5658" t="s">
        <v>3465</v>
      </c>
      <c r="B5658" t="s">
        <v>283</v>
      </c>
      <c r="C5658" t="s">
        <v>286</v>
      </c>
      <c r="D5658">
        <v>0.86970000000000003</v>
      </c>
      <c r="E5658">
        <v>16</v>
      </c>
      <c r="F5658">
        <v>57048086</v>
      </c>
      <c r="G5658" s="19">
        <v>2.8519999999999999E-20</v>
      </c>
      <c r="H5658" s="19">
        <v>5.7730763923673202E-17</v>
      </c>
      <c r="I5658">
        <v>0.63939999999999997</v>
      </c>
      <c r="J5658" s="19">
        <v>1.281E-16</v>
      </c>
      <c r="K5658">
        <v>690543</v>
      </c>
      <c r="L5658" t="s">
        <v>4326</v>
      </c>
    </row>
    <row r="5659" spans="1:12" x14ac:dyDescent="0.25">
      <c r="A5659" t="s">
        <v>3304</v>
      </c>
      <c r="B5659" t="s">
        <v>282</v>
      </c>
      <c r="C5659" t="s">
        <v>283</v>
      </c>
      <c r="D5659">
        <v>3.9399999999999998E-2</v>
      </c>
      <c r="E5659">
        <v>16</v>
      </c>
      <c r="F5659">
        <v>57048112</v>
      </c>
      <c r="G5659" s="19">
        <v>6.8740000000000004E-32</v>
      </c>
      <c r="H5659" s="19">
        <v>2.3234061594362299E-28</v>
      </c>
      <c r="I5659">
        <v>0.1002</v>
      </c>
      <c r="J5659" s="19">
        <v>1.5200000000000001E-23</v>
      </c>
      <c r="K5659">
        <v>678855</v>
      </c>
      <c r="L5659" t="s">
        <v>3081</v>
      </c>
    </row>
    <row r="5660" spans="1:12" x14ac:dyDescent="0.25">
      <c r="A5660" t="s">
        <v>3304</v>
      </c>
      <c r="B5660" t="s">
        <v>282</v>
      </c>
      <c r="C5660" t="s">
        <v>283</v>
      </c>
      <c r="D5660">
        <v>3.9199999999999999E-2</v>
      </c>
      <c r="E5660">
        <v>16</v>
      </c>
      <c r="F5660">
        <v>57048112</v>
      </c>
      <c r="G5660" s="19">
        <v>9.5559999999999998E-33</v>
      </c>
      <c r="H5660" s="19">
        <v>3.3494026670108398E-29</v>
      </c>
      <c r="I5660">
        <v>8.9230000000000004E-3</v>
      </c>
      <c r="J5660" s="19">
        <v>1.5200000000000001E-23</v>
      </c>
      <c r="K5660">
        <v>686226</v>
      </c>
      <c r="L5660" t="s">
        <v>4326</v>
      </c>
    </row>
    <row r="5661" spans="1:12" x14ac:dyDescent="0.25">
      <c r="A5661" t="s">
        <v>3332</v>
      </c>
      <c r="B5661" t="s">
        <v>294</v>
      </c>
      <c r="C5661" t="s">
        <v>286</v>
      </c>
      <c r="D5661">
        <v>1.8499999999999999E-2</v>
      </c>
      <c r="E5661">
        <v>16</v>
      </c>
      <c r="F5661">
        <v>57049320</v>
      </c>
      <c r="G5661" s="19">
        <v>1.3229999999999999E-29</v>
      </c>
      <c r="H5661" s="19">
        <v>4.1101777384233702E-26</v>
      </c>
      <c r="I5661">
        <v>0.24740000000000001</v>
      </c>
      <c r="J5661" s="19">
        <v>3.9829999999999997E-23</v>
      </c>
      <c r="K5661">
        <v>666030</v>
      </c>
      <c r="L5661" t="s">
        <v>3081</v>
      </c>
    </row>
    <row r="5662" spans="1:12" x14ac:dyDescent="0.25">
      <c r="A5662" t="s">
        <v>3332</v>
      </c>
      <c r="B5662" t="s">
        <v>294</v>
      </c>
      <c r="C5662" t="s">
        <v>286</v>
      </c>
      <c r="D5662">
        <v>1.8599999999999998E-2</v>
      </c>
      <c r="E5662">
        <v>16</v>
      </c>
      <c r="F5662">
        <v>57049320</v>
      </c>
      <c r="G5662" s="19">
        <v>9.1499999999999994E-30</v>
      </c>
      <c r="H5662" s="19">
        <v>2.8407490511249299E-26</v>
      </c>
      <c r="I5662">
        <v>0.9385</v>
      </c>
      <c r="J5662" s="19">
        <v>3.9829999999999997E-23</v>
      </c>
      <c r="K5662">
        <v>664975</v>
      </c>
      <c r="L5662" t="s">
        <v>4326</v>
      </c>
    </row>
    <row r="5663" spans="1:12" x14ac:dyDescent="0.25">
      <c r="A5663" t="s">
        <v>4563</v>
      </c>
      <c r="B5663" t="s">
        <v>294</v>
      </c>
      <c r="C5663" t="s">
        <v>286</v>
      </c>
      <c r="D5663">
        <v>1.47E-2</v>
      </c>
      <c r="E5663">
        <v>16</v>
      </c>
      <c r="F5663">
        <v>57053825</v>
      </c>
      <c r="G5663" s="19">
        <v>4.2979999999999998E-9</v>
      </c>
      <c r="H5663" s="19">
        <v>3.1639810931841399E-6</v>
      </c>
      <c r="I5663">
        <v>0.48099999999999998</v>
      </c>
      <c r="J5663" s="19">
        <v>5.1610000000000002E-6</v>
      </c>
      <c r="K5663">
        <v>598780</v>
      </c>
      <c r="L5663" t="s">
        <v>4326</v>
      </c>
    </row>
    <row r="5664" spans="1:12" x14ac:dyDescent="0.25">
      <c r="A5664" t="s">
        <v>4353</v>
      </c>
      <c r="B5664" t="s">
        <v>282</v>
      </c>
      <c r="C5664" t="s">
        <v>286</v>
      </c>
      <c r="D5664">
        <v>5.9900000000000002E-2</v>
      </c>
      <c r="E5664">
        <v>16</v>
      </c>
      <c r="F5664">
        <v>57054974</v>
      </c>
      <c r="G5664" s="19">
        <v>4.7930000000000002E-25</v>
      </c>
      <c r="H5664" s="19">
        <v>1.2317663469982599E-21</v>
      </c>
      <c r="I5664">
        <v>0.90229999999999999</v>
      </c>
      <c r="J5664" s="19">
        <v>8.2349999999999997E-18</v>
      </c>
      <c r="K5664">
        <v>688805</v>
      </c>
      <c r="L5664" t="s">
        <v>4326</v>
      </c>
    </row>
    <row r="5665" spans="1:12" x14ac:dyDescent="0.25">
      <c r="A5665" t="s">
        <v>4080</v>
      </c>
      <c r="B5665" t="s">
        <v>294</v>
      </c>
      <c r="C5665" t="s">
        <v>283</v>
      </c>
      <c r="D5665">
        <v>0.22020000000000001</v>
      </c>
      <c r="E5665">
        <v>16</v>
      </c>
      <c r="F5665">
        <v>57055218</v>
      </c>
      <c r="G5665" s="19">
        <v>3.0460000000000001E-10</v>
      </c>
      <c r="H5665" s="19">
        <v>2.6794589612112698E-7</v>
      </c>
      <c r="I5665">
        <v>0.83760000000000001</v>
      </c>
      <c r="J5665" s="19">
        <v>8.8730000000000001E-8</v>
      </c>
      <c r="K5665">
        <v>687376</v>
      </c>
      <c r="L5665" t="s">
        <v>3081</v>
      </c>
    </row>
    <row r="5666" spans="1:12" x14ac:dyDescent="0.25">
      <c r="A5666" t="s">
        <v>4080</v>
      </c>
      <c r="B5666" t="s">
        <v>294</v>
      </c>
      <c r="C5666" t="s">
        <v>283</v>
      </c>
      <c r="D5666">
        <v>0.2213</v>
      </c>
      <c r="E5666">
        <v>16</v>
      </c>
      <c r="F5666">
        <v>57055218</v>
      </c>
      <c r="G5666" s="19">
        <v>6.5359999999999995E-11</v>
      </c>
      <c r="H5666" s="19">
        <v>6.2689929871157301E-8</v>
      </c>
      <c r="I5666">
        <v>6.9870000000000002E-2</v>
      </c>
      <c r="J5666" s="19">
        <v>8.8730000000000001E-8</v>
      </c>
      <c r="K5666">
        <v>693477</v>
      </c>
      <c r="L5666" t="s">
        <v>4326</v>
      </c>
    </row>
    <row r="5667" spans="1:12" x14ac:dyDescent="0.25">
      <c r="A5667" t="s">
        <v>4540</v>
      </c>
      <c r="B5667" t="s">
        <v>282</v>
      </c>
      <c r="C5667" t="s">
        <v>283</v>
      </c>
      <c r="D5667">
        <v>4.4900000000000002E-2</v>
      </c>
      <c r="E5667">
        <v>16</v>
      </c>
      <c r="F5667">
        <v>57055874</v>
      </c>
      <c r="G5667" s="19">
        <v>2.771E-9</v>
      </c>
      <c r="H5667" s="19">
        <v>2.1075652205816499E-6</v>
      </c>
      <c r="I5667">
        <v>9.9360000000000004E-2</v>
      </c>
      <c r="J5667" s="19">
        <v>3.1730000000000002E-7</v>
      </c>
      <c r="K5667">
        <v>682792</v>
      </c>
      <c r="L5667" t="s">
        <v>4326</v>
      </c>
    </row>
    <row r="5668" spans="1:12" x14ac:dyDescent="0.25">
      <c r="A5668" t="s">
        <v>3391</v>
      </c>
      <c r="B5668" t="s">
        <v>294</v>
      </c>
      <c r="C5668" t="s">
        <v>286</v>
      </c>
      <c r="D5668">
        <v>0.93469999999999998</v>
      </c>
      <c r="E5668">
        <v>16</v>
      </c>
      <c r="F5668">
        <v>57057287</v>
      </c>
      <c r="G5668" s="19">
        <v>9.1670000000000007E-25</v>
      </c>
      <c r="H5668" s="19">
        <v>2.31578452480389E-21</v>
      </c>
      <c r="I5668">
        <v>0.51149999999999995</v>
      </c>
      <c r="J5668" s="19">
        <v>7.6239999999999998E-19</v>
      </c>
      <c r="K5668">
        <v>683206</v>
      </c>
      <c r="L5668" t="s">
        <v>3081</v>
      </c>
    </row>
    <row r="5669" spans="1:12" x14ac:dyDescent="0.25">
      <c r="A5669" t="s">
        <v>3896</v>
      </c>
      <c r="B5669" t="s">
        <v>282</v>
      </c>
      <c r="C5669" t="s">
        <v>283</v>
      </c>
      <c r="D5669">
        <v>0.15529999999999999</v>
      </c>
      <c r="E5669">
        <v>16</v>
      </c>
      <c r="F5669">
        <v>57061863</v>
      </c>
      <c r="G5669" s="19">
        <v>8.5020000000000007E-12</v>
      </c>
      <c r="H5669" s="19">
        <v>9.0642522502837704E-9</v>
      </c>
      <c r="I5669">
        <v>0.61909999999999998</v>
      </c>
      <c r="J5669" s="19">
        <v>2.562E-8</v>
      </c>
      <c r="K5669">
        <v>672693</v>
      </c>
      <c r="L5669" t="s">
        <v>3081</v>
      </c>
    </row>
    <row r="5670" spans="1:12" x14ac:dyDescent="0.25">
      <c r="A5670" t="s">
        <v>3896</v>
      </c>
      <c r="B5670" t="s">
        <v>282</v>
      </c>
      <c r="C5670" t="s">
        <v>283</v>
      </c>
      <c r="D5670">
        <v>0.1545</v>
      </c>
      <c r="E5670">
        <v>16</v>
      </c>
      <c r="F5670">
        <v>57061863</v>
      </c>
      <c r="G5670" s="19">
        <v>3.1429999999999998E-12</v>
      </c>
      <c r="H5670" s="19">
        <v>3.51958923352247E-9</v>
      </c>
      <c r="I5670">
        <v>0.29730000000000001</v>
      </c>
      <c r="J5670" s="19">
        <v>2.562E-8</v>
      </c>
      <c r="K5670">
        <v>678672</v>
      </c>
      <c r="L5670" t="s">
        <v>4326</v>
      </c>
    </row>
    <row r="5671" spans="1:12" x14ac:dyDescent="0.25">
      <c r="A5671" t="s">
        <v>3360</v>
      </c>
      <c r="B5671" t="s">
        <v>294</v>
      </c>
      <c r="C5671" t="s">
        <v>286</v>
      </c>
      <c r="D5671">
        <v>0.1275</v>
      </c>
      <c r="E5671">
        <v>16</v>
      </c>
      <c r="F5671">
        <v>57067991</v>
      </c>
      <c r="G5671" s="19">
        <v>7.3079999999999999E-27</v>
      </c>
      <c r="H5671" s="19">
        <v>2.01491016780822E-23</v>
      </c>
      <c r="I5671">
        <v>0.22720000000000001</v>
      </c>
      <c r="J5671" s="19">
        <v>9.5949999999999998E-19</v>
      </c>
      <c r="K5671">
        <v>683128</v>
      </c>
      <c r="L5671" t="s">
        <v>3081</v>
      </c>
    </row>
    <row r="5672" spans="1:12" x14ac:dyDescent="0.25">
      <c r="A5672" t="s">
        <v>3360</v>
      </c>
      <c r="B5672" t="s">
        <v>294</v>
      </c>
      <c r="C5672" t="s">
        <v>286</v>
      </c>
      <c r="D5672">
        <v>0.12740000000000001</v>
      </c>
      <c r="E5672">
        <v>16</v>
      </c>
      <c r="F5672">
        <v>57067991</v>
      </c>
      <c r="G5672" s="19">
        <v>4.328E-26</v>
      </c>
      <c r="H5672" s="19">
        <v>1.15839348261452E-22</v>
      </c>
      <c r="I5672">
        <v>0.78669999999999995</v>
      </c>
      <c r="J5672" s="19">
        <v>9.5949999999999998E-19</v>
      </c>
      <c r="K5672">
        <v>690561</v>
      </c>
      <c r="L5672" t="s">
        <v>4326</v>
      </c>
    </row>
    <row r="5673" spans="1:12" x14ac:dyDescent="0.25">
      <c r="A5673" t="s">
        <v>3681</v>
      </c>
      <c r="B5673" t="s">
        <v>286</v>
      </c>
      <c r="C5673" t="s">
        <v>3682</v>
      </c>
      <c r="D5673">
        <v>0.58679999999999999</v>
      </c>
      <c r="E5673">
        <v>16</v>
      </c>
      <c r="F5673">
        <v>57072644</v>
      </c>
      <c r="G5673" s="19">
        <v>2.0620000000000001E-14</v>
      </c>
      <c r="H5673" s="19">
        <v>2.8258948230859599E-11</v>
      </c>
      <c r="I5673">
        <v>6.8640000000000007E-2</v>
      </c>
      <c r="J5673" s="19">
        <v>1.135E-10</v>
      </c>
      <c r="K5673">
        <v>622807</v>
      </c>
      <c r="L5673" t="s">
        <v>3081</v>
      </c>
    </row>
    <row r="5674" spans="1:12" x14ac:dyDescent="0.25">
      <c r="A5674" t="s">
        <v>3681</v>
      </c>
      <c r="B5674" t="s">
        <v>286</v>
      </c>
      <c r="C5674" t="s">
        <v>3682</v>
      </c>
      <c r="D5674">
        <v>0.58860000000000001</v>
      </c>
      <c r="E5674">
        <v>16</v>
      </c>
      <c r="F5674">
        <v>57072644</v>
      </c>
      <c r="G5674" s="19">
        <v>8.2190000000000004E-15</v>
      </c>
      <c r="H5674" s="19">
        <v>1.1602911599642401E-11</v>
      </c>
      <c r="I5674">
        <v>0.1085</v>
      </c>
      <c r="J5674" s="19">
        <v>1.135E-10</v>
      </c>
      <c r="K5674">
        <v>628108</v>
      </c>
      <c r="L5674" t="s">
        <v>4326</v>
      </c>
    </row>
    <row r="5675" spans="1:12" x14ac:dyDescent="0.25">
      <c r="A5675" t="s">
        <v>3258</v>
      </c>
      <c r="B5675" t="s">
        <v>282</v>
      </c>
      <c r="C5675" t="s">
        <v>283</v>
      </c>
      <c r="D5675">
        <v>4.3900000000000002E-2</v>
      </c>
      <c r="E5675">
        <v>16</v>
      </c>
      <c r="F5675">
        <v>57078377</v>
      </c>
      <c r="G5675" s="19">
        <v>1.0639999999999999E-37</v>
      </c>
      <c r="H5675" s="19">
        <v>4.7332581028812002E-34</v>
      </c>
      <c r="I5675">
        <v>0.80410000000000004</v>
      </c>
      <c r="J5675" s="19">
        <v>1.5699999999999999E-26</v>
      </c>
      <c r="K5675">
        <v>679849</v>
      </c>
      <c r="L5675" t="s">
        <v>3081</v>
      </c>
    </row>
    <row r="5676" spans="1:12" x14ac:dyDescent="0.25">
      <c r="A5676" t="s">
        <v>3258</v>
      </c>
      <c r="B5676" t="s">
        <v>282</v>
      </c>
      <c r="C5676" t="s">
        <v>283</v>
      </c>
      <c r="D5676">
        <v>4.4900000000000002E-2</v>
      </c>
      <c r="E5676">
        <v>16</v>
      </c>
      <c r="F5676">
        <v>57078377</v>
      </c>
      <c r="G5676" s="19">
        <v>9.6839999999999997E-38</v>
      </c>
      <c r="H5676" s="19">
        <v>4.279843232652E-34</v>
      </c>
      <c r="I5676">
        <v>0.73770000000000002</v>
      </c>
      <c r="J5676" s="19">
        <v>1.5699999999999999E-26</v>
      </c>
      <c r="K5676">
        <v>686837</v>
      </c>
      <c r="L5676" t="s">
        <v>4326</v>
      </c>
    </row>
    <row r="5677" spans="1:12" x14ac:dyDescent="0.25">
      <c r="A5677" t="s">
        <v>3355</v>
      </c>
      <c r="B5677" t="s">
        <v>283</v>
      </c>
      <c r="C5677" t="s">
        <v>286</v>
      </c>
      <c r="D5677">
        <v>0.41799999999999998</v>
      </c>
      <c r="E5677">
        <v>16</v>
      </c>
      <c r="F5677">
        <v>57084296</v>
      </c>
      <c r="G5677" s="19">
        <v>3.7190000000000002E-27</v>
      </c>
      <c r="H5677" s="19">
        <v>1.03747351509776E-23</v>
      </c>
      <c r="I5677">
        <v>0.24709999999999999</v>
      </c>
      <c r="J5677" s="19">
        <v>3.9309999999999998E-17</v>
      </c>
      <c r="K5677">
        <v>675243</v>
      </c>
      <c r="L5677" t="s">
        <v>3081</v>
      </c>
    </row>
    <row r="5678" spans="1:12" x14ac:dyDescent="0.25">
      <c r="A5678" t="s">
        <v>3355</v>
      </c>
      <c r="B5678" t="s">
        <v>283</v>
      </c>
      <c r="C5678" t="s">
        <v>286</v>
      </c>
      <c r="D5678">
        <v>0.41589999999999999</v>
      </c>
      <c r="E5678">
        <v>16</v>
      </c>
      <c r="F5678">
        <v>57084296</v>
      </c>
      <c r="G5678" s="19">
        <v>7.849E-28</v>
      </c>
      <c r="H5678" s="19">
        <v>2.24146990472785E-24</v>
      </c>
      <c r="I5678">
        <v>4.9250000000000002E-2</v>
      </c>
      <c r="J5678" s="19">
        <v>3.9309999999999998E-17</v>
      </c>
      <c r="K5678">
        <v>681344</v>
      </c>
      <c r="L5678" t="s">
        <v>4326</v>
      </c>
    </row>
    <row r="5679" spans="1:12" x14ac:dyDescent="0.25">
      <c r="A5679" t="s">
        <v>3750</v>
      </c>
      <c r="B5679" t="s">
        <v>294</v>
      </c>
      <c r="C5679" t="s">
        <v>286</v>
      </c>
      <c r="D5679">
        <v>0.3246</v>
      </c>
      <c r="E5679">
        <v>16</v>
      </c>
      <c r="F5679">
        <v>57085995</v>
      </c>
      <c r="G5679" s="19">
        <v>2.214E-13</v>
      </c>
      <c r="H5679" s="19">
        <v>2.76634931231986E-10</v>
      </c>
      <c r="I5679">
        <v>0.47949999999999998</v>
      </c>
      <c r="J5679" s="19">
        <v>4.6910000000000001E-12</v>
      </c>
      <c r="K5679">
        <v>695461</v>
      </c>
      <c r="L5679" t="s">
        <v>3081</v>
      </c>
    </row>
    <row r="5680" spans="1:12" x14ac:dyDescent="0.25">
      <c r="A5680" t="s">
        <v>3689</v>
      </c>
      <c r="B5680" t="s">
        <v>283</v>
      </c>
      <c r="C5680" t="s">
        <v>286</v>
      </c>
      <c r="D5680">
        <v>0.93600000000000005</v>
      </c>
      <c r="E5680">
        <v>16</v>
      </c>
      <c r="F5680">
        <v>57103621</v>
      </c>
      <c r="G5680" s="19">
        <v>2.523E-14</v>
      </c>
      <c r="H5680" s="19">
        <v>3.4267069611584202E-11</v>
      </c>
      <c r="I5680">
        <v>0.17419999999999999</v>
      </c>
      <c r="J5680" s="19">
        <v>6.7449999999999997E-11</v>
      </c>
      <c r="K5680">
        <v>679840</v>
      </c>
      <c r="L5680" t="s">
        <v>3081</v>
      </c>
    </row>
    <row r="5681" spans="1:12" x14ac:dyDescent="0.25">
      <c r="A5681" t="s">
        <v>3689</v>
      </c>
      <c r="B5681" t="s">
        <v>283</v>
      </c>
      <c r="C5681" t="s">
        <v>286</v>
      </c>
      <c r="D5681">
        <v>0.93469999999999998</v>
      </c>
      <c r="E5681">
        <v>16</v>
      </c>
      <c r="F5681">
        <v>57103621</v>
      </c>
      <c r="G5681" s="19">
        <v>5.5349999999999999E-14</v>
      </c>
      <c r="H5681" s="19">
        <v>7.2911167491268904E-11</v>
      </c>
      <c r="I5681">
        <v>0.78310000000000002</v>
      </c>
      <c r="J5681" s="19">
        <v>6.7449999999999997E-11</v>
      </c>
      <c r="K5681">
        <v>687011</v>
      </c>
      <c r="L5681" t="s">
        <v>4326</v>
      </c>
    </row>
    <row r="5682" spans="1:12" x14ac:dyDescent="0.25">
      <c r="A5682" t="s">
        <v>3436</v>
      </c>
      <c r="B5682" t="s">
        <v>282</v>
      </c>
      <c r="C5682" t="s">
        <v>283</v>
      </c>
      <c r="D5682">
        <v>4.7300000000000002E-2</v>
      </c>
      <c r="E5682">
        <v>16</v>
      </c>
      <c r="F5682">
        <v>57105157</v>
      </c>
      <c r="G5682" s="19">
        <v>6.5840000000000001E-22</v>
      </c>
      <c r="H5682" s="19">
        <v>1.4721130466177301E-18</v>
      </c>
      <c r="I5682">
        <v>0.14460000000000001</v>
      </c>
      <c r="J5682" s="19">
        <v>1.066E-13</v>
      </c>
      <c r="K5682">
        <v>671394</v>
      </c>
      <c r="L5682" t="s">
        <v>3081</v>
      </c>
    </row>
    <row r="5683" spans="1:12" x14ac:dyDescent="0.25">
      <c r="A5683" t="s">
        <v>3436</v>
      </c>
      <c r="B5683" t="s">
        <v>282</v>
      </c>
      <c r="C5683" t="s">
        <v>283</v>
      </c>
      <c r="D5683">
        <v>4.7199999999999999E-2</v>
      </c>
      <c r="E5683">
        <v>16</v>
      </c>
      <c r="F5683">
        <v>57105157</v>
      </c>
      <c r="G5683" s="19">
        <v>3.3080000000000001E-22</v>
      </c>
      <c r="H5683" s="19">
        <v>7.5047749047650896E-19</v>
      </c>
      <c r="I5683">
        <v>6.3280000000000003E-2</v>
      </c>
      <c r="J5683" s="19">
        <v>1.066E-13</v>
      </c>
      <c r="K5683">
        <v>675094</v>
      </c>
      <c r="L5683" t="s">
        <v>4326</v>
      </c>
    </row>
    <row r="5684" spans="1:12" x14ac:dyDescent="0.25">
      <c r="A5684" t="s">
        <v>4375</v>
      </c>
      <c r="B5684" t="s">
        <v>294</v>
      </c>
      <c r="C5684" t="s">
        <v>283</v>
      </c>
      <c r="D5684">
        <v>0.21479999999999999</v>
      </c>
      <c r="E5684">
        <v>16</v>
      </c>
      <c r="F5684">
        <v>57111419</v>
      </c>
      <c r="G5684" s="19">
        <v>7.3289999999999997E-20</v>
      </c>
      <c r="H5684" s="19">
        <v>1.4462100597279501E-16</v>
      </c>
      <c r="I5684">
        <v>0.1696</v>
      </c>
      <c r="J5684" s="19">
        <v>3.8670000000000001E-14</v>
      </c>
      <c r="K5684">
        <v>687304</v>
      </c>
      <c r="L5684" t="s">
        <v>4326</v>
      </c>
    </row>
    <row r="5685" spans="1:12" x14ac:dyDescent="0.25">
      <c r="A5685" t="s">
        <v>4495</v>
      </c>
      <c r="B5685" t="s">
        <v>282</v>
      </c>
      <c r="C5685" t="s">
        <v>283</v>
      </c>
      <c r="D5685">
        <v>0.13739999999999999</v>
      </c>
      <c r="E5685">
        <v>16</v>
      </c>
      <c r="F5685">
        <v>57112490</v>
      </c>
      <c r="G5685" s="19">
        <v>7.6090000000000003E-10</v>
      </c>
      <c r="H5685" s="19">
        <v>6.3329683120433503E-7</v>
      </c>
      <c r="I5685">
        <v>0.39829999999999999</v>
      </c>
      <c r="J5685" s="19">
        <v>9.7479999999999997E-8</v>
      </c>
      <c r="K5685">
        <v>692988</v>
      </c>
      <c r="L5685" t="s">
        <v>4326</v>
      </c>
    </row>
    <row r="5686" spans="1:12" x14ac:dyDescent="0.25">
      <c r="A5686" t="s">
        <v>3847</v>
      </c>
      <c r="B5686" t="s">
        <v>282</v>
      </c>
      <c r="C5686" t="s">
        <v>283</v>
      </c>
      <c r="D5686">
        <v>0.51680000000000004</v>
      </c>
      <c r="E5686">
        <v>16</v>
      </c>
      <c r="F5686">
        <v>57112744</v>
      </c>
      <c r="G5686" s="19">
        <v>2.5610000000000001E-12</v>
      </c>
      <c r="H5686" s="19">
        <v>2.8932912474106298E-9</v>
      </c>
      <c r="I5686">
        <v>0.1305</v>
      </c>
      <c r="J5686" s="19">
        <v>2.0050000000000001E-8</v>
      </c>
      <c r="K5686">
        <v>687376</v>
      </c>
      <c r="L5686" t="s">
        <v>3081</v>
      </c>
    </row>
    <row r="5687" spans="1:12" x14ac:dyDescent="0.25">
      <c r="A5687" t="s">
        <v>4524</v>
      </c>
      <c r="B5687" t="s">
        <v>294</v>
      </c>
      <c r="C5687" t="s">
        <v>286</v>
      </c>
      <c r="D5687">
        <v>0.55230000000000001</v>
      </c>
      <c r="E5687">
        <v>16</v>
      </c>
      <c r="F5687">
        <v>57113714</v>
      </c>
      <c r="G5687" s="19">
        <v>1.877E-9</v>
      </c>
      <c r="H5687" s="19">
        <v>1.4701654470466099E-6</v>
      </c>
      <c r="I5687">
        <v>0.13819999999999999</v>
      </c>
      <c r="J5687" s="19">
        <v>1.514E-6</v>
      </c>
      <c r="K5687">
        <v>702562</v>
      </c>
      <c r="L5687" t="s">
        <v>4326</v>
      </c>
    </row>
    <row r="5688" spans="1:12" x14ac:dyDescent="0.25">
      <c r="A5688" t="s">
        <v>4376</v>
      </c>
      <c r="B5688" t="s">
        <v>282</v>
      </c>
      <c r="C5688" t="s">
        <v>283</v>
      </c>
      <c r="D5688">
        <v>0.70850000000000002</v>
      </c>
      <c r="E5688">
        <v>16</v>
      </c>
      <c r="F5688">
        <v>57117942</v>
      </c>
      <c r="G5688" s="19">
        <v>1.312E-19</v>
      </c>
      <c r="H5688" s="19">
        <v>2.5490717490842498E-16</v>
      </c>
      <c r="I5688">
        <v>0.35239999999999999</v>
      </c>
      <c r="J5688" s="19">
        <v>1.52E-15</v>
      </c>
      <c r="K5688">
        <v>670085</v>
      </c>
      <c r="L5688" t="s">
        <v>4326</v>
      </c>
    </row>
    <row r="5689" spans="1:12" x14ac:dyDescent="0.25">
      <c r="A5689" t="s">
        <v>3400</v>
      </c>
      <c r="B5689" t="s">
        <v>294</v>
      </c>
      <c r="C5689" t="s">
        <v>283</v>
      </c>
      <c r="D5689">
        <v>0.26640000000000003</v>
      </c>
      <c r="E5689">
        <v>16</v>
      </c>
      <c r="F5689">
        <v>57120635</v>
      </c>
      <c r="G5689" s="19">
        <v>3.3120000000000002E-24</v>
      </c>
      <c r="H5689" s="19">
        <v>8.1447343069090903E-21</v>
      </c>
      <c r="I5689">
        <v>0.37469999999999998</v>
      </c>
      <c r="J5689" s="19">
        <v>8.7159999999999997E-20</v>
      </c>
      <c r="K5689">
        <v>662866</v>
      </c>
      <c r="L5689" t="s">
        <v>3081</v>
      </c>
    </row>
    <row r="5690" spans="1:12" x14ac:dyDescent="0.25">
      <c r="A5690" t="s">
        <v>4357</v>
      </c>
      <c r="B5690" t="s">
        <v>294</v>
      </c>
      <c r="C5690" t="s">
        <v>286</v>
      </c>
      <c r="D5690">
        <v>0.60199999999999998</v>
      </c>
      <c r="E5690">
        <v>16</v>
      </c>
      <c r="F5690">
        <v>57122083</v>
      </c>
      <c r="G5690" s="19">
        <v>3.705E-24</v>
      </c>
      <c r="H5690" s="19">
        <v>9.1756459017290393E-21</v>
      </c>
      <c r="I5690">
        <v>0.3296</v>
      </c>
      <c r="J5690" s="19">
        <v>4.8510000000000003E-16</v>
      </c>
      <c r="K5690">
        <v>691843</v>
      </c>
      <c r="L5690" t="s">
        <v>4326</v>
      </c>
    </row>
    <row r="5691" spans="1:12" x14ac:dyDescent="0.25">
      <c r="A5691" t="s">
        <v>3934</v>
      </c>
      <c r="B5691" t="s">
        <v>294</v>
      </c>
      <c r="C5691" t="s">
        <v>286</v>
      </c>
      <c r="D5691">
        <v>7.8700000000000006E-2</v>
      </c>
      <c r="E5691">
        <v>16</v>
      </c>
      <c r="F5691">
        <v>57166707</v>
      </c>
      <c r="G5691" s="19">
        <v>2.0399999999999999E-11</v>
      </c>
      <c r="H5691" s="19">
        <v>2.0773175751370201E-8</v>
      </c>
      <c r="I5691">
        <v>3.3790000000000001E-3</v>
      </c>
      <c r="J5691" s="19">
        <v>3.6419999999999999E-7</v>
      </c>
      <c r="K5691">
        <v>686686</v>
      </c>
      <c r="L5691" t="s">
        <v>3081</v>
      </c>
    </row>
    <row r="5692" spans="1:12" x14ac:dyDescent="0.25">
      <c r="A5692" t="s">
        <v>3934</v>
      </c>
      <c r="B5692" t="s">
        <v>294</v>
      </c>
      <c r="C5692" t="s">
        <v>286</v>
      </c>
      <c r="D5692">
        <v>7.9899999999999999E-2</v>
      </c>
      <c r="E5692">
        <v>16</v>
      </c>
      <c r="F5692">
        <v>57166707</v>
      </c>
      <c r="G5692" s="19">
        <v>1.9770000000000001E-9</v>
      </c>
      <c r="H5692" s="19">
        <v>1.5424759928980201E-6</v>
      </c>
      <c r="I5692">
        <v>0.23430000000000001</v>
      </c>
      <c r="J5692" s="19">
        <v>3.6419999999999999E-7</v>
      </c>
      <c r="K5692">
        <v>692988</v>
      </c>
      <c r="L5692" t="s">
        <v>4326</v>
      </c>
    </row>
    <row r="5693" spans="1:12" x14ac:dyDescent="0.25">
      <c r="A5693" t="s">
        <v>3316</v>
      </c>
      <c r="B5693" t="s">
        <v>294</v>
      </c>
      <c r="C5693" t="s">
        <v>283</v>
      </c>
      <c r="D5693">
        <v>0.57789999999999997</v>
      </c>
      <c r="E5693">
        <v>16</v>
      </c>
      <c r="F5693">
        <v>57186104</v>
      </c>
      <c r="G5693" s="19">
        <v>4.7060000000000002E-31</v>
      </c>
      <c r="H5693" s="19">
        <v>1.5361137668693901E-27</v>
      </c>
      <c r="I5693">
        <v>0.76559999999999995</v>
      </c>
      <c r="J5693" s="19">
        <v>9.2230000000000004E-23</v>
      </c>
      <c r="K5693">
        <v>686147</v>
      </c>
      <c r="L5693" t="s">
        <v>3081</v>
      </c>
    </row>
    <row r="5694" spans="1:12" x14ac:dyDescent="0.25">
      <c r="A5694" t="s">
        <v>3316</v>
      </c>
      <c r="B5694" t="s">
        <v>294</v>
      </c>
      <c r="C5694" t="s">
        <v>283</v>
      </c>
      <c r="D5694">
        <v>0.57850000000000001</v>
      </c>
      <c r="E5694">
        <v>16</v>
      </c>
      <c r="F5694">
        <v>57186104</v>
      </c>
      <c r="G5694" s="19">
        <v>1.004E-31</v>
      </c>
      <c r="H5694" s="19">
        <v>3.3764572716465201E-28</v>
      </c>
      <c r="I5694">
        <v>0.4481</v>
      </c>
      <c r="J5694" s="19">
        <v>9.2230000000000004E-23</v>
      </c>
      <c r="K5694">
        <v>692248</v>
      </c>
      <c r="L5694" t="s">
        <v>4326</v>
      </c>
    </row>
    <row r="5695" spans="1:12" x14ac:dyDescent="0.25">
      <c r="A5695" t="s">
        <v>3195</v>
      </c>
      <c r="B5695" t="s">
        <v>294</v>
      </c>
      <c r="C5695" t="s">
        <v>283</v>
      </c>
      <c r="D5695">
        <v>4.2200000000000001E-2</v>
      </c>
      <c r="E5695">
        <v>16</v>
      </c>
      <c r="F5695">
        <v>57228147</v>
      </c>
      <c r="G5695" s="19">
        <v>1.4810000000000001E-52</v>
      </c>
      <c r="H5695" s="19">
        <v>1.1794087902731999E-48</v>
      </c>
      <c r="I5695">
        <v>0.1241</v>
      </c>
      <c r="J5695" s="19">
        <v>1.637E-34</v>
      </c>
      <c r="K5695">
        <v>656562</v>
      </c>
      <c r="L5695" t="s">
        <v>3081</v>
      </c>
    </row>
    <row r="5696" spans="1:12" x14ac:dyDescent="0.25">
      <c r="A5696" t="s">
        <v>3195</v>
      </c>
      <c r="B5696" t="s">
        <v>294</v>
      </c>
      <c r="C5696" t="s">
        <v>283</v>
      </c>
      <c r="D5696">
        <v>4.2200000000000001E-2</v>
      </c>
      <c r="E5696">
        <v>16</v>
      </c>
      <c r="F5696">
        <v>57228147</v>
      </c>
      <c r="G5696" s="19">
        <v>2.4590000000000001E-53</v>
      </c>
      <c r="H5696" s="19">
        <v>2.00272659129079E-49</v>
      </c>
      <c r="I5696">
        <v>0.57830000000000004</v>
      </c>
      <c r="J5696" s="19">
        <v>1.637E-34</v>
      </c>
      <c r="K5696">
        <v>658383</v>
      </c>
      <c r="L5696" t="s">
        <v>4326</v>
      </c>
    </row>
    <row r="5697" spans="1:12" x14ac:dyDescent="0.25">
      <c r="A5697" t="s">
        <v>4459</v>
      </c>
      <c r="B5697" t="s">
        <v>282</v>
      </c>
      <c r="C5697" t="s">
        <v>283</v>
      </c>
      <c r="D5697">
        <v>0.2414</v>
      </c>
      <c r="E5697">
        <v>16</v>
      </c>
      <c r="F5697">
        <v>57267123</v>
      </c>
      <c r="G5697" s="19">
        <v>8.3419999999999995E-11</v>
      </c>
      <c r="H5697" s="19">
        <v>7.8941512001003598E-8</v>
      </c>
      <c r="I5697">
        <v>0.27110000000000001</v>
      </c>
      <c r="J5697" s="19">
        <v>1.2029999999999999E-8</v>
      </c>
      <c r="K5697">
        <v>691727</v>
      </c>
      <c r="L5697" t="s">
        <v>4326</v>
      </c>
    </row>
    <row r="5698" spans="1:12" x14ac:dyDescent="0.25">
      <c r="A5698" t="s">
        <v>3406</v>
      </c>
      <c r="B5698" t="s">
        <v>294</v>
      </c>
      <c r="C5698" t="s">
        <v>286</v>
      </c>
      <c r="D5698">
        <v>3.2599999999999997E-2</v>
      </c>
      <c r="E5698">
        <v>16</v>
      </c>
      <c r="F5698">
        <v>57284166</v>
      </c>
      <c r="G5698" s="19">
        <v>9.5410000000000004E-24</v>
      </c>
      <c r="H5698" s="19">
        <v>2.2999499774363699E-20</v>
      </c>
      <c r="I5698">
        <v>2.0730000000000002E-3</v>
      </c>
      <c r="J5698" s="19">
        <v>1.9280000000000002E-15</v>
      </c>
      <c r="K5698">
        <v>661738</v>
      </c>
      <c r="L5698" t="s">
        <v>3081</v>
      </c>
    </row>
    <row r="5699" spans="1:12" x14ac:dyDescent="0.25">
      <c r="A5699" t="s">
        <v>3406</v>
      </c>
      <c r="B5699" t="s">
        <v>294</v>
      </c>
      <c r="C5699" t="s">
        <v>286</v>
      </c>
      <c r="D5699">
        <v>3.2399999999999998E-2</v>
      </c>
      <c r="E5699">
        <v>16</v>
      </c>
      <c r="F5699">
        <v>57284166</v>
      </c>
      <c r="G5699" s="19">
        <v>2.009E-21</v>
      </c>
      <c r="H5699" s="19">
        <v>4.3902321086004899E-18</v>
      </c>
      <c r="I5699">
        <v>0.95309999999999995</v>
      </c>
      <c r="J5699" s="19">
        <v>1.9280000000000002E-15</v>
      </c>
      <c r="K5699">
        <v>671963</v>
      </c>
      <c r="L5699" t="s">
        <v>4326</v>
      </c>
    </row>
    <row r="5700" spans="1:12" x14ac:dyDescent="0.25">
      <c r="A5700" t="s">
        <v>4008</v>
      </c>
      <c r="B5700" t="s">
        <v>294</v>
      </c>
      <c r="C5700" t="s">
        <v>283</v>
      </c>
      <c r="D5700">
        <v>3.8300000000000001E-2</v>
      </c>
      <c r="E5700">
        <v>16</v>
      </c>
      <c r="F5700">
        <v>57302639</v>
      </c>
      <c r="G5700" s="19">
        <v>1.001E-10</v>
      </c>
      <c r="H5700" s="19">
        <v>9.3692211800365403E-8</v>
      </c>
      <c r="I5700">
        <v>0.89849999999999997</v>
      </c>
      <c r="J5700" s="19">
        <v>2.888E-9</v>
      </c>
      <c r="K5700">
        <v>649108</v>
      </c>
      <c r="L5700" t="s">
        <v>3081</v>
      </c>
    </row>
    <row r="5701" spans="1:12" x14ac:dyDescent="0.25">
      <c r="A5701" t="s">
        <v>4008</v>
      </c>
      <c r="B5701" t="s">
        <v>294</v>
      </c>
      <c r="C5701" t="s">
        <v>283</v>
      </c>
      <c r="D5701">
        <v>3.8399999999999997E-2</v>
      </c>
      <c r="E5701">
        <v>16</v>
      </c>
      <c r="F5701">
        <v>57302639</v>
      </c>
      <c r="G5701" s="19">
        <v>2.9419999999999998E-10</v>
      </c>
      <c r="H5701" s="19">
        <v>2.5888391230525998E-7</v>
      </c>
      <c r="I5701">
        <v>0.54410000000000003</v>
      </c>
      <c r="J5701" s="19">
        <v>2.888E-9</v>
      </c>
      <c r="K5701">
        <v>648920</v>
      </c>
      <c r="L5701" t="s">
        <v>4326</v>
      </c>
    </row>
    <row r="5702" spans="1:12" x14ac:dyDescent="0.25">
      <c r="A5702" t="s">
        <v>3444</v>
      </c>
      <c r="B5702" t="s">
        <v>294</v>
      </c>
      <c r="C5702" t="s">
        <v>286</v>
      </c>
      <c r="D5702">
        <v>0.95320000000000005</v>
      </c>
      <c r="E5702">
        <v>16</v>
      </c>
      <c r="F5702">
        <v>57307691</v>
      </c>
      <c r="G5702" s="19">
        <v>2.3629999999999998E-21</v>
      </c>
      <c r="H5702" s="19">
        <v>5.1515890976789201E-18</v>
      </c>
      <c r="I5702">
        <v>0.97950000000000004</v>
      </c>
      <c r="J5702" s="19">
        <v>3.4490000000000002E-13</v>
      </c>
      <c r="K5702">
        <v>682234</v>
      </c>
      <c r="L5702" t="s">
        <v>3081</v>
      </c>
    </row>
    <row r="5703" spans="1:12" x14ac:dyDescent="0.25">
      <c r="A5703" t="s">
        <v>3444</v>
      </c>
      <c r="B5703" t="s">
        <v>294</v>
      </c>
      <c r="C5703" t="s">
        <v>286</v>
      </c>
      <c r="D5703">
        <v>0.95320000000000005</v>
      </c>
      <c r="E5703">
        <v>16</v>
      </c>
      <c r="F5703">
        <v>57307691</v>
      </c>
      <c r="G5703" s="19">
        <v>7.9090000000000003E-21</v>
      </c>
      <c r="H5703" s="19">
        <v>1.6605659208003501E-17</v>
      </c>
      <c r="I5703">
        <v>0.65700000000000003</v>
      </c>
      <c r="J5703" s="19">
        <v>3.4490000000000002E-13</v>
      </c>
      <c r="K5703">
        <v>687542</v>
      </c>
      <c r="L5703" t="s">
        <v>4326</v>
      </c>
    </row>
    <row r="5704" spans="1:12" x14ac:dyDescent="0.25">
      <c r="A5704" t="s">
        <v>4028</v>
      </c>
      <c r="B5704" t="s">
        <v>294</v>
      </c>
      <c r="C5704" t="s">
        <v>282</v>
      </c>
      <c r="D5704">
        <v>0.93640000000000001</v>
      </c>
      <c r="E5704">
        <v>16</v>
      </c>
      <c r="F5704">
        <v>57324588</v>
      </c>
      <c r="G5704" s="19">
        <v>1.4279999999999999E-10</v>
      </c>
      <c r="H5704" s="19">
        <v>1.3118587545847301E-7</v>
      </c>
      <c r="I5704">
        <v>0.43830000000000002</v>
      </c>
      <c r="J5704" s="19">
        <v>2.5050000000000003E-7</v>
      </c>
      <c r="K5704">
        <v>650618</v>
      </c>
      <c r="L5704" t="s">
        <v>3081</v>
      </c>
    </row>
    <row r="5705" spans="1:12" x14ac:dyDescent="0.25">
      <c r="A5705" t="s">
        <v>4028</v>
      </c>
      <c r="B5705" t="s">
        <v>294</v>
      </c>
      <c r="C5705" t="s">
        <v>282</v>
      </c>
      <c r="D5705">
        <v>0.93640000000000001</v>
      </c>
      <c r="E5705">
        <v>16</v>
      </c>
      <c r="F5705">
        <v>57324588</v>
      </c>
      <c r="G5705" s="19">
        <v>2.636E-10</v>
      </c>
      <c r="H5705" s="19">
        <v>2.3342146158862701E-7</v>
      </c>
      <c r="I5705">
        <v>0.60089999999999999</v>
      </c>
      <c r="J5705" s="19">
        <v>2.5050000000000003E-7</v>
      </c>
      <c r="K5705">
        <v>651210</v>
      </c>
      <c r="L5705" t="s">
        <v>4326</v>
      </c>
    </row>
    <row r="5706" spans="1:12" x14ac:dyDescent="0.25">
      <c r="A5706" t="s">
        <v>3449</v>
      </c>
      <c r="B5706" t="s">
        <v>282</v>
      </c>
      <c r="C5706" t="s">
        <v>283</v>
      </c>
      <c r="D5706">
        <v>5.6800000000000003E-2</v>
      </c>
      <c r="E5706">
        <v>16</v>
      </c>
      <c r="F5706">
        <v>57413502</v>
      </c>
      <c r="G5706" s="19">
        <v>5.2379999999999997E-21</v>
      </c>
      <c r="H5706" s="19">
        <v>1.11899654112964E-17</v>
      </c>
      <c r="I5706">
        <v>0.67320000000000002</v>
      </c>
      <c r="J5706" s="19">
        <v>1.981E-14</v>
      </c>
      <c r="K5706">
        <v>652255</v>
      </c>
      <c r="L5706" t="s">
        <v>3081</v>
      </c>
    </row>
    <row r="5707" spans="1:12" x14ac:dyDescent="0.25">
      <c r="A5707" t="s">
        <v>3449</v>
      </c>
      <c r="B5707" t="s">
        <v>282</v>
      </c>
      <c r="C5707" t="s">
        <v>283</v>
      </c>
      <c r="D5707">
        <v>5.91E-2</v>
      </c>
      <c r="E5707">
        <v>16</v>
      </c>
      <c r="F5707">
        <v>57413502</v>
      </c>
      <c r="G5707" s="19">
        <v>2.22E-20</v>
      </c>
      <c r="H5707" s="19">
        <v>4.5272442929232301E-17</v>
      </c>
      <c r="I5707">
        <v>0.38179999999999997</v>
      </c>
      <c r="J5707" s="19">
        <v>1.981E-14</v>
      </c>
      <c r="K5707">
        <v>662203</v>
      </c>
      <c r="L5707" t="s">
        <v>4326</v>
      </c>
    </row>
    <row r="5708" spans="1:12" x14ac:dyDescent="0.25">
      <c r="A5708" t="s">
        <v>3582</v>
      </c>
      <c r="B5708" t="s">
        <v>282</v>
      </c>
      <c r="C5708" t="s">
        <v>283</v>
      </c>
      <c r="D5708">
        <v>2.98E-2</v>
      </c>
      <c r="E5708">
        <v>16</v>
      </c>
      <c r="F5708">
        <v>57517454</v>
      </c>
      <c r="G5708" s="19">
        <v>2.7489999999999999E-16</v>
      </c>
      <c r="H5708" s="19">
        <v>4.3773549712738398E-13</v>
      </c>
      <c r="I5708">
        <v>0.96909999999999996</v>
      </c>
      <c r="J5708" s="19">
        <v>5.4199999999999999E-10</v>
      </c>
      <c r="K5708">
        <v>663972</v>
      </c>
      <c r="L5708" t="s">
        <v>3081</v>
      </c>
    </row>
    <row r="5709" spans="1:12" x14ac:dyDescent="0.25">
      <c r="A5709" t="s">
        <v>3582</v>
      </c>
      <c r="B5709" t="s">
        <v>282</v>
      </c>
      <c r="C5709" t="s">
        <v>283</v>
      </c>
      <c r="D5709">
        <v>2.9499999999999998E-2</v>
      </c>
      <c r="E5709">
        <v>16</v>
      </c>
      <c r="F5709">
        <v>57517454</v>
      </c>
      <c r="G5709" s="19">
        <v>8.4450000000000002E-16</v>
      </c>
      <c r="H5709" s="19">
        <v>1.27553035761958E-12</v>
      </c>
      <c r="I5709">
        <v>0.97519999999999996</v>
      </c>
      <c r="J5709" s="19">
        <v>5.4199999999999999E-10</v>
      </c>
      <c r="K5709">
        <v>673665</v>
      </c>
      <c r="L5709" t="s">
        <v>4326</v>
      </c>
    </row>
    <row r="5710" spans="1:12" x14ac:dyDescent="0.25">
      <c r="A5710" t="s">
        <v>4102</v>
      </c>
      <c r="B5710" t="s">
        <v>294</v>
      </c>
      <c r="C5710" t="s">
        <v>286</v>
      </c>
      <c r="D5710">
        <v>0.1111</v>
      </c>
      <c r="E5710">
        <v>16</v>
      </c>
      <c r="F5710">
        <v>57589908</v>
      </c>
      <c r="G5710" s="19">
        <v>3.8369999999999998E-10</v>
      </c>
      <c r="H5710" s="19">
        <v>3.3272336794122202E-7</v>
      </c>
      <c r="I5710">
        <v>0.58079999999999998</v>
      </c>
      <c r="J5710" s="19">
        <v>1.751E-6</v>
      </c>
      <c r="K5710">
        <v>686127</v>
      </c>
      <c r="L5710" t="s">
        <v>3081</v>
      </c>
    </row>
    <row r="5711" spans="1:12" x14ac:dyDescent="0.25">
      <c r="A5711" t="s">
        <v>4102</v>
      </c>
      <c r="B5711" t="s">
        <v>294</v>
      </c>
      <c r="C5711" t="s">
        <v>286</v>
      </c>
      <c r="D5711">
        <v>0.1128</v>
      </c>
      <c r="E5711">
        <v>16</v>
      </c>
      <c r="F5711">
        <v>57589908</v>
      </c>
      <c r="G5711" s="19">
        <v>7.1479999999999995E-11</v>
      </c>
      <c r="H5711" s="19">
        <v>6.8224500618568299E-8</v>
      </c>
      <c r="I5711">
        <v>0.25080000000000002</v>
      </c>
      <c r="J5711" s="19">
        <v>1.751E-6</v>
      </c>
      <c r="K5711">
        <v>691988</v>
      </c>
      <c r="L5711" t="s">
        <v>4326</v>
      </c>
    </row>
    <row r="5712" spans="1:12" x14ac:dyDescent="0.25">
      <c r="A5712" t="s">
        <v>4046</v>
      </c>
      <c r="B5712" t="s">
        <v>282</v>
      </c>
      <c r="C5712" t="s">
        <v>283</v>
      </c>
      <c r="D5712">
        <v>1.41E-2</v>
      </c>
      <c r="E5712">
        <v>16</v>
      </c>
      <c r="F5712">
        <v>58583093</v>
      </c>
      <c r="G5712" s="19">
        <v>1.913E-10</v>
      </c>
      <c r="H5712" s="19">
        <v>1.72848518705074E-7</v>
      </c>
      <c r="I5712">
        <v>0.13819999999999999</v>
      </c>
      <c r="J5712" s="19">
        <v>5.3349999999999995E-7</v>
      </c>
      <c r="K5712">
        <v>649728</v>
      </c>
      <c r="L5712" t="s">
        <v>3081</v>
      </c>
    </row>
    <row r="5713" spans="1:12" x14ac:dyDescent="0.25">
      <c r="A5713" t="s">
        <v>4046</v>
      </c>
      <c r="B5713" t="s">
        <v>282</v>
      </c>
      <c r="C5713" t="s">
        <v>283</v>
      </c>
      <c r="D5713">
        <v>1.4200000000000001E-2</v>
      </c>
      <c r="E5713">
        <v>16</v>
      </c>
      <c r="F5713">
        <v>58583093</v>
      </c>
      <c r="G5713" s="19">
        <v>1.012E-9</v>
      </c>
      <c r="H5713" s="19">
        <v>8.2564720967121699E-7</v>
      </c>
      <c r="I5713">
        <v>0.80149999999999999</v>
      </c>
      <c r="J5713" s="19">
        <v>5.3349999999999995E-7</v>
      </c>
      <c r="K5713">
        <v>638209</v>
      </c>
      <c r="L5713" t="s">
        <v>4326</v>
      </c>
    </row>
    <row r="5714" spans="1:12" x14ac:dyDescent="0.25">
      <c r="A5714" t="s">
        <v>1637</v>
      </c>
      <c r="B5714" t="s">
        <v>282</v>
      </c>
      <c r="C5714" t="s">
        <v>283</v>
      </c>
      <c r="D5714">
        <v>0.99619999999999997</v>
      </c>
      <c r="E5714">
        <v>16</v>
      </c>
      <c r="F5714">
        <v>60039362</v>
      </c>
      <c r="G5714" s="19">
        <v>1.797E-11</v>
      </c>
      <c r="H5714" s="19">
        <v>2.0695011268106E-8</v>
      </c>
      <c r="I5714">
        <v>2.291E-2</v>
      </c>
      <c r="J5714">
        <v>2.8029999999999999E-2</v>
      </c>
      <c r="K5714">
        <v>50192</v>
      </c>
      <c r="L5714" t="s">
        <v>1504</v>
      </c>
    </row>
    <row r="5715" spans="1:12" x14ac:dyDescent="0.25">
      <c r="A5715" t="s">
        <v>3811</v>
      </c>
      <c r="B5715" t="s">
        <v>294</v>
      </c>
      <c r="C5715" t="s">
        <v>286</v>
      </c>
      <c r="D5715">
        <v>3.5700000000000003E-2</v>
      </c>
      <c r="E5715">
        <v>16</v>
      </c>
      <c r="F5715">
        <v>66448692</v>
      </c>
      <c r="G5715" s="19">
        <v>1.4810000000000001E-12</v>
      </c>
      <c r="H5715" s="19">
        <v>1.713639846525E-9</v>
      </c>
      <c r="I5715">
        <v>0.1075</v>
      </c>
      <c r="J5715" s="19">
        <v>8.2289999999999994E-11</v>
      </c>
      <c r="K5715">
        <v>668537</v>
      </c>
      <c r="L5715" t="s">
        <v>3081</v>
      </c>
    </row>
    <row r="5716" spans="1:12" x14ac:dyDescent="0.25">
      <c r="A5716" t="s">
        <v>3811</v>
      </c>
      <c r="B5716" t="s">
        <v>294</v>
      </c>
      <c r="C5716" t="s">
        <v>286</v>
      </c>
      <c r="D5716">
        <v>3.5700000000000003E-2</v>
      </c>
      <c r="E5716">
        <v>16</v>
      </c>
      <c r="F5716">
        <v>66448692</v>
      </c>
      <c r="G5716" s="19">
        <v>7.1570000000000003E-12</v>
      </c>
      <c r="H5716" s="19">
        <v>7.7098494057819205E-9</v>
      </c>
      <c r="I5716">
        <v>0.26079999999999998</v>
      </c>
      <c r="J5716" s="19">
        <v>8.2289999999999994E-11</v>
      </c>
      <c r="K5716">
        <v>669378</v>
      </c>
      <c r="L5716" t="s">
        <v>4326</v>
      </c>
    </row>
    <row r="5717" spans="1:12" x14ac:dyDescent="0.25">
      <c r="A5717" t="s">
        <v>3693</v>
      </c>
      <c r="B5717" t="s">
        <v>282</v>
      </c>
      <c r="C5717" t="s">
        <v>286</v>
      </c>
      <c r="D5717">
        <v>6.5100000000000005E-2</v>
      </c>
      <c r="E5717">
        <v>16</v>
      </c>
      <c r="F5717">
        <v>67094178</v>
      </c>
      <c r="G5717" s="19">
        <v>2.823E-14</v>
      </c>
      <c r="H5717" s="19">
        <v>3.8143986815184798E-11</v>
      </c>
      <c r="I5717">
        <v>0.9768</v>
      </c>
      <c r="J5717" s="19">
        <v>5.3389999999999998E-13</v>
      </c>
      <c r="K5717">
        <v>683949</v>
      </c>
      <c r="L5717" t="s">
        <v>3081</v>
      </c>
    </row>
    <row r="5718" spans="1:12" x14ac:dyDescent="0.25">
      <c r="A5718" t="s">
        <v>3693</v>
      </c>
      <c r="B5718" t="s">
        <v>282</v>
      </c>
      <c r="C5718" t="s">
        <v>286</v>
      </c>
      <c r="D5718">
        <v>6.4699999999999994E-2</v>
      </c>
      <c r="E5718">
        <v>16</v>
      </c>
      <c r="F5718">
        <v>67094178</v>
      </c>
      <c r="G5718" s="19">
        <v>4.2259999999999996E-15</v>
      </c>
      <c r="H5718" s="19">
        <v>6.0853709828624803E-12</v>
      </c>
      <c r="I5718">
        <v>0.25669999999999998</v>
      </c>
      <c r="J5718" s="19">
        <v>5.3389999999999998E-13</v>
      </c>
      <c r="K5718">
        <v>689439</v>
      </c>
      <c r="L5718" t="s">
        <v>4326</v>
      </c>
    </row>
    <row r="5719" spans="1:12" x14ac:dyDescent="0.25">
      <c r="A5719" t="s">
        <v>4377</v>
      </c>
      <c r="B5719" t="s">
        <v>282</v>
      </c>
      <c r="C5719" t="s">
        <v>283</v>
      </c>
      <c r="D5719">
        <v>3.1E-2</v>
      </c>
      <c r="E5719">
        <v>16</v>
      </c>
      <c r="F5719">
        <v>67311425</v>
      </c>
      <c r="G5719" s="19">
        <v>1.326E-19</v>
      </c>
      <c r="H5719" s="19">
        <v>2.5753878046687299E-16</v>
      </c>
      <c r="I5719">
        <v>0.57779999999999998</v>
      </c>
      <c r="J5719" s="19">
        <v>2.0399999999999999E-17</v>
      </c>
      <c r="K5719">
        <v>676671</v>
      </c>
      <c r="L5719" t="s">
        <v>4326</v>
      </c>
    </row>
    <row r="5720" spans="1:12" x14ac:dyDescent="0.25">
      <c r="A5720" t="s">
        <v>3489</v>
      </c>
      <c r="B5720" t="s">
        <v>294</v>
      </c>
      <c r="C5720" t="s">
        <v>286</v>
      </c>
      <c r="D5720">
        <v>0.96930000000000005</v>
      </c>
      <c r="E5720">
        <v>16</v>
      </c>
      <c r="F5720">
        <v>67384468</v>
      </c>
      <c r="G5720" s="19">
        <v>1.073E-19</v>
      </c>
      <c r="H5720" s="19">
        <v>2.1017097697387501E-16</v>
      </c>
      <c r="I5720">
        <v>0.70250000000000001</v>
      </c>
      <c r="J5720" s="19">
        <v>1.078E-17</v>
      </c>
      <c r="K5720">
        <v>677173</v>
      </c>
      <c r="L5720" t="s">
        <v>3081</v>
      </c>
    </row>
    <row r="5721" spans="1:12" x14ac:dyDescent="0.25">
      <c r="A5721" t="s">
        <v>3274</v>
      </c>
      <c r="B5721" t="s">
        <v>282</v>
      </c>
      <c r="C5721" t="s">
        <v>286</v>
      </c>
      <c r="D5721">
        <v>0.8972</v>
      </c>
      <c r="E5721">
        <v>16</v>
      </c>
      <c r="F5721">
        <v>67637901</v>
      </c>
      <c r="G5721" s="19">
        <v>1.7249999999999999E-35</v>
      </c>
      <c r="H5721" s="19">
        <v>6.9887581326383899E-32</v>
      </c>
      <c r="I5721">
        <v>0.10630000000000001</v>
      </c>
      <c r="J5721" s="19">
        <v>3.7300000000000001E-24</v>
      </c>
      <c r="K5721">
        <v>686887</v>
      </c>
      <c r="L5721" t="s">
        <v>3081</v>
      </c>
    </row>
    <row r="5722" spans="1:12" x14ac:dyDescent="0.25">
      <c r="A5722" t="s">
        <v>3274</v>
      </c>
      <c r="B5722" t="s">
        <v>282</v>
      </c>
      <c r="C5722" t="s">
        <v>286</v>
      </c>
      <c r="D5722">
        <v>0.89800000000000002</v>
      </c>
      <c r="E5722">
        <v>16</v>
      </c>
      <c r="F5722">
        <v>67637901</v>
      </c>
      <c r="G5722" s="19">
        <v>8.9600000000000003E-35</v>
      </c>
      <c r="H5722" s="19">
        <v>3.4634220906399501E-31</v>
      </c>
      <c r="I5722">
        <v>0.76790000000000003</v>
      </c>
      <c r="J5722" s="19">
        <v>3.7300000000000001E-24</v>
      </c>
      <c r="K5722">
        <v>692377</v>
      </c>
      <c r="L5722" t="s">
        <v>4326</v>
      </c>
    </row>
    <row r="5723" spans="1:12" x14ac:dyDescent="0.25">
      <c r="A5723" t="s">
        <v>3329</v>
      </c>
      <c r="B5723" t="s">
        <v>282</v>
      </c>
      <c r="C5723" t="s">
        <v>283</v>
      </c>
      <c r="D5723">
        <v>0.96779999999999999</v>
      </c>
      <c r="E5723">
        <v>16</v>
      </c>
      <c r="F5723">
        <v>67777082</v>
      </c>
      <c r="G5723" s="19">
        <v>4.4420000000000001E-30</v>
      </c>
      <c r="H5723" s="19">
        <v>1.4025518561023401E-26</v>
      </c>
      <c r="I5723">
        <v>0.89580000000000004</v>
      </c>
      <c r="J5723" s="19">
        <v>2.6980000000000001E-24</v>
      </c>
      <c r="K5723">
        <v>656526</v>
      </c>
      <c r="L5723" t="s">
        <v>3081</v>
      </c>
    </row>
    <row r="5724" spans="1:12" x14ac:dyDescent="0.25">
      <c r="A5724" t="s">
        <v>3329</v>
      </c>
      <c r="B5724" t="s">
        <v>282</v>
      </c>
      <c r="C5724" t="s">
        <v>283</v>
      </c>
      <c r="D5724">
        <v>0.96799999999999997</v>
      </c>
      <c r="E5724">
        <v>16</v>
      </c>
      <c r="F5724">
        <v>67777082</v>
      </c>
      <c r="G5724" s="19">
        <v>4.0329999999999999E-30</v>
      </c>
      <c r="H5724" s="19">
        <v>1.2704614307256901E-26</v>
      </c>
      <c r="I5724">
        <v>0.81459999999999999</v>
      </c>
      <c r="J5724" s="19">
        <v>2.6980000000000001E-24</v>
      </c>
      <c r="K5724">
        <v>660904</v>
      </c>
      <c r="L5724" t="s">
        <v>4326</v>
      </c>
    </row>
    <row r="5725" spans="1:12" x14ac:dyDescent="0.25">
      <c r="A5725" t="s">
        <v>3276</v>
      </c>
      <c r="B5725" t="s">
        <v>294</v>
      </c>
      <c r="C5725" t="s">
        <v>286</v>
      </c>
      <c r="D5725">
        <v>2.7099999999999999E-2</v>
      </c>
      <c r="E5725">
        <v>16</v>
      </c>
      <c r="F5725">
        <v>67818082</v>
      </c>
      <c r="G5725" s="19">
        <v>2.217E-35</v>
      </c>
      <c r="H5725" s="19">
        <v>8.9466983404940896E-32</v>
      </c>
      <c r="I5725">
        <v>0.71030000000000004</v>
      </c>
      <c r="J5725" s="19">
        <v>1.683E-22</v>
      </c>
      <c r="K5725">
        <v>659767</v>
      </c>
      <c r="L5725" t="s">
        <v>3081</v>
      </c>
    </row>
    <row r="5726" spans="1:12" x14ac:dyDescent="0.25">
      <c r="A5726" t="s">
        <v>3276</v>
      </c>
      <c r="B5726" t="s">
        <v>294</v>
      </c>
      <c r="C5726" t="s">
        <v>286</v>
      </c>
      <c r="D5726">
        <v>2.7099999999999999E-2</v>
      </c>
      <c r="E5726">
        <v>16</v>
      </c>
      <c r="F5726">
        <v>67818082</v>
      </c>
      <c r="G5726" s="19">
        <v>3.2620000000000001E-35</v>
      </c>
      <c r="H5726" s="19">
        <v>1.2961772544773501E-31</v>
      </c>
      <c r="I5726">
        <v>0.42570000000000002</v>
      </c>
      <c r="J5726" s="19">
        <v>1.683E-22</v>
      </c>
      <c r="K5726">
        <v>660854</v>
      </c>
      <c r="L5726" t="s">
        <v>4326</v>
      </c>
    </row>
    <row r="5727" spans="1:12" x14ac:dyDescent="0.25">
      <c r="A5727" t="s">
        <v>3115</v>
      </c>
      <c r="B5727" t="s">
        <v>282</v>
      </c>
      <c r="C5727" t="s">
        <v>283</v>
      </c>
      <c r="D5727">
        <v>0.87170000000000003</v>
      </c>
      <c r="E5727">
        <v>16</v>
      </c>
      <c r="F5727">
        <v>67897923</v>
      </c>
      <c r="G5727" s="19">
        <v>1.23E-128</v>
      </c>
      <c r="H5727" s="19">
        <v>4.0855132662082502E-124</v>
      </c>
      <c r="I5727">
        <v>0.4219</v>
      </c>
      <c r="J5727" s="19">
        <v>4.1900000000000002E-90</v>
      </c>
      <c r="K5727">
        <v>687127</v>
      </c>
      <c r="L5727" t="s">
        <v>3081</v>
      </c>
    </row>
    <row r="5728" spans="1:12" x14ac:dyDescent="0.25">
      <c r="A5728" t="s">
        <v>3115</v>
      </c>
      <c r="B5728" t="s">
        <v>282</v>
      </c>
      <c r="C5728" t="s">
        <v>283</v>
      </c>
      <c r="D5728">
        <v>0.87239999999999995</v>
      </c>
      <c r="E5728">
        <v>16</v>
      </c>
      <c r="F5728">
        <v>67897923</v>
      </c>
      <c r="G5728" s="19">
        <v>7.3700000000000004E-128</v>
      </c>
      <c r="H5728" s="19">
        <v>2.4408127780487801E-123</v>
      </c>
      <c r="I5728">
        <v>0.74019999999999997</v>
      </c>
      <c r="J5728" s="19">
        <v>4.1900000000000002E-90</v>
      </c>
      <c r="K5728">
        <v>692617</v>
      </c>
      <c r="L5728" t="s">
        <v>4326</v>
      </c>
    </row>
    <row r="5729" spans="1:12" x14ac:dyDescent="0.25">
      <c r="A5729" t="s">
        <v>3218</v>
      </c>
      <c r="B5729" t="s">
        <v>294</v>
      </c>
      <c r="C5729" t="s">
        <v>282</v>
      </c>
      <c r="D5729">
        <v>0.96909999999999996</v>
      </c>
      <c r="E5729">
        <v>16</v>
      </c>
      <c r="F5729">
        <v>67942417</v>
      </c>
      <c r="G5729" s="19">
        <v>3.353E-46</v>
      </c>
      <c r="H5729" s="19">
        <v>2.2156819924760599E-42</v>
      </c>
      <c r="I5729">
        <v>0.42380000000000001</v>
      </c>
      <c r="J5729" s="19">
        <v>6.1880000000000002E-34</v>
      </c>
      <c r="K5729">
        <v>654685</v>
      </c>
      <c r="L5729" t="s">
        <v>3081</v>
      </c>
    </row>
    <row r="5730" spans="1:12" x14ac:dyDescent="0.25">
      <c r="A5730" t="s">
        <v>3218</v>
      </c>
      <c r="B5730" t="s">
        <v>294</v>
      </c>
      <c r="C5730" t="s">
        <v>282</v>
      </c>
      <c r="D5730">
        <v>0.96909999999999996</v>
      </c>
      <c r="E5730">
        <v>16</v>
      </c>
      <c r="F5730">
        <v>67942417</v>
      </c>
      <c r="G5730" s="19">
        <v>1.498E-46</v>
      </c>
      <c r="H5730" s="19">
        <v>1.00002694493609E-42</v>
      </c>
      <c r="I5730">
        <v>0.86639999999999995</v>
      </c>
      <c r="J5730" s="19">
        <v>6.1880000000000002E-34</v>
      </c>
      <c r="K5730">
        <v>654685</v>
      </c>
      <c r="L5730" t="s">
        <v>4326</v>
      </c>
    </row>
    <row r="5731" spans="1:12" x14ac:dyDescent="0.25">
      <c r="A5731" t="s">
        <v>3576</v>
      </c>
      <c r="B5731" t="s">
        <v>282</v>
      </c>
      <c r="C5731" t="s">
        <v>283</v>
      </c>
      <c r="D5731">
        <v>4.4000000000000003E-3</v>
      </c>
      <c r="E5731">
        <v>16</v>
      </c>
      <c r="F5731">
        <v>67942948</v>
      </c>
      <c r="G5731" s="19">
        <v>1.919E-16</v>
      </c>
      <c r="H5731" s="19">
        <v>3.0897567622970298E-13</v>
      </c>
      <c r="I5731">
        <v>0.8236</v>
      </c>
      <c r="J5731" s="19">
        <v>4.5110000000000003E-24</v>
      </c>
      <c r="K5731">
        <v>27860</v>
      </c>
      <c r="L5731" t="s">
        <v>3081</v>
      </c>
    </row>
    <row r="5732" spans="1:12" x14ac:dyDescent="0.25">
      <c r="A5732" t="s">
        <v>3576</v>
      </c>
      <c r="B5732" t="s">
        <v>282</v>
      </c>
      <c r="C5732" t="s">
        <v>283</v>
      </c>
      <c r="D5732">
        <v>4.4000000000000003E-3</v>
      </c>
      <c r="E5732">
        <v>16</v>
      </c>
      <c r="F5732">
        <v>67942948</v>
      </c>
      <c r="G5732" s="19">
        <v>2.1679999999999999E-16</v>
      </c>
      <c r="H5732" s="19">
        <v>3.4428942458832301E-13</v>
      </c>
      <c r="I5732">
        <v>0.98140000000000005</v>
      </c>
      <c r="J5732" s="19">
        <v>4.5110000000000003E-24</v>
      </c>
      <c r="K5732">
        <v>27860</v>
      </c>
      <c r="L5732" t="s">
        <v>4326</v>
      </c>
    </row>
    <row r="5733" spans="1:12" x14ac:dyDescent="0.25">
      <c r="A5733" t="s">
        <v>4269</v>
      </c>
      <c r="B5733" t="s">
        <v>282</v>
      </c>
      <c r="C5733" t="s">
        <v>283</v>
      </c>
      <c r="D5733">
        <v>6.25E-2</v>
      </c>
      <c r="E5733">
        <v>16</v>
      </c>
      <c r="F5733">
        <v>67958069</v>
      </c>
      <c r="G5733" s="19">
        <v>3.093E-9</v>
      </c>
      <c r="H5733" s="19">
        <v>2.31751804766442E-6</v>
      </c>
      <c r="I5733">
        <v>0.33400000000000002</v>
      </c>
      <c r="J5733" s="19">
        <v>4.5429999999999999E-7</v>
      </c>
      <c r="K5733">
        <v>651600</v>
      </c>
      <c r="L5733" t="s">
        <v>3081</v>
      </c>
    </row>
    <row r="5734" spans="1:12" x14ac:dyDescent="0.25">
      <c r="A5734" t="s">
        <v>4269</v>
      </c>
      <c r="B5734" t="s">
        <v>282</v>
      </c>
      <c r="C5734" t="s">
        <v>283</v>
      </c>
      <c r="D5734">
        <v>6.2199999999999998E-2</v>
      </c>
      <c r="E5734">
        <v>16</v>
      </c>
      <c r="F5734">
        <v>67958069</v>
      </c>
      <c r="G5734" s="19">
        <v>3.573E-9</v>
      </c>
      <c r="H5734" s="19">
        <v>2.6658245038243401E-6</v>
      </c>
      <c r="I5734">
        <v>0.8972</v>
      </c>
      <c r="J5734" s="19">
        <v>4.5429999999999999E-7</v>
      </c>
      <c r="K5734">
        <v>653065</v>
      </c>
      <c r="L5734" t="s">
        <v>4326</v>
      </c>
    </row>
    <row r="5735" spans="1:12" x14ac:dyDescent="0.25">
      <c r="A5735" t="s">
        <v>3774</v>
      </c>
      <c r="B5735" t="s">
        <v>282</v>
      </c>
      <c r="C5735" t="s">
        <v>283</v>
      </c>
      <c r="D5735">
        <v>1.5599999999999999E-2</v>
      </c>
      <c r="E5735">
        <v>16</v>
      </c>
      <c r="F5735">
        <v>68219979</v>
      </c>
      <c r="G5735" s="19">
        <v>4.9549999999999996E-13</v>
      </c>
      <c r="H5735" s="19">
        <v>6.0047871272668604E-10</v>
      </c>
      <c r="I5735">
        <v>0.54190000000000005</v>
      </c>
      <c r="J5735" s="19">
        <v>5.8180000000000004E-9</v>
      </c>
      <c r="K5735">
        <v>653426</v>
      </c>
      <c r="L5735" t="s">
        <v>3081</v>
      </c>
    </row>
    <row r="5736" spans="1:12" x14ac:dyDescent="0.25">
      <c r="A5736" t="s">
        <v>3774</v>
      </c>
      <c r="B5736" t="s">
        <v>282</v>
      </c>
      <c r="C5736" t="s">
        <v>283</v>
      </c>
      <c r="D5736">
        <v>1.55E-2</v>
      </c>
      <c r="E5736">
        <v>16</v>
      </c>
      <c r="F5736">
        <v>68219979</v>
      </c>
      <c r="G5736" s="19">
        <v>7.1549999999999996E-14</v>
      </c>
      <c r="H5736" s="19">
        <v>9.3489177107390301E-11</v>
      </c>
      <c r="I5736">
        <v>0.48139999999999999</v>
      </c>
      <c r="J5736" s="19">
        <v>5.8180000000000004E-9</v>
      </c>
      <c r="K5736">
        <v>648776</v>
      </c>
      <c r="L5736" t="s">
        <v>4326</v>
      </c>
    </row>
    <row r="5737" spans="1:12" x14ac:dyDescent="0.25">
      <c r="A5737" t="s">
        <v>4207</v>
      </c>
      <c r="B5737" t="s">
        <v>282</v>
      </c>
      <c r="C5737" t="s">
        <v>283</v>
      </c>
      <c r="D5737">
        <v>7.4999999999999997E-3</v>
      </c>
      <c r="E5737">
        <v>16</v>
      </c>
      <c r="F5737">
        <v>68222060</v>
      </c>
      <c r="G5737" s="19">
        <v>1.51E-9</v>
      </c>
      <c r="H5737" s="19">
        <v>1.19022534500443E-6</v>
      </c>
      <c r="I5737">
        <v>0.97529999999999994</v>
      </c>
      <c r="J5737" s="19">
        <v>4.144E-7</v>
      </c>
      <c r="K5737">
        <v>626111</v>
      </c>
      <c r="L5737" t="s">
        <v>3081</v>
      </c>
    </row>
    <row r="5738" spans="1:12" x14ac:dyDescent="0.25">
      <c r="A5738" t="s">
        <v>4207</v>
      </c>
      <c r="B5738" t="s">
        <v>282</v>
      </c>
      <c r="C5738" t="s">
        <v>283</v>
      </c>
      <c r="D5738">
        <v>7.3000000000000001E-3</v>
      </c>
      <c r="E5738">
        <v>16</v>
      </c>
      <c r="F5738">
        <v>68222060</v>
      </c>
      <c r="G5738" s="19">
        <v>2.5180000000000002E-9</v>
      </c>
      <c r="H5738" s="19">
        <v>1.9281421274052001E-6</v>
      </c>
      <c r="I5738">
        <v>0.72919999999999996</v>
      </c>
      <c r="J5738" s="19">
        <v>4.144E-7</v>
      </c>
      <c r="K5738">
        <v>632511</v>
      </c>
      <c r="L5738" t="s">
        <v>4326</v>
      </c>
    </row>
    <row r="5739" spans="1:12" x14ac:dyDescent="0.25">
      <c r="A5739" t="s">
        <v>3222</v>
      </c>
      <c r="B5739" t="s">
        <v>282</v>
      </c>
      <c r="C5739" t="s">
        <v>283</v>
      </c>
      <c r="D5739">
        <v>9.3200000000000005E-2</v>
      </c>
      <c r="E5739">
        <v>16</v>
      </c>
      <c r="F5739">
        <v>68353438</v>
      </c>
      <c r="G5739" s="19">
        <v>3.0729999999999998E-44</v>
      </c>
      <c r="H5739" s="19">
        <v>1.8571704335120601E-40</v>
      </c>
      <c r="I5739">
        <v>0.1837</v>
      </c>
      <c r="J5739" s="19">
        <v>3.5010000000000003E-30</v>
      </c>
      <c r="K5739">
        <v>681601</v>
      </c>
      <c r="L5739" t="s">
        <v>3081</v>
      </c>
    </row>
    <row r="5740" spans="1:12" x14ac:dyDescent="0.25">
      <c r="A5740" t="s">
        <v>3222</v>
      </c>
      <c r="B5740" t="s">
        <v>282</v>
      </c>
      <c r="C5740" t="s">
        <v>283</v>
      </c>
      <c r="D5740">
        <v>9.3100000000000002E-2</v>
      </c>
      <c r="E5740">
        <v>16</v>
      </c>
      <c r="F5740">
        <v>68353438</v>
      </c>
      <c r="G5740" s="19">
        <v>1.379E-44</v>
      </c>
      <c r="H5740" s="19">
        <v>8.4103081791232499E-41</v>
      </c>
      <c r="I5740">
        <v>0.5544</v>
      </c>
      <c r="J5740" s="19">
        <v>3.5010000000000003E-30</v>
      </c>
      <c r="K5740">
        <v>685622</v>
      </c>
      <c r="L5740" t="s">
        <v>4326</v>
      </c>
    </row>
    <row r="5741" spans="1:12" x14ac:dyDescent="0.25">
      <c r="A5741" t="s">
        <v>3932</v>
      </c>
      <c r="B5741" t="s">
        <v>282</v>
      </c>
      <c r="C5741" t="s">
        <v>283</v>
      </c>
      <c r="D5741">
        <v>0.46389999999999998</v>
      </c>
      <c r="E5741">
        <v>16</v>
      </c>
      <c r="F5741">
        <v>68355869</v>
      </c>
      <c r="G5741" s="19">
        <v>1.926E-11</v>
      </c>
      <c r="H5741" s="19">
        <v>1.96644349930551E-8</v>
      </c>
      <c r="I5741">
        <v>0.76559999999999995</v>
      </c>
      <c r="J5741" s="19">
        <v>4.329E-13</v>
      </c>
      <c r="K5741">
        <v>692604</v>
      </c>
      <c r="L5741" t="s">
        <v>3081</v>
      </c>
    </row>
    <row r="5742" spans="1:12" x14ac:dyDescent="0.25">
      <c r="A5742" t="s">
        <v>3932</v>
      </c>
      <c r="B5742" t="s">
        <v>282</v>
      </c>
      <c r="C5742" t="s">
        <v>283</v>
      </c>
      <c r="D5742">
        <v>0.46639999999999998</v>
      </c>
      <c r="E5742">
        <v>16</v>
      </c>
      <c r="F5742">
        <v>68355869</v>
      </c>
      <c r="G5742" s="19">
        <v>4.8369999999999997E-12</v>
      </c>
      <c r="H5742" s="19">
        <v>5.3062838829821601E-9</v>
      </c>
      <c r="I5742">
        <v>0.41949999999999998</v>
      </c>
      <c r="J5742" s="19">
        <v>4.329E-13</v>
      </c>
      <c r="K5742">
        <v>698705</v>
      </c>
      <c r="L5742" t="s">
        <v>4326</v>
      </c>
    </row>
    <row r="5743" spans="1:12" x14ac:dyDescent="0.25">
      <c r="A5743" t="s">
        <v>4314</v>
      </c>
      <c r="B5743" t="s">
        <v>282</v>
      </c>
      <c r="C5743" t="s">
        <v>283</v>
      </c>
      <c r="D5743">
        <v>0.45240000000000002</v>
      </c>
      <c r="E5743">
        <v>16</v>
      </c>
      <c r="F5743">
        <v>68406720</v>
      </c>
      <c r="G5743" s="19">
        <v>4.4889999999999997E-9</v>
      </c>
      <c r="H5743" s="19">
        <v>3.2729264444660098E-6</v>
      </c>
      <c r="I5743">
        <v>0.89700000000000002</v>
      </c>
      <c r="J5743" s="19">
        <v>3.22E-7</v>
      </c>
      <c r="K5743">
        <v>682885</v>
      </c>
      <c r="L5743" t="s">
        <v>3081</v>
      </c>
    </row>
    <row r="5744" spans="1:12" x14ac:dyDescent="0.25">
      <c r="A5744" t="s">
        <v>4314</v>
      </c>
      <c r="B5744" t="s">
        <v>282</v>
      </c>
      <c r="C5744" t="s">
        <v>283</v>
      </c>
      <c r="D5744">
        <v>0.45019999999999999</v>
      </c>
      <c r="E5744">
        <v>16</v>
      </c>
      <c r="F5744">
        <v>68406720</v>
      </c>
      <c r="G5744" s="19">
        <v>1.748E-9</v>
      </c>
      <c r="H5744" s="19">
        <v>1.37646231413394E-6</v>
      </c>
      <c r="I5744">
        <v>0.31430000000000002</v>
      </c>
      <c r="J5744" s="19">
        <v>3.22E-7</v>
      </c>
      <c r="K5744">
        <v>688986</v>
      </c>
      <c r="L5744" t="s">
        <v>4326</v>
      </c>
    </row>
    <row r="5745" spans="1:12" x14ac:dyDescent="0.25">
      <c r="A5745" t="s">
        <v>4141</v>
      </c>
      <c r="B5745" t="s">
        <v>294</v>
      </c>
      <c r="C5745" t="s">
        <v>286</v>
      </c>
      <c r="D5745">
        <v>0.99880000000000002</v>
      </c>
      <c r="E5745">
        <v>16</v>
      </c>
      <c r="F5745">
        <v>68561552</v>
      </c>
      <c r="G5745" s="19">
        <v>5.8090000000000003E-10</v>
      </c>
      <c r="H5745" s="19">
        <v>4.8963566635507E-7</v>
      </c>
      <c r="I5745">
        <v>0.19259999999999999</v>
      </c>
      <c r="J5745" s="19">
        <v>5.8649999999999999E-10</v>
      </c>
      <c r="K5745">
        <v>530345</v>
      </c>
      <c r="L5745" t="s">
        <v>3081</v>
      </c>
    </row>
    <row r="5746" spans="1:12" x14ac:dyDescent="0.25">
      <c r="A5746" t="s">
        <v>4141</v>
      </c>
      <c r="B5746" t="s">
        <v>294</v>
      </c>
      <c r="C5746" t="s">
        <v>286</v>
      </c>
      <c r="D5746">
        <v>0.99880000000000002</v>
      </c>
      <c r="E5746">
        <v>16</v>
      </c>
      <c r="F5746">
        <v>68561552</v>
      </c>
      <c r="G5746" s="19">
        <v>2.1489999999999999E-9</v>
      </c>
      <c r="H5746" s="19">
        <v>1.6659129955469301E-6</v>
      </c>
      <c r="I5746">
        <v>0.4098</v>
      </c>
      <c r="J5746" s="19">
        <v>5.8649999999999999E-10</v>
      </c>
      <c r="K5746">
        <v>535564</v>
      </c>
      <c r="L5746" t="s">
        <v>4326</v>
      </c>
    </row>
    <row r="5747" spans="1:12" x14ac:dyDescent="0.25">
      <c r="A5747" t="s">
        <v>4539</v>
      </c>
      <c r="B5747" t="s">
        <v>282</v>
      </c>
      <c r="C5747" t="s">
        <v>283</v>
      </c>
      <c r="D5747">
        <v>8.0199999999999994E-2</v>
      </c>
      <c r="E5747">
        <v>16</v>
      </c>
      <c r="F5747">
        <v>68611446</v>
      </c>
      <c r="G5747" s="19">
        <v>2.756E-9</v>
      </c>
      <c r="H5747" s="19">
        <v>2.09728430550574E-6</v>
      </c>
      <c r="I5747">
        <v>0.33629999999999999</v>
      </c>
      <c r="J5747" s="19">
        <v>1.1690000000000001E-8</v>
      </c>
      <c r="K5747">
        <v>678970</v>
      </c>
      <c r="L5747" t="s">
        <v>4326</v>
      </c>
    </row>
    <row r="5748" spans="1:12" x14ac:dyDescent="0.25">
      <c r="A5748" t="s">
        <v>4059</v>
      </c>
      <c r="B5748" t="s">
        <v>294</v>
      </c>
      <c r="C5748" t="s">
        <v>286</v>
      </c>
      <c r="D5748">
        <v>0.93600000000000005</v>
      </c>
      <c r="E5748">
        <v>16</v>
      </c>
      <c r="F5748">
        <v>68810810</v>
      </c>
      <c r="G5748" s="19">
        <v>2.203E-10</v>
      </c>
      <c r="H5748" s="19">
        <v>1.9736374242906E-7</v>
      </c>
      <c r="I5748">
        <v>0.35589999999999999</v>
      </c>
      <c r="J5748" s="19">
        <v>1.517E-6</v>
      </c>
      <c r="K5748">
        <v>683628</v>
      </c>
      <c r="L5748" t="s">
        <v>3081</v>
      </c>
    </row>
    <row r="5749" spans="1:12" x14ac:dyDescent="0.25">
      <c r="A5749" t="s">
        <v>4059</v>
      </c>
      <c r="B5749" t="s">
        <v>294</v>
      </c>
      <c r="C5749" t="s">
        <v>286</v>
      </c>
      <c r="D5749">
        <v>0.93610000000000004</v>
      </c>
      <c r="E5749">
        <v>16</v>
      </c>
      <c r="F5749">
        <v>68810810</v>
      </c>
      <c r="G5749" s="19">
        <v>9.4150000000000006E-11</v>
      </c>
      <c r="H5749" s="19">
        <v>8.8527848214780306E-8</v>
      </c>
      <c r="I5749">
        <v>0.87990000000000002</v>
      </c>
      <c r="J5749" s="19">
        <v>1.517E-6</v>
      </c>
      <c r="K5749">
        <v>687147</v>
      </c>
      <c r="L5749" t="s">
        <v>4326</v>
      </c>
    </row>
    <row r="5750" spans="1:12" x14ac:dyDescent="0.25">
      <c r="A5750" t="s">
        <v>3498</v>
      </c>
      <c r="B5750" t="s">
        <v>294</v>
      </c>
      <c r="C5750" t="s">
        <v>286</v>
      </c>
      <c r="D5750">
        <v>0.92320000000000002</v>
      </c>
      <c r="E5750">
        <v>16</v>
      </c>
      <c r="F5750">
        <v>68844818</v>
      </c>
      <c r="G5750" s="19">
        <v>3.3729999999999998E-19</v>
      </c>
      <c r="H5750" s="19">
        <v>6.4099767467543401E-16</v>
      </c>
      <c r="I5750">
        <v>0.90059999999999996</v>
      </c>
      <c r="J5750" s="19">
        <v>9.7719999999999999E-14</v>
      </c>
      <c r="K5750">
        <v>685377</v>
      </c>
      <c r="L5750" t="s">
        <v>3081</v>
      </c>
    </row>
    <row r="5751" spans="1:12" x14ac:dyDescent="0.25">
      <c r="A5751" t="s">
        <v>3498</v>
      </c>
      <c r="B5751" t="s">
        <v>294</v>
      </c>
      <c r="C5751" t="s">
        <v>286</v>
      </c>
      <c r="D5751">
        <v>0.92330000000000001</v>
      </c>
      <c r="E5751">
        <v>16</v>
      </c>
      <c r="F5751">
        <v>68844818</v>
      </c>
      <c r="G5751" s="19">
        <v>3.2820000000000001E-19</v>
      </c>
      <c r="H5751" s="19">
        <v>6.2202750460610797E-16</v>
      </c>
      <c r="I5751">
        <v>0.62290000000000001</v>
      </c>
      <c r="J5751" s="19">
        <v>9.7719999999999999E-14</v>
      </c>
      <c r="K5751">
        <v>691667</v>
      </c>
      <c r="L5751" t="s">
        <v>4326</v>
      </c>
    </row>
    <row r="5752" spans="1:12" x14ac:dyDescent="0.25">
      <c r="A5752" t="s">
        <v>3751</v>
      </c>
      <c r="B5752" t="s">
        <v>282</v>
      </c>
      <c r="C5752" t="s">
        <v>283</v>
      </c>
      <c r="D5752">
        <v>0.1091</v>
      </c>
      <c r="E5752">
        <v>16</v>
      </c>
      <c r="F5752">
        <v>69319684</v>
      </c>
      <c r="G5752" s="19">
        <v>2.218E-13</v>
      </c>
      <c r="H5752" s="19">
        <v>2.7711424338604802E-10</v>
      </c>
      <c r="I5752">
        <v>7.7869999999999995E-2</v>
      </c>
      <c r="J5752" s="19">
        <v>7.5670000000000002E-8</v>
      </c>
      <c r="K5752">
        <v>685898</v>
      </c>
      <c r="L5752" t="s">
        <v>3081</v>
      </c>
    </row>
    <row r="5753" spans="1:12" x14ac:dyDescent="0.25">
      <c r="A5753" t="s">
        <v>3751</v>
      </c>
      <c r="B5753" t="s">
        <v>282</v>
      </c>
      <c r="C5753" t="s">
        <v>283</v>
      </c>
      <c r="D5753">
        <v>0.1086</v>
      </c>
      <c r="E5753">
        <v>16</v>
      </c>
      <c r="F5753">
        <v>69319684</v>
      </c>
      <c r="G5753" s="19">
        <v>6.7050000000000002E-13</v>
      </c>
      <c r="H5753" s="19">
        <v>8.0472741965422202E-10</v>
      </c>
      <c r="I5753">
        <v>0.99870000000000003</v>
      </c>
      <c r="J5753" s="19">
        <v>7.5670000000000002E-8</v>
      </c>
      <c r="K5753">
        <v>691759</v>
      </c>
      <c r="L5753" t="s">
        <v>4326</v>
      </c>
    </row>
    <row r="5754" spans="1:12" x14ac:dyDescent="0.25">
      <c r="A5754" t="s">
        <v>1729</v>
      </c>
      <c r="B5754" t="s">
        <v>282</v>
      </c>
      <c r="C5754" t="s">
        <v>283</v>
      </c>
      <c r="D5754">
        <v>0.2034</v>
      </c>
      <c r="E5754">
        <v>16</v>
      </c>
      <c r="F5754">
        <v>69394858</v>
      </c>
      <c r="G5754" s="19">
        <v>2.6970000000000001E-9</v>
      </c>
      <c r="H5754" s="19">
        <v>2.2761991283579101E-6</v>
      </c>
      <c r="I5754">
        <v>4.3610000000000003E-2</v>
      </c>
      <c r="J5754" s="19">
        <v>4.9680000000000002E-9</v>
      </c>
      <c r="K5754">
        <v>691353</v>
      </c>
      <c r="L5754" t="s">
        <v>1504</v>
      </c>
    </row>
    <row r="5755" spans="1:12" x14ac:dyDescent="0.25">
      <c r="A5755" t="s">
        <v>1251</v>
      </c>
      <c r="B5755" t="s">
        <v>283</v>
      </c>
      <c r="C5755" t="s">
        <v>286</v>
      </c>
      <c r="D5755">
        <v>0.80510000000000004</v>
      </c>
      <c r="E5755">
        <v>16</v>
      </c>
      <c r="F5755">
        <v>69518882</v>
      </c>
      <c r="G5755" s="19">
        <v>2.0559999999999999E-10</v>
      </c>
      <c r="H5755" s="19">
        <v>2.0090931145255499E-7</v>
      </c>
      <c r="I5755">
        <v>0.48749999999999999</v>
      </c>
      <c r="J5755" s="19">
        <v>2.6919999999999999E-11</v>
      </c>
      <c r="K5755">
        <v>671164</v>
      </c>
      <c r="L5755" t="s">
        <v>284</v>
      </c>
    </row>
    <row r="5756" spans="1:12" x14ac:dyDescent="0.25">
      <c r="A5756" t="s">
        <v>697</v>
      </c>
      <c r="B5756" t="s">
        <v>294</v>
      </c>
      <c r="C5756" t="s">
        <v>286</v>
      </c>
      <c r="D5756">
        <v>0.34029999999999999</v>
      </c>
      <c r="E5756">
        <v>16</v>
      </c>
      <c r="F5756">
        <v>69588859</v>
      </c>
      <c r="G5756" s="19">
        <v>4.0380000000000002E-19</v>
      </c>
      <c r="H5756" s="19">
        <v>9.7483146935993092E-16</v>
      </c>
      <c r="I5756">
        <v>0.94950000000000001</v>
      </c>
      <c r="J5756" s="19">
        <v>7.6169999999999998E-20</v>
      </c>
      <c r="K5756">
        <v>679160</v>
      </c>
      <c r="L5756" t="s">
        <v>284</v>
      </c>
    </row>
    <row r="5757" spans="1:12" x14ac:dyDescent="0.25">
      <c r="A5757" t="s">
        <v>697</v>
      </c>
      <c r="B5757" t="s">
        <v>294</v>
      </c>
      <c r="C5757" t="s">
        <v>286</v>
      </c>
      <c r="D5757">
        <v>0.34160000000000001</v>
      </c>
      <c r="E5757">
        <v>16</v>
      </c>
      <c r="F5757">
        <v>69588859</v>
      </c>
      <c r="G5757" s="19">
        <v>3.0140000000000003E-20</v>
      </c>
      <c r="H5757" s="19">
        <v>8.1577332965074301E-17</v>
      </c>
      <c r="I5757">
        <v>7.8969999999999999E-2</v>
      </c>
      <c r="J5757" s="19">
        <v>7.6169999999999998E-20</v>
      </c>
      <c r="K5757">
        <v>684355</v>
      </c>
      <c r="L5757" t="s">
        <v>1504</v>
      </c>
    </row>
    <row r="5758" spans="1:12" x14ac:dyDescent="0.25">
      <c r="A5758" t="s">
        <v>1630</v>
      </c>
      <c r="B5758" t="s">
        <v>294</v>
      </c>
      <c r="C5758" t="s">
        <v>286</v>
      </c>
      <c r="D5758">
        <v>0.87329999999999997</v>
      </c>
      <c r="E5758">
        <v>16</v>
      </c>
      <c r="F5758">
        <v>69708484</v>
      </c>
      <c r="G5758" s="19">
        <v>1.208E-11</v>
      </c>
      <c r="H5758" s="19">
        <v>1.42436982777195E-8</v>
      </c>
      <c r="I5758">
        <v>6.901E-3</v>
      </c>
      <c r="J5758" s="19">
        <v>6.5890000000000003E-12</v>
      </c>
      <c r="K5758">
        <v>689418</v>
      </c>
      <c r="L5758" t="s">
        <v>1504</v>
      </c>
    </row>
    <row r="5759" spans="1:12" x14ac:dyDescent="0.25">
      <c r="A5759" t="s">
        <v>2722</v>
      </c>
      <c r="B5759" t="s">
        <v>282</v>
      </c>
      <c r="C5759" t="s">
        <v>283</v>
      </c>
      <c r="D5759">
        <v>4.65E-2</v>
      </c>
      <c r="E5759">
        <v>16</v>
      </c>
      <c r="F5759">
        <v>69839928</v>
      </c>
      <c r="G5759" s="19">
        <v>6.2540000000000003E-10</v>
      </c>
      <c r="H5759" s="19">
        <v>6.6189082917605796E-7</v>
      </c>
      <c r="I5759">
        <v>0.3982</v>
      </c>
      <c r="J5759" s="19">
        <v>9.0229999999999995E-11</v>
      </c>
      <c r="K5759">
        <v>684717</v>
      </c>
      <c r="L5759" t="s">
        <v>1767</v>
      </c>
    </row>
    <row r="5760" spans="1:12" x14ac:dyDescent="0.25">
      <c r="A5760" t="s">
        <v>2722</v>
      </c>
      <c r="B5760" t="s">
        <v>282</v>
      </c>
      <c r="C5760" t="s">
        <v>283</v>
      </c>
      <c r="D5760">
        <v>5.04E-2</v>
      </c>
      <c r="E5760">
        <v>16</v>
      </c>
      <c r="F5760">
        <v>69839928</v>
      </c>
      <c r="G5760" s="19">
        <v>6.7269999999999996E-10</v>
      </c>
      <c r="H5760" s="19">
        <v>7.1423341788127104E-7</v>
      </c>
      <c r="I5760">
        <v>0.45240000000000002</v>
      </c>
      <c r="J5760" s="19">
        <v>9.0229999999999995E-11</v>
      </c>
      <c r="K5760">
        <v>683963</v>
      </c>
      <c r="L5760" t="s">
        <v>2887</v>
      </c>
    </row>
    <row r="5761" spans="1:12" x14ac:dyDescent="0.25">
      <c r="A5761" t="s">
        <v>1675</v>
      </c>
      <c r="B5761" t="s">
        <v>294</v>
      </c>
      <c r="C5761" t="s">
        <v>286</v>
      </c>
      <c r="D5761">
        <v>0.54890000000000005</v>
      </c>
      <c r="E5761">
        <v>16</v>
      </c>
      <c r="F5761">
        <v>69862624</v>
      </c>
      <c r="G5761" s="19">
        <v>3.3310000000000002E-10</v>
      </c>
      <c r="H5761" s="19">
        <v>3.19935365639068E-7</v>
      </c>
      <c r="I5761">
        <v>0.1011</v>
      </c>
      <c r="J5761" s="19">
        <v>1.7810000000000001E-10</v>
      </c>
      <c r="K5761">
        <v>692571</v>
      </c>
      <c r="L5761" t="s">
        <v>1504</v>
      </c>
    </row>
    <row r="5762" spans="1:12" x14ac:dyDescent="0.25">
      <c r="A5762" t="s">
        <v>1339</v>
      </c>
      <c r="B5762" t="s">
        <v>294</v>
      </c>
      <c r="C5762" t="s">
        <v>286</v>
      </c>
      <c r="D5762">
        <v>0.67449999999999999</v>
      </c>
      <c r="E5762">
        <v>16</v>
      </c>
      <c r="F5762">
        <v>69934989</v>
      </c>
      <c r="G5762" s="19">
        <v>6.1849999999999998E-10</v>
      </c>
      <c r="H5762" s="19">
        <v>5.64497694848353E-7</v>
      </c>
      <c r="I5762">
        <v>0.4622</v>
      </c>
      <c r="J5762" s="19">
        <v>7.7810000000000003E-10</v>
      </c>
      <c r="K5762">
        <v>679352</v>
      </c>
      <c r="L5762" t="s">
        <v>284</v>
      </c>
    </row>
    <row r="5763" spans="1:12" x14ac:dyDescent="0.25">
      <c r="A5763" t="s">
        <v>2668</v>
      </c>
      <c r="B5763" t="s">
        <v>282</v>
      </c>
      <c r="C5763" t="s">
        <v>283</v>
      </c>
      <c r="D5763">
        <v>0.9536</v>
      </c>
      <c r="E5763">
        <v>16</v>
      </c>
      <c r="F5763">
        <v>70949510</v>
      </c>
      <c r="G5763" s="19">
        <v>2.1230000000000001E-10</v>
      </c>
      <c r="H5763" s="19">
        <v>2.4133049918967102E-7</v>
      </c>
      <c r="I5763">
        <v>0.80449999999999999</v>
      </c>
      <c r="J5763" s="19">
        <v>9.6310000000000005E-12</v>
      </c>
      <c r="K5763">
        <v>679706</v>
      </c>
      <c r="L5763" t="s">
        <v>1767</v>
      </c>
    </row>
    <row r="5764" spans="1:12" x14ac:dyDescent="0.25">
      <c r="A5764" t="s">
        <v>2668</v>
      </c>
      <c r="B5764" t="s">
        <v>282</v>
      </c>
      <c r="C5764" t="s">
        <v>283</v>
      </c>
      <c r="D5764">
        <v>0.95699999999999996</v>
      </c>
      <c r="E5764">
        <v>16</v>
      </c>
      <c r="F5764">
        <v>70949510</v>
      </c>
      <c r="G5764" s="19">
        <v>1.3410000000000001E-10</v>
      </c>
      <c r="H5764" s="19">
        <v>1.5767779457914799E-7</v>
      </c>
      <c r="I5764">
        <v>0.55149999999999999</v>
      </c>
      <c r="J5764" s="19">
        <v>9.6310000000000005E-12</v>
      </c>
      <c r="K5764">
        <v>686817</v>
      </c>
      <c r="L5764" t="s">
        <v>2887</v>
      </c>
    </row>
    <row r="5765" spans="1:12" x14ac:dyDescent="0.25">
      <c r="A5765" t="s">
        <v>2659</v>
      </c>
      <c r="B5765" t="s">
        <v>294</v>
      </c>
      <c r="C5765" t="s">
        <v>283</v>
      </c>
      <c r="D5765">
        <v>0.24790000000000001</v>
      </c>
      <c r="E5765">
        <v>16</v>
      </c>
      <c r="F5765">
        <v>71271676</v>
      </c>
      <c r="G5765" s="19">
        <v>1.812E-10</v>
      </c>
      <c r="H5765" s="19">
        <v>2.0814738478475099E-7</v>
      </c>
      <c r="I5765">
        <v>3.4590000000000003E-2</v>
      </c>
      <c r="J5765" s="19">
        <v>9.088E-10</v>
      </c>
      <c r="K5765">
        <v>705865</v>
      </c>
      <c r="L5765" t="s">
        <v>1767</v>
      </c>
    </row>
    <row r="5766" spans="1:12" x14ac:dyDescent="0.25">
      <c r="A5766" t="s">
        <v>2659</v>
      </c>
      <c r="B5766" t="s">
        <v>294</v>
      </c>
      <c r="C5766" t="s">
        <v>283</v>
      </c>
      <c r="D5766">
        <v>0.25619999999999998</v>
      </c>
      <c r="E5766">
        <v>16</v>
      </c>
      <c r="F5766">
        <v>71271676</v>
      </c>
      <c r="G5766" s="19">
        <v>2.5399999999999999E-9</v>
      </c>
      <c r="H5766" s="19">
        <v>2.4704973295894098E-6</v>
      </c>
      <c r="I5766">
        <v>0.22020000000000001</v>
      </c>
      <c r="J5766" s="19">
        <v>9.088E-10</v>
      </c>
      <c r="K5766">
        <v>712211</v>
      </c>
      <c r="L5766" t="s">
        <v>2887</v>
      </c>
    </row>
    <row r="5767" spans="1:12" x14ac:dyDescent="0.25">
      <c r="A5767" t="s">
        <v>2439</v>
      </c>
      <c r="B5767" t="s">
        <v>294</v>
      </c>
      <c r="C5767" t="s">
        <v>286</v>
      </c>
      <c r="D5767">
        <v>0.4355</v>
      </c>
      <c r="E5767">
        <v>16</v>
      </c>
      <c r="F5767">
        <v>71375037</v>
      </c>
      <c r="G5767" s="19">
        <v>4.3149999999999998E-13</v>
      </c>
      <c r="H5767" s="19">
        <v>6.63366606429903E-10</v>
      </c>
      <c r="I5767">
        <v>0.39489999999999997</v>
      </c>
      <c r="J5767" s="19">
        <v>7.6959999999999997E-13</v>
      </c>
      <c r="K5767">
        <v>701242</v>
      </c>
      <c r="L5767" t="s">
        <v>1767</v>
      </c>
    </row>
    <row r="5768" spans="1:12" x14ac:dyDescent="0.25">
      <c r="A5768" t="s">
        <v>2439</v>
      </c>
      <c r="B5768" t="s">
        <v>294</v>
      </c>
      <c r="C5768" t="s">
        <v>286</v>
      </c>
      <c r="D5768">
        <v>0.43790000000000001</v>
      </c>
      <c r="E5768">
        <v>16</v>
      </c>
      <c r="F5768">
        <v>71375037</v>
      </c>
      <c r="G5768" s="19">
        <v>1.8489999999999999E-12</v>
      </c>
      <c r="H5768" s="19">
        <v>2.70124568578929E-9</v>
      </c>
      <c r="I5768">
        <v>0.88790000000000002</v>
      </c>
      <c r="J5768" s="19">
        <v>7.6959999999999997E-13</v>
      </c>
      <c r="K5768">
        <v>707588</v>
      </c>
      <c r="L5768" t="s">
        <v>2887</v>
      </c>
    </row>
    <row r="5769" spans="1:12" x14ac:dyDescent="0.25">
      <c r="A5769" t="s">
        <v>2857</v>
      </c>
      <c r="B5769" t="s">
        <v>282</v>
      </c>
      <c r="C5769" t="s">
        <v>283</v>
      </c>
      <c r="D5769">
        <v>0.19670000000000001</v>
      </c>
      <c r="E5769">
        <v>16</v>
      </c>
      <c r="F5769">
        <v>71424197</v>
      </c>
      <c r="G5769" s="19">
        <v>3.5140000000000001E-9</v>
      </c>
      <c r="H5769" s="19">
        <v>3.33466704519171E-6</v>
      </c>
      <c r="I5769">
        <v>0.18759999999999999</v>
      </c>
      <c r="J5769" s="19">
        <v>4.7740000000000003E-9</v>
      </c>
      <c r="K5769">
        <v>712729</v>
      </c>
      <c r="L5769" t="s">
        <v>1767</v>
      </c>
    </row>
    <row r="5770" spans="1:12" x14ac:dyDescent="0.25">
      <c r="A5770" t="s">
        <v>2821</v>
      </c>
      <c r="B5770" t="s">
        <v>294</v>
      </c>
      <c r="C5770" t="s">
        <v>286</v>
      </c>
      <c r="D5770">
        <v>2.3300000000000001E-2</v>
      </c>
      <c r="E5770">
        <v>16</v>
      </c>
      <c r="F5770">
        <v>71536177</v>
      </c>
      <c r="G5770" s="19">
        <v>2.226E-9</v>
      </c>
      <c r="H5770" s="19">
        <v>2.1697703312190101E-6</v>
      </c>
      <c r="I5770">
        <v>0.4007</v>
      </c>
      <c r="J5770" s="19">
        <v>1.777E-9</v>
      </c>
      <c r="K5770">
        <v>679724</v>
      </c>
      <c r="L5770" t="s">
        <v>1767</v>
      </c>
    </row>
    <row r="5771" spans="1:12" x14ac:dyDescent="0.25">
      <c r="A5771" t="s">
        <v>2821</v>
      </c>
      <c r="B5771" t="s">
        <v>294</v>
      </c>
      <c r="C5771" t="s">
        <v>286</v>
      </c>
      <c r="D5771">
        <v>2.3300000000000001E-2</v>
      </c>
      <c r="E5771">
        <v>16</v>
      </c>
      <c r="F5771">
        <v>71536177</v>
      </c>
      <c r="G5771" s="19">
        <v>1.517E-10</v>
      </c>
      <c r="H5771" s="19">
        <v>1.7702328777930601E-7</v>
      </c>
      <c r="I5771">
        <v>2.844E-2</v>
      </c>
      <c r="J5771" s="19">
        <v>1.777E-9</v>
      </c>
      <c r="K5771">
        <v>679724</v>
      </c>
      <c r="L5771" t="s">
        <v>2887</v>
      </c>
    </row>
    <row r="5772" spans="1:12" x14ac:dyDescent="0.25">
      <c r="A5772" t="s">
        <v>2333</v>
      </c>
      <c r="B5772" t="s">
        <v>282</v>
      </c>
      <c r="C5772" t="s">
        <v>283</v>
      </c>
      <c r="D5772">
        <v>0.58330000000000004</v>
      </c>
      <c r="E5772">
        <v>16</v>
      </c>
      <c r="F5772">
        <v>71581710</v>
      </c>
      <c r="G5772" s="19">
        <v>4.9110000000000003E-15</v>
      </c>
      <c r="H5772" s="19">
        <v>9.0062619879576902E-12</v>
      </c>
      <c r="I5772">
        <v>0.97629999999999995</v>
      </c>
      <c r="J5772" s="19">
        <v>8.2870000000000004E-14</v>
      </c>
      <c r="K5772">
        <v>692407</v>
      </c>
      <c r="L5772" t="s">
        <v>1767</v>
      </c>
    </row>
    <row r="5773" spans="1:12" x14ac:dyDescent="0.25">
      <c r="A5773" t="s">
        <v>2333</v>
      </c>
      <c r="B5773" t="s">
        <v>282</v>
      </c>
      <c r="C5773" t="s">
        <v>283</v>
      </c>
      <c r="D5773">
        <v>0.57599999999999996</v>
      </c>
      <c r="E5773">
        <v>16</v>
      </c>
      <c r="F5773">
        <v>71581710</v>
      </c>
      <c r="G5773" s="19">
        <v>2.6620000000000001E-14</v>
      </c>
      <c r="H5773" s="19">
        <v>4.6617952275072202E-11</v>
      </c>
      <c r="I5773">
        <v>0.28039999999999998</v>
      </c>
      <c r="J5773" s="19">
        <v>8.2870000000000004E-14</v>
      </c>
      <c r="K5773">
        <v>698753</v>
      </c>
      <c r="L5773" t="s">
        <v>2887</v>
      </c>
    </row>
    <row r="5774" spans="1:12" x14ac:dyDescent="0.25">
      <c r="A5774" t="s">
        <v>2277</v>
      </c>
      <c r="B5774" t="s">
        <v>294</v>
      </c>
      <c r="C5774" t="s">
        <v>286</v>
      </c>
      <c r="D5774">
        <v>0.12809999999999999</v>
      </c>
      <c r="E5774">
        <v>16</v>
      </c>
      <c r="F5774">
        <v>71628564</v>
      </c>
      <c r="G5774" s="19">
        <v>4.3299999999999999E-16</v>
      </c>
      <c r="H5774" s="19">
        <v>8.6650922481354304E-13</v>
      </c>
      <c r="I5774">
        <v>0.58989999999999998</v>
      </c>
      <c r="J5774" s="19">
        <v>1.3520000000000001E-15</v>
      </c>
      <c r="K5774">
        <v>684858</v>
      </c>
      <c r="L5774" t="s">
        <v>1767</v>
      </c>
    </row>
    <row r="5775" spans="1:12" x14ac:dyDescent="0.25">
      <c r="A5775" t="s">
        <v>2277</v>
      </c>
      <c r="B5775" t="s">
        <v>294</v>
      </c>
      <c r="C5775" t="s">
        <v>286</v>
      </c>
      <c r="D5775">
        <v>0.12770000000000001</v>
      </c>
      <c r="E5775">
        <v>16</v>
      </c>
      <c r="F5775">
        <v>71628564</v>
      </c>
      <c r="G5775" s="19">
        <v>5.2909999999999996E-16</v>
      </c>
      <c r="H5775" s="19">
        <v>1.0640299736078199E-12</v>
      </c>
      <c r="I5775">
        <v>0.81730000000000003</v>
      </c>
      <c r="J5775" s="19">
        <v>1.3520000000000001E-15</v>
      </c>
      <c r="K5775">
        <v>687330</v>
      </c>
      <c r="L5775" t="s">
        <v>2887</v>
      </c>
    </row>
    <row r="5776" spans="1:12" x14ac:dyDescent="0.25">
      <c r="A5776" t="s">
        <v>2848</v>
      </c>
      <c r="B5776" t="s">
        <v>283</v>
      </c>
      <c r="C5776" t="s">
        <v>286</v>
      </c>
      <c r="D5776">
        <v>2.58E-2</v>
      </c>
      <c r="E5776">
        <v>16</v>
      </c>
      <c r="F5776">
        <v>71826982</v>
      </c>
      <c r="G5776" s="19">
        <v>3.251E-9</v>
      </c>
      <c r="H5776" s="19">
        <v>3.09830802469414E-6</v>
      </c>
      <c r="I5776">
        <v>0.48499999999999999</v>
      </c>
      <c r="J5776" s="19">
        <v>2.2750000000000001E-9</v>
      </c>
      <c r="K5776">
        <v>680817</v>
      </c>
      <c r="L5776" t="s">
        <v>1767</v>
      </c>
    </row>
    <row r="5777" spans="1:12" x14ac:dyDescent="0.25">
      <c r="A5777" t="s">
        <v>2848</v>
      </c>
      <c r="B5777" t="s">
        <v>283</v>
      </c>
      <c r="C5777" t="s">
        <v>286</v>
      </c>
      <c r="D5777">
        <v>2.3300000000000001E-2</v>
      </c>
      <c r="E5777">
        <v>16</v>
      </c>
      <c r="F5777">
        <v>71826982</v>
      </c>
      <c r="G5777" s="19">
        <v>3.7620000000000002E-11</v>
      </c>
      <c r="H5777" s="19">
        <v>4.7571180178804202E-8</v>
      </c>
      <c r="I5777">
        <v>1.5730000000000001E-2</v>
      </c>
      <c r="J5777" s="19">
        <v>2.2750000000000001E-9</v>
      </c>
      <c r="K5777">
        <v>684408</v>
      </c>
      <c r="L5777" t="s">
        <v>2887</v>
      </c>
    </row>
    <row r="5778" spans="1:12" x14ac:dyDescent="0.25">
      <c r="A5778" t="s">
        <v>1416</v>
      </c>
      <c r="B5778" t="s">
        <v>282</v>
      </c>
      <c r="C5778" t="s">
        <v>283</v>
      </c>
      <c r="D5778">
        <v>0.15670000000000001</v>
      </c>
      <c r="E5778">
        <v>16</v>
      </c>
      <c r="F5778">
        <v>71843097</v>
      </c>
      <c r="G5778" s="19">
        <v>1.6500000000000001E-9</v>
      </c>
      <c r="H5778" s="19">
        <v>1.4164064030924701E-6</v>
      </c>
      <c r="I5778">
        <v>0.80200000000000005</v>
      </c>
      <c r="J5778" s="19">
        <v>5.9500000000000001E-10</v>
      </c>
      <c r="K5778">
        <v>678105</v>
      </c>
      <c r="L5778" t="s">
        <v>284</v>
      </c>
    </row>
    <row r="5779" spans="1:12" x14ac:dyDescent="0.25">
      <c r="A5779" t="s">
        <v>1416</v>
      </c>
      <c r="B5779" t="s">
        <v>282</v>
      </c>
      <c r="C5779" t="s">
        <v>283</v>
      </c>
      <c r="D5779">
        <v>0.15479999999999999</v>
      </c>
      <c r="E5779">
        <v>16</v>
      </c>
      <c r="F5779">
        <v>71843097</v>
      </c>
      <c r="G5779" s="19">
        <v>2.5289999999999997E-10</v>
      </c>
      <c r="H5779" s="19">
        <v>2.4665778060409702E-7</v>
      </c>
      <c r="I5779">
        <v>1.051E-2</v>
      </c>
      <c r="J5779" s="19">
        <v>5.9500000000000001E-10</v>
      </c>
      <c r="K5779">
        <v>680289</v>
      </c>
      <c r="L5779" t="s">
        <v>1504</v>
      </c>
    </row>
    <row r="5780" spans="1:12" x14ac:dyDescent="0.25">
      <c r="A5780" t="s">
        <v>1926</v>
      </c>
      <c r="B5780" t="s">
        <v>294</v>
      </c>
      <c r="C5780" t="s">
        <v>282</v>
      </c>
      <c r="D5780">
        <v>0.44230000000000003</v>
      </c>
      <c r="E5780">
        <v>16</v>
      </c>
      <c r="F5780">
        <v>71908009</v>
      </c>
      <c r="G5780" s="19">
        <v>4.7219999999999999E-45</v>
      </c>
      <c r="H5780" s="19">
        <v>3.5938935771274201E-41</v>
      </c>
      <c r="I5780">
        <v>0.78890000000000005</v>
      </c>
      <c r="J5780" s="19">
        <v>2.106E-43</v>
      </c>
      <c r="K5780">
        <v>723638</v>
      </c>
      <c r="L5780" t="s">
        <v>1767</v>
      </c>
    </row>
    <row r="5781" spans="1:12" x14ac:dyDescent="0.25">
      <c r="A5781" t="s">
        <v>1926</v>
      </c>
      <c r="B5781" t="s">
        <v>294</v>
      </c>
      <c r="C5781" t="s">
        <v>282</v>
      </c>
      <c r="D5781">
        <v>0.443</v>
      </c>
      <c r="E5781">
        <v>16</v>
      </c>
      <c r="F5781">
        <v>71908009</v>
      </c>
      <c r="G5781" s="19">
        <v>1.999E-44</v>
      </c>
      <c r="H5781" s="19">
        <v>1.50494664016412E-40</v>
      </c>
      <c r="I5781">
        <v>0.58789999999999998</v>
      </c>
      <c r="J5781" s="19">
        <v>2.106E-43</v>
      </c>
      <c r="K5781">
        <v>729984</v>
      </c>
      <c r="L5781" t="s">
        <v>2887</v>
      </c>
    </row>
    <row r="5782" spans="1:12" x14ac:dyDescent="0.25">
      <c r="A5782" t="s">
        <v>2513</v>
      </c>
      <c r="B5782" t="s">
        <v>283</v>
      </c>
      <c r="C5782" t="s">
        <v>286</v>
      </c>
      <c r="D5782">
        <v>0.91779999999999995</v>
      </c>
      <c r="E5782">
        <v>16</v>
      </c>
      <c r="F5782">
        <v>71924122</v>
      </c>
      <c r="G5782" s="19">
        <v>5.4590000000000001E-12</v>
      </c>
      <c r="H5782" s="19">
        <v>7.5102609022544207E-9</v>
      </c>
      <c r="I5782">
        <v>0.79259999999999997</v>
      </c>
      <c r="J5782" s="19">
        <v>2.4290000000000001E-11</v>
      </c>
      <c r="K5782">
        <v>692830</v>
      </c>
      <c r="L5782" t="s">
        <v>1767</v>
      </c>
    </row>
    <row r="5783" spans="1:12" x14ac:dyDescent="0.25">
      <c r="A5783" t="s">
        <v>2513</v>
      </c>
      <c r="B5783" t="s">
        <v>283</v>
      </c>
      <c r="C5783" t="s">
        <v>286</v>
      </c>
      <c r="D5783">
        <v>0.92510000000000003</v>
      </c>
      <c r="E5783">
        <v>16</v>
      </c>
      <c r="F5783">
        <v>71924122</v>
      </c>
      <c r="G5783" s="19">
        <v>8.6400000000000003E-12</v>
      </c>
      <c r="H5783" s="19">
        <v>1.17307974082073E-8</v>
      </c>
      <c r="I5783">
        <v>0.44319999999999998</v>
      </c>
      <c r="J5783" s="19">
        <v>2.4290000000000001E-11</v>
      </c>
      <c r="K5783">
        <v>706034</v>
      </c>
      <c r="L5783" t="s">
        <v>2887</v>
      </c>
    </row>
    <row r="5784" spans="1:12" x14ac:dyDescent="0.25">
      <c r="A5784" t="s">
        <v>793</v>
      </c>
      <c r="B5784" t="s">
        <v>294</v>
      </c>
      <c r="C5784" t="s">
        <v>286</v>
      </c>
      <c r="D5784">
        <v>0.91759999999999997</v>
      </c>
      <c r="E5784">
        <v>16</v>
      </c>
      <c r="F5784">
        <v>72008736</v>
      </c>
      <c r="G5784" s="19">
        <v>1.6600000000000001E-16</v>
      </c>
      <c r="H5784" s="19">
        <v>3.2287815748395701E-13</v>
      </c>
      <c r="I5784">
        <v>0.73960000000000004</v>
      </c>
      <c r="J5784" s="19">
        <v>7.8520000000000002E-16</v>
      </c>
      <c r="K5784">
        <v>679301</v>
      </c>
      <c r="L5784" t="s">
        <v>284</v>
      </c>
    </row>
    <row r="5785" spans="1:12" x14ac:dyDescent="0.25">
      <c r="A5785" t="s">
        <v>793</v>
      </c>
      <c r="B5785" t="s">
        <v>294</v>
      </c>
      <c r="C5785" t="s">
        <v>286</v>
      </c>
      <c r="D5785">
        <v>0.91810000000000003</v>
      </c>
      <c r="E5785">
        <v>16</v>
      </c>
      <c r="F5785">
        <v>72008736</v>
      </c>
      <c r="G5785" s="19">
        <v>5.7269999999999996E-18</v>
      </c>
      <c r="H5785" s="19">
        <v>1.2969378203950001E-14</v>
      </c>
      <c r="I5785">
        <v>3.1040000000000002E-2</v>
      </c>
      <c r="J5785" s="19">
        <v>7.8520000000000002E-16</v>
      </c>
      <c r="K5785">
        <v>678635</v>
      </c>
      <c r="L5785" t="s">
        <v>1504</v>
      </c>
    </row>
    <row r="5786" spans="1:12" x14ac:dyDescent="0.25">
      <c r="A5786" t="s">
        <v>2068</v>
      </c>
      <c r="B5786" t="s">
        <v>282</v>
      </c>
      <c r="C5786" t="s">
        <v>2069</v>
      </c>
      <c r="D5786">
        <v>3.8199999999999998E-2</v>
      </c>
      <c r="E5786">
        <v>16</v>
      </c>
      <c r="F5786">
        <v>72011863</v>
      </c>
      <c r="G5786" s="19">
        <v>8.1119999999999998E-26</v>
      </c>
      <c r="H5786" s="19">
        <v>3.0428206503494999E-22</v>
      </c>
      <c r="I5786">
        <v>0.80800000000000005</v>
      </c>
      <c r="J5786" s="19">
        <v>8.198E-27</v>
      </c>
      <c r="K5786">
        <v>625727</v>
      </c>
      <c r="L5786" t="s">
        <v>1767</v>
      </c>
    </row>
    <row r="5787" spans="1:12" x14ac:dyDescent="0.25">
      <c r="A5787" t="s">
        <v>2068</v>
      </c>
      <c r="B5787" t="s">
        <v>282</v>
      </c>
      <c r="C5787" t="s">
        <v>2069</v>
      </c>
      <c r="D5787">
        <v>3.32E-2</v>
      </c>
      <c r="E5787">
        <v>16</v>
      </c>
      <c r="F5787">
        <v>72011863</v>
      </c>
      <c r="G5787" s="19">
        <v>2.069E-26</v>
      </c>
      <c r="H5787" s="19">
        <v>8.0221888812107404E-23</v>
      </c>
      <c r="I5787">
        <v>2.3009999999999999E-2</v>
      </c>
      <c r="J5787" s="19">
        <v>8.198E-27</v>
      </c>
      <c r="K5787">
        <v>632286</v>
      </c>
      <c r="L5787" t="s">
        <v>2887</v>
      </c>
    </row>
    <row r="5788" spans="1:12" x14ac:dyDescent="0.25">
      <c r="A5788" t="s">
        <v>2588</v>
      </c>
      <c r="B5788" t="s">
        <v>294</v>
      </c>
      <c r="C5788" t="s">
        <v>286</v>
      </c>
      <c r="D5788">
        <v>1.9099999999999999E-2</v>
      </c>
      <c r="E5788">
        <v>16</v>
      </c>
      <c r="F5788">
        <v>72017005</v>
      </c>
      <c r="G5788" s="19">
        <v>4.1440000000000001E-11</v>
      </c>
      <c r="H5788" s="19">
        <v>5.1697345015498199E-8</v>
      </c>
      <c r="I5788">
        <v>0.57679999999999998</v>
      </c>
      <c r="J5788" s="19">
        <v>1.1289999999999999E-12</v>
      </c>
      <c r="K5788">
        <v>670220</v>
      </c>
      <c r="L5788" t="s">
        <v>1767</v>
      </c>
    </row>
    <row r="5789" spans="1:12" x14ac:dyDescent="0.25">
      <c r="A5789" t="s">
        <v>2588</v>
      </c>
      <c r="B5789" t="s">
        <v>294</v>
      </c>
      <c r="C5789" t="s">
        <v>286</v>
      </c>
      <c r="D5789">
        <v>2.2100000000000002E-2</v>
      </c>
      <c r="E5789">
        <v>16</v>
      </c>
      <c r="F5789">
        <v>72017005</v>
      </c>
      <c r="G5789" s="19">
        <v>7.8000000000000002E-11</v>
      </c>
      <c r="H5789" s="19">
        <v>9.5008346549929997E-8</v>
      </c>
      <c r="I5789">
        <v>0.60199999999999998</v>
      </c>
      <c r="J5789" s="19">
        <v>1.1289999999999999E-12</v>
      </c>
      <c r="K5789">
        <v>665025</v>
      </c>
      <c r="L5789" t="s">
        <v>2887</v>
      </c>
    </row>
    <row r="5790" spans="1:12" x14ac:dyDescent="0.25">
      <c r="A5790" t="s">
        <v>3034</v>
      </c>
      <c r="B5790" t="s">
        <v>282</v>
      </c>
      <c r="C5790" t="s">
        <v>283</v>
      </c>
      <c r="D5790">
        <v>3.9E-2</v>
      </c>
      <c r="E5790">
        <v>16</v>
      </c>
      <c r="F5790">
        <v>72019058</v>
      </c>
      <c r="G5790" s="19">
        <v>7.2459999999999996E-10</v>
      </c>
      <c r="H5790" s="19">
        <v>7.6617455697109405E-7</v>
      </c>
      <c r="I5790">
        <v>0.34670000000000001</v>
      </c>
      <c r="J5790" s="19">
        <v>5.2730000000000003E-9</v>
      </c>
      <c r="K5790">
        <v>710847</v>
      </c>
      <c r="L5790" t="s">
        <v>2887</v>
      </c>
    </row>
    <row r="5791" spans="1:12" x14ac:dyDescent="0.25">
      <c r="A5791" t="s">
        <v>1988</v>
      </c>
      <c r="B5791" t="s">
        <v>294</v>
      </c>
      <c r="C5791" t="s">
        <v>283</v>
      </c>
      <c r="D5791">
        <v>4.6699999999999998E-2</v>
      </c>
      <c r="E5791">
        <v>16</v>
      </c>
      <c r="F5791">
        <v>72033433</v>
      </c>
      <c r="G5791" s="19">
        <v>3.9059999999999997E-32</v>
      </c>
      <c r="H5791" s="19">
        <v>1.97183115436763E-28</v>
      </c>
      <c r="I5791">
        <v>0.33460000000000001</v>
      </c>
      <c r="J5791" s="19">
        <v>1.4600000000000001E-29</v>
      </c>
      <c r="K5791">
        <v>697839</v>
      </c>
      <c r="L5791" t="s">
        <v>1767</v>
      </c>
    </row>
    <row r="5792" spans="1:12" x14ac:dyDescent="0.25">
      <c r="A5792" t="s">
        <v>1988</v>
      </c>
      <c r="B5792" t="s">
        <v>294</v>
      </c>
      <c r="C5792" t="s">
        <v>283</v>
      </c>
      <c r="D5792">
        <v>4.6800000000000001E-2</v>
      </c>
      <c r="E5792">
        <v>16</v>
      </c>
      <c r="F5792">
        <v>72033433</v>
      </c>
      <c r="G5792" s="19">
        <v>9.0520000000000005E-33</v>
      </c>
      <c r="H5792" s="19">
        <v>4.6677676855537E-29</v>
      </c>
      <c r="I5792">
        <v>0.1205</v>
      </c>
      <c r="J5792" s="19">
        <v>1.4600000000000001E-29</v>
      </c>
      <c r="K5792">
        <v>701770</v>
      </c>
      <c r="L5792" t="s">
        <v>2887</v>
      </c>
    </row>
    <row r="5793" spans="1:12" x14ac:dyDescent="0.25">
      <c r="A5793" t="s">
        <v>2891</v>
      </c>
      <c r="B5793" t="s">
        <v>294</v>
      </c>
      <c r="C5793" t="s">
        <v>282</v>
      </c>
      <c r="D5793">
        <v>0.81440000000000001</v>
      </c>
      <c r="E5793">
        <v>16</v>
      </c>
      <c r="F5793">
        <v>72041694</v>
      </c>
      <c r="G5793" s="19">
        <v>3.4400000000000001E-121</v>
      </c>
      <c r="H5793" s="19">
        <v>8.6435398075499594E-117</v>
      </c>
      <c r="I5793">
        <v>0.67530000000000001</v>
      </c>
      <c r="J5793" s="19">
        <v>3.1100000000000001E-120</v>
      </c>
      <c r="K5793">
        <v>720288</v>
      </c>
      <c r="L5793" t="s">
        <v>2887</v>
      </c>
    </row>
    <row r="5794" spans="1:12" x14ac:dyDescent="0.25">
      <c r="A5794" t="s">
        <v>1876</v>
      </c>
      <c r="B5794" t="s">
        <v>282</v>
      </c>
      <c r="C5794" t="s">
        <v>283</v>
      </c>
      <c r="D5794">
        <v>0.20960000000000001</v>
      </c>
      <c r="E5794">
        <v>16</v>
      </c>
      <c r="F5794">
        <v>72045758</v>
      </c>
      <c r="G5794" s="19">
        <v>1.1969999999999999E-66</v>
      </c>
      <c r="H5794" s="19">
        <v>1.3160331055609799E-62</v>
      </c>
      <c r="I5794">
        <v>0.11840000000000001</v>
      </c>
      <c r="J5794" s="19">
        <v>1.806E-64</v>
      </c>
      <c r="K5794">
        <v>714700</v>
      </c>
      <c r="L5794" t="s">
        <v>1767</v>
      </c>
    </row>
    <row r="5795" spans="1:12" x14ac:dyDescent="0.25">
      <c r="A5795" t="s">
        <v>1876</v>
      </c>
      <c r="B5795" t="s">
        <v>282</v>
      </c>
      <c r="C5795" t="s">
        <v>283</v>
      </c>
      <c r="D5795">
        <v>0.2109</v>
      </c>
      <c r="E5795">
        <v>16</v>
      </c>
      <c r="F5795">
        <v>72045758</v>
      </c>
      <c r="G5795" s="19">
        <v>3.7850000000000002E-69</v>
      </c>
      <c r="H5795" s="19">
        <v>4.3232029298452201E-65</v>
      </c>
      <c r="I5795">
        <v>0.62150000000000005</v>
      </c>
      <c r="J5795" s="19">
        <v>1.806E-64</v>
      </c>
      <c r="K5795">
        <v>720807</v>
      </c>
      <c r="L5795" t="s">
        <v>2887</v>
      </c>
    </row>
    <row r="5796" spans="1:12" x14ac:dyDescent="0.25">
      <c r="A5796" t="s">
        <v>1906</v>
      </c>
      <c r="B5796" t="s">
        <v>294</v>
      </c>
      <c r="C5796" t="s">
        <v>286</v>
      </c>
      <c r="D5796">
        <v>0.08</v>
      </c>
      <c r="E5796">
        <v>16</v>
      </c>
      <c r="F5796">
        <v>72062328</v>
      </c>
      <c r="G5796" s="19">
        <v>4.6269999999999996E-53</v>
      </c>
      <c r="H5796" s="19">
        <v>4.0285605262940998E-49</v>
      </c>
      <c r="I5796">
        <v>0.7369</v>
      </c>
      <c r="J5796" s="19">
        <v>2.8359999999999998E-52</v>
      </c>
      <c r="K5796">
        <v>700449</v>
      </c>
      <c r="L5796" t="s">
        <v>1767</v>
      </c>
    </row>
    <row r="5797" spans="1:12" x14ac:dyDescent="0.25">
      <c r="A5797" t="s">
        <v>1906</v>
      </c>
      <c r="B5797" t="s">
        <v>294</v>
      </c>
      <c r="C5797" t="s">
        <v>286</v>
      </c>
      <c r="D5797">
        <v>7.9000000000000001E-2</v>
      </c>
      <c r="E5797">
        <v>16</v>
      </c>
      <c r="F5797">
        <v>72062328</v>
      </c>
      <c r="G5797" s="19">
        <v>1.413E-52</v>
      </c>
      <c r="H5797" s="19">
        <v>1.2286293784579899E-48</v>
      </c>
      <c r="I5797">
        <v>0.69899999999999995</v>
      </c>
      <c r="J5797" s="19">
        <v>2.8359999999999998E-52</v>
      </c>
      <c r="K5797">
        <v>706508</v>
      </c>
      <c r="L5797" t="s">
        <v>2887</v>
      </c>
    </row>
    <row r="5798" spans="1:12" x14ac:dyDescent="0.25">
      <c r="A5798" t="s">
        <v>765</v>
      </c>
      <c r="B5798" t="s">
        <v>282</v>
      </c>
      <c r="C5798" t="s">
        <v>283</v>
      </c>
      <c r="D5798">
        <v>0.18709999999999999</v>
      </c>
      <c r="E5798">
        <v>16</v>
      </c>
      <c r="F5798">
        <v>72063928</v>
      </c>
      <c r="G5798" s="19">
        <v>2.69E-17</v>
      </c>
      <c r="H5798" s="19">
        <v>5.6496070510019401E-14</v>
      </c>
      <c r="I5798">
        <v>0.751</v>
      </c>
      <c r="J5798" s="19">
        <v>8.5890000000000001E-16</v>
      </c>
      <c r="K5798">
        <v>691362</v>
      </c>
      <c r="L5798" t="s">
        <v>284</v>
      </c>
    </row>
    <row r="5799" spans="1:12" x14ac:dyDescent="0.25">
      <c r="A5799" t="s">
        <v>765</v>
      </c>
      <c r="B5799" t="s">
        <v>282</v>
      </c>
      <c r="C5799" t="s">
        <v>283</v>
      </c>
      <c r="D5799">
        <v>0.19159999999999999</v>
      </c>
      <c r="E5799">
        <v>16</v>
      </c>
      <c r="F5799">
        <v>72063928</v>
      </c>
      <c r="G5799" s="19">
        <v>3.2169999999999999E-18</v>
      </c>
      <c r="H5799" s="19">
        <v>7.4228525136208107E-15</v>
      </c>
      <c r="I5799">
        <v>0.38469999999999999</v>
      </c>
      <c r="J5799" s="19">
        <v>8.5890000000000001E-16</v>
      </c>
      <c r="K5799">
        <v>692904</v>
      </c>
      <c r="L5799" t="s">
        <v>1504</v>
      </c>
    </row>
    <row r="5800" spans="1:12" x14ac:dyDescent="0.25">
      <c r="A5800" t="s">
        <v>1825</v>
      </c>
      <c r="B5800" t="s">
        <v>283</v>
      </c>
      <c r="C5800" t="s">
        <v>286</v>
      </c>
      <c r="D5800">
        <v>0.81289999999999996</v>
      </c>
      <c r="E5800">
        <v>16</v>
      </c>
      <c r="F5800">
        <v>72067626</v>
      </c>
      <c r="G5800" s="19">
        <v>2.5599999999999999E-118</v>
      </c>
      <c r="H5800" s="19">
        <v>6.1864290264474602E-114</v>
      </c>
      <c r="I5800">
        <v>0.35520000000000002</v>
      </c>
      <c r="J5800" s="19">
        <v>3.9999999999999999E-120</v>
      </c>
      <c r="K5800">
        <v>714175</v>
      </c>
      <c r="L5800" t="s">
        <v>1767</v>
      </c>
    </row>
    <row r="5801" spans="1:12" x14ac:dyDescent="0.25">
      <c r="A5801" t="s">
        <v>1992</v>
      </c>
      <c r="B5801" t="s">
        <v>282</v>
      </c>
      <c r="C5801" t="s">
        <v>286</v>
      </c>
      <c r="D5801">
        <v>1.7100000000000001E-2</v>
      </c>
      <c r="E5801">
        <v>16</v>
      </c>
      <c r="F5801">
        <v>72076424</v>
      </c>
      <c r="G5801" s="19">
        <v>7.9610000000000002E-32</v>
      </c>
      <c r="H5801" s="19">
        <v>3.9861439151066399E-28</v>
      </c>
      <c r="I5801">
        <v>0.46250000000000002</v>
      </c>
      <c r="J5801" s="19">
        <v>1.1019999999999999E-28</v>
      </c>
      <c r="K5801">
        <v>678869</v>
      </c>
      <c r="L5801" t="s">
        <v>1767</v>
      </c>
    </row>
    <row r="5802" spans="1:12" x14ac:dyDescent="0.25">
      <c r="A5802" t="s">
        <v>1992</v>
      </c>
      <c r="B5802" t="s">
        <v>282</v>
      </c>
      <c r="C5802" t="s">
        <v>286</v>
      </c>
      <c r="D5802">
        <v>1.7100000000000001E-2</v>
      </c>
      <c r="E5802">
        <v>16</v>
      </c>
      <c r="F5802">
        <v>72076424</v>
      </c>
      <c r="G5802" s="19">
        <v>2.26E-31</v>
      </c>
      <c r="H5802" s="19">
        <v>1.11801149373361E-27</v>
      </c>
      <c r="I5802">
        <v>0.47160000000000002</v>
      </c>
      <c r="J5802" s="19">
        <v>1.1019999999999999E-28</v>
      </c>
      <c r="K5802">
        <v>680219</v>
      </c>
      <c r="L5802" t="s">
        <v>2887</v>
      </c>
    </row>
    <row r="5803" spans="1:12" x14ac:dyDescent="0.25">
      <c r="A5803" t="s">
        <v>2732</v>
      </c>
      <c r="B5803" t="s">
        <v>294</v>
      </c>
      <c r="C5803" t="s">
        <v>286</v>
      </c>
      <c r="D5803">
        <v>1.9900000000000001E-2</v>
      </c>
      <c r="E5803">
        <v>16</v>
      </c>
      <c r="F5803">
        <v>72106947</v>
      </c>
      <c r="G5803" s="19">
        <v>7.3409999999999998E-10</v>
      </c>
      <c r="H5803" s="19">
        <v>7.6989564148157295E-7</v>
      </c>
      <c r="I5803">
        <v>0.68510000000000004</v>
      </c>
      <c r="J5803" s="19">
        <v>1.119E-9</v>
      </c>
      <c r="K5803">
        <v>678722</v>
      </c>
      <c r="L5803" t="s">
        <v>1767</v>
      </c>
    </row>
    <row r="5804" spans="1:12" x14ac:dyDescent="0.25">
      <c r="A5804" t="s">
        <v>2732</v>
      </c>
      <c r="B5804" t="s">
        <v>294</v>
      </c>
      <c r="C5804" t="s">
        <v>286</v>
      </c>
      <c r="D5804">
        <v>1.7000000000000001E-2</v>
      </c>
      <c r="E5804">
        <v>16</v>
      </c>
      <c r="F5804">
        <v>72106947</v>
      </c>
      <c r="G5804" s="19">
        <v>3.1890000000000001E-10</v>
      </c>
      <c r="H5804" s="19">
        <v>3.54848979103157E-7</v>
      </c>
      <c r="I5804">
        <v>0.42630000000000001</v>
      </c>
      <c r="J5804" s="19">
        <v>1.119E-9</v>
      </c>
      <c r="K5804">
        <v>687206</v>
      </c>
      <c r="L5804" t="s">
        <v>2887</v>
      </c>
    </row>
    <row r="5805" spans="1:12" x14ac:dyDescent="0.25">
      <c r="A5805" t="s">
        <v>2596</v>
      </c>
      <c r="B5805" t="s">
        <v>282</v>
      </c>
      <c r="C5805" t="s">
        <v>283</v>
      </c>
      <c r="D5805">
        <v>1.14E-2</v>
      </c>
      <c r="E5805">
        <v>16</v>
      </c>
      <c r="F5805">
        <v>72107741</v>
      </c>
      <c r="G5805" s="19">
        <v>4.8980000000000002E-11</v>
      </c>
      <c r="H5805" s="19">
        <v>6.0474376402015896E-8</v>
      </c>
      <c r="I5805">
        <v>0.15809999999999999</v>
      </c>
      <c r="J5805" s="19">
        <v>1.117E-11</v>
      </c>
      <c r="K5805">
        <v>639648</v>
      </c>
      <c r="L5805" t="s">
        <v>1767</v>
      </c>
    </row>
    <row r="5806" spans="1:12" x14ac:dyDescent="0.25">
      <c r="A5806" t="s">
        <v>2596</v>
      </c>
      <c r="B5806" t="s">
        <v>282</v>
      </c>
      <c r="C5806" t="s">
        <v>283</v>
      </c>
      <c r="D5806">
        <v>9.4000000000000004E-3</v>
      </c>
      <c r="E5806">
        <v>16</v>
      </c>
      <c r="F5806">
        <v>72107741</v>
      </c>
      <c r="G5806" s="19">
        <v>4.005E-12</v>
      </c>
      <c r="H5806" s="19">
        <v>5.6567242229757798E-9</v>
      </c>
      <c r="I5806">
        <v>3.8039999999999997E-2</v>
      </c>
      <c r="J5806" s="19">
        <v>1.117E-11</v>
      </c>
      <c r="K5806">
        <v>665005</v>
      </c>
      <c r="L5806" t="s">
        <v>2887</v>
      </c>
    </row>
    <row r="5807" spans="1:12" x14ac:dyDescent="0.25">
      <c r="A5807" t="s">
        <v>2000</v>
      </c>
      <c r="B5807" t="s">
        <v>294</v>
      </c>
      <c r="C5807" t="s">
        <v>286</v>
      </c>
      <c r="D5807">
        <v>0.9375</v>
      </c>
      <c r="E5807">
        <v>16</v>
      </c>
      <c r="F5807">
        <v>72119619</v>
      </c>
      <c r="G5807" s="19">
        <v>7.109E-31</v>
      </c>
      <c r="H5807" s="19">
        <v>3.4516750482837901E-27</v>
      </c>
      <c r="I5807">
        <v>0.26800000000000002</v>
      </c>
      <c r="J5807" s="19">
        <v>5.0289999999999998E-29</v>
      </c>
      <c r="K5807">
        <v>687173</v>
      </c>
      <c r="L5807" t="s">
        <v>1767</v>
      </c>
    </row>
    <row r="5808" spans="1:12" x14ac:dyDescent="0.25">
      <c r="A5808" t="s">
        <v>2000</v>
      </c>
      <c r="B5808" t="s">
        <v>294</v>
      </c>
      <c r="C5808" t="s">
        <v>286</v>
      </c>
      <c r="D5808">
        <v>0.93759999999999999</v>
      </c>
      <c r="E5808">
        <v>16</v>
      </c>
      <c r="F5808">
        <v>72119619</v>
      </c>
      <c r="G5808" s="19">
        <v>1.6860000000000001E-30</v>
      </c>
      <c r="H5808" s="19">
        <v>8.1089469495607806E-27</v>
      </c>
      <c r="I5808">
        <v>7.0139999999999994E-2</v>
      </c>
      <c r="J5808" s="19">
        <v>5.0289999999999998E-29</v>
      </c>
      <c r="K5808">
        <v>685991</v>
      </c>
      <c r="L5808" t="s">
        <v>2887</v>
      </c>
    </row>
    <row r="5809" spans="1:12" x14ac:dyDescent="0.25">
      <c r="A5809" t="s">
        <v>2790</v>
      </c>
      <c r="B5809" t="s">
        <v>294</v>
      </c>
      <c r="C5809" t="s">
        <v>282</v>
      </c>
      <c r="D5809">
        <v>0.1265</v>
      </c>
      <c r="E5809">
        <v>16</v>
      </c>
      <c r="F5809">
        <v>72144584</v>
      </c>
      <c r="G5809" s="19">
        <v>1.488E-9</v>
      </c>
      <c r="H5809" s="19">
        <v>1.49178896815136E-6</v>
      </c>
      <c r="I5809">
        <v>0.7641</v>
      </c>
      <c r="J5809" s="19">
        <v>1.051E-10</v>
      </c>
      <c r="K5809">
        <v>704229</v>
      </c>
      <c r="L5809" t="s">
        <v>1767</v>
      </c>
    </row>
    <row r="5810" spans="1:12" x14ac:dyDescent="0.25">
      <c r="A5810" t="s">
        <v>2790</v>
      </c>
      <c r="B5810" t="s">
        <v>294</v>
      </c>
      <c r="C5810" t="s">
        <v>282</v>
      </c>
      <c r="D5810">
        <v>0.1234</v>
      </c>
      <c r="E5810">
        <v>16</v>
      </c>
      <c r="F5810">
        <v>72144584</v>
      </c>
      <c r="G5810" s="19">
        <v>5.9840000000000002E-10</v>
      </c>
      <c r="H5810" s="19">
        <v>6.3990938155241895E-7</v>
      </c>
      <c r="I5810">
        <v>0.72060000000000002</v>
      </c>
      <c r="J5810" s="19">
        <v>1.051E-10</v>
      </c>
      <c r="K5810">
        <v>709939</v>
      </c>
      <c r="L5810" t="s">
        <v>2887</v>
      </c>
    </row>
    <row r="5811" spans="1:12" x14ac:dyDescent="0.25">
      <c r="A5811" t="s">
        <v>1379</v>
      </c>
      <c r="B5811" t="s">
        <v>286</v>
      </c>
      <c r="C5811" t="s">
        <v>382</v>
      </c>
      <c r="D5811">
        <v>0.18010000000000001</v>
      </c>
      <c r="E5811">
        <v>16</v>
      </c>
      <c r="F5811">
        <v>72171122</v>
      </c>
      <c r="G5811" s="19">
        <v>9.9949999999999991E-10</v>
      </c>
      <c r="H5811" s="19">
        <v>8.8526242576016801E-7</v>
      </c>
      <c r="I5811">
        <v>0.46589999999999998</v>
      </c>
      <c r="J5811" s="19">
        <v>4.9569999999999995E-10</v>
      </c>
      <c r="K5811">
        <v>633769</v>
      </c>
      <c r="L5811" t="s">
        <v>284</v>
      </c>
    </row>
    <row r="5812" spans="1:12" x14ac:dyDescent="0.25">
      <c r="A5812" t="s">
        <v>1379</v>
      </c>
      <c r="B5812" t="s">
        <v>286</v>
      </c>
      <c r="C5812" t="s">
        <v>382</v>
      </c>
      <c r="D5812">
        <v>0.16270000000000001</v>
      </c>
      <c r="E5812">
        <v>16</v>
      </c>
      <c r="F5812">
        <v>72171122</v>
      </c>
      <c r="G5812" s="19">
        <v>2.609E-10</v>
      </c>
      <c r="H5812" s="19">
        <v>2.5399002266373998E-7</v>
      </c>
      <c r="I5812">
        <v>0.17280000000000001</v>
      </c>
      <c r="J5812" s="19">
        <v>4.9569999999999995E-10</v>
      </c>
      <c r="K5812">
        <v>632632</v>
      </c>
      <c r="L5812" t="s">
        <v>1504</v>
      </c>
    </row>
    <row r="5813" spans="1:12" x14ac:dyDescent="0.25">
      <c r="A5813" t="s">
        <v>1933</v>
      </c>
      <c r="B5813" t="s">
        <v>294</v>
      </c>
      <c r="C5813" t="s">
        <v>283</v>
      </c>
      <c r="D5813">
        <v>0.12820000000000001</v>
      </c>
      <c r="E5813">
        <v>16</v>
      </c>
      <c r="F5813">
        <v>72185857</v>
      </c>
      <c r="G5813" s="19">
        <v>1.7169999999999999E-42</v>
      </c>
      <c r="H5813" s="19">
        <v>1.22593683961985E-38</v>
      </c>
      <c r="I5813">
        <v>0.39979999999999999</v>
      </c>
      <c r="J5813" s="19">
        <v>2.4250000000000001E-40</v>
      </c>
      <c r="K5813">
        <v>698711</v>
      </c>
      <c r="L5813" t="s">
        <v>1767</v>
      </c>
    </row>
    <row r="5814" spans="1:12" x14ac:dyDescent="0.25">
      <c r="A5814" t="s">
        <v>1933</v>
      </c>
      <c r="B5814" t="s">
        <v>294</v>
      </c>
      <c r="C5814" t="s">
        <v>283</v>
      </c>
      <c r="D5814">
        <v>0.11899999999999999</v>
      </c>
      <c r="E5814">
        <v>16</v>
      </c>
      <c r="F5814">
        <v>72185857</v>
      </c>
      <c r="G5814" s="19">
        <v>3.1339999999999998E-42</v>
      </c>
      <c r="H5814" s="19">
        <v>2.2406644551390099E-38</v>
      </c>
      <c r="I5814">
        <v>0.51190000000000002</v>
      </c>
      <c r="J5814" s="19">
        <v>2.4250000000000001E-40</v>
      </c>
      <c r="K5814">
        <v>700225</v>
      </c>
      <c r="L5814" t="s">
        <v>2887</v>
      </c>
    </row>
    <row r="5815" spans="1:12" x14ac:dyDescent="0.25">
      <c r="A5815" t="s">
        <v>2097</v>
      </c>
      <c r="B5815" t="s">
        <v>294</v>
      </c>
      <c r="C5815" t="s">
        <v>286</v>
      </c>
      <c r="D5815">
        <v>0.9496</v>
      </c>
      <c r="E5815">
        <v>16</v>
      </c>
      <c r="F5815">
        <v>72198415</v>
      </c>
      <c r="G5815" s="19">
        <v>3.705E-24</v>
      </c>
      <c r="H5815" s="19">
        <v>1.27775324839335E-20</v>
      </c>
      <c r="I5815">
        <v>0.46400000000000002</v>
      </c>
      <c r="J5815" s="19">
        <v>9.7480000000000001E-22</v>
      </c>
      <c r="K5815">
        <v>698978</v>
      </c>
      <c r="L5815" t="s">
        <v>1767</v>
      </c>
    </row>
    <row r="5816" spans="1:12" x14ac:dyDescent="0.25">
      <c r="A5816" t="s">
        <v>2097</v>
      </c>
      <c r="B5816" t="s">
        <v>294</v>
      </c>
      <c r="C5816" t="s">
        <v>286</v>
      </c>
      <c r="D5816">
        <v>0.94950000000000001</v>
      </c>
      <c r="E5816">
        <v>16</v>
      </c>
      <c r="F5816">
        <v>72198415</v>
      </c>
      <c r="G5816" s="19">
        <v>9.0979999999999996E-24</v>
      </c>
      <c r="H5816" s="19">
        <v>3.0871717563974402E-20</v>
      </c>
      <c r="I5816">
        <v>0.21709999999999999</v>
      </c>
      <c r="J5816" s="19">
        <v>9.7480000000000001E-22</v>
      </c>
      <c r="K5816">
        <v>701770</v>
      </c>
      <c r="L5816" t="s">
        <v>2887</v>
      </c>
    </row>
    <row r="5817" spans="1:12" x14ac:dyDescent="0.25">
      <c r="A5817" t="s">
        <v>2990</v>
      </c>
      <c r="B5817" t="s">
        <v>294</v>
      </c>
      <c r="C5817" t="s">
        <v>286</v>
      </c>
      <c r="D5817">
        <v>0.1084</v>
      </c>
      <c r="E5817">
        <v>16</v>
      </c>
      <c r="F5817">
        <v>72205174</v>
      </c>
      <c r="G5817" s="19">
        <v>3.863E-11</v>
      </c>
      <c r="H5817" s="19">
        <v>4.8779294976379098E-8</v>
      </c>
      <c r="I5817">
        <v>0.41749999999999998</v>
      </c>
      <c r="J5817" s="19">
        <v>4.8049999999999998E-11</v>
      </c>
      <c r="K5817">
        <v>711049</v>
      </c>
      <c r="L5817" t="s">
        <v>2887</v>
      </c>
    </row>
    <row r="5818" spans="1:12" x14ac:dyDescent="0.25">
      <c r="A5818" t="s">
        <v>2114</v>
      </c>
      <c r="B5818" t="s">
        <v>282</v>
      </c>
      <c r="C5818" t="s">
        <v>283</v>
      </c>
      <c r="D5818">
        <v>0.93610000000000004</v>
      </c>
      <c r="E5818">
        <v>16</v>
      </c>
      <c r="F5818">
        <v>72284467</v>
      </c>
      <c r="G5818" s="19">
        <v>4.8600000000000002E-23</v>
      </c>
      <c r="H5818" s="19">
        <v>1.5744177700268299E-19</v>
      </c>
      <c r="I5818">
        <v>0.91239999999999999</v>
      </c>
      <c r="J5818" s="19">
        <v>6.9100000000000001E-22</v>
      </c>
      <c r="K5818">
        <v>710239</v>
      </c>
      <c r="L5818" t="s">
        <v>1767</v>
      </c>
    </row>
    <row r="5819" spans="1:12" x14ac:dyDescent="0.25">
      <c r="A5819" t="s">
        <v>2114</v>
      </c>
      <c r="B5819" t="s">
        <v>282</v>
      </c>
      <c r="C5819" t="s">
        <v>283</v>
      </c>
      <c r="D5819">
        <v>0.93640000000000001</v>
      </c>
      <c r="E5819">
        <v>16</v>
      </c>
      <c r="F5819">
        <v>72284467</v>
      </c>
      <c r="G5819" s="19">
        <v>5.2040000000000001E-23</v>
      </c>
      <c r="H5819" s="19">
        <v>1.6916112034855899E-19</v>
      </c>
      <c r="I5819">
        <v>0.3906</v>
      </c>
      <c r="J5819" s="19">
        <v>6.9100000000000001E-22</v>
      </c>
      <c r="K5819">
        <v>715482</v>
      </c>
      <c r="L5819" t="s">
        <v>2887</v>
      </c>
    </row>
    <row r="5820" spans="1:12" x14ac:dyDescent="0.25">
      <c r="A5820" t="s">
        <v>2943</v>
      </c>
      <c r="B5820" t="s">
        <v>282</v>
      </c>
      <c r="C5820" t="s">
        <v>283</v>
      </c>
      <c r="D5820">
        <v>0.61939999999999995</v>
      </c>
      <c r="E5820">
        <v>16</v>
      </c>
      <c r="F5820">
        <v>72323726</v>
      </c>
      <c r="G5820" s="19">
        <v>4.8949999999999997E-16</v>
      </c>
      <c r="H5820" s="19">
        <v>9.8731815522875791E-13</v>
      </c>
      <c r="I5820">
        <v>2.7109999999999999E-2</v>
      </c>
      <c r="J5820" s="19">
        <v>4.6999999999999999E-15</v>
      </c>
      <c r="K5820">
        <v>664204</v>
      </c>
      <c r="L5820" t="s">
        <v>2887</v>
      </c>
    </row>
    <row r="5821" spans="1:12" x14ac:dyDescent="0.25">
      <c r="A5821" t="s">
        <v>2132</v>
      </c>
      <c r="B5821" t="s">
        <v>282</v>
      </c>
      <c r="C5821" t="s">
        <v>283</v>
      </c>
      <c r="D5821">
        <v>0.91879999999999995</v>
      </c>
      <c r="E5821">
        <v>16</v>
      </c>
      <c r="F5821">
        <v>72339946</v>
      </c>
      <c r="G5821" s="19">
        <v>1.604E-21</v>
      </c>
      <c r="H5821" s="19">
        <v>4.8061526430913802E-18</v>
      </c>
      <c r="I5821">
        <v>0.2732</v>
      </c>
      <c r="J5821" s="19">
        <v>9.2200000000000005E-23</v>
      </c>
      <c r="K5821">
        <v>705188</v>
      </c>
      <c r="L5821" t="s">
        <v>1767</v>
      </c>
    </row>
    <row r="5822" spans="1:12" x14ac:dyDescent="0.25">
      <c r="A5822" t="s">
        <v>2132</v>
      </c>
      <c r="B5822" t="s">
        <v>282</v>
      </c>
      <c r="C5822" t="s">
        <v>283</v>
      </c>
      <c r="D5822">
        <v>0.91990000000000005</v>
      </c>
      <c r="E5822">
        <v>16</v>
      </c>
      <c r="F5822">
        <v>72339946</v>
      </c>
      <c r="G5822" s="19">
        <v>2.8970000000000002E-21</v>
      </c>
      <c r="H5822" s="19">
        <v>8.6264515364035096E-18</v>
      </c>
      <c r="I5822">
        <v>0.52259999999999995</v>
      </c>
      <c r="J5822" s="19">
        <v>9.2200000000000005E-23</v>
      </c>
      <c r="K5822">
        <v>711534</v>
      </c>
      <c r="L5822" t="s">
        <v>2887</v>
      </c>
    </row>
    <row r="5823" spans="1:12" x14ac:dyDescent="0.25">
      <c r="A5823" t="s">
        <v>2158</v>
      </c>
      <c r="B5823" t="s">
        <v>282</v>
      </c>
      <c r="C5823" t="s">
        <v>283</v>
      </c>
      <c r="D5823">
        <v>9.0899999999999995E-2</v>
      </c>
      <c r="E5823">
        <v>16</v>
      </c>
      <c r="F5823">
        <v>72401802</v>
      </c>
      <c r="G5823" s="19">
        <v>4.0339999999999998E-20</v>
      </c>
      <c r="H5823" s="19">
        <v>1.1137683912780701E-16</v>
      </c>
      <c r="I5823">
        <v>7.5719999999999996E-2</v>
      </c>
      <c r="J5823" s="19">
        <v>2.161E-19</v>
      </c>
      <c r="K5823">
        <v>683597</v>
      </c>
      <c r="L5823" t="s">
        <v>1767</v>
      </c>
    </row>
    <row r="5824" spans="1:12" x14ac:dyDescent="0.25">
      <c r="A5824" t="s">
        <v>2158</v>
      </c>
      <c r="B5824" t="s">
        <v>282</v>
      </c>
      <c r="C5824" t="s">
        <v>283</v>
      </c>
      <c r="D5824">
        <v>8.4199999999999997E-2</v>
      </c>
      <c r="E5824">
        <v>16</v>
      </c>
      <c r="F5824">
        <v>72401802</v>
      </c>
      <c r="G5824" s="19">
        <v>3.875E-21</v>
      </c>
      <c r="H5824" s="19">
        <v>1.1457253777981E-17</v>
      </c>
      <c r="I5824">
        <v>1.6219999999999998E-2</v>
      </c>
      <c r="J5824" s="19">
        <v>2.161E-19</v>
      </c>
      <c r="K5824">
        <v>686069</v>
      </c>
      <c r="L5824" t="s">
        <v>2887</v>
      </c>
    </row>
    <row r="5825" spans="1:12" x14ac:dyDescent="0.25">
      <c r="A5825" t="s">
        <v>2999</v>
      </c>
      <c r="B5825" t="s">
        <v>282</v>
      </c>
      <c r="C5825" t="s">
        <v>283</v>
      </c>
      <c r="D5825">
        <v>3.3399999999999999E-2</v>
      </c>
      <c r="E5825">
        <v>16</v>
      </c>
      <c r="F5825">
        <v>72449555</v>
      </c>
      <c r="G5825" s="19">
        <v>8.0590000000000003E-11</v>
      </c>
      <c r="H5825" s="19">
        <v>9.7889137905678601E-8</v>
      </c>
      <c r="I5825">
        <v>0.26300000000000001</v>
      </c>
      <c r="J5825" s="19">
        <v>5.2030000000000003E-12</v>
      </c>
      <c r="K5825">
        <v>696554</v>
      </c>
      <c r="L5825" t="s">
        <v>2887</v>
      </c>
    </row>
    <row r="5826" spans="1:12" x14ac:dyDescent="0.25">
      <c r="A5826" t="s">
        <v>2651</v>
      </c>
      <c r="B5826" t="s">
        <v>282</v>
      </c>
      <c r="C5826" t="s">
        <v>283</v>
      </c>
      <c r="D5826">
        <v>0.95499999999999996</v>
      </c>
      <c r="E5826">
        <v>16</v>
      </c>
      <c r="F5826">
        <v>72518790</v>
      </c>
      <c r="G5826" s="19">
        <v>1.5309999999999999E-10</v>
      </c>
      <c r="H5826" s="19">
        <v>1.7775893230304299E-7</v>
      </c>
      <c r="I5826">
        <v>0.50900000000000001</v>
      </c>
      <c r="J5826" s="19">
        <v>3.7330000000000004E-12</v>
      </c>
      <c r="K5826">
        <v>685531</v>
      </c>
      <c r="L5826" t="s">
        <v>1767</v>
      </c>
    </row>
    <row r="5827" spans="1:12" x14ac:dyDescent="0.25">
      <c r="A5827" t="s">
        <v>2695</v>
      </c>
      <c r="B5827" t="s">
        <v>282</v>
      </c>
      <c r="C5827" t="s">
        <v>283</v>
      </c>
      <c r="D5827">
        <v>0.94110000000000005</v>
      </c>
      <c r="E5827">
        <v>16</v>
      </c>
      <c r="F5827">
        <v>72574238</v>
      </c>
      <c r="G5827" s="19">
        <v>3.2639999999999998E-10</v>
      </c>
      <c r="H5827" s="19">
        <v>3.60605474174047E-7</v>
      </c>
      <c r="I5827">
        <v>0.55989999999999995</v>
      </c>
      <c r="J5827" s="19">
        <v>8.4280000000000003E-10</v>
      </c>
      <c r="K5827">
        <v>700640</v>
      </c>
      <c r="L5827" t="s">
        <v>1767</v>
      </c>
    </row>
    <row r="5828" spans="1:12" x14ac:dyDescent="0.25">
      <c r="A5828" t="s">
        <v>2695</v>
      </c>
      <c r="B5828" t="s">
        <v>282</v>
      </c>
      <c r="C5828" t="s">
        <v>283</v>
      </c>
      <c r="D5828">
        <v>0.94550000000000001</v>
      </c>
      <c r="E5828">
        <v>16</v>
      </c>
      <c r="F5828">
        <v>72574238</v>
      </c>
      <c r="G5828" s="19">
        <v>3.0889999999999999E-10</v>
      </c>
      <c r="H5828" s="19">
        <v>3.4421816155664199E-7</v>
      </c>
      <c r="I5828">
        <v>0.67030000000000001</v>
      </c>
      <c r="J5828" s="19">
        <v>8.4280000000000003E-10</v>
      </c>
      <c r="K5828">
        <v>706431</v>
      </c>
      <c r="L5828" t="s">
        <v>2887</v>
      </c>
    </row>
    <row r="5829" spans="1:12" x14ac:dyDescent="0.25">
      <c r="A5829" t="s">
        <v>2926</v>
      </c>
      <c r="B5829" t="s">
        <v>283</v>
      </c>
      <c r="C5829" t="s">
        <v>286</v>
      </c>
      <c r="D5829">
        <v>0.1411</v>
      </c>
      <c r="E5829">
        <v>16</v>
      </c>
      <c r="F5829">
        <v>72722699</v>
      </c>
      <c r="G5829" s="19">
        <v>5.0369999999999997E-19</v>
      </c>
      <c r="H5829" s="19">
        <v>1.2924110114512499E-15</v>
      </c>
      <c r="I5829">
        <v>0.38009999999999999</v>
      </c>
      <c r="J5829" s="19">
        <v>5.3869999999999997E-19</v>
      </c>
      <c r="K5829">
        <v>720288</v>
      </c>
      <c r="L5829" t="s">
        <v>2887</v>
      </c>
    </row>
    <row r="5830" spans="1:12" x14ac:dyDescent="0.25">
      <c r="A5830" t="s">
        <v>2178</v>
      </c>
      <c r="B5830" t="s">
        <v>294</v>
      </c>
      <c r="C5830" t="s">
        <v>286</v>
      </c>
      <c r="D5830">
        <v>0.85140000000000005</v>
      </c>
      <c r="E5830">
        <v>16</v>
      </c>
      <c r="F5830">
        <v>72743326</v>
      </c>
      <c r="G5830" s="19">
        <v>2.4039999999999999E-19</v>
      </c>
      <c r="H5830" s="19">
        <v>6.2793876745731299E-16</v>
      </c>
      <c r="I5830">
        <v>0.1328</v>
      </c>
      <c r="J5830" s="19">
        <v>5.9820000000000002E-19</v>
      </c>
      <c r="K5830">
        <v>713891</v>
      </c>
      <c r="L5830" t="s">
        <v>1767</v>
      </c>
    </row>
    <row r="5831" spans="1:12" x14ac:dyDescent="0.25">
      <c r="A5831" t="s">
        <v>2343</v>
      </c>
      <c r="B5831" t="s">
        <v>286</v>
      </c>
      <c r="C5831" t="s">
        <v>2344</v>
      </c>
      <c r="D5831">
        <v>0.16830000000000001</v>
      </c>
      <c r="E5831">
        <v>16</v>
      </c>
      <c r="F5831">
        <v>72785821</v>
      </c>
      <c r="G5831" s="19">
        <v>6.9650000000000002E-15</v>
      </c>
      <c r="H5831" s="19">
        <v>1.2625833813404799E-11</v>
      </c>
      <c r="I5831">
        <v>0.1484</v>
      </c>
      <c r="J5831" s="19">
        <v>1.629E-15</v>
      </c>
      <c r="K5831">
        <v>636939</v>
      </c>
      <c r="L5831" t="s">
        <v>1767</v>
      </c>
    </row>
    <row r="5832" spans="1:12" x14ac:dyDescent="0.25">
      <c r="A5832" t="s">
        <v>4152</v>
      </c>
      <c r="B5832" t="s">
        <v>294</v>
      </c>
      <c r="C5832" t="s">
        <v>3622</v>
      </c>
      <c r="D5832">
        <v>0.625</v>
      </c>
      <c r="E5832">
        <v>16</v>
      </c>
      <c r="F5832">
        <v>73061531</v>
      </c>
      <c r="G5832" s="19">
        <v>6.5759999999999998E-10</v>
      </c>
      <c r="H5832" s="19">
        <v>5.4932839705519104E-7</v>
      </c>
      <c r="I5832">
        <v>0.51229999999999998</v>
      </c>
      <c r="J5832" s="19">
        <v>1.0669999999999999E-6</v>
      </c>
      <c r="K5832">
        <v>625944</v>
      </c>
      <c r="L5832" t="s">
        <v>3081</v>
      </c>
    </row>
    <row r="5833" spans="1:12" x14ac:dyDescent="0.25">
      <c r="A5833" t="s">
        <v>4152</v>
      </c>
      <c r="B5833" t="s">
        <v>294</v>
      </c>
      <c r="C5833" t="s">
        <v>3622</v>
      </c>
      <c r="D5833">
        <v>0.62429999999999997</v>
      </c>
      <c r="E5833">
        <v>16</v>
      </c>
      <c r="F5833">
        <v>73061531</v>
      </c>
      <c r="G5833" s="19">
        <v>8.6540000000000003E-10</v>
      </c>
      <c r="H5833" s="19">
        <v>7.1403966372563296E-7</v>
      </c>
      <c r="I5833">
        <v>0.58430000000000004</v>
      </c>
      <c r="J5833" s="19">
        <v>1.0669999999999999E-6</v>
      </c>
      <c r="K5833">
        <v>632045</v>
      </c>
      <c r="L5833" t="s">
        <v>4326</v>
      </c>
    </row>
    <row r="5834" spans="1:12" x14ac:dyDescent="0.25">
      <c r="A5834" t="s">
        <v>1761</v>
      </c>
      <c r="B5834" t="s">
        <v>282</v>
      </c>
      <c r="C5834" t="s">
        <v>283</v>
      </c>
      <c r="D5834">
        <v>0.99580000000000002</v>
      </c>
      <c r="E5834">
        <v>16</v>
      </c>
      <c r="F5834">
        <v>73266901</v>
      </c>
      <c r="G5834" s="19">
        <v>4.606E-9</v>
      </c>
      <c r="H5834" s="19">
        <v>3.7530763906023402E-6</v>
      </c>
      <c r="I5834">
        <v>1.257E-2</v>
      </c>
      <c r="J5834">
        <v>0.26819999999999999</v>
      </c>
      <c r="K5834">
        <v>50192</v>
      </c>
      <c r="L5834" t="s">
        <v>1504</v>
      </c>
    </row>
    <row r="5835" spans="1:12" x14ac:dyDescent="0.25">
      <c r="A5835" t="s">
        <v>4325</v>
      </c>
      <c r="B5835" t="s">
        <v>294</v>
      </c>
      <c r="C5835" t="s">
        <v>286</v>
      </c>
      <c r="D5835">
        <v>0.72950000000000004</v>
      </c>
      <c r="E5835">
        <v>16</v>
      </c>
      <c r="F5835">
        <v>75282176</v>
      </c>
      <c r="G5835" s="19">
        <v>4.9730000000000001E-9</v>
      </c>
      <c r="H5835" s="19">
        <v>3.59695848584996E-6</v>
      </c>
      <c r="I5835">
        <v>0.65700000000000003</v>
      </c>
      <c r="J5835" s="19">
        <v>4.3780000000000002E-7</v>
      </c>
      <c r="K5835">
        <v>686147</v>
      </c>
      <c r="L5835" t="s">
        <v>3081</v>
      </c>
    </row>
    <row r="5836" spans="1:12" x14ac:dyDescent="0.25">
      <c r="A5836" t="s">
        <v>4325</v>
      </c>
      <c r="B5836" t="s">
        <v>294</v>
      </c>
      <c r="C5836" t="s">
        <v>286</v>
      </c>
      <c r="D5836">
        <v>0.73140000000000005</v>
      </c>
      <c r="E5836">
        <v>16</v>
      </c>
      <c r="F5836">
        <v>75282176</v>
      </c>
      <c r="G5836" s="19">
        <v>2.0529999999999998E-9</v>
      </c>
      <c r="H5836" s="19">
        <v>1.5975128315186201E-6</v>
      </c>
      <c r="I5836">
        <v>0.83620000000000005</v>
      </c>
      <c r="J5836" s="19">
        <v>4.3780000000000002E-7</v>
      </c>
      <c r="K5836">
        <v>692248</v>
      </c>
      <c r="L5836" t="s">
        <v>4326</v>
      </c>
    </row>
    <row r="5837" spans="1:12" x14ac:dyDescent="0.25">
      <c r="A5837" t="s">
        <v>2945</v>
      </c>
      <c r="B5837" t="s">
        <v>294</v>
      </c>
      <c r="C5837" t="s">
        <v>283</v>
      </c>
      <c r="D5837">
        <v>0.99409999999999998</v>
      </c>
      <c r="E5837">
        <v>16</v>
      </c>
      <c r="F5837">
        <v>78509985</v>
      </c>
      <c r="G5837" s="19">
        <v>5.6039999999999999E-16</v>
      </c>
      <c r="H5837" s="19">
        <v>1.1239784696011799E-12</v>
      </c>
      <c r="I5837">
        <v>2.751E-3</v>
      </c>
      <c r="J5837">
        <v>0.47110000000000002</v>
      </c>
      <c r="K5837">
        <v>48575</v>
      </c>
      <c r="L5837" t="s">
        <v>2887</v>
      </c>
    </row>
    <row r="5838" spans="1:12" x14ac:dyDescent="0.25">
      <c r="A5838" t="s">
        <v>3665</v>
      </c>
      <c r="B5838" t="s">
        <v>283</v>
      </c>
      <c r="C5838" t="s">
        <v>286</v>
      </c>
      <c r="D5838">
        <v>0.98380000000000001</v>
      </c>
      <c r="E5838">
        <v>16</v>
      </c>
      <c r="F5838">
        <v>79904476</v>
      </c>
      <c r="G5838" s="19">
        <v>1.3429999999999999E-14</v>
      </c>
      <c r="H5838" s="19">
        <v>1.8705541543436201E-11</v>
      </c>
      <c r="I5838">
        <v>0.92920000000000003</v>
      </c>
      <c r="J5838">
        <v>0.5595</v>
      </c>
      <c r="K5838">
        <v>641648</v>
      </c>
      <c r="L5838" t="s">
        <v>3081</v>
      </c>
    </row>
    <row r="5839" spans="1:12" x14ac:dyDescent="0.25">
      <c r="A5839" t="s">
        <v>3898</v>
      </c>
      <c r="B5839" t="s">
        <v>294</v>
      </c>
      <c r="C5839" t="s">
        <v>286</v>
      </c>
      <c r="D5839">
        <v>0.4</v>
      </c>
      <c r="E5839">
        <v>16</v>
      </c>
      <c r="F5839">
        <v>81415455</v>
      </c>
      <c r="G5839" s="19">
        <v>8.5560000000000003E-12</v>
      </c>
      <c r="H5839" s="19">
        <v>9.1189481768896197E-9</v>
      </c>
      <c r="I5839">
        <v>0.56699999999999995</v>
      </c>
      <c r="J5839" s="19">
        <v>7.2180000000000003E-11</v>
      </c>
      <c r="K5839">
        <v>672493</v>
      </c>
      <c r="L5839" t="s">
        <v>3081</v>
      </c>
    </row>
    <row r="5840" spans="1:12" x14ac:dyDescent="0.25">
      <c r="A5840" t="s">
        <v>3898</v>
      </c>
      <c r="B5840" t="s">
        <v>294</v>
      </c>
      <c r="C5840" t="s">
        <v>286</v>
      </c>
      <c r="D5840">
        <v>0.3977</v>
      </c>
      <c r="E5840">
        <v>16</v>
      </c>
      <c r="F5840">
        <v>81415455</v>
      </c>
      <c r="G5840" s="19">
        <v>9.7129999999999995E-12</v>
      </c>
      <c r="H5840" s="19">
        <v>1.03008278226436E-8</v>
      </c>
      <c r="I5840">
        <v>0.2399</v>
      </c>
      <c r="J5840" s="19">
        <v>7.2180000000000003E-11</v>
      </c>
      <c r="K5840">
        <v>678783</v>
      </c>
      <c r="L5840" t="s">
        <v>4326</v>
      </c>
    </row>
    <row r="5841" spans="1:12" x14ac:dyDescent="0.25">
      <c r="A5841" t="s">
        <v>4237</v>
      </c>
      <c r="B5841" t="s">
        <v>282</v>
      </c>
      <c r="C5841" t="s">
        <v>283</v>
      </c>
      <c r="D5841">
        <v>0.2429</v>
      </c>
      <c r="E5841">
        <v>16</v>
      </c>
      <c r="F5841">
        <v>81474173</v>
      </c>
      <c r="G5841" s="19">
        <v>2.2590000000000002E-9</v>
      </c>
      <c r="H5841" s="19">
        <v>1.7290961079545501E-6</v>
      </c>
      <c r="I5841">
        <v>0.3463</v>
      </c>
      <c r="J5841" s="19">
        <v>1.0139999999999999E-7</v>
      </c>
      <c r="K5841">
        <v>686147</v>
      </c>
      <c r="L5841" t="s">
        <v>3081</v>
      </c>
    </row>
    <row r="5842" spans="1:12" x14ac:dyDescent="0.25">
      <c r="A5842" t="s">
        <v>4237</v>
      </c>
      <c r="B5842" t="s">
        <v>282</v>
      </c>
      <c r="C5842" t="s">
        <v>283</v>
      </c>
      <c r="D5842">
        <v>0.24299999999999999</v>
      </c>
      <c r="E5842">
        <v>16</v>
      </c>
      <c r="F5842">
        <v>81474173</v>
      </c>
      <c r="G5842" s="19">
        <v>1.279E-9</v>
      </c>
      <c r="H5842" s="19">
        <v>1.02891574815745E-6</v>
      </c>
      <c r="I5842">
        <v>0.15820000000000001</v>
      </c>
      <c r="J5842" s="19">
        <v>1.0139999999999999E-7</v>
      </c>
      <c r="K5842">
        <v>692248</v>
      </c>
      <c r="L5842" t="s">
        <v>4326</v>
      </c>
    </row>
    <row r="5843" spans="1:12" x14ac:dyDescent="0.25">
      <c r="A5843" t="s">
        <v>1374</v>
      </c>
      <c r="B5843" t="s">
        <v>282</v>
      </c>
      <c r="C5843" t="s">
        <v>286</v>
      </c>
      <c r="D5843">
        <v>0.89580000000000004</v>
      </c>
      <c r="E5843">
        <v>16</v>
      </c>
      <c r="F5843">
        <v>81494136</v>
      </c>
      <c r="G5843" s="19">
        <v>9.5560000000000009E-10</v>
      </c>
      <c r="H5843" s="19">
        <v>8.4879327650025098E-7</v>
      </c>
      <c r="I5843">
        <v>0.90949999999999998</v>
      </c>
      <c r="J5843" s="19">
        <v>2.3170000000000001E-10</v>
      </c>
      <c r="K5843">
        <v>683729</v>
      </c>
      <c r="L5843" t="s">
        <v>284</v>
      </c>
    </row>
    <row r="5844" spans="1:12" x14ac:dyDescent="0.25">
      <c r="A5844" t="s">
        <v>1374</v>
      </c>
      <c r="B5844" t="s">
        <v>282</v>
      </c>
      <c r="C5844" t="s">
        <v>286</v>
      </c>
      <c r="D5844">
        <v>0.90090000000000003</v>
      </c>
      <c r="E5844">
        <v>16</v>
      </c>
      <c r="F5844">
        <v>81494136</v>
      </c>
      <c r="G5844" s="19">
        <v>1.1229999999999999E-9</v>
      </c>
      <c r="H5844" s="19">
        <v>9.9932183976981809E-7</v>
      </c>
      <c r="I5844">
        <v>0.92800000000000005</v>
      </c>
      <c r="J5844" s="19">
        <v>2.3170000000000001E-10</v>
      </c>
      <c r="K5844">
        <v>682721</v>
      </c>
      <c r="L5844" t="s">
        <v>1504</v>
      </c>
    </row>
    <row r="5845" spans="1:12" x14ac:dyDescent="0.25">
      <c r="A5845" t="s">
        <v>1374</v>
      </c>
      <c r="B5845" t="s">
        <v>282</v>
      </c>
      <c r="C5845" t="s">
        <v>286</v>
      </c>
      <c r="D5845">
        <v>0.87819999999999998</v>
      </c>
      <c r="E5845">
        <v>16</v>
      </c>
      <c r="F5845">
        <v>81494136</v>
      </c>
      <c r="G5845" s="19">
        <v>4.7060000000000002E-19</v>
      </c>
      <c r="H5845" s="19">
        <v>8.8674296522708303E-16</v>
      </c>
      <c r="I5845">
        <v>0.81720000000000004</v>
      </c>
      <c r="J5845" s="19">
        <v>1.8730000000000001E-16</v>
      </c>
      <c r="K5845">
        <v>679906</v>
      </c>
      <c r="L5845" t="s">
        <v>3081</v>
      </c>
    </row>
    <row r="5846" spans="1:12" x14ac:dyDescent="0.25">
      <c r="A5846" t="s">
        <v>1374</v>
      </c>
      <c r="B5846" t="s">
        <v>282</v>
      </c>
      <c r="C5846" t="s">
        <v>286</v>
      </c>
      <c r="D5846">
        <v>0.87860000000000005</v>
      </c>
      <c r="E5846">
        <v>16</v>
      </c>
      <c r="F5846">
        <v>81494136</v>
      </c>
      <c r="G5846" s="19">
        <v>1.21E-19</v>
      </c>
      <c r="H5846" s="19">
        <v>2.3560210938396199E-16</v>
      </c>
      <c r="I5846">
        <v>0.54249999999999998</v>
      </c>
      <c r="J5846" s="19">
        <v>1.8730000000000001E-16</v>
      </c>
      <c r="K5846">
        <v>682629</v>
      </c>
      <c r="L5846" t="s">
        <v>4326</v>
      </c>
    </row>
    <row r="5847" spans="1:12" x14ac:dyDescent="0.25">
      <c r="A5847" t="s">
        <v>567</v>
      </c>
      <c r="B5847" t="s">
        <v>283</v>
      </c>
      <c r="C5847" t="s">
        <v>286</v>
      </c>
      <c r="D5847">
        <v>0.64459999999999995</v>
      </c>
      <c r="E5847">
        <v>16</v>
      </c>
      <c r="F5847">
        <v>81500878</v>
      </c>
      <c r="G5847" s="19">
        <v>5.8020000000000006E-26</v>
      </c>
      <c r="H5847" s="19">
        <v>2.1712978201334801E-22</v>
      </c>
      <c r="I5847">
        <v>0.88800000000000001</v>
      </c>
      <c r="J5847" s="19">
        <v>8.0549999999999996E-28</v>
      </c>
      <c r="K5847">
        <v>699745</v>
      </c>
      <c r="L5847" t="s">
        <v>284</v>
      </c>
    </row>
    <row r="5848" spans="1:12" x14ac:dyDescent="0.25">
      <c r="A5848" t="s">
        <v>567</v>
      </c>
      <c r="B5848" t="s">
        <v>283</v>
      </c>
      <c r="C5848" t="s">
        <v>286</v>
      </c>
      <c r="D5848">
        <v>0.64439999999999997</v>
      </c>
      <c r="E5848">
        <v>16</v>
      </c>
      <c r="F5848">
        <v>81500878</v>
      </c>
      <c r="G5848" s="19">
        <v>2.0780000000000001E-26</v>
      </c>
      <c r="H5848" s="19">
        <v>8.2861594530399799E-23</v>
      </c>
      <c r="I5848">
        <v>0.67979999999999996</v>
      </c>
      <c r="J5848" s="19">
        <v>8.0549999999999996E-28</v>
      </c>
      <c r="K5848">
        <v>701537</v>
      </c>
      <c r="L5848" t="s">
        <v>1504</v>
      </c>
    </row>
    <row r="5849" spans="1:12" x14ac:dyDescent="0.25">
      <c r="A5849" t="s">
        <v>449</v>
      </c>
      <c r="B5849" t="s">
        <v>282</v>
      </c>
      <c r="C5849" t="s">
        <v>283</v>
      </c>
      <c r="D5849">
        <v>0.30130000000000001</v>
      </c>
      <c r="E5849">
        <v>16</v>
      </c>
      <c r="F5849">
        <v>81501185</v>
      </c>
      <c r="G5849" s="19">
        <v>1.3739999999999999E-38</v>
      </c>
      <c r="H5849" s="19">
        <v>8.5938259174567799E-35</v>
      </c>
      <c r="I5849">
        <v>2.1250000000000002E-2</v>
      </c>
      <c r="J5849" s="19">
        <v>3.3790000000000002E-37</v>
      </c>
      <c r="K5849">
        <v>682996</v>
      </c>
      <c r="L5849" t="s">
        <v>284</v>
      </c>
    </row>
    <row r="5850" spans="1:12" x14ac:dyDescent="0.25">
      <c r="A5850" t="s">
        <v>449</v>
      </c>
      <c r="B5850" t="s">
        <v>282</v>
      </c>
      <c r="C5850" t="s">
        <v>283</v>
      </c>
      <c r="D5850">
        <v>0.29920000000000002</v>
      </c>
      <c r="E5850">
        <v>16</v>
      </c>
      <c r="F5850">
        <v>81501185</v>
      </c>
      <c r="G5850" s="19">
        <v>3.6440000000000001E-37</v>
      </c>
      <c r="H5850" s="19">
        <v>2.2266162328801899E-33</v>
      </c>
      <c r="I5850">
        <v>0.80269999999999997</v>
      </c>
      <c r="J5850" s="19">
        <v>3.3790000000000002E-37</v>
      </c>
      <c r="K5850">
        <v>684788</v>
      </c>
      <c r="L5850" t="s">
        <v>1504</v>
      </c>
    </row>
    <row r="5851" spans="1:12" x14ac:dyDescent="0.25">
      <c r="A5851" t="s">
        <v>449</v>
      </c>
      <c r="B5851" t="s">
        <v>282</v>
      </c>
      <c r="C5851" t="s">
        <v>283</v>
      </c>
      <c r="D5851">
        <v>0.29830000000000001</v>
      </c>
      <c r="E5851">
        <v>16</v>
      </c>
      <c r="F5851">
        <v>81501185</v>
      </c>
      <c r="G5851" s="19">
        <v>1.0679999999999999E-66</v>
      </c>
      <c r="H5851" s="19">
        <v>1.3004230673388501E-62</v>
      </c>
      <c r="I5851">
        <v>5.4870000000000002E-2</v>
      </c>
      <c r="J5851" s="19">
        <v>4.0440000000000002E-49</v>
      </c>
      <c r="K5851">
        <v>677657</v>
      </c>
      <c r="L5851" t="s">
        <v>3081</v>
      </c>
    </row>
    <row r="5852" spans="1:12" x14ac:dyDescent="0.25">
      <c r="A5852" t="s">
        <v>449</v>
      </c>
      <c r="B5852" t="s">
        <v>282</v>
      </c>
      <c r="C5852" t="s">
        <v>283</v>
      </c>
      <c r="D5852">
        <v>0.29920000000000002</v>
      </c>
      <c r="E5852">
        <v>16</v>
      </c>
      <c r="F5852">
        <v>81501185</v>
      </c>
      <c r="G5852" s="19">
        <v>7.0500000000000004E-67</v>
      </c>
      <c r="H5852" s="19">
        <v>8.5228110309829103E-63</v>
      </c>
      <c r="I5852">
        <v>0.64090000000000003</v>
      </c>
      <c r="J5852" s="19">
        <v>4.0440000000000002E-49</v>
      </c>
      <c r="K5852">
        <v>683758</v>
      </c>
      <c r="L5852" t="s">
        <v>4326</v>
      </c>
    </row>
    <row r="5853" spans="1:12" x14ac:dyDescent="0.25">
      <c r="A5853" t="s">
        <v>3251</v>
      </c>
      <c r="B5853" t="s">
        <v>282</v>
      </c>
      <c r="C5853" t="s">
        <v>286</v>
      </c>
      <c r="D5853">
        <v>0.45650000000000002</v>
      </c>
      <c r="E5853">
        <v>16</v>
      </c>
      <c r="F5853">
        <v>81512298</v>
      </c>
      <c r="G5853" s="19">
        <v>1.4700000000000001E-38</v>
      </c>
      <c r="H5853" s="19">
        <v>6.7866943541780495E-35</v>
      </c>
      <c r="I5853">
        <v>6.234E-2</v>
      </c>
      <c r="J5853" s="19">
        <v>5.7669999999999998E-37</v>
      </c>
      <c r="K5853">
        <v>677655</v>
      </c>
      <c r="L5853" t="s">
        <v>3081</v>
      </c>
    </row>
    <row r="5854" spans="1:12" x14ac:dyDescent="0.25">
      <c r="A5854" t="s">
        <v>3251</v>
      </c>
      <c r="B5854" t="s">
        <v>282</v>
      </c>
      <c r="C5854" t="s">
        <v>286</v>
      </c>
      <c r="D5854">
        <v>0.4556</v>
      </c>
      <c r="E5854">
        <v>16</v>
      </c>
      <c r="F5854">
        <v>81512298</v>
      </c>
      <c r="G5854" s="19">
        <v>3.8979999999999999E-37</v>
      </c>
      <c r="H5854" s="19">
        <v>1.6849890506812701E-33</v>
      </c>
      <c r="I5854">
        <v>0.72609999999999997</v>
      </c>
      <c r="J5854" s="19">
        <v>5.7669999999999998E-37</v>
      </c>
      <c r="K5854">
        <v>683756</v>
      </c>
      <c r="L5854" t="s">
        <v>4326</v>
      </c>
    </row>
    <row r="5855" spans="1:12" x14ac:dyDescent="0.25">
      <c r="A5855" t="s">
        <v>743</v>
      </c>
      <c r="B5855" t="s">
        <v>744</v>
      </c>
      <c r="C5855" t="s">
        <v>283</v>
      </c>
      <c r="D5855">
        <v>0.59519999999999995</v>
      </c>
      <c r="E5855">
        <v>16</v>
      </c>
      <c r="F5855">
        <v>81514051</v>
      </c>
      <c r="G5855" s="19">
        <v>6.5170000000000001E-18</v>
      </c>
      <c r="H5855" s="19">
        <v>1.44265552872088E-14</v>
      </c>
      <c r="I5855">
        <v>2.2550000000000001E-2</v>
      </c>
      <c r="J5855" s="19">
        <v>1.104E-15</v>
      </c>
      <c r="K5855">
        <v>644016</v>
      </c>
      <c r="L5855" t="s">
        <v>284</v>
      </c>
    </row>
    <row r="5856" spans="1:12" x14ac:dyDescent="0.25">
      <c r="A5856" t="s">
        <v>743</v>
      </c>
      <c r="B5856" t="s">
        <v>744</v>
      </c>
      <c r="C5856" t="s">
        <v>283</v>
      </c>
      <c r="D5856">
        <v>0.59219999999999995</v>
      </c>
      <c r="E5856">
        <v>16</v>
      </c>
      <c r="F5856">
        <v>81514051</v>
      </c>
      <c r="G5856" s="19">
        <v>7.079E-17</v>
      </c>
      <c r="H5856" s="19">
        <v>1.45698310573295E-13</v>
      </c>
      <c r="I5856">
        <v>0.8044</v>
      </c>
      <c r="J5856" s="19">
        <v>1.104E-15</v>
      </c>
      <c r="K5856">
        <v>645808</v>
      </c>
      <c r="L5856" t="s">
        <v>1504</v>
      </c>
    </row>
    <row r="5857" spans="1:12" x14ac:dyDescent="0.25">
      <c r="A5857" t="s">
        <v>743</v>
      </c>
      <c r="B5857" t="s">
        <v>744</v>
      </c>
      <c r="C5857" t="s">
        <v>283</v>
      </c>
      <c r="D5857">
        <v>0.65380000000000005</v>
      </c>
      <c r="E5857">
        <v>16</v>
      </c>
      <c r="F5857">
        <v>81514051</v>
      </c>
      <c r="G5857" s="19">
        <v>1.0309999999999999E-18</v>
      </c>
      <c r="H5857" s="19">
        <v>1.90480010299421E-15</v>
      </c>
      <c r="I5857">
        <v>4.4909999999999999E-2</v>
      </c>
      <c r="J5857" s="19">
        <v>1.081E-13</v>
      </c>
      <c r="K5857">
        <v>626331</v>
      </c>
      <c r="L5857" t="s">
        <v>3081</v>
      </c>
    </row>
    <row r="5858" spans="1:12" x14ac:dyDescent="0.25">
      <c r="A5858" t="s">
        <v>743</v>
      </c>
      <c r="B5858" t="s">
        <v>744</v>
      </c>
      <c r="C5858" t="s">
        <v>283</v>
      </c>
      <c r="D5858">
        <v>0.64980000000000004</v>
      </c>
      <c r="E5858">
        <v>16</v>
      </c>
      <c r="F5858">
        <v>81514051</v>
      </c>
      <c r="G5858" s="19">
        <v>3.5629999999999998E-19</v>
      </c>
      <c r="H5858" s="19">
        <v>6.7362974951267103E-16</v>
      </c>
      <c r="I5858">
        <v>8.3489999999999995E-2</v>
      </c>
      <c r="J5858" s="19">
        <v>1.081E-13</v>
      </c>
      <c r="K5858">
        <v>632492</v>
      </c>
      <c r="L5858" t="s">
        <v>4326</v>
      </c>
    </row>
    <row r="5859" spans="1:12" x14ac:dyDescent="0.25">
      <c r="A5859" t="s">
        <v>1643</v>
      </c>
      <c r="B5859" t="s">
        <v>294</v>
      </c>
      <c r="C5859" t="s">
        <v>286</v>
      </c>
      <c r="D5859">
        <v>6.1999999999999998E-3</v>
      </c>
      <c r="E5859">
        <v>16</v>
      </c>
      <c r="F5859">
        <v>82841320</v>
      </c>
      <c r="G5859" s="19">
        <v>2.5090000000000001E-11</v>
      </c>
      <c r="H5859" s="19">
        <v>2.8301070015391799E-8</v>
      </c>
      <c r="I5859">
        <v>0.3085</v>
      </c>
      <c r="J5859">
        <v>0.34229999999999999</v>
      </c>
      <c r="K5859">
        <v>627361</v>
      </c>
      <c r="L5859" t="s">
        <v>1504</v>
      </c>
    </row>
    <row r="5860" spans="1:12" x14ac:dyDescent="0.25">
      <c r="A5860" t="s">
        <v>994</v>
      </c>
      <c r="B5860" t="s">
        <v>282</v>
      </c>
      <c r="C5860" t="s">
        <v>283</v>
      </c>
      <c r="D5860">
        <v>0.98650000000000004</v>
      </c>
      <c r="E5860">
        <v>16</v>
      </c>
      <c r="F5860">
        <v>83866459</v>
      </c>
      <c r="G5860" s="19">
        <v>5.2250000000000005E-13</v>
      </c>
      <c r="H5860" s="19">
        <v>7.1111393962378597E-10</v>
      </c>
      <c r="I5860">
        <v>0.49259999999999998</v>
      </c>
      <c r="J5860">
        <v>0.77769999999999995</v>
      </c>
      <c r="K5860">
        <v>653790</v>
      </c>
      <c r="L5860" t="s">
        <v>284</v>
      </c>
    </row>
    <row r="5861" spans="1:12" x14ac:dyDescent="0.25">
      <c r="A5861" t="s">
        <v>2105</v>
      </c>
      <c r="B5861" t="s">
        <v>283</v>
      </c>
      <c r="C5861" t="s">
        <v>286</v>
      </c>
      <c r="D5861">
        <v>0.55610000000000004</v>
      </c>
      <c r="E5861">
        <v>16</v>
      </c>
      <c r="F5861">
        <v>83946924</v>
      </c>
      <c r="G5861" s="19">
        <v>1.3640000000000001E-23</v>
      </c>
      <c r="H5861" s="19">
        <v>4.5630251288343601E-20</v>
      </c>
      <c r="I5861">
        <v>0.81479999999999997</v>
      </c>
      <c r="J5861" s="19">
        <v>6.309E-24</v>
      </c>
      <c r="K5861">
        <v>709500</v>
      </c>
      <c r="L5861" t="s">
        <v>1767</v>
      </c>
    </row>
    <row r="5862" spans="1:12" x14ac:dyDescent="0.25">
      <c r="A5862" t="s">
        <v>2105</v>
      </c>
      <c r="B5862" t="s">
        <v>283</v>
      </c>
      <c r="C5862" t="s">
        <v>286</v>
      </c>
      <c r="D5862">
        <v>0.56040000000000001</v>
      </c>
      <c r="E5862">
        <v>16</v>
      </c>
      <c r="F5862">
        <v>83946924</v>
      </c>
      <c r="G5862" s="19">
        <v>6.5380000000000002E-24</v>
      </c>
      <c r="H5862" s="19">
        <v>2.2341344404066801E-20</v>
      </c>
      <c r="I5862">
        <v>0.49540000000000001</v>
      </c>
      <c r="J5862" s="19">
        <v>6.309E-24</v>
      </c>
      <c r="K5862">
        <v>715846</v>
      </c>
      <c r="L5862" t="s">
        <v>2887</v>
      </c>
    </row>
    <row r="5863" spans="1:12" x14ac:dyDescent="0.25">
      <c r="A5863" t="s">
        <v>1366</v>
      </c>
      <c r="B5863" t="s">
        <v>294</v>
      </c>
      <c r="C5863" t="s">
        <v>283</v>
      </c>
      <c r="D5863">
        <v>0.1797</v>
      </c>
      <c r="E5863">
        <v>16</v>
      </c>
      <c r="F5863">
        <v>85218473</v>
      </c>
      <c r="G5863" s="19">
        <v>9.1530000000000003E-10</v>
      </c>
      <c r="H5863" s="19">
        <v>8.1538710161256201E-7</v>
      </c>
      <c r="I5863">
        <v>0.1072</v>
      </c>
      <c r="J5863" s="19">
        <v>1.246E-9</v>
      </c>
      <c r="K5863">
        <v>687817</v>
      </c>
      <c r="L5863" t="s">
        <v>284</v>
      </c>
    </row>
    <row r="5864" spans="1:12" x14ac:dyDescent="0.25">
      <c r="A5864" t="s">
        <v>1366</v>
      </c>
      <c r="B5864" t="s">
        <v>294</v>
      </c>
      <c r="C5864" t="s">
        <v>283</v>
      </c>
      <c r="D5864">
        <v>0.17710000000000001</v>
      </c>
      <c r="E5864">
        <v>16</v>
      </c>
      <c r="F5864">
        <v>85218473</v>
      </c>
      <c r="G5864" s="19">
        <v>7.6339999999999997E-10</v>
      </c>
      <c r="H5864" s="19">
        <v>6.95781752637413E-7</v>
      </c>
      <c r="I5864">
        <v>5.8259999999999999E-2</v>
      </c>
      <c r="J5864" s="19">
        <v>1.246E-9</v>
      </c>
      <c r="K5864">
        <v>689343</v>
      </c>
      <c r="L5864" t="s">
        <v>1504</v>
      </c>
    </row>
    <row r="5865" spans="1:12" x14ac:dyDescent="0.25">
      <c r="A5865" t="s">
        <v>2991</v>
      </c>
      <c r="B5865" t="s">
        <v>282</v>
      </c>
      <c r="C5865" t="s">
        <v>283</v>
      </c>
      <c r="D5865">
        <v>0.99209999999999998</v>
      </c>
      <c r="E5865">
        <v>16</v>
      </c>
      <c r="F5865">
        <v>85674064</v>
      </c>
      <c r="G5865" s="19">
        <v>4.5820000000000003E-11</v>
      </c>
      <c r="H5865" s="19">
        <v>5.73675170914322E-8</v>
      </c>
      <c r="I5865">
        <v>0.39100000000000001</v>
      </c>
      <c r="J5865">
        <v>0.89370000000000005</v>
      </c>
      <c r="K5865">
        <v>40906</v>
      </c>
      <c r="L5865" t="s">
        <v>2887</v>
      </c>
    </row>
    <row r="5866" spans="1:12" x14ac:dyDescent="0.25">
      <c r="A5866" t="s">
        <v>1302</v>
      </c>
      <c r="B5866" t="s">
        <v>283</v>
      </c>
      <c r="C5866" t="s">
        <v>286</v>
      </c>
      <c r="D5866">
        <v>0.20599999999999999</v>
      </c>
      <c r="E5866">
        <v>16</v>
      </c>
      <c r="F5866">
        <v>86383993</v>
      </c>
      <c r="G5866" s="19">
        <v>4.0239999999999998E-10</v>
      </c>
      <c r="H5866" s="19">
        <v>3.7693925927163399E-7</v>
      </c>
      <c r="I5866">
        <v>0.73570000000000002</v>
      </c>
      <c r="J5866" s="19">
        <v>1.3649999999999999E-9</v>
      </c>
      <c r="K5866">
        <v>690660</v>
      </c>
      <c r="L5866" t="s">
        <v>284</v>
      </c>
    </row>
    <row r="5867" spans="1:12" x14ac:dyDescent="0.25">
      <c r="A5867" t="s">
        <v>1302</v>
      </c>
      <c r="B5867" t="s">
        <v>283</v>
      </c>
      <c r="C5867" t="s">
        <v>286</v>
      </c>
      <c r="D5867">
        <v>0.2087</v>
      </c>
      <c r="E5867">
        <v>16</v>
      </c>
      <c r="F5867">
        <v>86383993</v>
      </c>
      <c r="G5867" s="19">
        <v>7.4140000000000005E-10</v>
      </c>
      <c r="H5867" s="19">
        <v>6.76828350551087E-7</v>
      </c>
      <c r="I5867">
        <v>0.95040000000000002</v>
      </c>
      <c r="J5867" s="19">
        <v>1.3649999999999999E-9</v>
      </c>
      <c r="K5867">
        <v>692452</v>
      </c>
      <c r="L5867" t="s">
        <v>1504</v>
      </c>
    </row>
    <row r="5868" spans="1:12" x14ac:dyDescent="0.25">
      <c r="A5868" t="s">
        <v>4407</v>
      </c>
      <c r="B5868" t="s">
        <v>283</v>
      </c>
      <c r="C5868" t="s">
        <v>286</v>
      </c>
      <c r="D5868">
        <v>0.55100000000000005</v>
      </c>
      <c r="E5868">
        <v>16</v>
      </c>
      <c r="F5868">
        <v>87963459</v>
      </c>
      <c r="G5868" s="19">
        <v>1.127E-13</v>
      </c>
      <c r="H5868" s="19">
        <v>1.45007539798355E-10</v>
      </c>
      <c r="I5868">
        <v>6.9860000000000005E-2</v>
      </c>
      <c r="J5868" s="19">
        <v>9.9489999999999995E-10</v>
      </c>
      <c r="K5868">
        <v>700722</v>
      </c>
      <c r="L5868" t="s">
        <v>4326</v>
      </c>
    </row>
    <row r="5869" spans="1:12" x14ac:dyDescent="0.25">
      <c r="A5869" t="s">
        <v>3694</v>
      </c>
      <c r="B5869" t="s">
        <v>282</v>
      </c>
      <c r="C5869" t="s">
        <v>283</v>
      </c>
      <c r="D5869">
        <v>0.54720000000000002</v>
      </c>
      <c r="E5869">
        <v>16</v>
      </c>
      <c r="F5869">
        <v>87966058</v>
      </c>
      <c r="G5869" s="19">
        <v>2.837E-14</v>
      </c>
      <c r="H5869" s="19">
        <v>3.8323964322240399E-11</v>
      </c>
      <c r="I5869">
        <v>4.0749999999999996E-3</v>
      </c>
      <c r="J5869" s="19">
        <v>9.9489999999999995E-10</v>
      </c>
      <c r="K5869">
        <v>695232</v>
      </c>
      <c r="L5869" t="s">
        <v>3081</v>
      </c>
    </row>
    <row r="5870" spans="1:12" x14ac:dyDescent="0.25">
      <c r="A5870" t="s">
        <v>1311</v>
      </c>
      <c r="B5870" t="s">
        <v>935</v>
      </c>
      <c r="C5870" t="s">
        <v>283</v>
      </c>
      <c r="D5870">
        <v>0.61380000000000001</v>
      </c>
      <c r="E5870">
        <v>16</v>
      </c>
      <c r="F5870">
        <v>87973259</v>
      </c>
      <c r="G5870" s="19">
        <v>4.8299999999999999E-10</v>
      </c>
      <c r="H5870" s="19">
        <v>4.47382240653048E-7</v>
      </c>
      <c r="I5870">
        <v>4.913E-2</v>
      </c>
      <c r="J5870" s="19">
        <v>1.682E-9</v>
      </c>
      <c r="K5870">
        <v>645490</v>
      </c>
      <c r="L5870" t="s">
        <v>284</v>
      </c>
    </row>
    <row r="5871" spans="1:12" x14ac:dyDescent="0.25">
      <c r="A5871" t="s">
        <v>1745</v>
      </c>
      <c r="B5871" t="s">
        <v>286</v>
      </c>
      <c r="C5871" t="s">
        <v>382</v>
      </c>
      <c r="D5871">
        <v>0.3876</v>
      </c>
      <c r="E5871">
        <v>16</v>
      </c>
      <c r="F5871">
        <v>87979490</v>
      </c>
      <c r="G5871" s="19">
        <v>3.84E-9</v>
      </c>
      <c r="H5871" s="19">
        <v>3.1674312677090199E-6</v>
      </c>
      <c r="I5871">
        <v>0.67459999999999998</v>
      </c>
      <c r="J5871" s="19">
        <v>1.283E-9</v>
      </c>
      <c r="K5871">
        <v>646515</v>
      </c>
      <c r="L5871" t="s">
        <v>1504</v>
      </c>
    </row>
    <row r="5872" spans="1:12" x14ac:dyDescent="0.25">
      <c r="A5872" t="s">
        <v>4309</v>
      </c>
      <c r="B5872" t="s">
        <v>282</v>
      </c>
      <c r="C5872" t="s">
        <v>283</v>
      </c>
      <c r="D5872">
        <v>0.41339999999999999</v>
      </c>
      <c r="E5872">
        <v>16</v>
      </c>
      <c r="F5872">
        <v>88005544</v>
      </c>
      <c r="G5872" s="19">
        <v>4.3370000000000002E-9</v>
      </c>
      <c r="H5872" s="19">
        <v>3.1720894550193598E-6</v>
      </c>
      <c r="I5872">
        <v>0.13200000000000001</v>
      </c>
      <c r="J5872" s="19">
        <v>1.1019999999999999E-7</v>
      </c>
      <c r="K5872">
        <v>670840</v>
      </c>
      <c r="L5872" t="s">
        <v>3081</v>
      </c>
    </row>
    <row r="5873" spans="1:12" x14ac:dyDescent="0.25">
      <c r="A5873" t="s">
        <v>4309</v>
      </c>
      <c r="B5873" t="s">
        <v>282</v>
      </c>
      <c r="C5873" t="s">
        <v>283</v>
      </c>
      <c r="D5873">
        <v>0.41410000000000002</v>
      </c>
      <c r="E5873">
        <v>16</v>
      </c>
      <c r="F5873">
        <v>88005544</v>
      </c>
      <c r="G5873" s="19">
        <v>2.9720000000000001E-9</v>
      </c>
      <c r="H5873" s="19">
        <v>2.2483014752746598E-6</v>
      </c>
      <c r="I5873">
        <v>0.44740000000000002</v>
      </c>
      <c r="J5873" s="19">
        <v>1.1019999999999999E-7</v>
      </c>
      <c r="K5873">
        <v>676941</v>
      </c>
      <c r="L5873" t="s">
        <v>4326</v>
      </c>
    </row>
    <row r="5874" spans="1:12" x14ac:dyDescent="0.25">
      <c r="A5874" t="s">
        <v>2500</v>
      </c>
      <c r="B5874" t="s">
        <v>282</v>
      </c>
      <c r="C5874" t="s">
        <v>283</v>
      </c>
      <c r="D5874">
        <v>9.8299999999999998E-2</v>
      </c>
      <c r="E5874">
        <v>16</v>
      </c>
      <c r="F5874">
        <v>88500925</v>
      </c>
      <c r="G5874" s="19">
        <v>3.207E-12</v>
      </c>
      <c r="H5874" s="19">
        <v>4.5141907184611496E-9</v>
      </c>
      <c r="I5874">
        <v>0.17549999999999999</v>
      </c>
      <c r="J5874" s="19">
        <v>2.306E-13</v>
      </c>
      <c r="K5874">
        <v>690597</v>
      </c>
      <c r="L5874" t="s">
        <v>1767</v>
      </c>
    </row>
    <row r="5875" spans="1:12" x14ac:dyDescent="0.25">
      <c r="A5875" t="s">
        <v>2500</v>
      </c>
      <c r="B5875" t="s">
        <v>282</v>
      </c>
      <c r="C5875" t="s">
        <v>283</v>
      </c>
      <c r="D5875">
        <v>9.7799999999999998E-2</v>
      </c>
      <c r="E5875">
        <v>16</v>
      </c>
      <c r="F5875">
        <v>88500925</v>
      </c>
      <c r="G5875" s="19">
        <v>2.3070000000000002E-12</v>
      </c>
      <c r="H5875" s="19">
        <v>3.3418712326107401E-9</v>
      </c>
      <c r="I5875">
        <v>0.70389999999999997</v>
      </c>
      <c r="J5875" s="19">
        <v>2.306E-13</v>
      </c>
      <c r="K5875">
        <v>696704</v>
      </c>
      <c r="L5875" t="s">
        <v>2887</v>
      </c>
    </row>
    <row r="5876" spans="1:12" x14ac:dyDescent="0.25">
      <c r="A5876" t="s">
        <v>3073</v>
      </c>
      <c r="B5876" t="s">
        <v>282</v>
      </c>
      <c r="C5876" t="s">
        <v>283</v>
      </c>
      <c r="D5876">
        <v>0.94850000000000001</v>
      </c>
      <c r="E5876">
        <v>16</v>
      </c>
      <c r="F5876">
        <v>88519374</v>
      </c>
      <c r="G5876" s="19">
        <v>4.3599999999999998E-9</v>
      </c>
      <c r="H5876" s="19">
        <v>4.0831090873979297E-6</v>
      </c>
      <c r="I5876">
        <v>3.9059999999999997E-2</v>
      </c>
      <c r="J5876" s="19">
        <v>2.1160000000000001E-9</v>
      </c>
      <c r="K5876">
        <v>693742</v>
      </c>
      <c r="L5876" t="s">
        <v>2887</v>
      </c>
    </row>
    <row r="5877" spans="1:12" x14ac:dyDescent="0.25">
      <c r="A5877" t="s">
        <v>3959</v>
      </c>
      <c r="B5877" t="s">
        <v>935</v>
      </c>
      <c r="C5877" t="s">
        <v>283</v>
      </c>
      <c r="D5877">
        <v>0.81859999999999999</v>
      </c>
      <c r="E5877">
        <v>17</v>
      </c>
      <c r="F5877">
        <v>603591</v>
      </c>
      <c r="G5877" s="19">
        <v>3.3290000000000002E-11</v>
      </c>
      <c r="H5877" s="19">
        <v>3.3008305998181902E-8</v>
      </c>
      <c r="I5877">
        <v>0.1638</v>
      </c>
      <c r="J5877" s="19">
        <v>4.0590000000000001E-10</v>
      </c>
      <c r="K5877">
        <v>616603</v>
      </c>
      <c r="L5877" t="s">
        <v>3081</v>
      </c>
    </row>
    <row r="5878" spans="1:12" x14ac:dyDescent="0.25">
      <c r="A5878" t="s">
        <v>3959</v>
      </c>
      <c r="B5878" t="s">
        <v>935</v>
      </c>
      <c r="C5878" t="s">
        <v>283</v>
      </c>
      <c r="D5878">
        <v>0.82</v>
      </c>
      <c r="E5878">
        <v>17</v>
      </c>
      <c r="F5878">
        <v>603591</v>
      </c>
      <c r="G5878" s="19">
        <v>9.7859999999999999E-11</v>
      </c>
      <c r="H5878" s="19">
        <v>9.1817929394693202E-8</v>
      </c>
      <c r="I5878">
        <v>0.52890000000000004</v>
      </c>
      <c r="J5878" s="19">
        <v>4.0590000000000001E-10</v>
      </c>
      <c r="K5878">
        <v>622305</v>
      </c>
      <c r="L5878" t="s">
        <v>4326</v>
      </c>
    </row>
    <row r="5879" spans="1:12" x14ac:dyDescent="0.25">
      <c r="A5879" t="s">
        <v>908</v>
      </c>
      <c r="B5879" t="s">
        <v>294</v>
      </c>
      <c r="C5879" t="s">
        <v>286</v>
      </c>
      <c r="D5879">
        <v>0.21479999999999999</v>
      </c>
      <c r="E5879">
        <v>17</v>
      </c>
      <c r="F5879">
        <v>1736740</v>
      </c>
      <c r="G5879" s="19">
        <v>3.4020000000000003E-14</v>
      </c>
      <c r="H5879" s="19">
        <v>5.2363088127916599E-11</v>
      </c>
      <c r="I5879">
        <v>0.12770000000000001</v>
      </c>
      <c r="J5879" s="19">
        <v>8.2579999999999997E-15</v>
      </c>
      <c r="K5879">
        <v>687642</v>
      </c>
      <c r="L5879" t="s">
        <v>284</v>
      </c>
    </row>
    <row r="5880" spans="1:12" x14ac:dyDescent="0.25">
      <c r="A5880" t="s">
        <v>908</v>
      </c>
      <c r="B5880" t="s">
        <v>294</v>
      </c>
      <c r="C5880" t="s">
        <v>286</v>
      </c>
      <c r="D5880">
        <v>0.2177</v>
      </c>
      <c r="E5880">
        <v>17</v>
      </c>
      <c r="F5880">
        <v>1736740</v>
      </c>
      <c r="G5880" s="19">
        <v>7.2770000000000005E-15</v>
      </c>
      <c r="H5880" s="19">
        <v>1.23124882324834E-11</v>
      </c>
      <c r="I5880">
        <v>2.1700000000000001E-2</v>
      </c>
      <c r="J5880" s="19">
        <v>8.2579999999999997E-15</v>
      </c>
      <c r="K5880">
        <v>689434</v>
      </c>
      <c r="L5880" t="s">
        <v>1504</v>
      </c>
    </row>
    <row r="5881" spans="1:12" x14ac:dyDescent="0.25">
      <c r="A5881" t="s">
        <v>1209</v>
      </c>
      <c r="B5881" t="s">
        <v>294</v>
      </c>
      <c r="C5881" t="s">
        <v>282</v>
      </c>
      <c r="D5881">
        <v>1.54E-2</v>
      </c>
      <c r="E5881">
        <v>17</v>
      </c>
      <c r="F5881">
        <v>4146559</v>
      </c>
      <c r="G5881" s="19">
        <v>8.6790000000000005E-11</v>
      </c>
      <c r="H5881" s="19">
        <v>8.8799971621251804E-8</v>
      </c>
      <c r="I5881">
        <v>0.1721</v>
      </c>
      <c r="J5881">
        <v>0.46970000000000001</v>
      </c>
      <c r="K5881">
        <v>668647</v>
      </c>
      <c r="L5881" t="s">
        <v>284</v>
      </c>
    </row>
    <row r="5882" spans="1:12" x14ac:dyDescent="0.25">
      <c r="A5882" t="s">
        <v>3009</v>
      </c>
      <c r="B5882" t="s">
        <v>294</v>
      </c>
      <c r="C5882" t="s">
        <v>286</v>
      </c>
      <c r="D5882">
        <v>0.11899999999999999</v>
      </c>
      <c r="E5882">
        <v>17</v>
      </c>
      <c r="F5882">
        <v>4728893</v>
      </c>
      <c r="G5882" s="19">
        <v>1.3159999999999999E-10</v>
      </c>
      <c r="H5882" s="19">
        <v>1.5497980718126599E-7</v>
      </c>
      <c r="I5882">
        <v>6.4770000000000001E-3</v>
      </c>
      <c r="J5882" s="19">
        <v>7.0919999999999999E-10</v>
      </c>
      <c r="K5882">
        <v>701227</v>
      </c>
      <c r="L5882" t="s">
        <v>2887</v>
      </c>
    </row>
    <row r="5883" spans="1:12" x14ac:dyDescent="0.25">
      <c r="A5883" t="s">
        <v>3060</v>
      </c>
      <c r="B5883" t="s">
        <v>282</v>
      </c>
      <c r="C5883" t="s">
        <v>283</v>
      </c>
      <c r="D5883">
        <v>0.184</v>
      </c>
      <c r="E5883">
        <v>17</v>
      </c>
      <c r="F5883">
        <v>4763734</v>
      </c>
      <c r="G5883" s="19">
        <v>3.298E-9</v>
      </c>
      <c r="H5883" s="19">
        <v>3.1485752878476801E-6</v>
      </c>
      <c r="I5883">
        <v>2.0160000000000001E-2</v>
      </c>
      <c r="J5883" s="19">
        <v>2.36E-8</v>
      </c>
      <c r="K5883">
        <v>705664</v>
      </c>
      <c r="L5883" t="s">
        <v>2887</v>
      </c>
    </row>
    <row r="5884" spans="1:12" x14ac:dyDescent="0.25">
      <c r="A5884" t="s">
        <v>2713</v>
      </c>
      <c r="B5884" t="s">
        <v>282</v>
      </c>
      <c r="C5884" t="s">
        <v>283</v>
      </c>
      <c r="D5884">
        <v>0.27450000000000002</v>
      </c>
      <c r="E5884">
        <v>17</v>
      </c>
      <c r="F5884">
        <v>4767483</v>
      </c>
      <c r="G5884" s="19">
        <v>5.2779999999999998E-10</v>
      </c>
      <c r="H5884" s="19">
        <v>5.6405224373004595E-7</v>
      </c>
      <c r="I5884">
        <v>9.1590000000000005E-2</v>
      </c>
      <c r="J5884" s="19">
        <v>4.4820000000000001E-10</v>
      </c>
      <c r="K5884">
        <v>721890</v>
      </c>
      <c r="L5884" t="s">
        <v>1767</v>
      </c>
    </row>
    <row r="5885" spans="1:12" x14ac:dyDescent="0.25">
      <c r="A5885" t="s">
        <v>2713</v>
      </c>
      <c r="B5885" t="s">
        <v>282</v>
      </c>
      <c r="C5885" t="s">
        <v>283</v>
      </c>
      <c r="D5885">
        <v>0.2787</v>
      </c>
      <c r="E5885">
        <v>17</v>
      </c>
      <c r="F5885">
        <v>4767483</v>
      </c>
      <c r="G5885" s="19">
        <v>8.4730000000000001E-11</v>
      </c>
      <c r="H5885" s="19">
        <v>1.02609402317078E-7</v>
      </c>
      <c r="I5885">
        <v>9.7009999999999996E-3</v>
      </c>
      <c r="J5885" s="19">
        <v>4.4820000000000001E-10</v>
      </c>
      <c r="K5885">
        <v>728425</v>
      </c>
      <c r="L5885" t="s">
        <v>2887</v>
      </c>
    </row>
    <row r="5886" spans="1:12" x14ac:dyDescent="0.25">
      <c r="A5886" t="s">
        <v>1138</v>
      </c>
      <c r="B5886" t="s">
        <v>294</v>
      </c>
      <c r="C5886" t="s">
        <v>286</v>
      </c>
      <c r="D5886">
        <v>0.31909999999999999</v>
      </c>
      <c r="E5886">
        <v>17</v>
      </c>
      <c r="F5886">
        <v>4767945</v>
      </c>
      <c r="G5886" s="19">
        <v>2.1290000000000002E-11</v>
      </c>
      <c r="H5886" s="19">
        <v>2.3606566289302E-8</v>
      </c>
      <c r="I5886">
        <v>0.99339999999999995</v>
      </c>
      <c r="J5886" s="19">
        <v>3.051E-11</v>
      </c>
      <c r="K5886">
        <v>699745</v>
      </c>
      <c r="L5886" t="s">
        <v>284</v>
      </c>
    </row>
    <row r="5887" spans="1:12" x14ac:dyDescent="0.25">
      <c r="A5887" t="s">
        <v>1138</v>
      </c>
      <c r="B5887" t="s">
        <v>294</v>
      </c>
      <c r="C5887" t="s">
        <v>286</v>
      </c>
      <c r="D5887">
        <v>0.32229999999999998</v>
      </c>
      <c r="E5887">
        <v>17</v>
      </c>
      <c r="F5887">
        <v>4767945</v>
      </c>
      <c r="G5887" s="19">
        <v>1.822E-10</v>
      </c>
      <c r="H5887" s="19">
        <v>1.8129046276269201E-7</v>
      </c>
      <c r="I5887">
        <v>0.82699999999999996</v>
      </c>
      <c r="J5887" s="19">
        <v>3.051E-11</v>
      </c>
      <c r="K5887">
        <v>701537</v>
      </c>
      <c r="L5887" t="s">
        <v>1504</v>
      </c>
    </row>
    <row r="5888" spans="1:12" x14ac:dyDescent="0.25">
      <c r="A5888" t="s">
        <v>1456</v>
      </c>
      <c r="B5888" t="s">
        <v>294</v>
      </c>
      <c r="C5888" t="s">
        <v>282</v>
      </c>
      <c r="D5888">
        <v>0.99370000000000003</v>
      </c>
      <c r="E5888">
        <v>17</v>
      </c>
      <c r="F5888">
        <v>5370516</v>
      </c>
      <c r="G5888" s="19">
        <v>2.9410000000000001E-9</v>
      </c>
      <c r="H5888" s="19">
        <v>2.4349840682908798E-6</v>
      </c>
      <c r="I5888">
        <v>0.13739999999999999</v>
      </c>
      <c r="J5888">
        <v>0.66039999999999999</v>
      </c>
      <c r="K5888">
        <v>604776</v>
      </c>
      <c r="L5888" t="s">
        <v>284</v>
      </c>
    </row>
    <row r="5889" spans="1:12" x14ac:dyDescent="0.25">
      <c r="A5889" t="s">
        <v>1456</v>
      </c>
      <c r="B5889" t="s">
        <v>294</v>
      </c>
      <c r="C5889" t="s">
        <v>282</v>
      </c>
      <c r="D5889">
        <v>0.99370000000000003</v>
      </c>
      <c r="E5889">
        <v>17</v>
      </c>
      <c r="F5889">
        <v>5370516</v>
      </c>
      <c r="G5889" s="19">
        <v>5.3980000000000003E-22</v>
      </c>
      <c r="H5889" s="19">
        <v>1.2121458502457201E-18</v>
      </c>
      <c r="I5889">
        <v>9.9190000000000007E-3</v>
      </c>
      <c r="J5889">
        <v>0.64319999999999999</v>
      </c>
      <c r="K5889">
        <v>586845</v>
      </c>
      <c r="L5889" t="s">
        <v>3081</v>
      </c>
    </row>
    <row r="5890" spans="1:12" x14ac:dyDescent="0.25">
      <c r="A5890" t="s">
        <v>2805</v>
      </c>
      <c r="B5890" t="s">
        <v>294</v>
      </c>
      <c r="C5890" t="s">
        <v>283</v>
      </c>
      <c r="D5890">
        <v>0.86419999999999997</v>
      </c>
      <c r="E5890">
        <v>17</v>
      </c>
      <c r="F5890">
        <v>7072965</v>
      </c>
      <c r="G5890" s="19">
        <v>1.839E-9</v>
      </c>
      <c r="H5890" s="19">
        <v>1.8171704346758599E-6</v>
      </c>
      <c r="I5890">
        <v>0.1099</v>
      </c>
      <c r="J5890" s="19">
        <v>2.1379999999999999E-9</v>
      </c>
      <c r="K5890">
        <v>710261</v>
      </c>
      <c r="L5890" t="s">
        <v>1767</v>
      </c>
    </row>
    <row r="5891" spans="1:12" x14ac:dyDescent="0.25">
      <c r="A5891" t="s">
        <v>2805</v>
      </c>
      <c r="B5891" t="s">
        <v>294</v>
      </c>
      <c r="C5891" t="s">
        <v>283</v>
      </c>
      <c r="D5891">
        <v>0.87690000000000001</v>
      </c>
      <c r="E5891">
        <v>17</v>
      </c>
      <c r="F5891">
        <v>7072965</v>
      </c>
      <c r="G5891" s="19">
        <v>3.1989999999999998E-9</v>
      </c>
      <c r="H5891" s="19">
        <v>3.0607750501705199E-6</v>
      </c>
      <c r="I5891">
        <v>0.28349999999999997</v>
      </c>
      <c r="J5891" s="19">
        <v>2.1379999999999999E-9</v>
      </c>
      <c r="K5891">
        <v>712973</v>
      </c>
      <c r="L5891" t="s">
        <v>2887</v>
      </c>
    </row>
    <row r="5892" spans="1:12" x14ac:dyDescent="0.25">
      <c r="A5892" t="s">
        <v>3015</v>
      </c>
      <c r="B5892" t="s">
        <v>282</v>
      </c>
      <c r="C5892" t="s">
        <v>283</v>
      </c>
      <c r="D5892">
        <v>0.79469999999999996</v>
      </c>
      <c r="E5892">
        <v>17</v>
      </c>
      <c r="F5892">
        <v>7123954</v>
      </c>
      <c r="G5892" s="19">
        <v>2.1190000000000001E-10</v>
      </c>
      <c r="H5892" s="19">
        <v>2.4209599961295102E-7</v>
      </c>
      <c r="I5892">
        <v>8.1449999999999995E-2</v>
      </c>
      <c r="J5892" s="19">
        <v>2.4430000000000002E-10</v>
      </c>
      <c r="K5892">
        <v>718228</v>
      </c>
      <c r="L5892" t="s">
        <v>2887</v>
      </c>
    </row>
    <row r="5893" spans="1:12" x14ac:dyDescent="0.25">
      <c r="A5893" t="s">
        <v>2773</v>
      </c>
      <c r="B5893" t="s">
        <v>294</v>
      </c>
      <c r="C5893" t="s">
        <v>282</v>
      </c>
      <c r="D5893">
        <v>0.1671</v>
      </c>
      <c r="E5893">
        <v>17</v>
      </c>
      <c r="F5893">
        <v>7131256</v>
      </c>
      <c r="G5893" s="19">
        <v>1.2489999999999999E-9</v>
      </c>
      <c r="H5893" s="19">
        <v>1.26675547885042E-6</v>
      </c>
      <c r="I5893">
        <v>0.61699999999999999</v>
      </c>
      <c r="J5893" s="19">
        <v>3.8280000000000001E-10</v>
      </c>
      <c r="K5893">
        <v>710362</v>
      </c>
      <c r="L5893" t="s">
        <v>1767</v>
      </c>
    </row>
    <row r="5894" spans="1:12" x14ac:dyDescent="0.25">
      <c r="A5894" t="s">
        <v>1910</v>
      </c>
      <c r="B5894" t="s">
        <v>282</v>
      </c>
      <c r="C5894" t="s">
        <v>283</v>
      </c>
      <c r="D5894">
        <v>0.19889999999999999</v>
      </c>
      <c r="E5894">
        <v>17</v>
      </c>
      <c r="F5894">
        <v>7176997</v>
      </c>
      <c r="G5894" s="19">
        <v>4.7599999999999998E-52</v>
      </c>
      <c r="H5894" s="19">
        <v>4.0968801344195502E-48</v>
      </c>
      <c r="I5894">
        <v>0.19350000000000001</v>
      </c>
      <c r="J5894" s="19">
        <v>1.1140000000000001E-52</v>
      </c>
      <c r="K5894">
        <v>697705</v>
      </c>
      <c r="L5894" t="s">
        <v>1767</v>
      </c>
    </row>
    <row r="5895" spans="1:12" x14ac:dyDescent="0.25">
      <c r="A5895" t="s">
        <v>1910</v>
      </c>
      <c r="B5895" t="s">
        <v>282</v>
      </c>
      <c r="C5895" t="s">
        <v>283</v>
      </c>
      <c r="D5895">
        <v>0.1913</v>
      </c>
      <c r="E5895">
        <v>17</v>
      </c>
      <c r="F5895">
        <v>7176997</v>
      </c>
      <c r="G5895" s="19">
        <v>1.76E-54</v>
      </c>
      <c r="H5895" s="19">
        <v>1.5780494241944E-50</v>
      </c>
      <c r="I5895">
        <v>0.7137</v>
      </c>
      <c r="J5895" s="19">
        <v>1.1140000000000001E-52</v>
      </c>
      <c r="K5895">
        <v>703812</v>
      </c>
      <c r="L5895" t="s">
        <v>2887</v>
      </c>
    </row>
    <row r="5896" spans="1:12" x14ac:dyDescent="0.25">
      <c r="A5896" t="s">
        <v>2265</v>
      </c>
      <c r="B5896" t="s">
        <v>294</v>
      </c>
      <c r="C5896" t="s">
        <v>286</v>
      </c>
      <c r="D5896">
        <v>0.64900000000000002</v>
      </c>
      <c r="E5896">
        <v>17</v>
      </c>
      <c r="F5896">
        <v>7180327</v>
      </c>
      <c r="G5896" s="19">
        <v>2.2529999999999998E-16</v>
      </c>
      <c r="H5896" s="19">
        <v>4.6140735766900899E-13</v>
      </c>
      <c r="I5896">
        <v>0.36680000000000001</v>
      </c>
      <c r="J5896" s="19">
        <v>2.219E-17</v>
      </c>
      <c r="K5896">
        <v>717302</v>
      </c>
      <c r="L5896" t="s">
        <v>1767</v>
      </c>
    </row>
    <row r="5897" spans="1:12" x14ac:dyDescent="0.25">
      <c r="A5897" t="s">
        <v>2265</v>
      </c>
      <c r="B5897" t="s">
        <v>294</v>
      </c>
      <c r="C5897" t="s">
        <v>286</v>
      </c>
      <c r="D5897">
        <v>0.67589999999999995</v>
      </c>
      <c r="E5897">
        <v>17</v>
      </c>
      <c r="F5897">
        <v>7180327</v>
      </c>
      <c r="G5897" s="19">
        <v>3.2419999999999999E-17</v>
      </c>
      <c r="H5897" s="19">
        <v>7.2398471015064798E-14</v>
      </c>
      <c r="I5897">
        <v>0.10730000000000001</v>
      </c>
      <c r="J5897" s="19">
        <v>2.219E-17</v>
      </c>
      <c r="K5897">
        <v>719774</v>
      </c>
      <c r="L5897" t="s">
        <v>2887</v>
      </c>
    </row>
    <row r="5898" spans="1:12" x14ac:dyDescent="0.25">
      <c r="A5898" t="s">
        <v>2292</v>
      </c>
      <c r="B5898" t="s">
        <v>294</v>
      </c>
      <c r="C5898" t="s">
        <v>286</v>
      </c>
      <c r="D5898">
        <v>0.63790000000000002</v>
      </c>
      <c r="E5898">
        <v>17</v>
      </c>
      <c r="F5898">
        <v>7189385</v>
      </c>
      <c r="G5898" s="19">
        <v>7.7999999999999995E-16</v>
      </c>
      <c r="H5898" s="19">
        <v>1.5326128699290899E-12</v>
      </c>
      <c r="I5898">
        <v>0.73050000000000004</v>
      </c>
      <c r="J5898" s="19">
        <v>6.899E-17</v>
      </c>
      <c r="K5898">
        <v>706387</v>
      </c>
      <c r="L5898" t="s">
        <v>1767</v>
      </c>
    </row>
    <row r="5899" spans="1:12" x14ac:dyDescent="0.25">
      <c r="A5899" t="s">
        <v>2292</v>
      </c>
      <c r="B5899" t="s">
        <v>294</v>
      </c>
      <c r="C5899" t="s">
        <v>286</v>
      </c>
      <c r="D5899">
        <v>0.63849999999999996</v>
      </c>
      <c r="E5899">
        <v>17</v>
      </c>
      <c r="F5899">
        <v>7189385</v>
      </c>
      <c r="G5899" s="19">
        <v>3.0429999999999998E-16</v>
      </c>
      <c r="H5899" s="19">
        <v>6.2521282402251499E-13</v>
      </c>
      <c r="I5899">
        <v>0.74790000000000001</v>
      </c>
      <c r="J5899" s="19">
        <v>6.899E-17</v>
      </c>
      <c r="K5899">
        <v>712733</v>
      </c>
      <c r="L5899" t="s">
        <v>2887</v>
      </c>
    </row>
    <row r="5900" spans="1:12" x14ac:dyDescent="0.25">
      <c r="A5900" t="s">
        <v>2101</v>
      </c>
      <c r="B5900" t="s">
        <v>283</v>
      </c>
      <c r="C5900" t="s">
        <v>286</v>
      </c>
      <c r="D5900">
        <v>0.22789999999999999</v>
      </c>
      <c r="E5900">
        <v>17</v>
      </c>
      <c r="F5900">
        <v>7269960</v>
      </c>
      <c r="G5900" s="19">
        <v>5.5369999999999999E-24</v>
      </c>
      <c r="H5900" s="19">
        <v>1.8931448737459501E-20</v>
      </c>
      <c r="I5900">
        <v>0.95679999999999998</v>
      </c>
      <c r="J5900" s="19">
        <v>1.3869999999999999E-23</v>
      </c>
      <c r="K5900">
        <v>708634</v>
      </c>
      <c r="L5900" t="s">
        <v>1767</v>
      </c>
    </row>
    <row r="5901" spans="1:12" x14ac:dyDescent="0.25">
      <c r="A5901" t="s">
        <v>2101</v>
      </c>
      <c r="B5901" t="s">
        <v>283</v>
      </c>
      <c r="C5901" t="s">
        <v>286</v>
      </c>
      <c r="D5901">
        <v>0.22539999999999999</v>
      </c>
      <c r="E5901">
        <v>17</v>
      </c>
      <c r="F5901">
        <v>7269960</v>
      </c>
      <c r="G5901" s="19">
        <v>1.358E-24</v>
      </c>
      <c r="H5901" s="19">
        <v>4.81096443435609E-21</v>
      </c>
      <c r="I5901">
        <v>0.96309999999999996</v>
      </c>
      <c r="J5901" s="19">
        <v>1.3869999999999999E-23</v>
      </c>
      <c r="K5901">
        <v>714980</v>
      </c>
      <c r="L5901" t="s">
        <v>2887</v>
      </c>
    </row>
    <row r="5902" spans="1:12" x14ac:dyDescent="0.25">
      <c r="A5902" t="s">
        <v>2715</v>
      </c>
      <c r="B5902" t="s">
        <v>294</v>
      </c>
      <c r="C5902" t="s">
        <v>286</v>
      </c>
      <c r="D5902">
        <v>5.5899999999999998E-2</v>
      </c>
      <c r="E5902">
        <v>17</v>
      </c>
      <c r="F5902">
        <v>7355768</v>
      </c>
      <c r="G5902" s="19">
        <v>5.4329999999999997E-10</v>
      </c>
      <c r="H5902" s="19">
        <v>5.7957259511548705E-7</v>
      </c>
      <c r="I5902">
        <v>6.9620000000000001E-2</v>
      </c>
      <c r="J5902" s="19">
        <v>3.5279999999999998E-9</v>
      </c>
      <c r="K5902">
        <v>638639</v>
      </c>
      <c r="L5902" t="s">
        <v>1767</v>
      </c>
    </row>
    <row r="5903" spans="1:12" x14ac:dyDescent="0.25">
      <c r="A5903" t="s">
        <v>2715</v>
      </c>
      <c r="B5903" t="s">
        <v>294</v>
      </c>
      <c r="C5903" t="s">
        <v>286</v>
      </c>
      <c r="D5903">
        <v>5.6000000000000001E-2</v>
      </c>
      <c r="E5903">
        <v>17</v>
      </c>
      <c r="F5903">
        <v>7355768</v>
      </c>
      <c r="G5903" s="19">
        <v>2.0829999999999999E-9</v>
      </c>
      <c r="H5903" s="19">
        <v>2.0564056299258399E-6</v>
      </c>
      <c r="I5903">
        <v>0.4299</v>
      </c>
      <c r="J5903" s="19">
        <v>3.5279999999999998E-9</v>
      </c>
      <c r="K5903">
        <v>637257</v>
      </c>
      <c r="L5903" t="s">
        <v>2887</v>
      </c>
    </row>
    <row r="5904" spans="1:12" x14ac:dyDescent="0.25">
      <c r="A5904" t="s">
        <v>1394</v>
      </c>
      <c r="B5904" t="s">
        <v>282</v>
      </c>
      <c r="C5904" t="s">
        <v>283</v>
      </c>
      <c r="D5904">
        <v>0.32050000000000001</v>
      </c>
      <c r="E5904">
        <v>17</v>
      </c>
      <c r="F5904">
        <v>7439487</v>
      </c>
      <c r="G5904" s="19">
        <v>1.2199999999999999E-9</v>
      </c>
      <c r="H5904" s="19">
        <v>1.0669375695347E-6</v>
      </c>
      <c r="I5904">
        <v>8.3599999999999994E-2</v>
      </c>
      <c r="J5904" s="19">
        <v>1.468E-8</v>
      </c>
      <c r="K5904">
        <v>651180</v>
      </c>
      <c r="L5904" t="s">
        <v>284</v>
      </c>
    </row>
    <row r="5905" spans="1:12" x14ac:dyDescent="0.25">
      <c r="A5905" t="s">
        <v>4433</v>
      </c>
      <c r="B5905" t="s">
        <v>282</v>
      </c>
      <c r="C5905" t="s">
        <v>283</v>
      </c>
      <c r="D5905">
        <v>0.6794</v>
      </c>
      <c r="E5905">
        <v>17</v>
      </c>
      <c r="F5905">
        <v>7536422</v>
      </c>
      <c r="G5905" s="19">
        <v>8.1549999999999999E-12</v>
      </c>
      <c r="H5905" s="19">
        <v>8.7234845000630199E-9</v>
      </c>
      <c r="I5905">
        <v>0.65820000000000001</v>
      </c>
      <c r="J5905" s="19">
        <v>6.2950000000000003E-9</v>
      </c>
      <c r="K5905">
        <v>701001</v>
      </c>
      <c r="L5905" t="s">
        <v>4326</v>
      </c>
    </row>
    <row r="5906" spans="1:12" x14ac:dyDescent="0.25">
      <c r="A5906" t="s">
        <v>3823</v>
      </c>
      <c r="B5906" t="s">
        <v>282</v>
      </c>
      <c r="C5906" t="s">
        <v>283</v>
      </c>
      <c r="D5906">
        <v>0.27989999999999998</v>
      </c>
      <c r="E5906">
        <v>17</v>
      </c>
      <c r="F5906">
        <v>7552390</v>
      </c>
      <c r="G5906" s="19">
        <v>1.7449999999999999E-12</v>
      </c>
      <c r="H5906" s="19">
        <v>2.00381865363717E-9</v>
      </c>
      <c r="I5906">
        <v>1.4460000000000001E-2</v>
      </c>
      <c r="J5906" s="19">
        <v>1.139E-8</v>
      </c>
      <c r="K5906">
        <v>686147</v>
      </c>
      <c r="L5906" t="s">
        <v>3081</v>
      </c>
    </row>
    <row r="5907" spans="1:12" x14ac:dyDescent="0.25">
      <c r="A5907" t="s">
        <v>2354</v>
      </c>
      <c r="B5907" t="s">
        <v>283</v>
      </c>
      <c r="C5907" t="s">
        <v>286</v>
      </c>
      <c r="D5907">
        <v>6.83E-2</v>
      </c>
      <c r="E5907">
        <v>17</v>
      </c>
      <c r="F5907">
        <v>7557950</v>
      </c>
      <c r="G5907" s="19">
        <v>1.135E-14</v>
      </c>
      <c r="H5907" s="19">
        <v>2.0255453008868199E-11</v>
      </c>
      <c r="I5907">
        <v>0.9597</v>
      </c>
      <c r="J5907" s="19">
        <v>1.663E-15</v>
      </c>
      <c r="K5907">
        <v>705047</v>
      </c>
      <c r="L5907" t="s">
        <v>1767</v>
      </c>
    </row>
    <row r="5908" spans="1:12" x14ac:dyDescent="0.25">
      <c r="A5908" t="s">
        <v>2354</v>
      </c>
      <c r="B5908" t="s">
        <v>283</v>
      </c>
      <c r="C5908" t="s">
        <v>286</v>
      </c>
      <c r="D5908">
        <v>6.8400000000000002E-2</v>
      </c>
      <c r="E5908">
        <v>17</v>
      </c>
      <c r="F5908">
        <v>7557950</v>
      </c>
      <c r="G5908" s="19">
        <v>2.4650000000000001E-14</v>
      </c>
      <c r="H5908" s="19">
        <v>4.3290846745822298E-11</v>
      </c>
      <c r="I5908">
        <v>0.83079999999999998</v>
      </c>
      <c r="J5908" s="19">
        <v>1.663E-15</v>
      </c>
      <c r="K5908">
        <v>703865</v>
      </c>
      <c r="L5908" t="s">
        <v>2887</v>
      </c>
    </row>
    <row r="5909" spans="1:12" x14ac:dyDescent="0.25">
      <c r="A5909" t="s">
        <v>3704</v>
      </c>
      <c r="B5909" t="s">
        <v>282</v>
      </c>
      <c r="C5909" t="s">
        <v>283</v>
      </c>
      <c r="D5909">
        <v>0.62690000000000001</v>
      </c>
      <c r="E5909">
        <v>17</v>
      </c>
      <c r="F5909">
        <v>7579461</v>
      </c>
      <c r="G5909" s="19">
        <v>3.9209999999999998E-14</v>
      </c>
      <c r="H5909" s="19">
        <v>5.2371021739216298E-11</v>
      </c>
      <c r="I5909">
        <v>0.79020000000000001</v>
      </c>
      <c r="J5909" s="19">
        <v>9.987999999999999E-10</v>
      </c>
      <c r="K5909">
        <v>685626</v>
      </c>
      <c r="L5909" t="s">
        <v>3081</v>
      </c>
    </row>
    <row r="5910" spans="1:12" x14ac:dyDescent="0.25">
      <c r="A5910" t="s">
        <v>3704</v>
      </c>
      <c r="B5910" t="s">
        <v>282</v>
      </c>
      <c r="C5910" t="s">
        <v>283</v>
      </c>
      <c r="D5910">
        <v>0.62780000000000002</v>
      </c>
      <c r="E5910">
        <v>17</v>
      </c>
      <c r="F5910">
        <v>7579461</v>
      </c>
      <c r="G5910" s="19">
        <v>9.4290000000000008E-15</v>
      </c>
      <c r="H5910" s="19">
        <v>1.3237871048223701E-11</v>
      </c>
      <c r="I5910">
        <v>0.10009999999999999</v>
      </c>
      <c r="J5910" s="19">
        <v>9.987999999999999E-10</v>
      </c>
      <c r="K5910">
        <v>691727</v>
      </c>
      <c r="L5910" t="s">
        <v>4326</v>
      </c>
    </row>
    <row r="5911" spans="1:12" x14ac:dyDescent="0.25">
      <c r="A5911" t="s">
        <v>4040</v>
      </c>
      <c r="B5911" t="s">
        <v>282</v>
      </c>
      <c r="C5911" t="s">
        <v>4041</v>
      </c>
      <c r="D5911">
        <v>5.8900000000000001E-2</v>
      </c>
      <c r="E5911">
        <v>17</v>
      </c>
      <c r="F5911">
        <v>7586439</v>
      </c>
      <c r="G5911" s="19">
        <v>1.785E-10</v>
      </c>
      <c r="H5911" s="19">
        <v>1.61823640610757E-7</v>
      </c>
      <c r="I5911">
        <v>7.3200000000000001E-2</v>
      </c>
      <c r="J5911" s="19">
        <v>2.7190000000000001E-8</v>
      </c>
      <c r="K5911">
        <v>602397</v>
      </c>
      <c r="L5911" t="s">
        <v>3081</v>
      </c>
    </row>
    <row r="5912" spans="1:12" x14ac:dyDescent="0.25">
      <c r="A5912" t="s">
        <v>4040</v>
      </c>
      <c r="B5912" t="s">
        <v>282</v>
      </c>
      <c r="C5912" t="s">
        <v>4041</v>
      </c>
      <c r="D5912">
        <v>5.8700000000000002E-2</v>
      </c>
      <c r="E5912">
        <v>17</v>
      </c>
      <c r="F5912">
        <v>7586439</v>
      </c>
      <c r="G5912" s="19">
        <v>2.1400000000000001E-9</v>
      </c>
      <c r="H5912" s="19">
        <v>1.6595046145060001E-6</v>
      </c>
      <c r="I5912">
        <v>0.53149999999999997</v>
      </c>
      <c r="J5912" s="19">
        <v>2.7190000000000001E-8</v>
      </c>
      <c r="K5912">
        <v>608715</v>
      </c>
      <c r="L5912" t="s">
        <v>4326</v>
      </c>
    </row>
    <row r="5913" spans="1:12" x14ac:dyDescent="0.25">
      <c r="A5913" t="s">
        <v>4310</v>
      </c>
      <c r="B5913" t="s">
        <v>282</v>
      </c>
      <c r="C5913" t="s">
        <v>283</v>
      </c>
      <c r="D5913">
        <v>0.95079999999999998</v>
      </c>
      <c r="E5913">
        <v>17</v>
      </c>
      <c r="F5913">
        <v>7588228</v>
      </c>
      <c r="G5913" s="19">
        <v>4.3830000000000003E-9</v>
      </c>
      <c r="H5913" s="19">
        <v>3.2027550158836498E-6</v>
      </c>
      <c r="I5913">
        <v>0.1426</v>
      </c>
      <c r="J5913" s="19">
        <v>2.5569999999999998E-6</v>
      </c>
      <c r="K5913">
        <v>667942</v>
      </c>
      <c r="L5913" t="s">
        <v>3081</v>
      </c>
    </row>
    <row r="5914" spans="1:12" x14ac:dyDescent="0.25">
      <c r="A5914" t="s">
        <v>4310</v>
      </c>
      <c r="B5914" t="s">
        <v>282</v>
      </c>
      <c r="C5914" t="s">
        <v>283</v>
      </c>
      <c r="D5914">
        <v>0.95069999999999999</v>
      </c>
      <c r="E5914">
        <v>17</v>
      </c>
      <c r="F5914">
        <v>7588228</v>
      </c>
      <c r="G5914" s="19">
        <v>1.7849999999999999E-9</v>
      </c>
      <c r="H5914" s="19">
        <v>1.40361182244614E-6</v>
      </c>
      <c r="I5914">
        <v>0.1132</v>
      </c>
      <c r="J5914" s="19">
        <v>2.5569999999999998E-6</v>
      </c>
      <c r="K5914">
        <v>666225</v>
      </c>
      <c r="L5914" t="s">
        <v>4326</v>
      </c>
    </row>
    <row r="5915" spans="1:12" x14ac:dyDescent="0.25">
      <c r="A5915" t="s">
        <v>4277</v>
      </c>
      <c r="B5915" t="s">
        <v>294</v>
      </c>
      <c r="C5915" t="s">
        <v>286</v>
      </c>
      <c r="D5915">
        <v>0.42109999999999997</v>
      </c>
      <c r="E5915">
        <v>17</v>
      </c>
      <c r="F5915">
        <v>7658178</v>
      </c>
      <c r="G5915" s="19">
        <v>3.3449999999999999E-9</v>
      </c>
      <c r="H5915" s="19">
        <v>2.49302255008927E-6</v>
      </c>
      <c r="I5915">
        <v>0.65010000000000001</v>
      </c>
      <c r="J5915" s="19">
        <v>4.0860000000000004E-6</v>
      </c>
      <c r="K5915">
        <v>686147</v>
      </c>
      <c r="L5915" t="s">
        <v>3081</v>
      </c>
    </row>
    <row r="5916" spans="1:12" x14ac:dyDescent="0.25">
      <c r="A5916" t="s">
        <v>4277</v>
      </c>
      <c r="B5916" t="s">
        <v>294</v>
      </c>
      <c r="C5916" t="s">
        <v>286</v>
      </c>
      <c r="D5916">
        <v>0.42249999999999999</v>
      </c>
      <c r="E5916">
        <v>17</v>
      </c>
      <c r="F5916">
        <v>7658178</v>
      </c>
      <c r="G5916" s="19">
        <v>2.5719999999999998E-9</v>
      </c>
      <c r="H5916" s="19">
        <v>1.96669734874082E-6</v>
      </c>
      <c r="I5916">
        <v>0.63039999999999996</v>
      </c>
      <c r="J5916" s="19">
        <v>4.0860000000000004E-6</v>
      </c>
      <c r="K5916">
        <v>692248</v>
      </c>
      <c r="L5916" t="s">
        <v>4326</v>
      </c>
    </row>
    <row r="5917" spans="1:12" x14ac:dyDescent="0.25">
      <c r="A5917" t="s">
        <v>2865</v>
      </c>
      <c r="B5917" t="s">
        <v>282</v>
      </c>
      <c r="C5917" t="s">
        <v>283</v>
      </c>
      <c r="D5917">
        <v>0.14180000000000001</v>
      </c>
      <c r="E5917">
        <v>17</v>
      </c>
      <c r="F5917">
        <v>7671618</v>
      </c>
      <c r="G5917" s="19">
        <v>3.7169999999999999E-9</v>
      </c>
      <c r="H5917" s="19">
        <v>3.5144827541112001E-6</v>
      </c>
      <c r="I5917">
        <v>0.26040000000000002</v>
      </c>
      <c r="J5917" s="19">
        <v>1.2549999999999999E-9</v>
      </c>
      <c r="K5917">
        <v>710881</v>
      </c>
      <c r="L5917" t="s">
        <v>1767</v>
      </c>
    </row>
    <row r="5918" spans="1:12" x14ac:dyDescent="0.25">
      <c r="A5918" t="s">
        <v>1291</v>
      </c>
      <c r="B5918" t="s">
        <v>283</v>
      </c>
      <c r="C5918" t="s">
        <v>286</v>
      </c>
      <c r="D5918">
        <v>0.68069999999999997</v>
      </c>
      <c r="E5918">
        <v>17</v>
      </c>
      <c r="F5918">
        <v>7676483</v>
      </c>
      <c r="G5918" s="19">
        <v>3.2940000000000002E-10</v>
      </c>
      <c r="H5918" s="19">
        <v>3.1217391101408501E-7</v>
      </c>
      <c r="I5918">
        <v>0.69850000000000001</v>
      </c>
      <c r="J5918" s="19">
        <v>1.3300000000000001E-10</v>
      </c>
      <c r="K5918">
        <v>680260</v>
      </c>
      <c r="L5918" t="s">
        <v>284</v>
      </c>
    </row>
    <row r="5919" spans="1:12" x14ac:dyDescent="0.25">
      <c r="A5919" t="s">
        <v>1291</v>
      </c>
      <c r="B5919" t="s">
        <v>283</v>
      </c>
      <c r="C5919" t="s">
        <v>286</v>
      </c>
      <c r="D5919">
        <v>0.6835</v>
      </c>
      <c r="E5919">
        <v>17</v>
      </c>
      <c r="F5919">
        <v>7676483</v>
      </c>
      <c r="G5919" s="19">
        <v>4.5930000000000001E-10</v>
      </c>
      <c r="H5919" s="19">
        <v>4.3223168749930203E-7</v>
      </c>
      <c r="I5919">
        <v>0.45429999999999998</v>
      </c>
      <c r="J5919" s="19">
        <v>1.3300000000000001E-10</v>
      </c>
      <c r="K5919">
        <v>682052</v>
      </c>
      <c r="L5919" t="s">
        <v>1504</v>
      </c>
    </row>
    <row r="5920" spans="1:12" x14ac:dyDescent="0.25">
      <c r="A5920" t="s">
        <v>4199</v>
      </c>
      <c r="B5920" t="s">
        <v>282</v>
      </c>
      <c r="C5920" t="s">
        <v>286</v>
      </c>
      <c r="D5920">
        <v>0.49719999999999998</v>
      </c>
      <c r="E5920">
        <v>17</v>
      </c>
      <c r="F5920">
        <v>8204661</v>
      </c>
      <c r="G5920" s="19">
        <v>1.345E-9</v>
      </c>
      <c r="H5920" s="19">
        <v>1.0702216749029299E-6</v>
      </c>
      <c r="I5920">
        <v>0.41249999999999998</v>
      </c>
      <c r="J5920" s="19">
        <v>1.0930000000000001E-7</v>
      </c>
      <c r="K5920">
        <v>676428</v>
      </c>
      <c r="L5920" t="s">
        <v>3081</v>
      </c>
    </row>
    <row r="5921" spans="1:12" x14ac:dyDescent="0.25">
      <c r="A5921" t="s">
        <v>4199</v>
      </c>
      <c r="B5921" t="s">
        <v>282</v>
      </c>
      <c r="C5921" t="s">
        <v>286</v>
      </c>
      <c r="D5921">
        <v>0.49390000000000001</v>
      </c>
      <c r="E5921">
        <v>17</v>
      </c>
      <c r="F5921">
        <v>8204661</v>
      </c>
      <c r="G5921" s="19">
        <v>1.3470000000000001E-10</v>
      </c>
      <c r="H5921" s="19">
        <v>1.2408210828742801E-7</v>
      </c>
      <c r="I5921">
        <v>0.10589999999999999</v>
      </c>
      <c r="J5921" s="19">
        <v>1.0930000000000001E-7</v>
      </c>
      <c r="K5921">
        <v>682529</v>
      </c>
      <c r="L5921" t="s">
        <v>4326</v>
      </c>
    </row>
    <row r="5922" spans="1:12" x14ac:dyDescent="0.25">
      <c r="A5922" t="s">
        <v>2885</v>
      </c>
      <c r="B5922" t="s">
        <v>282</v>
      </c>
      <c r="C5922" t="s">
        <v>283</v>
      </c>
      <c r="D5922">
        <v>0.31929999999999997</v>
      </c>
      <c r="E5922">
        <v>17</v>
      </c>
      <c r="F5922">
        <v>8295368</v>
      </c>
      <c r="G5922" s="19">
        <v>4.8559999999999998E-9</v>
      </c>
      <c r="H5922" s="19">
        <v>4.5017825767248003E-6</v>
      </c>
      <c r="I5922">
        <v>0.88639999999999997</v>
      </c>
      <c r="J5922" s="19">
        <v>7.8420000000000004E-10</v>
      </c>
      <c r="K5922">
        <v>711019</v>
      </c>
      <c r="L5922" t="s">
        <v>1767</v>
      </c>
    </row>
    <row r="5923" spans="1:12" x14ac:dyDescent="0.25">
      <c r="A5923" t="s">
        <v>2885</v>
      </c>
      <c r="B5923" t="s">
        <v>282</v>
      </c>
      <c r="C5923" t="s">
        <v>283</v>
      </c>
      <c r="D5923">
        <v>0.31969999999999998</v>
      </c>
      <c r="E5923">
        <v>17</v>
      </c>
      <c r="F5923">
        <v>8295368</v>
      </c>
      <c r="G5923" s="19">
        <v>2.953E-9</v>
      </c>
      <c r="H5923" s="19">
        <v>2.8417441030474798E-6</v>
      </c>
      <c r="I5923">
        <v>0.157</v>
      </c>
      <c r="J5923" s="19">
        <v>7.8420000000000004E-10</v>
      </c>
      <c r="K5923">
        <v>717365</v>
      </c>
      <c r="L5923" t="s">
        <v>2887</v>
      </c>
    </row>
    <row r="5924" spans="1:12" x14ac:dyDescent="0.25">
      <c r="A5924" t="s">
        <v>2859</v>
      </c>
      <c r="B5924" t="s">
        <v>294</v>
      </c>
      <c r="C5924" t="s">
        <v>286</v>
      </c>
      <c r="D5924">
        <v>0.42280000000000001</v>
      </c>
      <c r="E5924">
        <v>17</v>
      </c>
      <c r="F5924">
        <v>8316160</v>
      </c>
      <c r="G5924" s="19">
        <v>3.5469999999999998E-9</v>
      </c>
      <c r="H5924" s="19">
        <v>3.3635282114888401E-6</v>
      </c>
      <c r="I5924">
        <v>0.40229999999999999</v>
      </c>
      <c r="J5924" s="19">
        <v>2.4960000000000001E-9</v>
      </c>
      <c r="K5924">
        <v>708951</v>
      </c>
      <c r="L5924" t="s">
        <v>1767</v>
      </c>
    </row>
    <row r="5925" spans="1:12" x14ac:dyDescent="0.25">
      <c r="A5925" t="s">
        <v>2859</v>
      </c>
      <c r="B5925" t="s">
        <v>294</v>
      </c>
      <c r="C5925" t="s">
        <v>286</v>
      </c>
      <c r="D5925">
        <v>0.42</v>
      </c>
      <c r="E5925">
        <v>17</v>
      </c>
      <c r="F5925">
        <v>8316160</v>
      </c>
      <c r="G5925" s="19">
        <v>3.7980000000000003E-9</v>
      </c>
      <c r="H5925" s="19">
        <v>3.59107818533786E-6</v>
      </c>
      <c r="I5925">
        <v>0.2777</v>
      </c>
      <c r="J5925" s="19">
        <v>2.4960000000000001E-9</v>
      </c>
      <c r="K5925">
        <v>715297</v>
      </c>
      <c r="L5925" t="s">
        <v>2887</v>
      </c>
    </row>
    <row r="5926" spans="1:12" x14ac:dyDescent="0.25">
      <c r="A5926" t="s">
        <v>4344</v>
      </c>
      <c r="B5926" t="s">
        <v>294</v>
      </c>
      <c r="C5926" t="s">
        <v>282</v>
      </c>
      <c r="D5926">
        <v>1.09E-2</v>
      </c>
      <c r="E5926">
        <v>17</v>
      </c>
      <c r="F5926">
        <v>13865603</v>
      </c>
      <c r="G5926" s="19">
        <v>7.8790000000000005E-41</v>
      </c>
      <c r="H5926" s="19">
        <v>3.9653359944403301E-37</v>
      </c>
      <c r="I5926">
        <v>0.502</v>
      </c>
      <c r="J5926">
        <v>0.87190000000000001</v>
      </c>
      <c r="K5926">
        <v>654444</v>
      </c>
      <c r="L5926" t="s">
        <v>4326</v>
      </c>
    </row>
    <row r="5927" spans="1:12" x14ac:dyDescent="0.25">
      <c r="A5927" t="s">
        <v>1690</v>
      </c>
      <c r="B5927" t="s">
        <v>282</v>
      </c>
      <c r="C5927" t="s">
        <v>283</v>
      </c>
      <c r="D5927">
        <v>0.67710000000000004</v>
      </c>
      <c r="E5927">
        <v>17</v>
      </c>
      <c r="F5927">
        <v>17498735</v>
      </c>
      <c r="G5927" s="19">
        <v>7.8499999999999998E-10</v>
      </c>
      <c r="H5927" s="19">
        <v>7.1421338983050897E-7</v>
      </c>
      <c r="I5927">
        <v>0.18579999999999999</v>
      </c>
      <c r="J5927" s="19">
        <v>2.9419999999999998E-10</v>
      </c>
      <c r="K5927">
        <v>687416</v>
      </c>
      <c r="L5927" t="s">
        <v>1504</v>
      </c>
    </row>
    <row r="5928" spans="1:12" x14ac:dyDescent="0.25">
      <c r="A5928" t="s">
        <v>4071</v>
      </c>
      <c r="B5928" t="s">
        <v>282</v>
      </c>
      <c r="C5928" t="s">
        <v>286</v>
      </c>
      <c r="D5928">
        <v>5.6800000000000003E-2</v>
      </c>
      <c r="E5928">
        <v>17</v>
      </c>
      <c r="F5928">
        <v>17546603</v>
      </c>
      <c r="G5928" s="19">
        <v>2.6990000000000002E-10</v>
      </c>
      <c r="H5928" s="19">
        <v>2.3895700949151699E-7</v>
      </c>
      <c r="I5928">
        <v>0.3695</v>
      </c>
      <c r="J5928" s="19">
        <v>1.7389999999999999E-8</v>
      </c>
      <c r="K5928">
        <v>679921</v>
      </c>
      <c r="L5928" t="s">
        <v>3081</v>
      </c>
    </row>
    <row r="5929" spans="1:12" x14ac:dyDescent="0.25">
      <c r="A5929" t="s">
        <v>4071</v>
      </c>
      <c r="B5929" t="s">
        <v>282</v>
      </c>
      <c r="C5929" t="s">
        <v>286</v>
      </c>
      <c r="D5929">
        <v>5.6800000000000003E-2</v>
      </c>
      <c r="E5929">
        <v>17</v>
      </c>
      <c r="F5929">
        <v>17546603</v>
      </c>
      <c r="G5929" s="19">
        <v>3.5820000000000001E-10</v>
      </c>
      <c r="H5929" s="19">
        <v>3.1175058673469402E-7</v>
      </c>
      <c r="I5929">
        <v>9.6600000000000005E-2</v>
      </c>
      <c r="J5929" s="19">
        <v>1.7389999999999999E-8</v>
      </c>
      <c r="K5929">
        <v>680266</v>
      </c>
      <c r="L5929" t="s">
        <v>4326</v>
      </c>
    </row>
    <row r="5930" spans="1:12" x14ac:dyDescent="0.25">
      <c r="A5930" t="s">
        <v>801</v>
      </c>
      <c r="B5930" t="s">
        <v>282</v>
      </c>
      <c r="C5930" t="s">
        <v>283</v>
      </c>
      <c r="D5930">
        <v>0.108</v>
      </c>
      <c r="E5930">
        <v>17</v>
      </c>
      <c r="F5930">
        <v>17581340</v>
      </c>
      <c r="G5930" s="19">
        <v>2.3690000000000001E-16</v>
      </c>
      <c r="H5930" s="19">
        <v>4.5228400314947201E-13</v>
      </c>
      <c r="I5930">
        <v>0.91490000000000005</v>
      </c>
      <c r="J5930" s="19">
        <v>1.143E-17</v>
      </c>
      <c r="K5930">
        <v>673919</v>
      </c>
      <c r="L5930" t="s">
        <v>284</v>
      </c>
    </row>
    <row r="5931" spans="1:12" x14ac:dyDescent="0.25">
      <c r="A5931" t="s">
        <v>801</v>
      </c>
      <c r="B5931" t="s">
        <v>282</v>
      </c>
      <c r="C5931" t="s">
        <v>283</v>
      </c>
      <c r="D5931">
        <v>0.108</v>
      </c>
      <c r="E5931">
        <v>17</v>
      </c>
      <c r="F5931">
        <v>17581340</v>
      </c>
      <c r="G5931" s="19">
        <v>2.6200000000000002E-16</v>
      </c>
      <c r="H5931" s="19">
        <v>5.0991562057617903E-13</v>
      </c>
      <c r="I5931">
        <v>0.39129999999999998</v>
      </c>
      <c r="J5931" s="19">
        <v>1.143E-17</v>
      </c>
      <c r="K5931">
        <v>673919</v>
      </c>
      <c r="L5931" t="s">
        <v>1504</v>
      </c>
    </row>
    <row r="5932" spans="1:12" x14ac:dyDescent="0.25">
      <c r="A5932" t="s">
        <v>3927</v>
      </c>
      <c r="B5932" t="s">
        <v>294</v>
      </c>
      <c r="C5932" t="s">
        <v>286</v>
      </c>
      <c r="D5932">
        <v>8.77E-2</v>
      </c>
      <c r="E5932">
        <v>17</v>
      </c>
      <c r="F5932">
        <v>17637743</v>
      </c>
      <c r="G5932" s="19">
        <v>1.6999999999999999E-11</v>
      </c>
      <c r="H5932" s="19">
        <v>1.74693327761738E-8</v>
      </c>
      <c r="I5932">
        <v>0.1918</v>
      </c>
      <c r="J5932" s="19">
        <v>1.792E-9</v>
      </c>
      <c r="K5932">
        <v>683464</v>
      </c>
      <c r="L5932" t="s">
        <v>3081</v>
      </c>
    </row>
    <row r="5933" spans="1:12" x14ac:dyDescent="0.25">
      <c r="A5933" t="s">
        <v>3927</v>
      </c>
      <c r="B5933" t="s">
        <v>294</v>
      </c>
      <c r="C5933" t="s">
        <v>286</v>
      </c>
      <c r="D5933">
        <v>8.7400000000000005E-2</v>
      </c>
      <c r="E5933">
        <v>17</v>
      </c>
      <c r="F5933">
        <v>17637743</v>
      </c>
      <c r="G5933" s="19">
        <v>4.2119999999999999E-11</v>
      </c>
      <c r="H5933" s="19">
        <v>4.1290657589234098E-8</v>
      </c>
      <c r="I5933">
        <v>7.46E-2</v>
      </c>
      <c r="J5933" s="19">
        <v>1.792E-9</v>
      </c>
      <c r="K5933">
        <v>686107</v>
      </c>
      <c r="L5933" t="s">
        <v>4326</v>
      </c>
    </row>
    <row r="5934" spans="1:12" x14ac:dyDescent="0.25">
      <c r="A5934" t="s">
        <v>1334</v>
      </c>
      <c r="B5934" t="s">
        <v>294</v>
      </c>
      <c r="C5934" t="s">
        <v>286</v>
      </c>
      <c r="D5934">
        <v>0.95099999999999996</v>
      </c>
      <c r="E5934">
        <v>17</v>
      </c>
      <c r="F5934">
        <v>17692401</v>
      </c>
      <c r="G5934" s="19">
        <v>6.0799999999999997E-10</v>
      </c>
      <c r="H5934" s="19">
        <v>5.5553236251052401E-7</v>
      </c>
      <c r="I5934">
        <v>0.94969999999999999</v>
      </c>
      <c r="J5934" s="19">
        <v>9.5709999999999998E-11</v>
      </c>
      <c r="K5934">
        <v>682950</v>
      </c>
      <c r="L5934" t="s">
        <v>284</v>
      </c>
    </row>
    <row r="5935" spans="1:12" x14ac:dyDescent="0.25">
      <c r="A5935" t="s">
        <v>1334</v>
      </c>
      <c r="B5935" t="s">
        <v>294</v>
      </c>
      <c r="C5935" t="s">
        <v>286</v>
      </c>
      <c r="D5935">
        <v>0.95399999999999996</v>
      </c>
      <c r="E5935">
        <v>17</v>
      </c>
      <c r="F5935">
        <v>17692401</v>
      </c>
      <c r="G5935" s="19">
        <v>1.761E-9</v>
      </c>
      <c r="H5935" s="19">
        <v>1.5258140075564801E-6</v>
      </c>
      <c r="I5935">
        <v>0.66930000000000001</v>
      </c>
      <c r="J5935" s="19">
        <v>9.5709999999999998E-11</v>
      </c>
      <c r="K5935">
        <v>678451</v>
      </c>
      <c r="L5935" t="s">
        <v>1504</v>
      </c>
    </row>
    <row r="5936" spans="1:12" x14ac:dyDescent="0.25">
      <c r="A5936" t="s">
        <v>1680</v>
      </c>
      <c r="B5936" t="s">
        <v>282</v>
      </c>
      <c r="C5936" t="s">
        <v>283</v>
      </c>
      <c r="D5936">
        <v>0.47289999999999999</v>
      </c>
      <c r="E5936">
        <v>17</v>
      </c>
      <c r="F5936">
        <v>17782738</v>
      </c>
      <c r="G5936" s="19">
        <v>5.0649999999999996E-10</v>
      </c>
      <c r="H5936" s="19">
        <v>4.7343842140579498E-7</v>
      </c>
      <c r="I5936">
        <v>0.63090000000000002</v>
      </c>
      <c r="J5936" s="19">
        <v>7.4500000000000001E-11</v>
      </c>
      <c r="K5936">
        <v>638133</v>
      </c>
      <c r="L5936" t="s">
        <v>1504</v>
      </c>
    </row>
    <row r="5937" spans="1:12" x14ac:dyDescent="0.25">
      <c r="A5937" t="s">
        <v>1214</v>
      </c>
      <c r="B5937" t="s">
        <v>294</v>
      </c>
      <c r="C5937" t="s">
        <v>286</v>
      </c>
      <c r="D5937">
        <v>0.53459999999999996</v>
      </c>
      <c r="E5937">
        <v>17</v>
      </c>
      <c r="F5937">
        <v>17813217</v>
      </c>
      <c r="G5937" s="19">
        <v>1.013E-10</v>
      </c>
      <c r="H5937" s="19">
        <v>1.02839108916717E-7</v>
      </c>
      <c r="I5937">
        <v>8.1030000000000005E-2</v>
      </c>
      <c r="J5937" s="19">
        <v>3.8110000000000001E-10</v>
      </c>
      <c r="K5937">
        <v>679352</v>
      </c>
      <c r="L5937" t="s">
        <v>284</v>
      </c>
    </row>
    <row r="5938" spans="1:12" x14ac:dyDescent="0.25">
      <c r="A5938" t="s">
        <v>2983</v>
      </c>
      <c r="B5938" t="s">
        <v>294</v>
      </c>
      <c r="C5938" t="s">
        <v>286</v>
      </c>
      <c r="D5938">
        <v>0.82069999999999999</v>
      </c>
      <c r="E5938">
        <v>17</v>
      </c>
      <c r="F5938">
        <v>18168024</v>
      </c>
      <c r="G5938" s="19">
        <v>2.188E-11</v>
      </c>
      <c r="H5938" s="19">
        <v>2.83520391876933E-8</v>
      </c>
      <c r="I5938">
        <v>2.3050000000000001E-2</v>
      </c>
      <c r="J5938" s="19">
        <v>1.389E-11</v>
      </c>
      <c r="K5938">
        <v>714212</v>
      </c>
      <c r="L5938" t="s">
        <v>2887</v>
      </c>
    </row>
    <row r="5939" spans="1:12" x14ac:dyDescent="0.25">
      <c r="A5939" t="s">
        <v>2534</v>
      </c>
      <c r="B5939" t="s">
        <v>282</v>
      </c>
      <c r="C5939" t="s">
        <v>283</v>
      </c>
      <c r="D5939">
        <v>0.2064</v>
      </c>
      <c r="E5939">
        <v>17</v>
      </c>
      <c r="F5939">
        <v>18208479</v>
      </c>
      <c r="G5939" s="19">
        <v>1.0580000000000001E-11</v>
      </c>
      <c r="H5939" s="19">
        <v>1.41160757504242E-8</v>
      </c>
      <c r="I5939">
        <v>0.3337</v>
      </c>
      <c r="J5939" s="19">
        <v>4.005E-12</v>
      </c>
      <c r="K5939">
        <v>703882</v>
      </c>
      <c r="L5939" t="s">
        <v>1767</v>
      </c>
    </row>
    <row r="5940" spans="1:12" x14ac:dyDescent="0.25">
      <c r="A5940" t="s">
        <v>2102</v>
      </c>
      <c r="B5940" t="s">
        <v>294</v>
      </c>
      <c r="C5940" t="s">
        <v>286</v>
      </c>
      <c r="D5940">
        <v>0.52390000000000003</v>
      </c>
      <c r="E5940">
        <v>17</v>
      </c>
      <c r="F5940">
        <v>28367840</v>
      </c>
      <c r="G5940" s="19">
        <v>6.1899999999999997E-24</v>
      </c>
      <c r="H5940" s="19">
        <v>2.11149937362526E-20</v>
      </c>
      <c r="I5940">
        <v>0.93799999999999994</v>
      </c>
      <c r="J5940" s="19">
        <v>2.3599999999999999E-24</v>
      </c>
      <c r="K5940">
        <v>722409</v>
      </c>
      <c r="L5940" t="s">
        <v>1767</v>
      </c>
    </row>
    <row r="5941" spans="1:12" x14ac:dyDescent="0.25">
      <c r="A5941" t="s">
        <v>2102</v>
      </c>
      <c r="B5941" t="s">
        <v>294</v>
      </c>
      <c r="C5941" t="s">
        <v>286</v>
      </c>
      <c r="D5941">
        <v>0.52039999999999997</v>
      </c>
      <c r="E5941">
        <v>17</v>
      </c>
      <c r="F5941">
        <v>28367840</v>
      </c>
      <c r="G5941" s="19">
        <v>6.367E-23</v>
      </c>
      <c r="H5941" s="19">
        <v>2.0592049367854401E-19</v>
      </c>
      <c r="I5941">
        <v>0.16389999999999999</v>
      </c>
      <c r="J5941" s="19">
        <v>2.3599999999999999E-24</v>
      </c>
      <c r="K5941">
        <v>728755</v>
      </c>
      <c r="L5941" t="s">
        <v>2887</v>
      </c>
    </row>
    <row r="5942" spans="1:12" x14ac:dyDescent="0.25">
      <c r="A5942" t="s">
        <v>3922</v>
      </c>
      <c r="B5942" t="s">
        <v>294</v>
      </c>
      <c r="C5942" t="s">
        <v>286</v>
      </c>
      <c r="D5942">
        <v>0.38369999999999999</v>
      </c>
      <c r="E5942">
        <v>17</v>
      </c>
      <c r="F5942">
        <v>28368811</v>
      </c>
      <c r="G5942" s="19">
        <v>1.409E-11</v>
      </c>
      <c r="H5942" s="19">
        <v>1.46346582445093E-8</v>
      </c>
      <c r="I5942">
        <v>0.18759999999999999</v>
      </c>
      <c r="J5942" s="19">
        <v>3.3909999999999997E-8</v>
      </c>
      <c r="K5942">
        <v>663984</v>
      </c>
      <c r="L5942" t="s">
        <v>3081</v>
      </c>
    </row>
    <row r="5943" spans="1:12" x14ac:dyDescent="0.25">
      <c r="A5943" t="s">
        <v>3922</v>
      </c>
      <c r="B5943" t="s">
        <v>294</v>
      </c>
      <c r="C5943" t="s">
        <v>286</v>
      </c>
      <c r="D5943">
        <v>0.38100000000000001</v>
      </c>
      <c r="E5943">
        <v>17</v>
      </c>
      <c r="F5943">
        <v>28368811</v>
      </c>
      <c r="G5943" s="19">
        <v>1.409E-10</v>
      </c>
      <c r="H5943" s="19">
        <v>1.29463149478955E-7</v>
      </c>
      <c r="I5943">
        <v>0.99980000000000002</v>
      </c>
      <c r="J5943" s="19">
        <v>3.3909999999999997E-8</v>
      </c>
      <c r="K5943">
        <v>670085</v>
      </c>
      <c r="L5943" t="s">
        <v>4326</v>
      </c>
    </row>
    <row r="5944" spans="1:12" x14ac:dyDescent="0.25">
      <c r="A5944" t="s">
        <v>2367</v>
      </c>
      <c r="B5944" t="s">
        <v>294</v>
      </c>
      <c r="C5944" t="s">
        <v>286</v>
      </c>
      <c r="D5944">
        <v>0.90090000000000003</v>
      </c>
      <c r="E5944">
        <v>17</v>
      </c>
      <c r="F5944">
        <v>28679660</v>
      </c>
      <c r="G5944" s="19">
        <v>1.8600000000000001E-14</v>
      </c>
      <c r="H5944" s="19">
        <v>3.25546875543591E-11</v>
      </c>
      <c r="I5944">
        <v>0.70889999999999997</v>
      </c>
      <c r="J5944" s="19">
        <v>2.3600000000000001E-15</v>
      </c>
      <c r="K5944">
        <v>660360</v>
      </c>
      <c r="L5944" t="s">
        <v>1767</v>
      </c>
    </row>
    <row r="5945" spans="1:12" x14ac:dyDescent="0.25">
      <c r="A5945" t="s">
        <v>2367</v>
      </c>
      <c r="B5945" t="s">
        <v>294</v>
      </c>
      <c r="C5945" t="s">
        <v>286</v>
      </c>
      <c r="D5945">
        <v>0.90029999999999999</v>
      </c>
      <c r="E5945">
        <v>17</v>
      </c>
      <c r="F5945">
        <v>28679660</v>
      </c>
      <c r="G5945" s="19">
        <v>3.35E-15</v>
      </c>
      <c r="H5945" s="19">
        <v>6.3103647550080496E-12</v>
      </c>
      <c r="I5945">
        <v>0.62849999999999995</v>
      </c>
      <c r="J5945" s="19">
        <v>2.3600000000000001E-15</v>
      </c>
      <c r="K5945">
        <v>667336</v>
      </c>
      <c r="L5945" t="s">
        <v>2887</v>
      </c>
    </row>
    <row r="5946" spans="1:12" x14ac:dyDescent="0.25">
      <c r="A5946" t="s">
        <v>2523</v>
      </c>
      <c r="B5946" t="s">
        <v>294</v>
      </c>
      <c r="C5946" t="s">
        <v>286</v>
      </c>
      <c r="D5946">
        <v>0.97699999999999998</v>
      </c>
      <c r="E5946">
        <v>17</v>
      </c>
      <c r="F5946">
        <v>28968985</v>
      </c>
      <c r="G5946" s="19">
        <v>7.9859999999999993E-12</v>
      </c>
      <c r="H5946" s="19">
        <v>1.08008814596952E-8</v>
      </c>
      <c r="I5946">
        <v>0.41870000000000002</v>
      </c>
      <c r="J5946" s="19">
        <v>1.564E-11</v>
      </c>
      <c r="K5946">
        <v>685404</v>
      </c>
      <c r="L5946" t="s">
        <v>1767</v>
      </c>
    </row>
    <row r="5947" spans="1:12" x14ac:dyDescent="0.25">
      <c r="A5947" t="s">
        <v>2523</v>
      </c>
      <c r="B5947" t="s">
        <v>294</v>
      </c>
      <c r="C5947" t="s">
        <v>286</v>
      </c>
      <c r="D5947">
        <v>0.97699999999999998</v>
      </c>
      <c r="E5947">
        <v>17</v>
      </c>
      <c r="F5947">
        <v>28968985</v>
      </c>
      <c r="G5947" s="19">
        <v>1.143E-11</v>
      </c>
      <c r="H5947" s="19">
        <v>1.53076388862587E-8</v>
      </c>
      <c r="I5947">
        <v>0.73680000000000001</v>
      </c>
      <c r="J5947" s="19">
        <v>1.564E-11</v>
      </c>
      <c r="K5947">
        <v>685037</v>
      </c>
      <c r="L5947" t="s">
        <v>2887</v>
      </c>
    </row>
    <row r="5948" spans="1:12" x14ac:dyDescent="0.25">
      <c r="A5948" t="s">
        <v>2558</v>
      </c>
      <c r="B5948" t="s">
        <v>282</v>
      </c>
      <c r="C5948" t="s">
        <v>283</v>
      </c>
      <c r="D5948">
        <v>0.57130000000000003</v>
      </c>
      <c r="E5948">
        <v>17</v>
      </c>
      <c r="F5948">
        <v>29295500</v>
      </c>
      <c r="G5948" s="19">
        <v>2.3510000000000001E-11</v>
      </c>
      <c r="H5948" s="19">
        <v>3.0199588764010801E-8</v>
      </c>
      <c r="I5948">
        <v>0.45729999999999998</v>
      </c>
      <c r="J5948" s="19">
        <v>3.2309999999999999E-12</v>
      </c>
      <c r="K5948">
        <v>722409</v>
      </c>
      <c r="L5948" t="s">
        <v>1767</v>
      </c>
    </row>
    <row r="5949" spans="1:12" x14ac:dyDescent="0.25">
      <c r="A5949" t="s">
        <v>2558</v>
      </c>
      <c r="B5949" t="s">
        <v>282</v>
      </c>
      <c r="C5949" t="s">
        <v>283</v>
      </c>
      <c r="D5949">
        <v>0.57320000000000004</v>
      </c>
      <c r="E5949">
        <v>17</v>
      </c>
      <c r="F5949">
        <v>29295500</v>
      </c>
      <c r="G5949" s="19">
        <v>8.0579999999999998E-12</v>
      </c>
      <c r="H5949" s="19">
        <v>1.09774792403082E-8</v>
      </c>
      <c r="I5949">
        <v>0.34639999999999999</v>
      </c>
      <c r="J5949" s="19">
        <v>3.2309999999999999E-12</v>
      </c>
      <c r="K5949">
        <v>728755</v>
      </c>
      <c r="L5949" t="s">
        <v>2887</v>
      </c>
    </row>
    <row r="5950" spans="1:12" x14ac:dyDescent="0.25">
      <c r="A5950" t="s">
        <v>2273</v>
      </c>
      <c r="B5950" t="s">
        <v>294</v>
      </c>
      <c r="C5950" t="s">
        <v>286</v>
      </c>
      <c r="D5950">
        <v>0.12520000000000001</v>
      </c>
      <c r="E5950">
        <v>17</v>
      </c>
      <c r="F5950">
        <v>29318240</v>
      </c>
      <c r="G5950" s="19">
        <v>3.4770000000000001E-16</v>
      </c>
      <c r="H5950" s="19">
        <v>7.0103743461354997E-13</v>
      </c>
      <c r="I5950">
        <v>0.55879999999999996</v>
      </c>
      <c r="J5950" s="19">
        <v>6.6370000000000002E-16</v>
      </c>
      <c r="K5950">
        <v>698674</v>
      </c>
      <c r="L5950" t="s">
        <v>1767</v>
      </c>
    </row>
    <row r="5951" spans="1:12" x14ac:dyDescent="0.25">
      <c r="A5951" t="s">
        <v>2273</v>
      </c>
      <c r="B5951" t="s">
        <v>294</v>
      </c>
      <c r="C5951" t="s">
        <v>286</v>
      </c>
      <c r="D5951">
        <v>0.1273</v>
      </c>
      <c r="E5951">
        <v>17</v>
      </c>
      <c r="F5951">
        <v>29318240</v>
      </c>
      <c r="G5951" s="19">
        <v>2.1630000000000001E-16</v>
      </c>
      <c r="H5951" s="19">
        <v>4.4963372434170201E-13</v>
      </c>
      <c r="I5951">
        <v>0.45450000000000002</v>
      </c>
      <c r="J5951" s="19">
        <v>6.6370000000000002E-16</v>
      </c>
      <c r="K5951">
        <v>705559</v>
      </c>
      <c r="L5951" t="s">
        <v>2887</v>
      </c>
    </row>
    <row r="5952" spans="1:12" x14ac:dyDescent="0.25">
      <c r="A5952" t="s">
        <v>2861</v>
      </c>
      <c r="B5952" t="s">
        <v>282</v>
      </c>
      <c r="C5952" t="s">
        <v>283</v>
      </c>
      <c r="D5952">
        <v>6.8099999999999994E-2</v>
      </c>
      <c r="E5952">
        <v>17</v>
      </c>
      <c r="F5952">
        <v>29659684</v>
      </c>
      <c r="G5952" s="19">
        <v>3.627E-9</v>
      </c>
      <c r="H5952" s="19">
        <v>3.4344771373834102E-6</v>
      </c>
      <c r="I5952">
        <v>0.85770000000000002</v>
      </c>
      <c r="J5952" s="19">
        <v>2.3130000000000002E-9</v>
      </c>
      <c r="K5952">
        <v>692015</v>
      </c>
      <c r="L5952" t="s">
        <v>1767</v>
      </c>
    </row>
    <row r="5953" spans="1:12" x14ac:dyDescent="0.25">
      <c r="A5953" t="s">
        <v>2861</v>
      </c>
      <c r="B5953" t="s">
        <v>282</v>
      </c>
      <c r="C5953" t="s">
        <v>283</v>
      </c>
      <c r="D5953">
        <v>6.8099999999999994E-2</v>
      </c>
      <c r="E5953">
        <v>17</v>
      </c>
      <c r="F5953">
        <v>29659684</v>
      </c>
      <c r="G5953" s="19">
        <v>2.9009999999999998E-9</v>
      </c>
      <c r="H5953" s="19">
        <v>2.79439662594705E-6</v>
      </c>
      <c r="I5953">
        <v>0.34010000000000001</v>
      </c>
      <c r="J5953" s="19">
        <v>2.3130000000000002E-9</v>
      </c>
      <c r="K5953">
        <v>692456</v>
      </c>
      <c r="L5953" t="s">
        <v>2887</v>
      </c>
    </row>
    <row r="5954" spans="1:12" x14ac:dyDescent="0.25">
      <c r="A5954" t="s">
        <v>3070</v>
      </c>
      <c r="B5954" t="s">
        <v>294</v>
      </c>
      <c r="C5954" t="s">
        <v>286</v>
      </c>
      <c r="D5954">
        <v>0.76559999999999995</v>
      </c>
      <c r="E5954">
        <v>17</v>
      </c>
      <c r="F5954">
        <v>30262801</v>
      </c>
      <c r="G5954" s="19">
        <v>4.029E-9</v>
      </c>
      <c r="H5954" s="19">
        <v>3.7956432674215298E-6</v>
      </c>
      <c r="I5954">
        <v>1.1379999999999999E-2</v>
      </c>
      <c r="J5954" s="19">
        <v>7.6109999999999995E-9</v>
      </c>
      <c r="K5954">
        <v>695717</v>
      </c>
      <c r="L5954" t="s">
        <v>2887</v>
      </c>
    </row>
    <row r="5955" spans="1:12" x14ac:dyDescent="0.25">
      <c r="A5955" t="s">
        <v>4537</v>
      </c>
      <c r="B5955" t="s">
        <v>294</v>
      </c>
      <c r="C5955" t="s">
        <v>286</v>
      </c>
      <c r="D5955">
        <v>0.46679999999999999</v>
      </c>
      <c r="E5955">
        <v>17</v>
      </c>
      <c r="F5955">
        <v>30538951</v>
      </c>
      <c r="G5955" s="19">
        <v>2.7099999999999999E-9</v>
      </c>
      <c r="H5955" s="19">
        <v>2.06491738120356E-6</v>
      </c>
      <c r="I5955">
        <v>1.0120000000000001E-2</v>
      </c>
      <c r="J5955" s="19">
        <v>1.047E-5</v>
      </c>
      <c r="K5955">
        <v>676367</v>
      </c>
      <c r="L5955" t="s">
        <v>4326</v>
      </c>
    </row>
    <row r="5956" spans="1:12" x14ac:dyDescent="0.25">
      <c r="A5956" t="s">
        <v>2134</v>
      </c>
      <c r="B5956" t="s">
        <v>294</v>
      </c>
      <c r="C5956" t="s">
        <v>286</v>
      </c>
      <c r="D5956">
        <v>0.6472</v>
      </c>
      <c r="E5956">
        <v>17</v>
      </c>
      <c r="F5956">
        <v>31076523</v>
      </c>
      <c r="G5956" s="19">
        <v>1.759E-21</v>
      </c>
      <c r="H5956" s="19">
        <v>5.2626583904424798E-18</v>
      </c>
      <c r="I5956">
        <v>9.9879999999999997E-2</v>
      </c>
      <c r="J5956" s="19">
        <v>7.3399999999999996E-21</v>
      </c>
      <c r="K5956">
        <v>713574</v>
      </c>
      <c r="L5956" t="s">
        <v>1767</v>
      </c>
    </row>
    <row r="5957" spans="1:12" x14ac:dyDescent="0.25">
      <c r="A5957" t="s">
        <v>2134</v>
      </c>
      <c r="B5957" t="s">
        <v>294</v>
      </c>
      <c r="C5957" t="s">
        <v>286</v>
      </c>
      <c r="D5957">
        <v>0.64370000000000005</v>
      </c>
      <c r="E5957">
        <v>17</v>
      </c>
      <c r="F5957">
        <v>31076523</v>
      </c>
      <c r="G5957" s="19">
        <v>7.0369999999999996E-22</v>
      </c>
      <c r="H5957" s="19">
        <v>2.1612048024518201E-18</v>
      </c>
      <c r="I5957">
        <v>2.5780000000000001E-2</v>
      </c>
      <c r="J5957" s="19">
        <v>7.3399999999999996E-21</v>
      </c>
      <c r="K5957">
        <v>719920</v>
      </c>
      <c r="L5957" t="s">
        <v>2887</v>
      </c>
    </row>
    <row r="5958" spans="1:12" x14ac:dyDescent="0.25">
      <c r="A5958" t="s">
        <v>3079</v>
      </c>
      <c r="B5958" t="s">
        <v>282</v>
      </c>
      <c r="C5958" t="s">
        <v>283</v>
      </c>
      <c r="D5958">
        <v>6.1400000000000003E-2</v>
      </c>
      <c r="E5958">
        <v>17</v>
      </c>
      <c r="F5958">
        <v>31113341</v>
      </c>
      <c r="G5958" s="19">
        <v>4.7870000000000001E-9</v>
      </c>
      <c r="H5958" s="19">
        <v>4.4494805198378999E-6</v>
      </c>
      <c r="I5958">
        <v>0.97109999999999996</v>
      </c>
      <c r="J5958" s="19">
        <v>3.6960000000000001E-9</v>
      </c>
      <c r="K5958">
        <v>704089</v>
      </c>
      <c r="L5958" t="s">
        <v>2887</v>
      </c>
    </row>
    <row r="5959" spans="1:12" x14ac:dyDescent="0.25">
      <c r="A5959" t="s">
        <v>2869</v>
      </c>
      <c r="B5959" t="s">
        <v>294</v>
      </c>
      <c r="C5959" t="s">
        <v>286</v>
      </c>
      <c r="D5959">
        <v>0.89300000000000002</v>
      </c>
      <c r="E5959">
        <v>17</v>
      </c>
      <c r="F5959">
        <v>31246033</v>
      </c>
      <c r="G5959" s="19">
        <v>3.8229999999999997E-9</v>
      </c>
      <c r="H5959" s="19">
        <v>3.6070406163206099E-6</v>
      </c>
      <c r="I5959">
        <v>0.9748</v>
      </c>
      <c r="J5959" s="19">
        <v>5.8310000000000002E-9</v>
      </c>
      <c r="K5959">
        <v>709384</v>
      </c>
      <c r="L5959" t="s">
        <v>1767</v>
      </c>
    </row>
    <row r="5960" spans="1:12" x14ac:dyDescent="0.25">
      <c r="A5960" t="s">
        <v>4189</v>
      </c>
      <c r="B5960" t="s">
        <v>294</v>
      </c>
      <c r="C5960" t="s">
        <v>286</v>
      </c>
      <c r="D5960">
        <v>0.13600000000000001</v>
      </c>
      <c r="E5960">
        <v>17</v>
      </c>
      <c r="F5960">
        <v>39209255</v>
      </c>
      <c r="G5960" s="19">
        <v>1.184E-9</v>
      </c>
      <c r="H5960" s="19">
        <v>9.5095266128265997E-7</v>
      </c>
      <c r="I5960">
        <v>0.32250000000000001</v>
      </c>
      <c r="J5960" s="19">
        <v>8.8459999999999997E-6</v>
      </c>
      <c r="K5960">
        <v>684658</v>
      </c>
      <c r="L5960" t="s">
        <v>3081</v>
      </c>
    </row>
    <row r="5961" spans="1:12" x14ac:dyDescent="0.25">
      <c r="A5961" t="s">
        <v>4189</v>
      </c>
      <c r="B5961" t="s">
        <v>294</v>
      </c>
      <c r="C5961" t="s">
        <v>286</v>
      </c>
      <c r="D5961">
        <v>0.13500000000000001</v>
      </c>
      <c r="E5961">
        <v>17</v>
      </c>
      <c r="F5961">
        <v>39209255</v>
      </c>
      <c r="G5961" s="19">
        <v>1.283E-9</v>
      </c>
      <c r="H5961" s="19">
        <v>1.03186463525872E-6</v>
      </c>
      <c r="I5961">
        <v>0.43969999999999998</v>
      </c>
      <c r="J5961" s="19">
        <v>8.8459999999999997E-6</v>
      </c>
      <c r="K5961">
        <v>690148</v>
      </c>
      <c r="L5961" t="s">
        <v>4326</v>
      </c>
    </row>
    <row r="5962" spans="1:12" x14ac:dyDescent="0.25">
      <c r="A5962" t="s">
        <v>4394</v>
      </c>
      <c r="B5962" t="s">
        <v>283</v>
      </c>
      <c r="C5962" t="s">
        <v>286</v>
      </c>
      <c r="D5962">
        <v>3.8600000000000002E-2</v>
      </c>
      <c r="E5962">
        <v>17</v>
      </c>
      <c r="F5962">
        <v>39308437</v>
      </c>
      <c r="G5962" s="19">
        <v>1.9980000000000001E-15</v>
      </c>
      <c r="H5962" s="19">
        <v>2.93968696471914E-12</v>
      </c>
      <c r="I5962">
        <v>0.2107</v>
      </c>
      <c r="J5962" s="19">
        <v>6.8370000000000005E-11</v>
      </c>
      <c r="K5962">
        <v>658659</v>
      </c>
      <c r="L5962" t="s">
        <v>4326</v>
      </c>
    </row>
    <row r="5963" spans="1:12" x14ac:dyDescent="0.25">
      <c r="A5963" t="s">
        <v>3538</v>
      </c>
      <c r="B5963" t="s">
        <v>294</v>
      </c>
      <c r="C5963" t="s">
        <v>286</v>
      </c>
      <c r="D5963">
        <v>0.13589999999999999</v>
      </c>
      <c r="E5963">
        <v>17</v>
      </c>
      <c r="F5963">
        <v>39423130</v>
      </c>
      <c r="G5963" s="19">
        <v>1.5879999999999999E-17</v>
      </c>
      <c r="H5963" s="19">
        <v>2.74209655704218E-14</v>
      </c>
      <c r="I5963">
        <v>0.56899999999999995</v>
      </c>
      <c r="J5963" s="19">
        <v>1.4790000000000001E-11</v>
      </c>
      <c r="K5963">
        <v>661015</v>
      </c>
      <c r="L5963" t="s">
        <v>3081</v>
      </c>
    </row>
    <row r="5964" spans="1:12" x14ac:dyDescent="0.25">
      <c r="A5964" t="s">
        <v>3538</v>
      </c>
      <c r="B5964" t="s">
        <v>294</v>
      </c>
      <c r="C5964" t="s">
        <v>286</v>
      </c>
      <c r="D5964">
        <v>0.1353</v>
      </c>
      <c r="E5964">
        <v>17</v>
      </c>
      <c r="F5964">
        <v>39423130</v>
      </c>
      <c r="G5964" s="19">
        <v>2.339E-18</v>
      </c>
      <c r="H5964" s="19">
        <v>4.2184732400913804E-15</v>
      </c>
      <c r="I5964">
        <v>0.13750000000000001</v>
      </c>
      <c r="J5964" s="19">
        <v>1.4790000000000001E-11</v>
      </c>
      <c r="K5964">
        <v>664227</v>
      </c>
      <c r="L5964" t="s">
        <v>4326</v>
      </c>
    </row>
    <row r="5965" spans="1:12" x14ac:dyDescent="0.25">
      <c r="A5965" t="s">
        <v>4527</v>
      </c>
      <c r="B5965" t="s">
        <v>294</v>
      </c>
      <c r="C5965" t="s">
        <v>282</v>
      </c>
      <c r="D5965">
        <v>9.1300000000000006E-2</v>
      </c>
      <c r="E5965">
        <v>17</v>
      </c>
      <c r="F5965">
        <v>39571415</v>
      </c>
      <c r="G5965" s="19">
        <v>1.9840000000000002E-9</v>
      </c>
      <c r="H5965" s="19">
        <v>1.54765289886711E-6</v>
      </c>
      <c r="I5965">
        <v>6.08E-2</v>
      </c>
      <c r="J5965" s="19">
        <v>5.9920000000000004E-6</v>
      </c>
      <c r="K5965">
        <v>692377</v>
      </c>
      <c r="L5965" t="s">
        <v>4326</v>
      </c>
    </row>
    <row r="5966" spans="1:12" x14ac:dyDescent="0.25">
      <c r="A5966" t="s">
        <v>3607</v>
      </c>
      <c r="B5966" t="s">
        <v>294</v>
      </c>
      <c r="C5966" t="s">
        <v>286</v>
      </c>
      <c r="D5966">
        <v>8.6900000000000005E-2</v>
      </c>
      <c r="E5966">
        <v>17</v>
      </c>
      <c r="F5966">
        <v>39615699</v>
      </c>
      <c r="G5966" s="19">
        <v>7.8450000000000003E-16</v>
      </c>
      <c r="H5966" s="19">
        <v>1.21297909175088E-12</v>
      </c>
      <c r="I5966">
        <v>5.3260000000000002E-2</v>
      </c>
      <c r="J5966" s="19">
        <v>2.5099999999999998E-9</v>
      </c>
      <c r="K5966">
        <v>684802</v>
      </c>
      <c r="L5966" t="s">
        <v>3081</v>
      </c>
    </row>
    <row r="5967" spans="1:12" x14ac:dyDescent="0.25">
      <c r="A5967" t="s">
        <v>3607</v>
      </c>
      <c r="B5967" t="s">
        <v>294</v>
      </c>
      <c r="C5967" t="s">
        <v>286</v>
      </c>
      <c r="D5967">
        <v>8.6900000000000005E-2</v>
      </c>
      <c r="E5967">
        <v>17</v>
      </c>
      <c r="F5967">
        <v>39615699</v>
      </c>
      <c r="G5967" s="19">
        <v>1.96E-16</v>
      </c>
      <c r="H5967" s="19">
        <v>3.1260337812441302E-13</v>
      </c>
      <c r="I5967">
        <v>1.179E-2</v>
      </c>
      <c r="J5967" s="19">
        <v>2.5099999999999998E-9</v>
      </c>
      <c r="K5967">
        <v>684742</v>
      </c>
      <c r="L5967" t="s">
        <v>4326</v>
      </c>
    </row>
    <row r="5968" spans="1:12" x14ac:dyDescent="0.25">
      <c r="A5968" t="s">
        <v>3614</v>
      </c>
      <c r="B5968" t="s">
        <v>294</v>
      </c>
      <c r="C5968" t="s">
        <v>286</v>
      </c>
      <c r="D5968">
        <v>0.93510000000000004</v>
      </c>
      <c r="E5968">
        <v>17</v>
      </c>
      <c r="F5968">
        <v>39648422</v>
      </c>
      <c r="G5968" s="19">
        <v>9.9059999999999996E-16</v>
      </c>
      <c r="H5968" s="19">
        <v>1.5203843997548899E-12</v>
      </c>
      <c r="I5968">
        <v>2.1839999999999998E-2</v>
      </c>
      <c r="J5968" s="19">
        <v>1.142E-10</v>
      </c>
      <c r="K5968">
        <v>657894</v>
      </c>
      <c r="L5968" t="s">
        <v>3081</v>
      </c>
    </row>
    <row r="5969" spans="1:12" x14ac:dyDescent="0.25">
      <c r="A5969" t="s">
        <v>4238</v>
      </c>
      <c r="B5969" t="s">
        <v>282</v>
      </c>
      <c r="C5969" t="s">
        <v>283</v>
      </c>
      <c r="D5969">
        <v>5.8900000000000001E-2</v>
      </c>
      <c r="E5969">
        <v>17</v>
      </c>
      <c r="F5969">
        <v>39652767</v>
      </c>
      <c r="G5969" s="19">
        <v>2.272E-9</v>
      </c>
      <c r="H5969" s="19">
        <v>1.73818101090547E-6</v>
      </c>
      <c r="I5969">
        <v>0.49370000000000003</v>
      </c>
      <c r="J5969" s="19">
        <v>3.3129999999999999E-6</v>
      </c>
      <c r="K5969">
        <v>677032</v>
      </c>
      <c r="L5969" t="s">
        <v>3081</v>
      </c>
    </row>
    <row r="5970" spans="1:12" x14ac:dyDescent="0.25">
      <c r="A5970" t="s">
        <v>4238</v>
      </c>
      <c r="B5970" t="s">
        <v>282</v>
      </c>
      <c r="C5970" t="s">
        <v>283</v>
      </c>
      <c r="D5970">
        <v>5.8900000000000001E-2</v>
      </c>
      <c r="E5970">
        <v>17</v>
      </c>
      <c r="F5970">
        <v>39652767</v>
      </c>
      <c r="G5970" s="19">
        <v>3.4149999999999999E-9</v>
      </c>
      <c r="H5970" s="19">
        <v>2.55710130417999E-6</v>
      </c>
      <c r="I5970">
        <v>0.38700000000000001</v>
      </c>
      <c r="J5970" s="19">
        <v>3.3129999999999999E-6</v>
      </c>
      <c r="K5970">
        <v>677409</v>
      </c>
      <c r="L5970" t="s">
        <v>4326</v>
      </c>
    </row>
    <row r="5971" spans="1:12" x14ac:dyDescent="0.25">
      <c r="A5971" t="s">
        <v>3190</v>
      </c>
      <c r="B5971" t="s">
        <v>283</v>
      </c>
      <c r="C5971" t="s">
        <v>286</v>
      </c>
      <c r="D5971">
        <v>0.37519999999999998</v>
      </c>
      <c r="E5971">
        <v>17</v>
      </c>
      <c r="F5971">
        <v>39653965</v>
      </c>
      <c r="G5971" s="19">
        <v>1.813E-54</v>
      </c>
      <c r="H5971" s="19">
        <v>1.5472932270318001E-50</v>
      </c>
      <c r="I5971">
        <v>2.7009999999999999E-2</v>
      </c>
      <c r="J5971" s="19">
        <v>1.5520000000000001E-36</v>
      </c>
      <c r="K5971">
        <v>686742</v>
      </c>
      <c r="L5971" t="s">
        <v>3081</v>
      </c>
    </row>
    <row r="5972" spans="1:12" x14ac:dyDescent="0.25">
      <c r="A5972" t="s">
        <v>3190</v>
      </c>
      <c r="B5972" t="s">
        <v>283</v>
      </c>
      <c r="C5972" t="s">
        <v>286</v>
      </c>
      <c r="D5972">
        <v>0.37669999999999998</v>
      </c>
      <c r="E5972">
        <v>17</v>
      </c>
      <c r="F5972">
        <v>39653965</v>
      </c>
      <c r="G5972" s="19">
        <v>1.172E-54</v>
      </c>
      <c r="H5972" s="19">
        <v>1.00543131412686E-50</v>
      </c>
      <c r="I5972">
        <v>4.7780000000000001E-3</v>
      </c>
      <c r="J5972" s="19">
        <v>1.5520000000000001E-36</v>
      </c>
      <c r="K5972">
        <v>692843</v>
      </c>
      <c r="L5972" t="s">
        <v>4326</v>
      </c>
    </row>
    <row r="5973" spans="1:12" x14ac:dyDescent="0.25">
      <c r="A5973" t="s">
        <v>3299</v>
      </c>
      <c r="B5973" t="s">
        <v>282</v>
      </c>
      <c r="C5973" t="s">
        <v>283</v>
      </c>
      <c r="D5973">
        <v>0.29759999999999998</v>
      </c>
      <c r="E5973">
        <v>17</v>
      </c>
      <c r="F5973">
        <v>39747477</v>
      </c>
      <c r="G5973" s="19">
        <v>2.002E-32</v>
      </c>
      <c r="H5973" s="19">
        <v>6.9288123715455498E-29</v>
      </c>
      <c r="I5973">
        <v>6.003E-2</v>
      </c>
      <c r="J5973" s="19">
        <v>2.3440000000000001E-23</v>
      </c>
      <c r="K5973">
        <v>690486</v>
      </c>
      <c r="L5973" t="s">
        <v>3081</v>
      </c>
    </row>
    <row r="5974" spans="1:12" x14ac:dyDescent="0.25">
      <c r="A5974" t="s">
        <v>3299</v>
      </c>
      <c r="B5974" t="s">
        <v>282</v>
      </c>
      <c r="C5974" t="s">
        <v>283</v>
      </c>
      <c r="D5974">
        <v>0.29949999999999999</v>
      </c>
      <c r="E5974">
        <v>17</v>
      </c>
      <c r="F5974">
        <v>39747477</v>
      </c>
      <c r="G5974" s="19">
        <v>5.3430000000000001E-32</v>
      </c>
      <c r="H5974" s="19">
        <v>1.81828985488722E-28</v>
      </c>
      <c r="I5974">
        <v>0.10059999999999999</v>
      </c>
      <c r="J5974" s="19">
        <v>2.3440000000000001E-23</v>
      </c>
      <c r="K5974">
        <v>697184</v>
      </c>
      <c r="L5974" t="s">
        <v>4326</v>
      </c>
    </row>
    <row r="5975" spans="1:12" x14ac:dyDescent="0.25">
      <c r="A5975" t="s">
        <v>4372</v>
      </c>
      <c r="B5975" t="s">
        <v>282</v>
      </c>
      <c r="C5975" t="s">
        <v>283</v>
      </c>
      <c r="D5975">
        <v>0.56259999999999999</v>
      </c>
      <c r="E5975">
        <v>17</v>
      </c>
      <c r="F5975">
        <v>39963385</v>
      </c>
      <c r="G5975" s="19">
        <v>2.9689999999999998E-21</v>
      </c>
      <c r="H5975" s="19">
        <v>6.4186851085848901E-18</v>
      </c>
      <c r="I5975">
        <v>2.8130000000000001E-4</v>
      </c>
      <c r="J5975" s="19">
        <v>6.203E-15</v>
      </c>
      <c r="K5975">
        <v>692843</v>
      </c>
      <c r="L5975" t="s">
        <v>4326</v>
      </c>
    </row>
    <row r="5976" spans="1:12" x14ac:dyDescent="0.25">
      <c r="A5976" t="s">
        <v>3470</v>
      </c>
      <c r="B5976" t="s">
        <v>294</v>
      </c>
      <c r="C5976" t="s">
        <v>286</v>
      </c>
      <c r="D5976">
        <v>0.64339999999999997</v>
      </c>
      <c r="E5976">
        <v>17</v>
      </c>
      <c r="F5976">
        <v>39965453</v>
      </c>
      <c r="G5976" s="19">
        <v>4.2819999999999999E-20</v>
      </c>
      <c r="H5976" s="19">
        <v>8.60866452642844E-17</v>
      </c>
      <c r="I5976">
        <v>0.2077</v>
      </c>
      <c r="J5976" s="19">
        <v>2.673E-14</v>
      </c>
      <c r="K5976">
        <v>686742</v>
      </c>
      <c r="L5976" t="s">
        <v>3081</v>
      </c>
    </row>
    <row r="5977" spans="1:12" x14ac:dyDescent="0.25">
      <c r="A5977" t="s">
        <v>4356</v>
      </c>
      <c r="B5977" t="s">
        <v>935</v>
      </c>
      <c r="C5977" t="s">
        <v>283</v>
      </c>
      <c r="D5977">
        <v>0.59840000000000004</v>
      </c>
      <c r="E5977">
        <v>17</v>
      </c>
      <c r="F5977">
        <v>40030301</v>
      </c>
      <c r="G5977" s="19">
        <v>2.0629999999999999E-24</v>
      </c>
      <c r="H5977" s="19">
        <v>5.1675737179014202E-21</v>
      </c>
      <c r="I5977">
        <v>8.989E-4</v>
      </c>
      <c r="J5977" s="19">
        <v>1.226E-13</v>
      </c>
      <c r="K5977">
        <v>620439</v>
      </c>
      <c r="L5977" t="s">
        <v>4326</v>
      </c>
    </row>
    <row r="5978" spans="1:12" x14ac:dyDescent="0.25">
      <c r="A5978" t="s">
        <v>3433</v>
      </c>
      <c r="B5978" t="s">
        <v>294</v>
      </c>
      <c r="C5978" t="s">
        <v>286</v>
      </c>
      <c r="D5978">
        <v>0.48759999999999998</v>
      </c>
      <c r="E5978">
        <v>17</v>
      </c>
      <c r="F5978">
        <v>40058864</v>
      </c>
      <c r="G5978" s="19">
        <v>3.1670000000000001E-22</v>
      </c>
      <c r="H5978" s="19">
        <v>7.1812733801636302E-19</v>
      </c>
      <c r="I5978">
        <v>7.7280000000000001E-2</v>
      </c>
      <c r="J5978" s="19">
        <v>5.4439999999999997E-18</v>
      </c>
      <c r="K5978">
        <v>686742</v>
      </c>
      <c r="L5978" t="s">
        <v>3081</v>
      </c>
    </row>
    <row r="5979" spans="1:12" x14ac:dyDescent="0.25">
      <c r="A5979" t="s">
        <v>3916</v>
      </c>
      <c r="B5979" t="s">
        <v>294</v>
      </c>
      <c r="C5979" t="s">
        <v>385</v>
      </c>
      <c r="D5979">
        <v>0.68430000000000002</v>
      </c>
      <c r="E5979">
        <v>17</v>
      </c>
      <c r="F5979">
        <v>40095132</v>
      </c>
      <c r="G5979" s="19">
        <v>1.277E-11</v>
      </c>
      <c r="H5979" s="19">
        <v>1.3339848773517901E-8</v>
      </c>
      <c r="I5979">
        <v>0.29039999999999999</v>
      </c>
      <c r="J5979" s="19">
        <v>5.0739999999999996E-9</v>
      </c>
      <c r="K5979">
        <v>635142</v>
      </c>
      <c r="L5979" t="s">
        <v>3081</v>
      </c>
    </row>
    <row r="5980" spans="1:12" x14ac:dyDescent="0.25">
      <c r="A5980" t="s">
        <v>3716</v>
      </c>
      <c r="B5980" t="s">
        <v>283</v>
      </c>
      <c r="C5980" t="s">
        <v>286</v>
      </c>
      <c r="D5980">
        <v>0.75980000000000003</v>
      </c>
      <c r="E5980">
        <v>17</v>
      </c>
      <c r="F5980">
        <v>40349572</v>
      </c>
      <c r="G5980" s="19">
        <v>6.7590000000000005E-14</v>
      </c>
      <c r="H5980" s="19">
        <v>8.8538723575330306E-11</v>
      </c>
      <c r="I5980">
        <v>0.4234</v>
      </c>
      <c r="J5980" s="19">
        <v>1.9919999999999999E-10</v>
      </c>
      <c r="K5980">
        <v>671374</v>
      </c>
      <c r="L5980" t="s">
        <v>3081</v>
      </c>
    </row>
    <row r="5981" spans="1:12" x14ac:dyDescent="0.25">
      <c r="A5981" t="s">
        <v>3716</v>
      </c>
      <c r="B5981" t="s">
        <v>283</v>
      </c>
      <c r="C5981" t="s">
        <v>286</v>
      </c>
      <c r="D5981">
        <v>0.76049999999999995</v>
      </c>
      <c r="E5981">
        <v>17</v>
      </c>
      <c r="F5981">
        <v>40349572</v>
      </c>
      <c r="G5981" s="19">
        <v>1.2559999999999999E-13</v>
      </c>
      <c r="H5981" s="19">
        <v>1.6111701545554201E-10</v>
      </c>
      <c r="I5981">
        <v>0.5887</v>
      </c>
      <c r="J5981" s="19">
        <v>1.9919999999999999E-10</v>
      </c>
      <c r="K5981">
        <v>673336</v>
      </c>
      <c r="L5981" t="s">
        <v>4326</v>
      </c>
    </row>
    <row r="5982" spans="1:12" x14ac:dyDescent="0.25">
      <c r="A5982" t="s">
        <v>972</v>
      </c>
      <c r="B5982" t="s">
        <v>294</v>
      </c>
      <c r="C5982" t="s">
        <v>286</v>
      </c>
      <c r="D5982">
        <v>0.79720000000000002</v>
      </c>
      <c r="E5982">
        <v>17</v>
      </c>
      <c r="F5982">
        <v>42546057</v>
      </c>
      <c r="G5982" s="19">
        <v>2.7269999999999999E-13</v>
      </c>
      <c r="H5982" s="19">
        <v>3.8353691486559898E-10</v>
      </c>
      <c r="I5982">
        <v>0.6361</v>
      </c>
      <c r="J5982" s="19">
        <v>1.0569999999999999E-13</v>
      </c>
      <c r="K5982">
        <v>688868</v>
      </c>
      <c r="L5982" t="s">
        <v>284</v>
      </c>
    </row>
    <row r="5983" spans="1:12" x14ac:dyDescent="0.25">
      <c r="A5983" t="s">
        <v>972</v>
      </c>
      <c r="B5983" t="s">
        <v>294</v>
      </c>
      <c r="C5983" t="s">
        <v>286</v>
      </c>
      <c r="D5983">
        <v>0.79359999999999997</v>
      </c>
      <c r="E5983">
        <v>17</v>
      </c>
      <c r="F5983">
        <v>42546057</v>
      </c>
      <c r="G5983" s="19">
        <v>3.3069999999999999E-13</v>
      </c>
      <c r="H5983" s="19">
        <v>4.6892341929839296E-10</v>
      </c>
      <c r="I5983">
        <v>0.37419999999999998</v>
      </c>
      <c r="J5983" s="19">
        <v>1.0569999999999999E-13</v>
      </c>
      <c r="K5983">
        <v>691138</v>
      </c>
      <c r="L5983" t="s">
        <v>1504</v>
      </c>
    </row>
    <row r="5984" spans="1:12" x14ac:dyDescent="0.25">
      <c r="A5984" t="s">
        <v>972</v>
      </c>
      <c r="B5984" t="s">
        <v>294</v>
      </c>
      <c r="C5984" t="s">
        <v>286</v>
      </c>
      <c r="D5984">
        <v>0.77249999999999996</v>
      </c>
      <c r="E5984">
        <v>17</v>
      </c>
      <c r="F5984">
        <v>42546057</v>
      </c>
      <c r="G5984" s="19">
        <v>4.1020000000000001E-13</v>
      </c>
      <c r="H5984" s="19">
        <v>5.00894551912174E-10</v>
      </c>
      <c r="I5984">
        <v>4.6600000000000003E-2</v>
      </c>
      <c r="J5984" s="19">
        <v>1.1180000000000001E-9</v>
      </c>
      <c r="K5984">
        <v>685105</v>
      </c>
      <c r="L5984" t="s">
        <v>3081</v>
      </c>
    </row>
    <row r="5985" spans="1:12" x14ac:dyDescent="0.25">
      <c r="A5985" t="s">
        <v>4414</v>
      </c>
      <c r="B5985" t="s">
        <v>282</v>
      </c>
      <c r="C5985" t="s">
        <v>283</v>
      </c>
      <c r="D5985">
        <v>0.27500000000000002</v>
      </c>
      <c r="E5985">
        <v>17</v>
      </c>
      <c r="F5985">
        <v>42549055</v>
      </c>
      <c r="G5985" s="19">
        <v>4.4529999999999998E-13</v>
      </c>
      <c r="H5985" s="19">
        <v>5.4384715695268896E-10</v>
      </c>
      <c r="I5985">
        <v>0.5302</v>
      </c>
      <c r="J5985" s="19">
        <v>2.3769999999999999E-11</v>
      </c>
      <c r="K5985">
        <v>637783</v>
      </c>
      <c r="L5985" t="s">
        <v>4326</v>
      </c>
    </row>
    <row r="5986" spans="1:12" x14ac:dyDescent="0.25">
      <c r="A5986" t="s">
        <v>1164</v>
      </c>
      <c r="B5986" t="s">
        <v>282</v>
      </c>
      <c r="C5986" t="s">
        <v>283</v>
      </c>
      <c r="D5986">
        <v>0.21690000000000001</v>
      </c>
      <c r="E5986">
        <v>17</v>
      </c>
      <c r="F5986">
        <v>42664749</v>
      </c>
      <c r="G5986" s="19">
        <v>3.3290000000000002E-11</v>
      </c>
      <c r="H5986" s="19">
        <v>3.6011466330664603E-8</v>
      </c>
      <c r="I5986">
        <v>0.98350000000000004</v>
      </c>
      <c r="J5986" s="19">
        <v>5.618E-11</v>
      </c>
      <c r="K5986">
        <v>690327</v>
      </c>
      <c r="L5986" t="s">
        <v>284</v>
      </c>
    </row>
    <row r="5987" spans="1:12" x14ac:dyDescent="0.25">
      <c r="A5987" t="s">
        <v>1164</v>
      </c>
      <c r="B5987" t="s">
        <v>282</v>
      </c>
      <c r="C5987" t="s">
        <v>283</v>
      </c>
      <c r="D5987">
        <v>0.21629999999999999</v>
      </c>
      <c r="E5987">
        <v>17</v>
      </c>
      <c r="F5987">
        <v>42664749</v>
      </c>
      <c r="G5987" s="19">
        <v>5.243E-11</v>
      </c>
      <c r="H5987" s="19">
        <v>5.6546086283392498E-8</v>
      </c>
      <c r="I5987">
        <v>0.98450000000000004</v>
      </c>
      <c r="J5987" s="19">
        <v>5.618E-11</v>
      </c>
      <c r="K5987">
        <v>688675</v>
      </c>
      <c r="L5987" t="s">
        <v>1504</v>
      </c>
    </row>
    <row r="5988" spans="1:12" x14ac:dyDescent="0.25">
      <c r="A5988" t="s">
        <v>1414</v>
      </c>
      <c r="B5988" t="s">
        <v>1415</v>
      </c>
      <c r="C5988" t="s">
        <v>283</v>
      </c>
      <c r="D5988">
        <v>0.39550000000000002</v>
      </c>
      <c r="E5988">
        <v>17</v>
      </c>
      <c r="F5988">
        <v>43315255</v>
      </c>
      <c r="G5988" s="19">
        <v>1.6250000000000001E-9</v>
      </c>
      <c r="H5988" s="19">
        <v>1.3958717222846299E-6</v>
      </c>
      <c r="I5988">
        <v>0.1145</v>
      </c>
      <c r="J5988" s="19">
        <v>8.1480000000000002E-10</v>
      </c>
      <c r="K5988">
        <v>643698</v>
      </c>
      <c r="L5988" t="s">
        <v>284</v>
      </c>
    </row>
    <row r="5989" spans="1:12" x14ac:dyDescent="0.25">
      <c r="A5989" t="s">
        <v>1346</v>
      </c>
      <c r="B5989" t="s">
        <v>282</v>
      </c>
      <c r="C5989" t="s">
        <v>283</v>
      </c>
      <c r="D5989">
        <v>0.112</v>
      </c>
      <c r="E5989">
        <v>17</v>
      </c>
      <c r="F5989">
        <v>43446017</v>
      </c>
      <c r="G5989" s="19">
        <v>6.6369999999999999E-10</v>
      </c>
      <c r="H5989" s="19">
        <v>6.0308442688723804E-7</v>
      </c>
      <c r="I5989">
        <v>0.38229999999999997</v>
      </c>
      <c r="J5989" s="19">
        <v>6.157E-11</v>
      </c>
      <c r="K5989">
        <v>670766</v>
      </c>
      <c r="L5989" t="s">
        <v>284</v>
      </c>
    </row>
    <row r="5990" spans="1:12" x14ac:dyDescent="0.25">
      <c r="A5990" t="s">
        <v>3819</v>
      </c>
      <c r="B5990" t="s">
        <v>282</v>
      </c>
      <c r="C5990" t="s">
        <v>283</v>
      </c>
      <c r="D5990">
        <v>0.12889999999999999</v>
      </c>
      <c r="E5990">
        <v>17</v>
      </c>
      <c r="F5990">
        <v>43448356</v>
      </c>
      <c r="G5990" s="19">
        <v>1.6840000000000001E-12</v>
      </c>
      <c r="H5990" s="19">
        <v>1.9374557516162E-9</v>
      </c>
      <c r="I5990">
        <v>0.53569999999999995</v>
      </c>
      <c r="J5990" s="19">
        <v>1.3790000000000001E-9</v>
      </c>
      <c r="K5990">
        <v>666571</v>
      </c>
      <c r="L5990" t="s">
        <v>3081</v>
      </c>
    </row>
    <row r="5991" spans="1:12" x14ac:dyDescent="0.25">
      <c r="A5991" t="s">
        <v>3819</v>
      </c>
      <c r="B5991" t="s">
        <v>282</v>
      </c>
      <c r="C5991" t="s">
        <v>283</v>
      </c>
      <c r="D5991">
        <v>0.1288</v>
      </c>
      <c r="E5991">
        <v>17</v>
      </c>
      <c r="F5991">
        <v>43448356</v>
      </c>
      <c r="G5991" s="19">
        <v>9.4749999999999995E-13</v>
      </c>
      <c r="H5991" s="19">
        <v>1.12132201967996E-9</v>
      </c>
      <c r="I5991">
        <v>7.4539999999999995E-2</v>
      </c>
      <c r="J5991" s="19">
        <v>1.3790000000000001E-9</v>
      </c>
      <c r="K5991">
        <v>672423</v>
      </c>
      <c r="L5991" t="s">
        <v>4326</v>
      </c>
    </row>
    <row r="5992" spans="1:12" x14ac:dyDescent="0.25">
      <c r="A5992" t="s">
        <v>1701</v>
      </c>
      <c r="B5992" t="s">
        <v>282</v>
      </c>
      <c r="C5992" t="s">
        <v>286</v>
      </c>
      <c r="D5992">
        <v>0.88500000000000001</v>
      </c>
      <c r="E5992">
        <v>17</v>
      </c>
      <c r="F5992">
        <v>43453535</v>
      </c>
      <c r="G5992" s="19">
        <v>1.355E-9</v>
      </c>
      <c r="H5992" s="19">
        <v>1.1929545980673801E-6</v>
      </c>
      <c r="I5992">
        <v>0.40629999999999999</v>
      </c>
      <c r="J5992" s="19">
        <v>6.157E-11</v>
      </c>
      <c r="K5992">
        <v>672907</v>
      </c>
      <c r="L5992" t="s">
        <v>1504</v>
      </c>
    </row>
    <row r="5993" spans="1:12" x14ac:dyDescent="0.25">
      <c r="A5993" t="s">
        <v>1256</v>
      </c>
      <c r="B5993" t="s">
        <v>282</v>
      </c>
      <c r="C5993" t="s">
        <v>283</v>
      </c>
      <c r="D5993">
        <v>5.4000000000000003E-3</v>
      </c>
      <c r="E5993">
        <v>17</v>
      </c>
      <c r="F5993">
        <v>43607406</v>
      </c>
      <c r="G5993" s="19">
        <v>2.1390000000000001E-10</v>
      </c>
      <c r="H5993" s="19">
        <v>2.0845082578281101E-7</v>
      </c>
      <c r="I5993">
        <v>0.17480000000000001</v>
      </c>
      <c r="J5993" s="19">
        <v>7.7349999999999997E-11</v>
      </c>
      <c r="K5993">
        <v>579845</v>
      </c>
      <c r="L5993" t="s">
        <v>284</v>
      </c>
    </row>
    <row r="5994" spans="1:12" x14ac:dyDescent="0.25">
      <c r="A5994" t="s">
        <v>1256</v>
      </c>
      <c r="B5994" t="s">
        <v>282</v>
      </c>
      <c r="C5994" t="s">
        <v>283</v>
      </c>
      <c r="D5994">
        <v>5.1000000000000004E-3</v>
      </c>
      <c r="E5994">
        <v>17</v>
      </c>
      <c r="F5994">
        <v>43607406</v>
      </c>
      <c r="G5994" s="19">
        <v>3.164E-11</v>
      </c>
      <c r="H5994" s="19">
        <v>3.5177335512681E-8</v>
      </c>
      <c r="I5994">
        <v>9.0050000000000005E-2</v>
      </c>
      <c r="J5994" s="19">
        <v>7.7349999999999997E-11</v>
      </c>
      <c r="K5994">
        <v>610499</v>
      </c>
      <c r="L5994" t="s">
        <v>1504</v>
      </c>
    </row>
    <row r="5995" spans="1:12" x14ac:dyDescent="0.25">
      <c r="A5995" t="s">
        <v>1256</v>
      </c>
      <c r="B5995" t="s">
        <v>282</v>
      </c>
      <c r="C5995" t="s">
        <v>283</v>
      </c>
      <c r="D5995">
        <v>5.4000000000000003E-3</v>
      </c>
      <c r="E5995">
        <v>17</v>
      </c>
      <c r="F5995">
        <v>43607406</v>
      </c>
      <c r="G5995" s="19">
        <v>2.419E-16</v>
      </c>
      <c r="H5995" s="19">
        <v>3.8660821130122398E-13</v>
      </c>
      <c r="I5995">
        <v>0.72430000000000005</v>
      </c>
      <c r="J5995" s="19">
        <v>1.9109999999999998E-12</v>
      </c>
      <c r="K5995">
        <v>559926</v>
      </c>
      <c r="L5995" t="s">
        <v>3081</v>
      </c>
    </row>
    <row r="5996" spans="1:12" x14ac:dyDescent="0.25">
      <c r="A5996" t="s">
        <v>1256</v>
      </c>
      <c r="B5996" t="s">
        <v>282</v>
      </c>
      <c r="C5996" t="s">
        <v>283</v>
      </c>
      <c r="D5996">
        <v>5.1000000000000004E-3</v>
      </c>
      <c r="E5996">
        <v>17</v>
      </c>
      <c r="F5996">
        <v>43607406</v>
      </c>
      <c r="G5996" s="19">
        <v>4.046E-19</v>
      </c>
      <c r="H5996" s="19">
        <v>7.6231461425320502E-16</v>
      </c>
      <c r="I5996">
        <v>2.5250000000000002E-2</v>
      </c>
      <c r="J5996" s="19">
        <v>1.9109999999999998E-12</v>
      </c>
      <c r="K5996">
        <v>600061</v>
      </c>
      <c r="L5996" t="s">
        <v>4326</v>
      </c>
    </row>
    <row r="5997" spans="1:12" x14ac:dyDescent="0.25">
      <c r="A5997" t="s">
        <v>1431</v>
      </c>
      <c r="B5997" t="s">
        <v>294</v>
      </c>
      <c r="C5997" t="s">
        <v>286</v>
      </c>
      <c r="D5997">
        <v>0.29389999999999999</v>
      </c>
      <c r="E5997">
        <v>17</v>
      </c>
      <c r="F5997">
        <v>43722222</v>
      </c>
      <c r="G5997" s="19">
        <v>2.1729999999999998E-9</v>
      </c>
      <c r="H5997" s="19">
        <v>1.83502404856928E-6</v>
      </c>
      <c r="I5997">
        <v>0.87319999999999998</v>
      </c>
      <c r="J5997" s="19">
        <v>1.3210000000000001E-9</v>
      </c>
      <c r="K5997">
        <v>691889</v>
      </c>
      <c r="L5997" t="s">
        <v>284</v>
      </c>
    </row>
    <row r="5998" spans="1:12" x14ac:dyDescent="0.25">
      <c r="A5998" t="s">
        <v>1431</v>
      </c>
      <c r="B5998" t="s">
        <v>294</v>
      </c>
      <c r="C5998" t="s">
        <v>286</v>
      </c>
      <c r="D5998">
        <v>0.29620000000000002</v>
      </c>
      <c r="E5998">
        <v>17</v>
      </c>
      <c r="F5998">
        <v>43722222</v>
      </c>
      <c r="G5998" s="19">
        <v>6.7849999999999998E-10</v>
      </c>
      <c r="H5998" s="19">
        <v>6.2303406657223801E-7</v>
      </c>
      <c r="I5998">
        <v>0.11700000000000001</v>
      </c>
      <c r="J5998" s="19">
        <v>1.3210000000000001E-9</v>
      </c>
      <c r="K5998">
        <v>693747</v>
      </c>
      <c r="L5998" t="s">
        <v>1504</v>
      </c>
    </row>
    <row r="5999" spans="1:12" x14ac:dyDescent="0.25">
      <c r="A5999" t="s">
        <v>804</v>
      </c>
      <c r="B5999" t="s">
        <v>294</v>
      </c>
      <c r="C5999" t="s">
        <v>286</v>
      </c>
      <c r="D5999">
        <v>0.39300000000000002</v>
      </c>
      <c r="E5999">
        <v>17</v>
      </c>
      <c r="F5999">
        <v>43760351</v>
      </c>
      <c r="G5999" s="19">
        <v>2.6299999999999998E-16</v>
      </c>
      <c r="H5999" s="19">
        <v>4.9947753005927199E-13</v>
      </c>
      <c r="I5999">
        <v>0.5766</v>
      </c>
      <c r="J5999" s="19">
        <v>6.9549999999999996E-16</v>
      </c>
      <c r="K5999">
        <v>700974</v>
      </c>
      <c r="L5999" t="s">
        <v>284</v>
      </c>
    </row>
    <row r="6000" spans="1:12" x14ac:dyDescent="0.25">
      <c r="A6000" t="s">
        <v>804</v>
      </c>
      <c r="B6000" t="s">
        <v>294</v>
      </c>
      <c r="C6000" t="s">
        <v>286</v>
      </c>
      <c r="D6000">
        <v>0.39419999999999999</v>
      </c>
      <c r="E6000">
        <v>17</v>
      </c>
      <c r="F6000">
        <v>43760351</v>
      </c>
      <c r="G6000" s="19">
        <v>2.1570000000000001E-15</v>
      </c>
      <c r="H6000" s="19">
        <v>3.8212386832729003E-12</v>
      </c>
      <c r="I6000">
        <v>0.88419999999999999</v>
      </c>
      <c r="J6000" s="19">
        <v>6.9549999999999996E-16</v>
      </c>
      <c r="K6000">
        <v>702766</v>
      </c>
      <c r="L6000" t="s">
        <v>1504</v>
      </c>
    </row>
    <row r="6001" spans="1:12" x14ac:dyDescent="0.25">
      <c r="A6001" t="s">
        <v>804</v>
      </c>
      <c r="B6001" t="s">
        <v>294</v>
      </c>
      <c r="C6001" t="s">
        <v>286</v>
      </c>
      <c r="D6001">
        <v>0.41399999999999998</v>
      </c>
      <c r="E6001">
        <v>17</v>
      </c>
      <c r="F6001">
        <v>43760351</v>
      </c>
      <c r="G6001" s="19">
        <v>4.4339999999999999E-20</v>
      </c>
      <c r="H6001" s="19">
        <v>8.90313365736342E-17</v>
      </c>
      <c r="I6001">
        <v>0.64980000000000004</v>
      </c>
      <c r="J6001" s="19">
        <v>5.6840000000000001E-14</v>
      </c>
      <c r="K6001">
        <v>696461</v>
      </c>
      <c r="L6001" t="s">
        <v>3081</v>
      </c>
    </row>
    <row r="6002" spans="1:12" x14ac:dyDescent="0.25">
      <c r="A6002" t="s">
        <v>804</v>
      </c>
      <c r="B6002" t="s">
        <v>294</v>
      </c>
      <c r="C6002" t="s">
        <v>286</v>
      </c>
      <c r="D6002">
        <v>0.41339999999999999</v>
      </c>
      <c r="E6002">
        <v>17</v>
      </c>
      <c r="F6002">
        <v>43760351</v>
      </c>
      <c r="G6002" s="19">
        <v>8.7579999999999997E-20</v>
      </c>
      <c r="H6002" s="19">
        <v>1.72029047940053E-16</v>
      </c>
      <c r="I6002">
        <v>0.4209</v>
      </c>
      <c r="J6002" s="19">
        <v>5.6840000000000001E-14</v>
      </c>
      <c r="K6002">
        <v>702562</v>
      </c>
      <c r="L6002" t="s">
        <v>4326</v>
      </c>
    </row>
    <row r="6003" spans="1:12" x14ac:dyDescent="0.25">
      <c r="A6003" t="s">
        <v>1074</v>
      </c>
      <c r="B6003" t="s">
        <v>294</v>
      </c>
      <c r="C6003" t="s">
        <v>282</v>
      </c>
      <c r="D6003">
        <v>0.29089999999999999</v>
      </c>
      <c r="E6003">
        <v>17</v>
      </c>
      <c r="F6003">
        <v>43826997</v>
      </c>
      <c r="G6003" s="19">
        <v>4.6510000000000003E-12</v>
      </c>
      <c r="H6003" s="19">
        <v>5.63938401502865E-9</v>
      </c>
      <c r="I6003">
        <v>0.10829999999999999</v>
      </c>
      <c r="J6003" s="19">
        <v>1.0480000000000001E-11</v>
      </c>
      <c r="K6003">
        <v>687953</v>
      </c>
      <c r="L6003" t="s">
        <v>284</v>
      </c>
    </row>
    <row r="6004" spans="1:12" x14ac:dyDescent="0.25">
      <c r="A6004" t="s">
        <v>322</v>
      </c>
      <c r="B6004" t="s">
        <v>282</v>
      </c>
      <c r="C6004" t="s">
        <v>283</v>
      </c>
      <c r="D6004">
        <v>2.7300000000000001E-2</v>
      </c>
      <c r="E6004">
        <v>17</v>
      </c>
      <c r="F6004">
        <v>43848758</v>
      </c>
      <c r="G6004" s="19">
        <v>2.7999999999999999E-149</v>
      </c>
      <c r="H6004" s="19">
        <v>5.7899103872157403E-145</v>
      </c>
      <c r="I6004">
        <v>0.93600000000000005</v>
      </c>
      <c r="J6004" s="19">
        <v>2.0500000000000001E-148</v>
      </c>
      <c r="K6004">
        <v>651495</v>
      </c>
      <c r="L6004" t="s">
        <v>284</v>
      </c>
    </row>
    <row r="6005" spans="1:12" x14ac:dyDescent="0.25">
      <c r="A6005" t="s">
        <v>322</v>
      </c>
      <c r="B6005" t="s">
        <v>282</v>
      </c>
      <c r="C6005" t="s">
        <v>283</v>
      </c>
      <c r="D6005">
        <v>2.7300000000000001E-2</v>
      </c>
      <c r="E6005">
        <v>17</v>
      </c>
      <c r="F6005">
        <v>43848758</v>
      </c>
      <c r="G6005" s="19">
        <v>4.5000000000000002E-150</v>
      </c>
      <c r="H6005" s="19">
        <v>9.32957712177122E-146</v>
      </c>
      <c r="I6005">
        <v>0.4622</v>
      </c>
      <c r="J6005" s="19">
        <v>2.0500000000000001E-148</v>
      </c>
      <c r="K6005">
        <v>653263</v>
      </c>
      <c r="L6005" t="s">
        <v>1504</v>
      </c>
    </row>
    <row r="6006" spans="1:12" x14ac:dyDescent="0.25">
      <c r="A6006" t="s">
        <v>322</v>
      </c>
      <c r="B6006" t="s">
        <v>282</v>
      </c>
      <c r="C6006" t="s">
        <v>283</v>
      </c>
      <c r="D6006">
        <v>3.0200000000000001E-2</v>
      </c>
      <c r="E6006">
        <v>17</v>
      </c>
      <c r="F6006">
        <v>43848758</v>
      </c>
      <c r="G6006" s="19">
        <v>1.6099999999999999E-224</v>
      </c>
      <c r="H6006" s="19">
        <v>1.1132848742331299E-219</v>
      </c>
      <c r="I6006">
        <v>0.94079999999999997</v>
      </c>
      <c r="J6006" s="19">
        <v>5.24E-164</v>
      </c>
      <c r="K6006">
        <v>646952</v>
      </c>
      <c r="L6006" t="s">
        <v>3081</v>
      </c>
    </row>
    <row r="6007" spans="1:12" x14ac:dyDescent="0.25">
      <c r="A6007" t="s">
        <v>322</v>
      </c>
      <c r="B6007" t="s">
        <v>282</v>
      </c>
      <c r="C6007" t="s">
        <v>283</v>
      </c>
      <c r="D6007">
        <v>3.0200000000000001E-2</v>
      </c>
      <c r="E6007">
        <v>17</v>
      </c>
      <c r="F6007">
        <v>43848758</v>
      </c>
      <c r="G6007" s="19">
        <v>1.9700000000000001E-224</v>
      </c>
      <c r="H6007" s="19">
        <v>1.35098918686869E-219</v>
      </c>
      <c r="I6007">
        <v>0.47289999999999999</v>
      </c>
      <c r="J6007" s="19">
        <v>5.24E-164</v>
      </c>
      <c r="K6007">
        <v>647935</v>
      </c>
      <c r="L6007" t="s">
        <v>4326</v>
      </c>
    </row>
    <row r="6008" spans="1:12" x14ac:dyDescent="0.25">
      <c r="A6008" t="s">
        <v>516</v>
      </c>
      <c r="B6008" t="s">
        <v>282</v>
      </c>
      <c r="C6008" t="s">
        <v>283</v>
      </c>
      <c r="D6008">
        <v>0.8478</v>
      </c>
      <c r="E6008">
        <v>17</v>
      </c>
      <c r="F6008">
        <v>43851023</v>
      </c>
      <c r="G6008" s="19">
        <v>5.0799999999999999E-30</v>
      </c>
      <c r="H6008" s="19">
        <v>2.3900021843098901E-26</v>
      </c>
      <c r="I6008">
        <v>0.19370000000000001</v>
      </c>
      <c r="J6008" s="19">
        <v>1.0730000000000001E-28</v>
      </c>
      <c r="K6008">
        <v>689554</v>
      </c>
      <c r="L6008" t="s">
        <v>284</v>
      </c>
    </row>
    <row r="6009" spans="1:12" x14ac:dyDescent="0.25">
      <c r="A6009" t="s">
        <v>516</v>
      </c>
      <c r="B6009" t="s">
        <v>282</v>
      </c>
      <c r="C6009" t="s">
        <v>283</v>
      </c>
      <c r="D6009">
        <v>0.86180000000000001</v>
      </c>
      <c r="E6009">
        <v>17</v>
      </c>
      <c r="F6009">
        <v>43851023</v>
      </c>
      <c r="G6009" s="19">
        <v>5.1900000000000002E-30</v>
      </c>
      <c r="H6009" s="19">
        <v>2.4781788339943299E-26</v>
      </c>
      <c r="I6009">
        <v>0.1241</v>
      </c>
      <c r="J6009" s="19">
        <v>1.0730000000000001E-28</v>
      </c>
      <c r="K6009">
        <v>687784</v>
      </c>
      <c r="L6009" t="s">
        <v>1504</v>
      </c>
    </row>
    <row r="6010" spans="1:12" x14ac:dyDescent="0.25">
      <c r="A6010" t="s">
        <v>516</v>
      </c>
      <c r="B6010" t="s">
        <v>282</v>
      </c>
      <c r="C6010" t="s">
        <v>283</v>
      </c>
      <c r="D6010">
        <v>0.83930000000000005</v>
      </c>
      <c r="E6010">
        <v>17</v>
      </c>
      <c r="F6010">
        <v>43851023</v>
      </c>
      <c r="G6010" s="19">
        <v>3.8149999999999999E-29</v>
      </c>
      <c r="H6010" s="19">
        <v>1.1660332145439799E-25</v>
      </c>
      <c r="I6010">
        <v>5.8360000000000002E-2</v>
      </c>
      <c r="J6010" s="19">
        <v>1.8709999999999999E-18</v>
      </c>
      <c r="K6010">
        <v>685042</v>
      </c>
      <c r="L6010" t="s">
        <v>3081</v>
      </c>
    </row>
    <row r="6011" spans="1:12" x14ac:dyDescent="0.25">
      <c r="A6011" t="s">
        <v>912</v>
      </c>
      <c r="B6011" t="s">
        <v>282</v>
      </c>
      <c r="C6011" t="s">
        <v>283</v>
      </c>
      <c r="D6011">
        <v>2.5100000000000001E-2</v>
      </c>
      <c r="E6011">
        <v>17</v>
      </c>
      <c r="F6011">
        <v>43862106</v>
      </c>
      <c r="G6011" s="19">
        <v>4.1310000000000003E-14</v>
      </c>
      <c r="H6011" s="19">
        <v>6.3098774387088005E-11</v>
      </c>
      <c r="I6011">
        <v>0.38040000000000002</v>
      </c>
      <c r="J6011" s="19">
        <v>2.8030000000000001E-14</v>
      </c>
      <c r="K6011">
        <v>657912</v>
      </c>
      <c r="L6011" t="s">
        <v>284</v>
      </c>
    </row>
    <row r="6012" spans="1:12" x14ac:dyDescent="0.25">
      <c r="A6012" t="s">
        <v>912</v>
      </c>
      <c r="B6012" t="s">
        <v>282</v>
      </c>
      <c r="C6012" t="s">
        <v>283</v>
      </c>
      <c r="D6012">
        <v>2.2800000000000001E-2</v>
      </c>
      <c r="E6012">
        <v>17</v>
      </c>
      <c r="F6012">
        <v>43862106</v>
      </c>
      <c r="G6012" s="19">
        <v>5.0660000000000002E-14</v>
      </c>
      <c r="H6012" s="19">
        <v>7.8602327772817202E-11</v>
      </c>
      <c r="I6012">
        <v>0.88939999999999997</v>
      </c>
      <c r="J6012" s="19">
        <v>2.8030000000000001E-14</v>
      </c>
      <c r="K6012">
        <v>664019</v>
      </c>
      <c r="L6012" t="s">
        <v>1504</v>
      </c>
    </row>
    <row r="6013" spans="1:12" x14ac:dyDescent="0.25">
      <c r="A6013" t="s">
        <v>4349</v>
      </c>
      <c r="B6013" t="s">
        <v>294</v>
      </c>
      <c r="C6013" t="s">
        <v>286</v>
      </c>
      <c r="D6013">
        <v>0.1512</v>
      </c>
      <c r="E6013">
        <v>17</v>
      </c>
      <c r="F6013">
        <v>43868408</v>
      </c>
      <c r="G6013" s="19">
        <v>1.107E-29</v>
      </c>
      <c r="H6013" s="19">
        <v>3.4252498154224802E-26</v>
      </c>
      <c r="I6013">
        <v>2.4229999999999998E-3</v>
      </c>
      <c r="J6013" s="19">
        <v>2.3959999999999998E-18</v>
      </c>
      <c r="K6013">
        <v>684747</v>
      </c>
      <c r="L6013" t="s">
        <v>4326</v>
      </c>
    </row>
    <row r="6014" spans="1:12" x14ac:dyDescent="0.25">
      <c r="A6014" t="s">
        <v>4034</v>
      </c>
      <c r="B6014" t="s">
        <v>282</v>
      </c>
      <c r="C6014" t="s">
        <v>283</v>
      </c>
      <c r="D6014">
        <v>0.1174</v>
      </c>
      <c r="E6014">
        <v>17</v>
      </c>
      <c r="F6014">
        <v>43873209</v>
      </c>
      <c r="G6014" s="19">
        <v>1.5130000000000001E-10</v>
      </c>
      <c r="H6014" s="19">
        <v>1.38490368844915E-7</v>
      </c>
      <c r="I6014">
        <v>0.61919999999999997</v>
      </c>
      <c r="J6014" s="19">
        <v>6.4890000000000002E-9</v>
      </c>
      <c r="K6014">
        <v>656900</v>
      </c>
      <c r="L6014" t="s">
        <v>3081</v>
      </c>
    </row>
    <row r="6015" spans="1:12" x14ac:dyDescent="0.25">
      <c r="A6015" t="s">
        <v>4034</v>
      </c>
      <c r="B6015" t="s">
        <v>282</v>
      </c>
      <c r="C6015" t="s">
        <v>283</v>
      </c>
      <c r="D6015">
        <v>0.1171</v>
      </c>
      <c r="E6015">
        <v>17</v>
      </c>
      <c r="F6015">
        <v>43873209</v>
      </c>
      <c r="G6015" s="19">
        <v>3.47E-11</v>
      </c>
      <c r="H6015" s="19">
        <v>3.4377127462425198E-8</v>
      </c>
      <c r="I6015">
        <v>3.2309999999999998E-2</v>
      </c>
      <c r="J6015" s="19">
        <v>6.4890000000000002E-9</v>
      </c>
      <c r="K6015">
        <v>659162</v>
      </c>
      <c r="L6015" t="s">
        <v>4326</v>
      </c>
    </row>
    <row r="6016" spans="1:12" x14ac:dyDescent="0.25">
      <c r="A6016" t="s">
        <v>4465</v>
      </c>
      <c r="B6016" t="s">
        <v>282</v>
      </c>
      <c r="C6016" t="s">
        <v>283</v>
      </c>
      <c r="D6016">
        <v>0.84499999999999997</v>
      </c>
      <c r="E6016">
        <v>17</v>
      </c>
      <c r="F6016">
        <v>43873915</v>
      </c>
      <c r="G6016" s="19">
        <v>1.1829999999999999E-10</v>
      </c>
      <c r="H6016" s="19">
        <v>1.0983323311818E-7</v>
      </c>
      <c r="I6016">
        <v>0.2263</v>
      </c>
      <c r="J6016" s="19">
        <v>6.4109999999999999E-7</v>
      </c>
      <c r="K6016">
        <v>657156</v>
      </c>
      <c r="L6016" t="s">
        <v>4326</v>
      </c>
    </row>
    <row r="6017" spans="1:12" x14ac:dyDescent="0.25">
      <c r="A6017" t="s">
        <v>454</v>
      </c>
      <c r="B6017" t="s">
        <v>294</v>
      </c>
      <c r="C6017" t="s">
        <v>282</v>
      </c>
      <c r="D6017">
        <v>0.87760000000000005</v>
      </c>
      <c r="E6017">
        <v>17</v>
      </c>
      <c r="F6017">
        <v>43889978</v>
      </c>
      <c r="G6017" s="19">
        <v>1.3529999999999999E-37</v>
      </c>
      <c r="H6017" s="19">
        <v>8.2808215017282098E-34</v>
      </c>
      <c r="I6017">
        <v>5.4140000000000001E-2</v>
      </c>
      <c r="J6017" s="19">
        <v>7.2529999999999999E-34</v>
      </c>
      <c r="K6017">
        <v>667731</v>
      </c>
      <c r="L6017" t="s">
        <v>284</v>
      </c>
    </row>
    <row r="6018" spans="1:12" x14ac:dyDescent="0.25">
      <c r="A6018" t="s">
        <v>454</v>
      </c>
      <c r="B6018" t="s">
        <v>294</v>
      </c>
      <c r="C6018" t="s">
        <v>282</v>
      </c>
      <c r="D6018">
        <v>0.88</v>
      </c>
      <c r="E6018">
        <v>17</v>
      </c>
      <c r="F6018">
        <v>43889978</v>
      </c>
      <c r="G6018" s="19">
        <v>1.183E-35</v>
      </c>
      <c r="H6018" s="19">
        <v>6.9416817364664897E-32</v>
      </c>
      <c r="I6018">
        <v>0.1123</v>
      </c>
      <c r="J6018" s="19">
        <v>7.2529999999999999E-34</v>
      </c>
      <c r="K6018">
        <v>670785</v>
      </c>
      <c r="L6018" t="s">
        <v>1504</v>
      </c>
    </row>
    <row r="6019" spans="1:12" x14ac:dyDescent="0.25">
      <c r="A6019" t="s">
        <v>3178</v>
      </c>
      <c r="B6019" t="s">
        <v>282</v>
      </c>
      <c r="C6019" t="s">
        <v>286</v>
      </c>
      <c r="D6019">
        <v>8.7900000000000006E-2</v>
      </c>
      <c r="E6019">
        <v>17</v>
      </c>
      <c r="F6019">
        <v>43901388</v>
      </c>
      <c r="G6019" s="19">
        <v>1.9260000000000001E-60</v>
      </c>
      <c r="H6019" s="19">
        <v>2.0332399566031799E-56</v>
      </c>
      <c r="I6019">
        <v>0.1152</v>
      </c>
      <c r="J6019" s="19">
        <v>3.3049999999999999E-41</v>
      </c>
      <c r="K6019">
        <v>669266</v>
      </c>
      <c r="L6019" t="s">
        <v>3081</v>
      </c>
    </row>
    <row r="6020" spans="1:12" x14ac:dyDescent="0.25">
      <c r="A6020" t="s">
        <v>3178</v>
      </c>
      <c r="B6020" t="s">
        <v>282</v>
      </c>
      <c r="C6020" t="s">
        <v>286</v>
      </c>
      <c r="D6020">
        <v>9.0700000000000003E-2</v>
      </c>
      <c r="E6020">
        <v>17</v>
      </c>
      <c r="F6020">
        <v>43901388</v>
      </c>
      <c r="G6020" s="19">
        <v>7.2949999999999996E-61</v>
      </c>
      <c r="H6020" s="19">
        <v>7.7386670820312498E-57</v>
      </c>
      <c r="I6020">
        <v>0.12709999999999999</v>
      </c>
      <c r="J6020" s="19">
        <v>3.3049999999999999E-41</v>
      </c>
      <c r="K6020">
        <v>673287</v>
      </c>
      <c r="L6020" t="s">
        <v>4326</v>
      </c>
    </row>
    <row r="6021" spans="1:12" x14ac:dyDescent="0.25">
      <c r="A6021" t="s">
        <v>3485</v>
      </c>
      <c r="B6021" t="s">
        <v>282</v>
      </c>
      <c r="C6021" t="s">
        <v>283</v>
      </c>
      <c r="D6021">
        <v>0.42270000000000002</v>
      </c>
      <c r="E6021">
        <v>17</v>
      </c>
      <c r="F6021">
        <v>43934167</v>
      </c>
      <c r="G6021" s="19">
        <v>8.9230000000000004E-20</v>
      </c>
      <c r="H6021" s="19">
        <v>1.7584641596048501E-16</v>
      </c>
      <c r="I6021">
        <v>6.4149999999999999E-2</v>
      </c>
      <c r="J6021" s="19">
        <v>1.204E-13</v>
      </c>
      <c r="K6021">
        <v>695940</v>
      </c>
      <c r="L6021" t="s">
        <v>3081</v>
      </c>
    </row>
    <row r="6022" spans="1:12" x14ac:dyDescent="0.25">
      <c r="A6022" t="s">
        <v>3485</v>
      </c>
      <c r="B6022" t="s">
        <v>282</v>
      </c>
      <c r="C6022" t="s">
        <v>283</v>
      </c>
      <c r="D6022">
        <v>0.41980000000000001</v>
      </c>
      <c r="E6022">
        <v>17</v>
      </c>
      <c r="F6022">
        <v>43934167</v>
      </c>
      <c r="G6022" s="19">
        <v>1.944E-19</v>
      </c>
      <c r="H6022" s="19">
        <v>3.7371935779816502E-16</v>
      </c>
      <c r="I6022">
        <v>0.3896</v>
      </c>
      <c r="J6022" s="19">
        <v>1.204E-13</v>
      </c>
      <c r="K6022">
        <v>702041</v>
      </c>
      <c r="L6022" t="s">
        <v>4326</v>
      </c>
    </row>
    <row r="6023" spans="1:12" x14ac:dyDescent="0.25">
      <c r="A6023" t="s">
        <v>1619</v>
      </c>
      <c r="B6023" t="s">
        <v>282</v>
      </c>
      <c r="C6023" t="s">
        <v>283</v>
      </c>
      <c r="D6023">
        <v>0.33910000000000001</v>
      </c>
      <c r="E6023">
        <v>17</v>
      </c>
      <c r="F6023">
        <v>43936366</v>
      </c>
      <c r="G6023" s="19">
        <v>3.466E-12</v>
      </c>
      <c r="H6023" s="19">
        <v>4.3654729068559698E-9</v>
      </c>
      <c r="I6023">
        <v>0.20669999999999999</v>
      </c>
      <c r="J6023" s="19">
        <v>2.0730000000000001E-13</v>
      </c>
      <c r="K6023">
        <v>702086</v>
      </c>
      <c r="L6023" t="s">
        <v>1504</v>
      </c>
    </row>
    <row r="6024" spans="1:12" x14ac:dyDescent="0.25">
      <c r="A6024" t="s">
        <v>1157</v>
      </c>
      <c r="B6024" t="s">
        <v>282</v>
      </c>
      <c r="C6024" t="s">
        <v>283</v>
      </c>
      <c r="D6024">
        <v>0.6159</v>
      </c>
      <c r="E6024">
        <v>17</v>
      </c>
      <c r="F6024">
        <v>43939616</v>
      </c>
      <c r="G6024" s="19">
        <v>2.9189999999999998E-11</v>
      </c>
      <c r="H6024" s="19">
        <v>3.1811544907842297E-8</v>
      </c>
      <c r="I6024">
        <v>0.58960000000000001</v>
      </c>
      <c r="J6024" s="19">
        <v>3.537E-12</v>
      </c>
      <c r="K6024">
        <v>700974</v>
      </c>
      <c r="L6024" t="s">
        <v>284</v>
      </c>
    </row>
    <row r="6025" spans="1:12" x14ac:dyDescent="0.25">
      <c r="A6025" t="s">
        <v>4136</v>
      </c>
      <c r="B6025" t="s">
        <v>282</v>
      </c>
      <c r="C6025" t="s">
        <v>283</v>
      </c>
      <c r="D6025">
        <v>0.24</v>
      </c>
      <c r="E6025">
        <v>17</v>
      </c>
      <c r="F6025">
        <v>43946742</v>
      </c>
      <c r="G6025" s="19">
        <v>5.4310000000000002E-10</v>
      </c>
      <c r="H6025" s="19">
        <v>4.60010434320283E-7</v>
      </c>
      <c r="I6025">
        <v>0.32550000000000001</v>
      </c>
      <c r="J6025" s="19">
        <v>3.664E-6</v>
      </c>
      <c r="K6025">
        <v>664405</v>
      </c>
      <c r="L6025" t="s">
        <v>3081</v>
      </c>
    </row>
    <row r="6026" spans="1:12" x14ac:dyDescent="0.25">
      <c r="A6026" t="s">
        <v>4136</v>
      </c>
      <c r="B6026" t="s">
        <v>282</v>
      </c>
      <c r="C6026" t="s">
        <v>283</v>
      </c>
      <c r="D6026">
        <v>0.2392</v>
      </c>
      <c r="E6026">
        <v>17</v>
      </c>
      <c r="F6026">
        <v>43946742</v>
      </c>
      <c r="G6026" s="19">
        <v>3.0930000000000001E-10</v>
      </c>
      <c r="H6026" s="19">
        <v>2.7140443383911498E-7</v>
      </c>
      <c r="I6026">
        <v>0.1585</v>
      </c>
      <c r="J6026" s="19">
        <v>3.664E-6</v>
      </c>
      <c r="K6026">
        <v>666607</v>
      </c>
      <c r="L6026" t="s">
        <v>4326</v>
      </c>
    </row>
    <row r="6027" spans="1:12" x14ac:dyDescent="0.25">
      <c r="A6027" t="s">
        <v>4411</v>
      </c>
      <c r="B6027" t="s">
        <v>294</v>
      </c>
      <c r="C6027" t="s">
        <v>283</v>
      </c>
      <c r="D6027">
        <v>0.34439999999999998</v>
      </c>
      <c r="E6027">
        <v>17</v>
      </c>
      <c r="F6027">
        <v>43951621</v>
      </c>
      <c r="G6027" s="19">
        <v>2.0870000000000001E-13</v>
      </c>
      <c r="H6027" s="19">
        <v>2.6258586814306899E-10</v>
      </c>
      <c r="I6027">
        <v>0.32429999999999998</v>
      </c>
      <c r="J6027" s="19">
        <v>1.4389999999999999E-10</v>
      </c>
      <c r="K6027">
        <v>684747</v>
      </c>
      <c r="L6027" t="s">
        <v>4326</v>
      </c>
    </row>
    <row r="6028" spans="1:12" x14ac:dyDescent="0.25">
      <c r="A6028" t="s">
        <v>3746</v>
      </c>
      <c r="B6028" t="s">
        <v>283</v>
      </c>
      <c r="C6028" t="s">
        <v>286</v>
      </c>
      <c r="D6028">
        <v>0.65690000000000004</v>
      </c>
      <c r="E6028">
        <v>17</v>
      </c>
      <c r="F6028">
        <v>43953163</v>
      </c>
      <c r="G6028" s="19">
        <v>2.0600000000000001E-13</v>
      </c>
      <c r="H6028" s="19">
        <v>2.5822308100092699E-10</v>
      </c>
      <c r="I6028">
        <v>0.63939999999999997</v>
      </c>
      <c r="J6028" s="19">
        <v>5.6880000000000004E-10</v>
      </c>
      <c r="K6028">
        <v>674789</v>
      </c>
      <c r="L6028" t="s">
        <v>3081</v>
      </c>
    </row>
    <row r="6029" spans="1:12" x14ac:dyDescent="0.25">
      <c r="A6029" t="s">
        <v>1236</v>
      </c>
      <c r="B6029" t="s">
        <v>294</v>
      </c>
      <c r="C6029" t="s">
        <v>282</v>
      </c>
      <c r="D6029">
        <v>0.79930000000000001</v>
      </c>
      <c r="E6029">
        <v>17</v>
      </c>
      <c r="F6029">
        <v>44027635</v>
      </c>
      <c r="G6029" s="19">
        <v>1.7019999999999999E-10</v>
      </c>
      <c r="H6029" s="19">
        <v>1.68148418776062E-7</v>
      </c>
      <c r="I6029">
        <v>4.5469999999999997E-2</v>
      </c>
      <c r="J6029" s="19">
        <v>5.7939999999999998E-10</v>
      </c>
      <c r="K6029">
        <v>682996</v>
      </c>
      <c r="L6029" t="s">
        <v>284</v>
      </c>
    </row>
    <row r="6030" spans="1:12" x14ac:dyDescent="0.25">
      <c r="A6030" t="s">
        <v>1236</v>
      </c>
      <c r="B6030" t="s">
        <v>294</v>
      </c>
      <c r="C6030" t="s">
        <v>282</v>
      </c>
      <c r="D6030">
        <v>0.79790000000000005</v>
      </c>
      <c r="E6030">
        <v>17</v>
      </c>
      <c r="F6030">
        <v>44027635</v>
      </c>
      <c r="G6030" s="19">
        <v>8.2290000000000002E-10</v>
      </c>
      <c r="H6030" s="19">
        <v>7.4662028176019403E-7</v>
      </c>
      <c r="I6030">
        <v>0.60250000000000004</v>
      </c>
      <c r="J6030" s="19">
        <v>5.7939999999999998E-10</v>
      </c>
      <c r="K6030">
        <v>684629</v>
      </c>
      <c r="L6030" t="s">
        <v>1504</v>
      </c>
    </row>
    <row r="6031" spans="1:12" x14ac:dyDescent="0.25">
      <c r="A6031" t="s">
        <v>1364</v>
      </c>
      <c r="B6031" t="s">
        <v>282</v>
      </c>
      <c r="C6031" t="s">
        <v>283</v>
      </c>
      <c r="D6031">
        <v>0.44019999999999998</v>
      </c>
      <c r="E6031">
        <v>17</v>
      </c>
      <c r="F6031">
        <v>44252754</v>
      </c>
      <c r="G6031" s="19">
        <v>8.9980000000000004E-10</v>
      </c>
      <c r="H6031" s="19">
        <v>8.0240768672303703E-7</v>
      </c>
      <c r="I6031">
        <v>0.97230000000000005</v>
      </c>
      <c r="J6031" s="19">
        <v>3.8250000000000002E-10</v>
      </c>
      <c r="K6031">
        <v>668811</v>
      </c>
      <c r="L6031" t="s">
        <v>284</v>
      </c>
    </row>
    <row r="6032" spans="1:12" x14ac:dyDescent="0.25">
      <c r="A6032" t="s">
        <v>3894</v>
      </c>
      <c r="B6032" t="s">
        <v>282</v>
      </c>
      <c r="C6032" t="s">
        <v>283</v>
      </c>
      <c r="D6032">
        <v>8.7099999999999997E-2</v>
      </c>
      <c r="E6032">
        <v>17</v>
      </c>
      <c r="F6032">
        <v>44319528</v>
      </c>
      <c r="G6032" s="19">
        <v>8.4600000000000007E-12</v>
      </c>
      <c r="H6032" s="19">
        <v>9.0223194379612694E-9</v>
      </c>
      <c r="I6032">
        <v>5.4800000000000001E-2</v>
      </c>
      <c r="J6032" s="19">
        <v>5.0250000000000003E-8</v>
      </c>
      <c r="K6032">
        <v>669026</v>
      </c>
      <c r="L6032" t="s">
        <v>3081</v>
      </c>
    </row>
    <row r="6033" spans="1:12" x14ac:dyDescent="0.25">
      <c r="A6033" t="s">
        <v>3894</v>
      </c>
      <c r="B6033" t="s">
        <v>282</v>
      </c>
      <c r="C6033" t="s">
        <v>283</v>
      </c>
      <c r="D6033">
        <v>8.6800000000000002E-2</v>
      </c>
      <c r="E6033">
        <v>17</v>
      </c>
      <c r="F6033">
        <v>44319528</v>
      </c>
      <c r="G6033" s="19">
        <v>2.7550000000000001E-11</v>
      </c>
      <c r="H6033" s="19">
        <v>2.76144069817226E-8</v>
      </c>
      <c r="I6033">
        <v>0.13009999999999999</v>
      </c>
      <c r="J6033" s="19">
        <v>5.0250000000000003E-8</v>
      </c>
      <c r="K6033">
        <v>673149</v>
      </c>
      <c r="L6033" t="s">
        <v>4326</v>
      </c>
    </row>
    <row r="6034" spans="1:12" x14ac:dyDescent="0.25">
      <c r="A6034" t="s">
        <v>2312</v>
      </c>
      <c r="B6034" t="s">
        <v>294</v>
      </c>
      <c r="C6034" t="s">
        <v>286</v>
      </c>
      <c r="D6034">
        <v>0.84019999999999995</v>
      </c>
      <c r="E6034">
        <v>17</v>
      </c>
      <c r="F6034">
        <v>47341773</v>
      </c>
      <c r="G6034" s="19">
        <v>1.905E-15</v>
      </c>
      <c r="H6034" s="19">
        <v>3.6192182377072198E-12</v>
      </c>
      <c r="I6034">
        <v>0.95420000000000005</v>
      </c>
      <c r="J6034" s="19">
        <v>3.2320000000000001E-16</v>
      </c>
      <c r="K6034">
        <v>702791</v>
      </c>
      <c r="L6034" t="s">
        <v>1767</v>
      </c>
    </row>
    <row r="6035" spans="1:12" x14ac:dyDescent="0.25">
      <c r="A6035" t="s">
        <v>2312</v>
      </c>
      <c r="B6035" t="s">
        <v>294</v>
      </c>
      <c r="C6035" t="s">
        <v>286</v>
      </c>
      <c r="D6035">
        <v>0.83919999999999995</v>
      </c>
      <c r="E6035">
        <v>17</v>
      </c>
      <c r="F6035">
        <v>47341773</v>
      </c>
      <c r="G6035" s="19">
        <v>1.663E-15</v>
      </c>
      <c r="H6035" s="19">
        <v>3.20096335251758E-12</v>
      </c>
      <c r="I6035">
        <v>0.83979999999999999</v>
      </c>
      <c r="J6035" s="19">
        <v>3.2320000000000001E-16</v>
      </c>
      <c r="K6035">
        <v>708898</v>
      </c>
      <c r="L6035" t="s">
        <v>2887</v>
      </c>
    </row>
    <row r="6036" spans="1:12" x14ac:dyDescent="0.25">
      <c r="A6036" t="s">
        <v>2471</v>
      </c>
      <c r="B6036" t="s">
        <v>283</v>
      </c>
      <c r="C6036" t="s">
        <v>286</v>
      </c>
      <c r="D6036">
        <v>0.17979999999999999</v>
      </c>
      <c r="E6036">
        <v>17</v>
      </c>
      <c r="F6036">
        <v>47510299</v>
      </c>
      <c r="G6036" s="19">
        <v>1.407E-12</v>
      </c>
      <c r="H6036" s="19">
        <v>2.05006552066543E-9</v>
      </c>
      <c r="I6036">
        <v>0.49509999999999998</v>
      </c>
      <c r="J6036" s="19">
        <v>1.8930000000000001E-12</v>
      </c>
      <c r="K6036">
        <v>700133</v>
      </c>
      <c r="L6036" t="s">
        <v>1767</v>
      </c>
    </row>
    <row r="6037" spans="1:12" x14ac:dyDescent="0.25">
      <c r="A6037" t="s">
        <v>2471</v>
      </c>
      <c r="B6037" t="s">
        <v>283</v>
      </c>
      <c r="C6037" t="s">
        <v>286</v>
      </c>
      <c r="D6037">
        <v>0.18129999999999999</v>
      </c>
      <c r="E6037">
        <v>17</v>
      </c>
      <c r="F6037">
        <v>47510299</v>
      </c>
      <c r="G6037" s="19">
        <v>6.1299999999999999E-12</v>
      </c>
      <c r="H6037" s="19">
        <v>8.4616521368737793E-9</v>
      </c>
      <c r="I6037">
        <v>0.84589999999999999</v>
      </c>
      <c r="J6037" s="19">
        <v>1.8930000000000001E-12</v>
      </c>
      <c r="K6037">
        <v>703933</v>
      </c>
      <c r="L6037" t="s">
        <v>2887</v>
      </c>
    </row>
    <row r="6038" spans="1:12" x14ac:dyDescent="0.25">
      <c r="A6038" t="s">
        <v>4515</v>
      </c>
      <c r="B6038" t="s">
        <v>294</v>
      </c>
      <c r="C6038" t="s">
        <v>282</v>
      </c>
      <c r="D6038">
        <v>0.47870000000000001</v>
      </c>
      <c r="E6038">
        <v>17</v>
      </c>
      <c r="F6038">
        <v>47597321</v>
      </c>
      <c r="G6038" s="19">
        <v>1.5569999999999999E-9</v>
      </c>
      <c r="H6038" s="19">
        <v>1.2358061791250701E-6</v>
      </c>
      <c r="I6038">
        <v>0.2475</v>
      </c>
      <c r="J6038" s="19">
        <v>7.211E-9</v>
      </c>
      <c r="K6038">
        <v>690614</v>
      </c>
      <c r="L6038" t="s">
        <v>4326</v>
      </c>
    </row>
    <row r="6039" spans="1:12" x14ac:dyDescent="0.25">
      <c r="A6039" t="s">
        <v>1927</v>
      </c>
      <c r="B6039" t="s">
        <v>294</v>
      </c>
      <c r="C6039" t="s">
        <v>286</v>
      </c>
      <c r="D6039">
        <v>0.5242</v>
      </c>
      <c r="E6039">
        <v>17</v>
      </c>
      <c r="F6039">
        <v>47639725</v>
      </c>
      <c r="G6039" s="19">
        <v>7.3350000000000002E-45</v>
      </c>
      <c r="H6039" s="19">
        <v>5.5626000847913899E-41</v>
      </c>
      <c r="I6039">
        <v>0.89700000000000002</v>
      </c>
      <c r="J6039" s="19">
        <v>2.112E-43</v>
      </c>
      <c r="K6039">
        <v>713574</v>
      </c>
      <c r="L6039" t="s">
        <v>1767</v>
      </c>
    </row>
    <row r="6040" spans="1:12" x14ac:dyDescent="0.25">
      <c r="A6040" t="s">
        <v>1927</v>
      </c>
      <c r="B6040" t="s">
        <v>294</v>
      </c>
      <c r="C6040" t="s">
        <v>286</v>
      </c>
      <c r="D6040">
        <v>0.52629999999999999</v>
      </c>
      <c r="E6040">
        <v>17</v>
      </c>
      <c r="F6040">
        <v>47639725</v>
      </c>
      <c r="G6040" s="19">
        <v>7.1880000000000002E-44</v>
      </c>
      <c r="H6040" s="19">
        <v>5.3497875917561902E-40</v>
      </c>
      <c r="I6040">
        <v>0.73619999999999997</v>
      </c>
      <c r="J6040" s="19">
        <v>2.112E-43</v>
      </c>
      <c r="K6040">
        <v>719920</v>
      </c>
      <c r="L6040" t="s">
        <v>2887</v>
      </c>
    </row>
    <row r="6041" spans="1:12" x14ac:dyDescent="0.25">
      <c r="A6041" t="s">
        <v>2733</v>
      </c>
      <c r="B6041" t="s">
        <v>294</v>
      </c>
      <c r="C6041" t="s">
        <v>282</v>
      </c>
      <c r="D6041">
        <v>0.62129999999999996</v>
      </c>
      <c r="E6041">
        <v>17</v>
      </c>
      <c r="F6041">
        <v>47738159</v>
      </c>
      <c r="G6041" s="19">
        <v>7.4079999999999996E-10</v>
      </c>
      <c r="H6041" s="19">
        <v>7.7653691598660595E-7</v>
      </c>
      <c r="I6041">
        <v>0.88959999999999995</v>
      </c>
      <c r="J6041" s="19">
        <v>5.0230000000000001E-10</v>
      </c>
      <c r="K6041">
        <v>721409</v>
      </c>
      <c r="L6041" t="s">
        <v>1767</v>
      </c>
    </row>
    <row r="6042" spans="1:12" x14ac:dyDescent="0.25">
      <c r="A6042" t="s">
        <v>2733</v>
      </c>
      <c r="B6042" t="s">
        <v>294</v>
      </c>
      <c r="C6042" t="s">
        <v>282</v>
      </c>
      <c r="D6042">
        <v>0.62050000000000005</v>
      </c>
      <c r="E6042">
        <v>17</v>
      </c>
      <c r="F6042">
        <v>47738159</v>
      </c>
      <c r="G6042" s="19">
        <v>1.026E-9</v>
      </c>
      <c r="H6042" s="19">
        <v>1.06200917426437E-6</v>
      </c>
      <c r="I6042">
        <v>0.24529999999999999</v>
      </c>
      <c r="J6042" s="19">
        <v>5.0230000000000001E-10</v>
      </c>
      <c r="K6042">
        <v>727755</v>
      </c>
      <c r="L6042" t="s">
        <v>2887</v>
      </c>
    </row>
    <row r="6043" spans="1:12" x14ac:dyDescent="0.25">
      <c r="A6043" t="s">
        <v>2866</v>
      </c>
      <c r="B6043" t="s">
        <v>294</v>
      </c>
      <c r="C6043" t="s">
        <v>286</v>
      </c>
      <c r="D6043">
        <v>0.59760000000000002</v>
      </c>
      <c r="E6043">
        <v>17</v>
      </c>
      <c r="F6043">
        <v>47884447</v>
      </c>
      <c r="G6043" s="19">
        <v>3.7300000000000001E-9</v>
      </c>
      <c r="H6043" s="19">
        <v>3.52559124468799E-6</v>
      </c>
      <c r="I6043">
        <v>0.51080000000000003</v>
      </c>
      <c r="J6043" s="19">
        <v>3E-9</v>
      </c>
      <c r="K6043">
        <v>722409</v>
      </c>
      <c r="L6043" t="s">
        <v>1767</v>
      </c>
    </row>
    <row r="6044" spans="1:12" x14ac:dyDescent="0.25">
      <c r="A6044" t="s">
        <v>819</v>
      </c>
      <c r="B6044" t="s">
        <v>820</v>
      </c>
      <c r="C6044" t="s">
        <v>283</v>
      </c>
      <c r="D6044">
        <v>0.76400000000000001</v>
      </c>
      <c r="E6044">
        <v>17</v>
      </c>
      <c r="F6044">
        <v>48078989</v>
      </c>
      <c r="G6044" s="19">
        <v>5.4530000000000001E-16</v>
      </c>
      <c r="H6044" s="19">
        <v>1.0048093290338499E-12</v>
      </c>
      <c r="I6044">
        <v>0.88100000000000001</v>
      </c>
      <c r="J6044" s="19">
        <v>3.6220000000000001E-15</v>
      </c>
      <c r="K6044">
        <v>636405</v>
      </c>
      <c r="L6044" t="s">
        <v>284</v>
      </c>
    </row>
    <row r="6045" spans="1:12" x14ac:dyDescent="0.25">
      <c r="A6045" t="s">
        <v>819</v>
      </c>
      <c r="B6045" t="s">
        <v>820</v>
      </c>
      <c r="C6045" t="s">
        <v>283</v>
      </c>
      <c r="D6045">
        <v>0.76529999999999998</v>
      </c>
      <c r="E6045">
        <v>17</v>
      </c>
      <c r="F6045">
        <v>48078989</v>
      </c>
      <c r="G6045" s="19">
        <v>6.8469999999999996E-16</v>
      </c>
      <c r="H6045" s="19">
        <v>1.2722871821408901E-12</v>
      </c>
      <c r="I6045">
        <v>0.68459999999999999</v>
      </c>
      <c r="J6045" s="19">
        <v>3.6220000000000001E-15</v>
      </c>
      <c r="K6045">
        <v>637956</v>
      </c>
      <c r="L6045" t="s">
        <v>1504</v>
      </c>
    </row>
    <row r="6046" spans="1:12" x14ac:dyDescent="0.25">
      <c r="A6046" t="s">
        <v>3794</v>
      </c>
      <c r="B6046" t="s">
        <v>282</v>
      </c>
      <c r="C6046" t="s">
        <v>286</v>
      </c>
      <c r="D6046">
        <v>0.92700000000000005</v>
      </c>
      <c r="E6046">
        <v>17</v>
      </c>
      <c r="F6046">
        <v>48134542</v>
      </c>
      <c r="G6046" s="19">
        <v>9.0369999999999998E-13</v>
      </c>
      <c r="H6046" s="19">
        <v>1.0694057958108799E-9</v>
      </c>
      <c r="I6046">
        <v>0.23039999999999999</v>
      </c>
      <c r="J6046" s="19">
        <v>7.1740000000000002E-10</v>
      </c>
      <c r="K6046">
        <v>682943</v>
      </c>
      <c r="L6046" t="s">
        <v>3081</v>
      </c>
    </row>
    <row r="6047" spans="1:12" x14ac:dyDescent="0.25">
      <c r="A6047" t="s">
        <v>2502</v>
      </c>
      <c r="B6047" t="s">
        <v>294</v>
      </c>
      <c r="C6047" t="s">
        <v>286</v>
      </c>
      <c r="D6047">
        <v>7.1199999999999999E-2</v>
      </c>
      <c r="E6047">
        <v>17</v>
      </c>
      <c r="F6047">
        <v>48186547</v>
      </c>
      <c r="G6047" s="19">
        <v>3.5609999999999999E-12</v>
      </c>
      <c r="H6047" s="19">
        <v>4.9910790575846798E-9</v>
      </c>
      <c r="I6047">
        <v>0.75049999999999994</v>
      </c>
      <c r="J6047" s="19">
        <v>1.9940000000000002E-12</v>
      </c>
      <c r="K6047">
        <v>698449</v>
      </c>
      <c r="L6047" t="s">
        <v>1767</v>
      </c>
    </row>
    <row r="6048" spans="1:12" x14ac:dyDescent="0.25">
      <c r="A6048" t="s">
        <v>2502</v>
      </c>
      <c r="B6048" t="s">
        <v>294</v>
      </c>
      <c r="C6048" t="s">
        <v>286</v>
      </c>
      <c r="D6048">
        <v>6.59E-2</v>
      </c>
      <c r="E6048">
        <v>17</v>
      </c>
      <c r="F6048">
        <v>48186547</v>
      </c>
      <c r="G6048" s="19">
        <v>1.9779999999999999E-12</v>
      </c>
      <c r="H6048" s="19">
        <v>2.8815199600892598E-9</v>
      </c>
      <c r="I6048">
        <v>0.91710000000000003</v>
      </c>
      <c r="J6048" s="19">
        <v>1.9940000000000002E-12</v>
      </c>
      <c r="K6048">
        <v>706247</v>
      </c>
      <c r="L6048" t="s">
        <v>2887</v>
      </c>
    </row>
    <row r="6049" spans="1:12" x14ac:dyDescent="0.25">
      <c r="A6049" t="s">
        <v>4419</v>
      </c>
      <c r="B6049" t="s">
        <v>282</v>
      </c>
      <c r="C6049" t="s">
        <v>283</v>
      </c>
      <c r="D6049">
        <v>7.0400000000000004E-2</v>
      </c>
      <c r="E6049">
        <v>17</v>
      </c>
      <c r="F6049">
        <v>48242114</v>
      </c>
      <c r="G6049" s="19">
        <v>9.9780000000000005E-13</v>
      </c>
      <c r="H6049" s="19">
        <v>1.1783438307531701E-9</v>
      </c>
      <c r="I6049">
        <v>0.36770000000000003</v>
      </c>
      <c r="J6049" s="19">
        <v>1.5119999999999999E-9</v>
      </c>
      <c r="K6049">
        <v>681469</v>
      </c>
      <c r="L6049" t="s">
        <v>4326</v>
      </c>
    </row>
    <row r="6050" spans="1:12" x14ac:dyDescent="0.25">
      <c r="A6050" t="s">
        <v>2254</v>
      </c>
      <c r="B6050" t="s">
        <v>282</v>
      </c>
      <c r="C6050" t="s">
        <v>283</v>
      </c>
      <c r="D6050">
        <v>0.78269999999999995</v>
      </c>
      <c r="E6050">
        <v>17</v>
      </c>
      <c r="F6050">
        <v>48411085</v>
      </c>
      <c r="G6050" s="19">
        <v>1.239E-16</v>
      </c>
      <c r="H6050" s="19">
        <v>2.60724190539027E-13</v>
      </c>
      <c r="I6050">
        <v>0.53269999999999995</v>
      </c>
      <c r="J6050" s="19">
        <v>1.6049999999999999E-16</v>
      </c>
      <c r="K6050">
        <v>713471</v>
      </c>
      <c r="L6050" t="s">
        <v>1767</v>
      </c>
    </row>
    <row r="6051" spans="1:12" x14ac:dyDescent="0.25">
      <c r="A6051" t="s">
        <v>2254</v>
      </c>
      <c r="B6051" t="s">
        <v>282</v>
      </c>
      <c r="C6051" t="s">
        <v>283</v>
      </c>
      <c r="D6051">
        <v>0.77890000000000004</v>
      </c>
      <c r="E6051">
        <v>17</v>
      </c>
      <c r="F6051">
        <v>48411085</v>
      </c>
      <c r="G6051" s="19">
        <v>2.526E-16</v>
      </c>
      <c r="H6051" s="19">
        <v>5.2208708822454901E-13</v>
      </c>
      <c r="I6051">
        <v>0.83309999999999995</v>
      </c>
      <c r="J6051" s="19">
        <v>1.6049999999999999E-16</v>
      </c>
      <c r="K6051">
        <v>719817</v>
      </c>
      <c r="L6051" t="s">
        <v>2887</v>
      </c>
    </row>
    <row r="6052" spans="1:12" x14ac:dyDescent="0.25">
      <c r="A6052" t="s">
        <v>2378</v>
      </c>
      <c r="B6052" t="s">
        <v>282</v>
      </c>
      <c r="C6052" t="s">
        <v>283</v>
      </c>
      <c r="D6052">
        <v>0.51629999999999998</v>
      </c>
      <c r="E6052">
        <v>17</v>
      </c>
      <c r="F6052">
        <v>48559581</v>
      </c>
      <c r="G6052" s="19">
        <v>3.8880000000000001E-14</v>
      </c>
      <c r="H6052" s="19">
        <v>6.6179131398650694E-11</v>
      </c>
      <c r="I6052">
        <v>0.32069999999999999</v>
      </c>
      <c r="J6052" s="19">
        <v>8.1330000000000002E-15</v>
      </c>
      <c r="K6052">
        <v>713574</v>
      </c>
      <c r="L6052" t="s">
        <v>1767</v>
      </c>
    </row>
    <row r="6053" spans="1:12" x14ac:dyDescent="0.25">
      <c r="A6053" t="s">
        <v>2378</v>
      </c>
      <c r="B6053" t="s">
        <v>282</v>
      </c>
      <c r="C6053" t="s">
        <v>283</v>
      </c>
      <c r="D6053">
        <v>0.51759999999999995</v>
      </c>
      <c r="E6053">
        <v>17</v>
      </c>
      <c r="F6053">
        <v>48559581</v>
      </c>
      <c r="G6053" s="19">
        <v>2.2759999999999999E-14</v>
      </c>
      <c r="H6053" s="19">
        <v>4.0089811446658397E-11</v>
      </c>
      <c r="I6053">
        <v>0.50460000000000005</v>
      </c>
      <c r="J6053" s="19">
        <v>8.1330000000000002E-15</v>
      </c>
      <c r="K6053">
        <v>719920</v>
      </c>
      <c r="L6053" t="s">
        <v>2887</v>
      </c>
    </row>
    <row r="6054" spans="1:12" x14ac:dyDescent="0.25">
      <c r="A6054" t="s">
        <v>2272</v>
      </c>
      <c r="B6054" t="s">
        <v>294</v>
      </c>
      <c r="C6054" t="s">
        <v>286</v>
      </c>
      <c r="D6054">
        <v>0.67700000000000005</v>
      </c>
      <c r="E6054">
        <v>17</v>
      </c>
      <c r="F6054">
        <v>48599098</v>
      </c>
      <c r="G6054" s="19">
        <v>3.2349999999999998E-16</v>
      </c>
      <c r="H6054" s="19">
        <v>6.5376563440731705E-13</v>
      </c>
      <c r="I6054">
        <v>0.64629999999999999</v>
      </c>
      <c r="J6054" s="19">
        <v>1.1739999999999999E-16</v>
      </c>
      <c r="K6054">
        <v>704636</v>
      </c>
      <c r="L6054" t="s">
        <v>1767</v>
      </c>
    </row>
    <row r="6055" spans="1:12" x14ac:dyDescent="0.25">
      <c r="A6055" t="s">
        <v>2272</v>
      </c>
      <c r="B6055" t="s">
        <v>294</v>
      </c>
      <c r="C6055" t="s">
        <v>286</v>
      </c>
      <c r="D6055">
        <v>0.67679999999999996</v>
      </c>
      <c r="E6055">
        <v>17</v>
      </c>
      <c r="F6055">
        <v>48599098</v>
      </c>
      <c r="G6055" s="19">
        <v>2.855E-16</v>
      </c>
      <c r="H6055" s="19">
        <v>5.8793870252972599E-13</v>
      </c>
      <c r="I6055">
        <v>0.5696</v>
      </c>
      <c r="J6055" s="19">
        <v>1.1739999999999999E-16</v>
      </c>
      <c r="K6055">
        <v>710982</v>
      </c>
      <c r="L6055" t="s">
        <v>2887</v>
      </c>
    </row>
    <row r="6056" spans="1:12" x14ac:dyDescent="0.25">
      <c r="A6056" t="s">
        <v>2795</v>
      </c>
      <c r="B6056" t="s">
        <v>283</v>
      </c>
      <c r="C6056" t="s">
        <v>286</v>
      </c>
      <c r="D6056">
        <v>0.4929</v>
      </c>
      <c r="E6056">
        <v>17</v>
      </c>
      <c r="F6056">
        <v>48617053</v>
      </c>
      <c r="G6056" s="19">
        <v>1.575E-9</v>
      </c>
      <c r="H6056" s="19">
        <v>1.5724357587927799E-6</v>
      </c>
      <c r="I6056">
        <v>0.86409999999999998</v>
      </c>
      <c r="J6056" s="19">
        <v>2.5799999999999999E-10</v>
      </c>
      <c r="K6056">
        <v>722409</v>
      </c>
      <c r="L6056" t="s">
        <v>1767</v>
      </c>
    </row>
    <row r="6057" spans="1:12" x14ac:dyDescent="0.25">
      <c r="A6057" t="s">
        <v>2795</v>
      </c>
      <c r="B6057" t="s">
        <v>283</v>
      </c>
      <c r="C6057" t="s">
        <v>286</v>
      </c>
      <c r="D6057">
        <v>0.497</v>
      </c>
      <c r="E6057">
        <v>17</v>
      </c>
      <c r="F6057">
        <v>48617053</v>
      </c>
      <c r="G6057" s="19">
        <v>3.8770000000000002E-10</v>
      </c>
      <c r="H6057" s="19">
        <v>4.2617992492147302E-7</v>
      </c>
      <c r="I6057">
        <v>0.74339999999999995</v>
      </c>
      <c r="J6057" s="19">
        <v>2.5799999999999999E-10</v>
      </c>
      <c r="K6057">
        <v>728755</v>
      </c>
      <c r="L6057" t="s">
        <v>2887</v>
      </c>
    </row>
    <row r="6058" spans="1:12" x14ac:dyDescent="0.25">
      <c r="A6058" t="s">
        <v>2726</v>
      </c>
      <c r="B6058" t="s">
        <v>282</v>
      </c>
      <c r="C6058" t="s">
        <v>283</v>
      </c>
      <c r="D6058">
        <v>0.86429999999999996</v>
      </c>
      <c r="E6058">
        <v>17</v>
      </c>
      <c r="F6058">
        <v>48697643</v>
      </c>
      <c r="G6058" s="19">
        <v>6.4260000000000004E-10</v>
      </c>
      <c r="H6058" s="19">
        <v>6.7875577144999497E-7</v>
      </c>
      <c r="I6058">
        <v>0.99419999999999997</v>
      </c>
      <c r="J6058" s="19">
        <v>1.9059999999999999E-10</v>
      </c>
      <c r="K6058">
        <v>712902</v>
      </c>
      <c r="L6058" t="s">
        <v>1767</v>
      </c>
    </row>
    <row r="6059" spans="1:12" x14ac:dyDescent="0.25">
      <c r="A6059" t="s">
        <v>2726</v>
      </c>
      <c r="B6059" t="s">
        <v>282</v>
      </c>
      <c r="C6059" t="s">
        <v>283</v>
      </c>
      <c r="D6059">
        <v>0.86380000000000001</v>
      </c>
      <c r="E6059">
        <v>17</v>
      </c>
      <c r="F6059">
        <v>48697643</v>
      </c>
      <c r="G6059" s="19">
        <v>2.4499999999999998E-10</v>
      </c>
      <c r="H6059" s="19">
        <v>2.77225625833333E-7</v>
      </c>
      <c r="I6059">
        <v>0.58550000000000002</v>
      </c>
      <c r="J6059" s="19">
        <v>1.9059999999999999E-10</v>
      </c>
      <c r="K6059">
        <v>719059</v>
      </c>
      <c r="L6059" t="s">
        <v>2887</v>
      </c>
    </row>
    <row r="6060" spans="1:12" x14ac:dyDescent="0.25">
      <c r="A6060" t="s">
        <v>4085</v>
      </c>
      <c r="B6060" t="s">
        <v>294</v>
      </c>
      <c r="C6060" t="s">
        <v>286</v>
      </c>
      <c r="D6060">
        <v>0.50239999999999996</v>
      </c>
      <c r="E6060">
        <v>17</v>
      </c>
      <c r="F6060">
        <v>48923298</v>
      </c>
      <c r="G6060" s="19">
        <v>3.2829999999999999E-10</v>
      </c>
      <c r="H6060" s="19">
        <v>2.8755959772303398E-7</v>
      </c>
      <c r="I6060">
        <v>0.79220000000000002</v>
      </c>
      <c r="J6060" s="19">
        <v>6.92E-7</v>
      </c>
      <c r="K6060">
        <v>633818</v>
      </c>
      <c r="L6060" t="s">
        <v>3081</v>
      </c>
    </row>
    <row r="6061" spans="1:12" x14ac:dyDescent="0.25">
      <c r="A6061" t="s">
        <v>4489</v>
      </c>
      <c r="B6061" t="s">
        <v>294</v>
      </c>
      <c r="C6061" t="s">
        <v>286</v>
      </c>
      <c r="D6061">
        <v>0.2676</v>
      </c>
      <c r="E6061">
        <v>17</v>
      </c>
      <c r="F6061">
        <v>48968500</v>
      </c>
      <c r="G6061" s="19">
        <v>6.4039999999999998E-10</v>
      </c>
      <c r="H6061" s="19">
        <v>5.3841714062809603E-7</v>
      </c>
      <c r="I6061">
        <v>3.8370000000000001E-2</v>
      </c>
      <c r="J6061" s="19">
        <v>1.027E-7</v>
      </c>
      <c r="K6061">
        <v>692248</v>
      </c>
      <c r="L6061" t="s">
        <v>4326</v>
      </c>
    </row>
    <row r="6062" spans="1:12" x14ac:dyDescent="0.25">
      <c r="A6062" t="s">
        <v>921</v>
      </c>
      <c r="B6062" t="s">
        <v>282</v>
      </c>
      <c r="C6062" t="s">
        <v>283</v>
      </c>
      <c r="D6062">
        <v>0.28610000000000002</v>
      </c>
      <c r="E6062">
        <v>17</v>
      </c>
      <c r="F6062">
        <v>49325445</v>
      </c>
      <c r="G6062" s="19">
        <v>6.9180000000000002E-14</v>
      </c>
      <c r="H6062" s="19">
        <v>1.03181201742253E-10</v>
      </c>
      <c r="I6062">
        <v>2.2710000000000001E-2</v>
      </c>
      <c r="J6062" s="19">
        <v>3.6910000000000003E-12</v>
      </c>
      <c r="K6062">
        <v>686789</v>
      </c>
      <c r="L6062" t="s">
        <v>284</v>
      </c>
    </row>
    <row r="6063" spans="1:12" x14ac:dyDescent="0.25">
      <c r="A6063" t="s">
        <v>1139</v>
      </c>
      <c r="B6063" t="s">
        <v>282</v>
      </c>
      <c r="C6063" t="s">
        <v>283</v>
      </c>
      <c r="D6063">
        <v>0.68659999999999999</v>
      </c>
      <c r="E6063">
        <v>17</v>
      </c>
      <c r="F6063">
        <v>49370810</v>
      </c>
      <c r="G6063" s="19">
        <v>2.2000000000000002E-11</v>
      </c>
      <c r="H6063" s="19">
        <v>2.43480815158393E-8</v>
      </c>
      <c r="I6063">
        <v>0.28389999999999999</v>
      </c>
      <c r="J6063" s="19">
        <v>1.6379999999999999E-11</v>
      </c>
      <c r="K6063">
        <v>676996</v>
      </c>
      <c r="L6063" t="s">
        <v>284</v>
      </c>
    </row>
    <row r="6064" spans="1:12" x14ac:dyDescent="0.25">
      <c r="A6064" t="s">
        <v>1139</v>
      </c>
      <c r="B6064" t="s">
        <v>282</v>
      </c>
      <c r="C6064" t="s">
        <v>283</v>
      </c>
      <c r="D6064">
        <v>0.68940000000000001</v>
      </c>
      <c r="E6064">
        <v>17</v>
      </c>
      <c r="F6064">
        <v>49370810</v>
      </c>
      <c r="G6064" s="19">
        <v>2.6299999999999999E-11</v>
      </c>
      <c r="H6064" s="19">
        <v>2.95817935204031E-8</v>
      </c>
      <c r="I6064">
        <v>0.25600000000000001</v>
      </c>
      <c r="J6064" s="19">
        <v>1.6379999999999999E-11</v>
      </c>
      <c r="K6064">
        <v>682257</v>
      </c>
      <c r="L6064" t="s">
        <v>1504</v>
      </c>
    </row>
    <row r="6065" spans="1:12" x14ac:dyDescent="0.25">
      <c r="A6065" t="s">
        <v>1603</v>
      </c>
      <c r="B6065" t="s">
        <v>294</v>
      </c>
      <c r="C6065" t="s">
        <v>282</v>
      </c>
      <c r="D6065">
        <v>0.28939999999999999</v>
      </c>
      <c r="E6065">
        <v>17</v>
      </c>
      <c r="F6065">
        <v>49373159</v>
      </c>
      <c r="G6065" s="19">
        <v>7.9789999999999996E-13</v>
      </c>
      <c r="H6065" s="19">
        <v>1.0811924097113899E-9</v>
      </c>
      <c r="I6065">
        <v>0.68979999999999997</v>
      </c>
      <c r="J6065" s="19">
        <v>2.197E-12</v>
      </c>
      <c r="K6065">
        <v>701016</v>
      </c>
      <c r="L6065" t="s">
        <v>1504</v>
      </c>
    </row>
    <row r="6066" spans="1:12" x14ac:dyDescent="0.25">
      <c r="A6066" t="s">
        <v>1670</v>
      </c>
      <c r="B6066" t="s">
        <v>294</v>
      </c>
      <c r="C6066" t="s">
        <v>1671</v>
      </c>
      <c r="D6066">
        <v>0.25069999999999998</v>
      </c>
      <c r="E6066">
        <v>17</v>
      </c>
      <c r="F6066">
        <v>59815464</v>
      </c>
      <c r="G6066" s="19">
        <v>2.6230000000000001E-10</v>
      </c>
      <c r="H6066" s="19">
        <v>2.5527922298054199E-7</v>
      </c>
      <c r="I6066">
        <v>4.9770000000000002E-2</v>
      </c>
      <c r="J6066" s="19">
        <v>5.7999999999999996E-10</v>
      </c>
      <c r="K6066">
        <v>637947</v>
      </c>
      <c r="L6066" t="s">
        <v>1504</v>
      </c>
    </row>
    <row r="6067" spans="1:12" x14ac:dyDescent="0.25">
      <c r="A6067" t="s">
        <v>1344</v>
      </c>
      <c r="B6067" t="s">
        <v>286</v>
      </c>
      <c r="C6067" t="s">
        <v>948</v>
      </c>
      <c r="D6067">
        <v>0.60970000000000002</v>
      </c>
      <c r="E6067">
        <v>17</v>
      </c>
      <c r="F6067">
        <v>59843860</v>
      </c>
      <c r="G6067" s="19">
        <v>6.5819999999999996E-10</v>
      </c>
      <c r="H6067" s="19">
        <v>5.98458504215988E-7</v>
      </c>
      <c r="I6067">
        <v>0.48859999999999998</v>
      </c>
      <c r="J6067" s="19">
        <v>2.8139999999999998E-10</v>
      </c>
      <c r="K6067">
        <v>645490</v>
      </c>
      <c r="L6067" t="s">
        <v>284</v>
      </c>
    </row>
    <row r="6068" spans="1:12" x14ac:dyDescent="0.25">
      <c r="A6068" t="s">
        <v>3008</v>
      </c>
      <c r="B6068" t="s">
        <v>282</v>
      </c>
      <c r="C6068" t="s">
        <v>283</v>
      </c>
      <c r="D6068">
        <v>6.1000000000000004E-3</v>
      </c>
      <c r="E6068">
        <v>17</v>
      </c>
      <c r="F6068">
        <v>62172416</v>
      </c>
      <c r="G6068" s="19">
        <v>1.3109999999999999E-10</v>
      </c>
      <c r="H6068" s="19">
        <v>1.5441776351492E-7</v>
      </c>
      <c r="I6068">
        <v>2.6159999999999999E-2</v>
      </c>
      <c r="J6068">
        <v>0.86699999999999999</v>
      </c>
      <c r="K6068">
        <v>44406</v>
      </c>
      <c r="L6068" t="s">
        <v>2887</v>
      </c>
    </row>
    <row r="6069" spans="1:12" x14ac:dyDescent="0.25">
      <c r="A6069" t="s">
        <v>1282</v>
      </c>
      <c r="B6069" t="s">
        <v>282</v>
      </c>
      <c r="C6069" t="s">
        <v>283</v>
      </c>
      <c r="D6069">
        <v>0.93269999999999997</v>
      </c>
      <c r="E6069">
        <v>17</v>
      </c>
      <c r="F6069">
        <v>66202522</v>
      </c>
      <c r="G6069" s="19">
        <v>3.0149999999999999E-10</v>
      </c>
      <c r="H6069" s="19">
        <v>2.8749028632769298E-7</v>
      </c>
      <c r="I6069">
        <v>0.8962</v>
      </c>
      <c r="J6069" s="19">
        <v>2.7809999999999998E-9</v>
      </c>
      <c r="K6069">
        <v>690485</v>
      </c>
      <c r="L6069" t="s">
        <v>284</v>
      </c>
    </row>
    <row r="6070" spans="1:12" x14ac:dyDescent="0.25">
      <c r="A6070" t="s">
        <v>1665</v>
      </c>
      <c r="B6070" t="s">
        <v>294</v>
      </c>
      <c r="C6070" t="s">
        <v>286</v>
      </c>
      <c r="D6070">
        <v>0.93610000000000004</v>
      </c>
      <c r="E6070">
        <v>17</v>
      </c>
      <c r="F6070">
        <v>66210650</v>
      </c>
      <c r="G6070" s="19">
        <v>1.8990000000000001E-10</v>
      </c>
      <c r="H6070" s="19">
        <v>1.8842922802142801E-7</v>
      </c>
      <c r="I6070">
        <v>0.97050000000000003</v>
      </c>
      <c r="J6070" s="19">
        <v>6.0399999999999998E-10</v>
      </c>
      <c r="K6070">
        <v>682957</v>
      </c>
      <c r="L6070" t="s">
        <v>1504</v>
      </c>
    </row>
    <row r="6071" spans="1:12" x14ac:dyDescent="0.25">
      <c r="A6071" t="s">
        <v>490</v>
      </c>
      <c r="B6071" t="s">
        <v>294</v>
      </c>
      <c r="C6071" t="s">
        <v>283</v>
      </c>
      <c r="D6071">
        <v>0.97019999999999995</v>
      </c>
      <c r="E6071">
        <v>17</v>
      </c>
      <c r="F6071">
        <v>66214462</v>
      </c>
      <c r="G6071" s="19">
        <v>2.1440000000000001E-32</v>
      </c>
      <c r="H6071" s="19">
        <v>1.1325435101271801E-28</v>
      </c>
      <c r="I6071">
        <v>0.53149999999999997</v>
      </c>
      <c r="J6071" s="19">
        <v>1.9439999999999999E-28</v>
      </c>
      <c r="K6071">
        <v>655832</v>
      </c>
      <c r="L6071" t="s">
        <v>284</v>
      </c>
    </row>
    <row r="6072" spans="1:12" x14ac:dyDescent="0.25">
      <c r="A6072" t="s">
        <v>490</v>
      </c>
      <c r="B6072" t="s">
        <v>294</v>
      </c>
      <c r="C6072" t="s">
        <v>283</v>
      </c>
      <c r="D6072">
        <v>0.97030000000000005</v>
      </c>
      <c r="E6072">
        <v>17</v>
      </c>
      <c r="F6072">
        <v>66214462</v>
      </c>
      <c r="G6072" s="19">
        <v>1.6290000000000001E-31</v>
      </c>
      <c r="H6072" s="19">
        <v>8.4419693294388904E-28</v>
      </c>
      <c r="I6072">
        <v>0.4178</v>
      </c>
      <c r="J6072" s="19">
        <v>1.9439999999999999E-28</v>
      </c>
      <c r="K6072">
        <v>654433</v>
      </c>
      <c r="L6072" t="s">
        <v>1504</v>
      </c>
    </row>
    <row r="6073" spans="1:12" x14ac:dyDescent="0.25">
      <c r="A6073" t="s">
        <v>490</v>
      </c>
      <c r="B6073" t="s">
        <v>294</v>
      </c>
      <c r="C6073" t="s">
        <v>283</v>
      </c>
      <c r="D6073">
        <v>0.97009999999999996</v>
      </c>
      <c r="E6073">
        <v>17</v>
      </c>
      <c r="F6073">
        <v>66214462</v>
      </c>
      <c r="G6073" s="19">
        <v>3.1749999999999998E-41</v>
      </c>
      <c r="H6073" s="19">
        <v>2.1763986394971598E-37</v>
      </c>
      <c r="I6073">
        <v>0.29070000000000001</v>
      </c>
      <c r="J6073" s="19">
        <v>1.7440000000000001E-42</v>
      </c>
      <c r="K6073">
        <v>678707</v>
      </c>
      <c r="L6073" t="s">
        <v>1767</v>
      </c>
    </row>
    <row r="6074" spans="1:12" x14ac:dyDescent="0.25">
      <c r="A6074" t="s">
        <v>490</v>
      </c>
      <c r="B6074" t="s">
        <v>294</v>
      </c>
      <c r="C6074" t="s">
        <v>283</v>
      </c>
      <c r="D6074">
        <v>0.97009999999999996</v>
      </c>
      <c r="E6074">
        <v>17</v>
      </c>
      <c r="F6074">
        <v>66214462</v>
      </c>
      <c r="G6074" s="19">
        <v>2.148E-41</v>
      </c>
      <c r="H6074" s="19">
        <v>1.4908198172152901E-37</v>
      </c>
      <c r="I6074">
        <v>0.21260000000000001</v>
      </c>
      <c r="J6074" s="19">
        <v>1.7440000000000001E-42</v>
      </c>
      <c r="K6074">
        <v>678340</v>
      </c>
      <c r="L6074" t="s">
        <v>2887</v>
      </c>
    </row>
    <row r="6075" spans="1:12" x14ac:dyDescent="0.25">
      <c r="A6075" t="s">
        <v>945</v>
      </c>
      <c r="B6075" t="s">
        <v>294</v>
      </c>
      <c r="C6075" t="s">
        <v>286</v>
      </c>
      <c r="D6075">
        <v>1.4500000000000001E-2</v>
      </c>
      <c r="E6075">
        <v>17</v>
      </c>
      <c r="F6075">
        <v>66275246</v>
      </c>
      <c r="G6075" s="19">
        <v>1.2369999999999999E-13</v>
      </c>
      <c r="H6075" s="19">
        <v>1.8024612609900801E-10</v>
      </c>
      <c r="I6075">
        <v>0.86319999999999997</v>
      </c>
      <c r="J6075" s="19">
        <v>5.9080000000000003E-12</v>
      </c>
      <c r="K6075">
        <v>638389</v>
      </c>
      <c r="L6075" t="s">
        <v>284</v>
      </c>
    </row>
    <row r="6076" spans="1:12" x14ac:dyDescent="0.25">
      <c r="A6076" t="s">
        <v>945</v>
      </c>
      <c r="B6076" t="s">
        <v>294</v>
      </c>
      <c r="C6076" t="s">
        <v>286</v>
      </c>
      <c r="D6076">
        <v>1.4500000000000001E-2</v>
      </c>
      <c r="E6076">
        <v>17</v>
      </c>
      <c r="F6076">
        <v>66275246</v>
      </c>
      <c r="G6076" s="19">
        <v>6.284E-14</v>
      </c>
      <c r="H6076" s="19">
        <v>9.6395667841281403E-11</v>
      </c>
      <c r="I6076">
        <v>0.6633</v>
      </c>
      <c r="J6076" s="19">
        <v>5.9080000000000003E-12</v>
      </c>
      <c r="K6076">
        <v>647736</v>
      </c>
      <c r="L6076" t="s">
        <v>1504</v>
      </c>
    </row>
    <row r="6077" spans="1:12" x14ac:dyDescent="0.25">
      <c r="A6077" t="s">
        <v>945</v>
      </c>
      <c r="B6077" t="s">
        <v>294</v>
      </c>
      <c r="C6077" t="s">
        <v>286</v>
      </c>
      <c r="D6077">
        <v>1.47E-2</v>
      </c>
      <c r="E6077">
        <v>17</v>
      </c>
      <c r="F6077">
        <v>66275246</v>
      </c>
      <c r="G6077" s="19">
        <v>9.361E-11</v>
      </c>
      <c r="H6077" s="19">
        <v>1.11844590171049E-7</v>
      </c>
      <c r="I6077">
        <v>0.53790000000000004</v>
      </c>
      <c r="J6077" s="19">
        <v>5.8740000000000002E-12</v>
      </c>
      <c r="K6077">
        <v>651803</v>
      </c>
      <c r="L6077" t="s">
        <v>1767</v>
      </c>
    </row>
    <row r="6078" spans="1:12" x14ac:dyDescent="0.25">
      <c r="A6078" t="s">
        <v>945</v>
      </c>
      <c r="B6078" t="s">
        <v>294</v>
      </c>
      <c r="C6078" t="s">
        <v>286</v>
      </c>
      <c r="D6078">
        <v>1.46E-2</v>
      </c>
      <c r="E6078">
        <v>17</v>
      </c>
      <c r="F6078">
        <v>66275246</v>
      </c>
      <c r="G6078" s="19">
        <v>1.399E-10</v>
      </c>
      <c r="H6078" s="19">
        <v>1.64059995871766E-7</v>
      </c>
      <c r="I6078">
        <v>0.80740000000000001</v>
      </c>
      <c r="J6078" s="19">
        <v>5.8740000000000002E-12</v>
      </c>
      <c r="K6078">
        <v>660811</v>
      </c>
      <c r="L6078" t="s">
        <v>2887</v>
      </c>
    </row>
    <row r="6079" spans="1:12" x14ac:dyDescent="0.25">
      <c r="A6079" t="s">
        <v>2974</v>
      </c>
      <c r="B6079" t="s">
        <v>282</v>
      </c>
      <c r="C6079" t="s">
        <v>283</v>
      </c>
      <c r="D6079">
        <v>0.36870000000000003</v>
      </c>
      <c r="E6079">
        <v>17</v>
      </c>
      <c r="F6079">
        <v>67282988</v>
      </c>
      <c r="G6079" s="19">
        <v>2.2699999999999998E-12</v>
      </c>
      <c r="H6079" s="19">
        <v>3.2903799756607899E-9</v>
      </c>
      <c r="I6079">
        <v>0.77939999999999998</v>
      </c>
      <c r="J6079" s="19">
        <v>6.4150000000000004E-13</v>
      </c>
      <c r="K6079">
        <v>718920</v>
      </c>
      <c r="L6079" t="s">
        <v>2887</v>
      </c>
    </row>
    <row r="6080" spans="1:12" x14ac:dyDescent="0.25">
      <c r="A6080" t="s">
        <v>2474</v>
      </c>
      <c r="B6080" t="s">
        <v>294</v>
      </c>
      <c r="C6080" t="s">
        <v>286</v>
      </c>
      <c r="D6080">
        <v>0.35970000000000002</v>
      </c>
      <c r="E6080">
        <v>17</v>
      </c>
      <c r="F6080">
        <v>67286329</v>
      </c>
      <c r="G6080" s="19">
        <v>1.683E-12</v>
      </c>
      <c r="H6080" s="19">
        <v>2.43364593002566E-9</v>
      </c>
      <c r="I6080">
        <v>0.3276</v>
      </c>
      <c r="J6080" s="19">
        <v>7.5089999999999996E-13</v>
      </c>
      <c r="K6080">
        <v>712574</v>
      </c>
      <c r="L6080" t="s">
        <v>1767</v>
      </c>
    </row>
    <row r="6081" spans="1:12" x14ac:dyDescent="0.25">
      <c r="A6081" t="s">
        <v>713</v>
      </c>
      <c r="B6081" t="s">
        <v>286</v>
      </c>
      <c r="C6081" t="s">
        <v>501</v>
      </c>
      <c r="D6081">
        <v>0.22309999999999999</v>
      </c>
      <c r="E6081">
        <v>17</v>
      </c>
      <c r="F6081">
        <v>67835625</v>
      </c>
      <c r="G6081" s="19">
        <v>1.318E-18</v>
      </c>
      <c r="H6081" s="19">
        <v>3.0642079172137399E-15</v>
      </c>
      <c r="I6081">
        <v>0.69159999999999999</v>
      </c>
      <c r="J6081" s="19">
        <v>1.56E-20</v>
      </c>
      <c r="K6081">
        <v>636216</v>
      </c>
      <c r="L6081" t="s">
        <v>284</v>
      </c>
    </row>
    <row r="6082" spans="1:12" x14ac:dyDescent="0.25">
      <c r="A6082" t="s">
        <v>4532</v>
      </c>
      <c r="B6082" t="s">
        <v>294</v>
      </c>
      <c r="C6082" t="s">
        <v>282</v>
      </c>
      <c r="D6082">
        <v>0.24440000000000001</v>
      </c>
      <c r="E6082">
        <v>17</v>
      </c>
      <c r="F6082">
        <v>67954991</v>
      </c>
      <c r="G6082" s="19">
        <v>2.373E-9</v>
      </c>
      <c r="H6082" s="19">
        <v>1.82575810328415E-6</v>
      </c>
      <c r="I6082">
        <v>0.70640000000000003</v>
      </c>
      <c r="J6082" s="19">
        <v>4.411E-7</v>
      </c>
      <c r="K6082">
        <v>683758</v>
      </c>
      <c r="L6082" t="s">
        <v>4326</v>
      </c>
    </row>
    <row r="6083" spans="1:12" x14ac:dyDescent="0.25">
      <c r="A6083" t="s">
        <v>1547</v>
      </c>
      <c r="B6083" t="s">
        <v>1548</v>
      </c>
      <c r="C6083" t="s">
        <v>283</v>
      </c>
      <c r="D6083">
        <v>0.30990000000000001</v>
      </c>
      <c r="E6083">
        <v>17</v>
      </c>
      <c r="F6083">
        <v>67962134</v>
      </c>
      <c r="G6083" s="19">
        <v>1.9109999999999999E-19</v>
      </c>
      <c r="H6083" s="19">
        <v>4.8597975552202802E-16</v>
      </c>
      <c r="I6083">
        <v>0.1333</v>
      </c>
      <c r="J6083" s="19">
        <v>1.7210000000000001E-19</v>
      </c>
      <c r="K6083">
        <v>629304</v>
      </c>
      <c r="L6083" t="s">
        <v>1504</v>
      </c>
    </row>
    <row r="6084" spans="1:12" x14ac:dyDescent="0.25">
      <c r="A6084" t="s">
        <v>4287</v>
      </c>
      <c r="B6084" t="s">
        <v>294</v>
      </c>
      <c r="C6084" t="s">
        <v>286</v>
      </c>
      <c r="D6084">
        <v>6.1499999999999999E-2</v>
      </c>
      <c r="E6084">
        <v>17</v>
      </c>
      <c r="F6084">
        <v>68687604</v>
      </c>
      <c r="G6084" s="19">
        <v>3.557E-9</v>
      </c>
      <c r="H6084" s="19">
        <v>2.6394484790861999E-6</v>
      </c>
      <c r="I6084">
        <v>0.10630000000000001</v>
      </c>
      <c r="J6084" s="19">
        <v>5.2609999999999999E-8</v>
      </c>
      <c r="K6084">
        <v>670091</v>
      </c>
      <c r="L6084" t="s">
        <v>3081</v>
      </c>
    </row>
    <row r="6085" spans="1:12" x14ac:dyDescent="0.25">
      <c r="A6085" t="s">
        <v>4287</v>
      </c>
      <c r="B6085" t="s">
        <v>294</v>
      </c>
      <c r="C6085" t="s">
        <v>286</v>
      </c>
      <c r="D6085">
        <v>6.1400000000000003E-2</v>
      </c>
      <c r="E6085">
        <v>17</v>
      </c>
      <c r="F6085">
        <v>68687604</v>
      </c>
      <c r="G6085" s="19">
        <v>7.9939999999999995E-10</v>
      </c>
      <c r="H6085" s="19">
        <v>6.6316159078690098E-7</v>
      </c>
      <c r="I6085">
        <v>3.3840000000000002E-2</v>
      </c>
      <c r="J6085" s="19">
        <v>5.2609999999999999E-8</v>
      </c>
      <c r="K6085">
        <v>671198</v>
      </c>
      <c r="L6085" t="s">
        <v>4326</v>
      </c>
    </row>
    <row r="6086" spans="1:12" x14ac:dyDescent="0.25">
      <c r="A6086" t="s">
        <v>3028</v>
      </c>
      <c r="B6086" t="s">
        <v>294</v>
      </c>
      <c r="C6086" t="s">
        <v>282</v>
      </c>
      <c r="D6086">
        <v>0.69730000000000003</v>
      </c>
      <c r="E6086">
        <v>17</v>
      </c>
      <c r="F6086">
        <v>68813888</v>
      </c>
      <c r="G6086" s="19">
        <v>5.2330000000000004E-10</v>
      </c>
      <c r="H6086" s="19">
        <v>5.6414949134591003E-7</v>
      </c>
      <c r="I6086">
        <v>3.1660000000000001E-2</v>
      </c>
      <c r="J6086" s="19">
        <v>1.3049999999999999E-9</v>
      </c>
      <c r="K6086">
        <v>713960</v>
      </c>
      <c r="L6086" t="s">
        <v>2887</v>
      </c>
    </row>
    <row r="6087" spans="1:12" x14ac:dyDescent="0.25">
      <c r="A6087" t="s">
        <v>2743</v>
      </c>
      <c r="B6087" t="s">
        <v>283</v>
      </c>
      <c r="C6087" t="s">
        <v>286</v>
      </c>
      <c r="D6087">
        <v>0.46850000000000003</v>
      </c>
      <c r="E6087">
        <v>17</v>
      </c>
      <c r="F6087">
        <v>68818685</v>
      </c>
      <c r="G6087" s="19">
        <v>8.8839999999999995E-10</v>
      </c>
      <c r="H6087" s="19">
        <v>9.2024357899381105E-7</v>
      </c>
      <c r="I6087">
        <v>0.1104</v>
      </c>
      <c r="J6087" s="19">
        <v>2.4009999999999999E-9</v>
      </c>
      <c r="K6087">
        <v>719308</v>
      </c>
      <c r="L6087" t="s">
        <v>1767</v>
      </c>
    </row>
    <row r="6088" spans="1:12" x14ac:dyDescent="0.25">
      <c r="A6088" t="s">
        <v>2743</v>
      </c>
      <c r="B6088" t="s">
        <v>283</v>
      </c>
      <c r="C6088" t="s">
        <v>286</v>
      </c>
      <c r="D6088">
        <v>0.4405</v>
      </c>
      <c r="E6088">
        <v>17</v>
      </c>
      <c r="F6088">
        <v>68818685</v>
      </c>
      <c r="G6088" s="19">
        <v>1.4819999999999999E-12</v>
      </c>
      <c r="H6088" s="19">
        <v>1.7185294578807101E-9</v>
      </c>
      <c r="I6088">
        <v>0.20979999999999999</v>
      </c>
      <c r="J6088" s="19">
        <v>3.7559999999999997E-11</v>
      </c>
      <c r="K6088">
        <v>698159</v>
      </c>
      <c r="L6088" t="s">
        <v>4326</v>
      </c>
    </row>
    <row r="6089" spans="1:12" x14ac:dyDescent="0.25">
      <c r="A6089" t="s">
        <v>4282</v>
      </c>
      <c r="B6089" t="s">
        <v>294</v>
      </c>
      <c r="C6089" t="s">
        <v>283</v>
      </c>
      <c r="D6089">
        <v>0.41270000000000001</v>
      </c>
      <c r="E6089">
        <v>17</v>
      </c>
      <c r="F6089">
        <v>68823305</v>
      </c>
      <c r="G6089" s="19">
        <v>3.4010000000000001E-9</v>
      </c>
      <c r="H6089" s="19">
        <v>2.5315229364695002E-6</v>
      </c>
      <c r="I6089">
        <v>0.15820000000000001</v>
      </c>
      <c r="J6089" s="19">
        <v>9.203E-7</v>
      </c>
      <c r="K6089">
        <v>696461</v>
      </c>
      <c r="L6089" t="s">
        <v>3081</v>
      </c>
    </row>
    <row r="6090" spans="1:12" x14ac:dyDescent="0.25">
      <c r="A6090" t="s">
        <v>3368</v>
      </c>
      <c r="B6090" t="s">
        <v>282</v>
      </c>
      <c r="C6090" t="s">
        <v>283</v>
      </c>
      <c r="D6090">
        <v>0.22939999999999999</v>
      </c>
      <c r="E6090">
        <v>17</v>
      </c>
      <c r="F6090">
        <v>68831350</v>
      </c>
      <c r="G6090" s="19">
        <v>1.6279999999999999E-26</v>
      </c>
      <c r="H6090" s="19">
        <v>4.4340130632299601E-23</v>
      </c>
      <c r="I6090">
        <v>4.3560000000000001E-2</v>
      </c>
      <c r="J6090" s="19">
        <v>1.225E-21</v>
      </c>
      <c r="K6090">
        <v>687376</v>
      </c>
      <c r="L6090" t="s">
        <v>3081</v>
      </c>
    </row>
    <row r="6091" spans="1:12" x14ac:dyDescent="0.25">
      <c r="A6091" t="s">
        <v>2620</v>
      </c>
      <c r="B6091" t="s">
        <v>282</v>
      </c>
      <c r="C6091" t="s">
        <v>283</v>
      </c>
      <c r="D6091">
        <v>4.2999999999999997E-2</v>
      </c>
      <c r="E6091">
        <v>17</v>
      </c>
      <c r="F6091">
        <v>68883786</v>
      </c>
      <c r="G6091" s="19">
        <v>7.6780000000000005E-11</v>
      </c>
      <c r="H6091" s="19">
        <v>9.2653059146202206E-8</v>
      </c>
      <c r="I6091">
        <v>0.2324</v>
      </c>
      <c r="J6091" s="19">
        <v>9.4960000000000007E-12</v>
      </c>
      <c r="K6091">
        <v>689235</v>
      </c>
      <c r="L6091" t="s">
        <v>1767</v>
      </c>
    </row>
    <row r="6092" spans="1:12" x14ac:dyDescent="0.25">
      <c r="A6092" t="s">
        <v>2620</v>
      </c>
      <c r="B6092" t="s">
        <v>282</v>
      </c>
      <c r="C6092" t="s">
        <v>283</v>
      </c>
      <c r="D6092">
        <v>4.2999999999999997E-2</v>
      </c>
      <c r="E6092">
        <v>17</v>
      </c>
      <c r="F6092">
        <v>68883786</v>
      </c>
      <c r="G6092" s="19">
        <v>3.8619999999999998E-11</v>
      </c>
      <c r="H6092" s="19">
        <v>4.8768481768469597E-8</v>
      </c>
      <c r="I6092">
        <v>0.57110000000000005</v>
      </c>
      <c r="J6092" s="19">
        <v>9.4960000000000007E-12</v>
      </c>
      <c r="K6092">
        <v>689460</v>
      </c>
      <c r="L6092" t="s">
        <v>2887</v>
      </c>
    </row>
    <row r="6093" spans="1:12" x14ac:dyDescent="0.25">
      <c r="A6093" t="s">
        <v>2620</v>
      </c>
      <c r="B6093" t="s">
        <v>282</v>
      </c>
      <c r="C6093" t="s">
        <v>283</v>
      </c>
      <c r="D6093">
        <v>5.57E-2</v>
      </c>
      <c r="E6093">
        <v>17</v>
      </c>
      <c r="F6093">
        <v>68883786</v>
      </c>
      <c r="G6093" s="19">
        <v>1.038E-29</v>
      </c>
      <c r="H6093" s="19">
        <v>3.2393489183202599E-26</v>
      </c>
      <c r="I6093">
        <v>0.26650000000000001</v>
      </c>
      <c r="J6093" s="19">
        <v>6.4779999999999995E-23</v>
      </c>
      <c r="K6093">
        <v>661621</v>
      </c>
      <c r="L6093" t="s">
        <v>3081</v>
      </c>
    </row>
    <row r="6094" spans="1:12" x14ac:dyDescent="0.25">
      <c r="A6094" t="s">
        <v>2620</v>
      </c>
      <c r="B6094" t="s">
        <v>282</v>
      </c>
      <c r="C6094" t="s">
        <v>283</v>
      </c>
      <c r="D6094">
        <v>5.5800000000000002E-2</v>
      </c>
      <c r="E6094">
        <v>17</v>
      </c>
      <c r="F6094">
        <v>68883786</v>
      </c>
      <c r="G6094" s="19">
        <v>1.8509999999999999E-29</v>
      </c>
      <c r="H6094" s="19">
        <v>5.6837964654002705E-26</v>
      </c>
      <c r="I6094">
        <v>0.58620000000000005</v>
      </c>
      <c r="J6094" s="19">
        <v>6.4779999999999995E-23</v>
      </c>
      <c r="K6094">
        <v>661730</v>
      </c>
      <c r="L6094" t="s">
        <v>4326</v>
      </c>
    </row>
    <row r="6095" spans="1:12" x14ac:dyDescent="0.25">
      <c r="A6095" t="s">
        <v>4352</v>
      </c>
      <c r="B6095" t="s">
        <v>282</v>
      </c>
      <c r="C6095" t="s">
        <v>283</v>
      </c>
      <c r="D6095">
        <v>0.33260000000000001</v>
      </c>
      <c r="E6095">
        <v>17</v>
      </c>
      <c r="F6095">
        <v>68892979</v>
      </c>
      <c r="G6095" s="19">
        <v>2.093E-26</v>
      </c>
      <c r="H6095" s="19">
        <v>5.6662687833958106E-23</v>
      </c>
      <c r="I6095">
        <v>0.44350000000000001</v>
      </c>
      <c r="J6095" s="19">
        <v>9.2230000000000004E-23</v>
      </c>
      <c r="K6095">
        <v>702562</v>
      </c>
      <c r="L6095" t="s">
        <v>4326</v>
      </c>
    </row>
    <row r="6096" spans="1:12" x14ac:dyDescent="0.25">
      <c r="A6096" t="s">
        <v>2078</v>
      </c>
      <c r="B6096" t="s">
        <v>282</v>
      </c>
      <c r="C6096" t="s">
        <v>283</v>
      </c>
      <c r="D6096">
        <v>6.4399999999999999E-2</v>
      </c>
      <c r="E6096">
        <v>17</v>
      </c>
      <c r="F6096">
        <v>68917795</v>
      </c>
      <c r="G6096" s="19">
        <v>2.1409999999999999E-25</v>
      </c>
      <c r="H6096" s="19">
        <v>7.8421067592632705E-22</v>
      </c>
      <c r="I6096">
        <v>0.29859999999999998</v>
      </c>
      <c r="J6096" s="19">
        <v>2.0560000000000001E-26</v>
      </c>
      <c r="K6096">
        <v>694372</v>
      </c>
      <c r="L6096" t="s">
        <v>1767</v>
      </c>
    </row>
    <row r="6097" spans="1:12" x14ac:dyDescent="0.25">
      <c r="A6097" t="s">
        <v>2078</v>
      </c>
      <c r="B6097" t="s">
        <v>282</v>
      </c>
      <c r="C6097" t="s">
        <v>283</v>
      </c>
      <c r="D6097">
        <v>6.4100000000000004E-2</v>
      </c>
      <c r="E6097">
        <v>17</v>
      </c>
      <c r="F6097">
        <v>68917795</v>
      </c>
      <c r="G6097" s="19">
        <v>5.6179999999999997E-25</v>
      </c>
      <c r="H6097" s="19">
        <v>2.03162458623628E-21</v>
      </c>
      <c r="I6097">
        <v>0.2319</v>
      </c>
      <c r="J6097" s="19">
        <v>2.0560000000000001E-26</v>
      </c>
      <c r="K6097">
        <v>701088</v>
      </c>
      <c r="L6097" t="s">
        <v>2887</v>
      </c>
    </row>
    <row r="6098" spans="1:12" x14ac:dyDescent="0.25">
      <c r="A6098" t="s">
        <v>2645</v>
      </c>
      <c r="B6098" t="s">
        <v>294</v>
      </c>
      <c r="C6098" t="s">
        <v>282</v>
      </c>
      <c r="D6098">
        <v>0.95579999999999998</v>
      </c>
      <c r="E6098">
        <v>17</v>
      </c>
      <c r="F6098">
        <v>68989550</v>
      </c>
      <c r="G6098" s="19">
        <v>1.3460000000000001E-10</v>
      </c>
      <c r="H6098" s="19">
        <v>1.5766540893909E-7</v>
      </c>
      <c r="I6098">
        <v>0.38190000000000002</v>
      </c>
      <c r="J6098" s="19">
        <v>1.1709999999999999E-10</v>
      </c>
      <c r="K6098">
        <v>677941</v>
      </c>
      <c r="L6098" t="s">
        <v>1767</v>
      </c>
    </row>
    <row r="6099" spans="1:12" x14ac:dyDescent="0.25">
      <c r="A6099" t="s">
        <v>2645</v>
      </c>
      <c r="B6099" t="s">
        <v>294</v>
      </c>
      <c r="C6099" t="s">
        <v>282</v>
      </c>
      <c r="D6099">
        <v>0.96120000000000005</v>
      </c>
      <c r="E6099">
        <v>17</v>
      </c>
      <c r="F6099">
        <v>68989550</v>
      </c>
      <c r="G6099" s="19">
        <v>5.7320000000000002E-12</v>
      </c>
      <c r="H6099" s="19">
        <v>7.9419772791836693E-9</v>
      </c>
      <c r="I6099">
        <v>1.469E-2</v>
      </c>
      <c r="J6099" s="19">
        <v>1.1709999999999999E-10</v>
      </c>
      <c r="K6099">
        <v>683559</v>
      </c>
      <c r="L6099" t="s">
        <v>2887</v>
      </c>
    </row>
    <row r="6100" spans="1:12" x14ac:dyDescent="0.25">
      <c r="A6100" t="s">
        <v>2212</v>
      </c>
      <c r="B6100" t="s">
        <v>282</v>
      </c>
      <c r="C6100" t="s">
        <v>283</v>
      </c>
      <c r="D6100">
        <v>0.51529999999999998</v>
      </c>
      <c r="E6100">
        <v>17</v>
      </c>
      <c r="F6100">
        <v>69070681</v>
      </c>
      <c r="G6100" s="19">
        <v>2.361E-18</v>
      </c>
      <c r="H6100" s="19">
        <v>5.7292834013781203E-15</v>
      </c>
      <c r="I6100">
        <v>0.14280000000000001</v>
      </c>
      <c r="J6100" s="19">
        <v>8.0080000000000001E-19</v>
      </c>
      <c r="K6100">
        <v>711224</v>
      </c>
      <c r="L6100" t="s">
        <v>1767</v>
      </c>
    </row>
    <row r="6101" spans="1:12" x14ac:dyDescent="0.25">
      <c r="A6101" t="s">
        <v>2212</v>
      </c>
      <c r="B6101" t="s">
        <v>282</v>
      </c>
      <c r="C6101" t="s">
        <v>283</v>
      </c>
      <c r="D6101">
        <v>0.52280000000000004</v>
      </c>
      <c r="E6101">
        <v>17</v>
      </c>
      <c r="F6101">
        <v>69070681</v>
      </c>
      <c r="G6101" s="19">
        <v>1.6969999999999999E-18</v>
      </c>
      <c r="H6101" s="19">
        <v>4.19229703187541E-15</v>
      </c>
      <c r="I6101">
        <v>0.33439999999999998</v>
      </c>
      <c r="J6101" s="19">
        <v>8.0080000000000001E-19</v>
      </c>
      <c r="K6101">
        <v>717570</v>
      </c>
      <c r="L6101" t="s">
        <v>2887</v>
      </c>
    </row>
    <row r="6102" spans="1:12" x14ac:dyDescent="0.25">
      <c r="A6102" t="s">
        <v>2062</v>
      </c>
      <c r="B6102" t="s">
        <v>294</v>
      </c>
      <c r="C6102" t="s">
        <v>286</v>
      </c>
      <c r="D6102">
        <v>0.1227</v>
      </c>
      <c r="E6102">
        <v>17</v>
      </c>
      <c r="F6102">
        <v>69071564</v>
      </c>
      <c r="G6102" s="19">
        <v>2.447E-26</v>
      </c>
      <c r="H6102" s="19">
        <v>9.4882272044959304E-23</v>
      </c>
      <c r="I6102">
        <v>0.1411</v>
      </c>
      <c r="J6102" s="19">
        <v>6.3710000000000004E-27</v>
      </c>
      <c r="K6102">
        <v>711662</v>
      </c>
      <c r="L6102" t="s">
        <v>1767</v>
      </c>
    </row>
    <row r="6103" spans="1:12" x14ac:dyDescent="0.25">
      <c r="A6103" t="s">
        <v>2062</v>
      </c>
      <c r="B6103" t="s">
        <v>294</v>
      </c>
      <c r="C6103" t="s">
        <v>286</v>
      </c>
      <c r="D6103">
        <v>0.1212</v>
      </c>
      <c r="E6103">
        <v>17</v>
      </c>
      <c r="F6103">
        <v>69071564</v>
      </c>
      <c r="G6103" s="19">
        <v>1.255E-26</v>
      </c>
      <c r="H6103" s="19">
        <v>4.9474188508883998E-23</v>
      </c>
      <c r="I6103">
        <v>0.64270000000000005</v>
      </c>
      <c r="J6103" s="19">
        <v>6.3710000000000004E-27</v>
      </c>
      <c r="K6103">
        <v>718149</v>
      </c>
      <c r="L6103" t="s">
        <v>2887</v>
      </c>
    </row>
    <row r="6104" spans="1:12" x14ac:dyDescent="0.25">
      <c r="A6104" t="s">
        <v>1886</v>
      </c>
      <c r="B6104" t="s">
        <v>283</v>
      </c>
      <c r="C6104" t="s">
        <v>286</v>
      </c>
      <c r="D6104">
        <v>0.82040000000000002</v>
      </c>
      <c r="E6104">
        <v>17</v>
      </c>
      <c r="F6104">
        <v>69086821</v>
      </c>
      <c r="G6104" s="19">
        <v>4.5860000000000001E-61</v>
      </c>
      <c r="H6104" s="19">
        <v>4.5507156632814798E-57</v>
      </c>
      <c r="I6104">
        <v>0.85860000000000003</v>
      </c>
      <c r="J6104" s="19">
        <v>5.3589999999999998E-60</v>
      </c>
      <c r="K6104">
        <v>711624</v>
      </c>
      <c r="L6104" t="s">
        <v>1767</v>
      </c>
    </row>
    <row r="6105" spans="1:12" x14ac:dyDescent="0.25">
      <c r="A6105" t="s">
        <v>1886</v>
      </c>
      <c r="B6105" t="s">
        <v>283</v>
      </c>
      <c r="C6105" t="s">
        <v>286</v>
      </c>
      <c r="D6105">
        <v>0.82679999999999998</v>
      </c>
      <c r="E6105">
        <v>17</v>
      </c>
      <c r="F6105">
        <v>69086821</v>
      </c>
      <c r="G6105" s="19">
        <v>2.4830000000000001E-63</v>
      </c>
      <c r="H6105" s="19">
        <v>2.5580547977238202E-59</v>
      </c>
      <c r="I6105">
        <v>0.52380000000000004</v>
      </c>
      <c r="J6105" s="19">
        <v>5.3589999999999998E-60</v>
      </c>
      <c r="K6105">
        <v>716525</v>
      </c>
      <c r="L6105" t="s">
        <v>2887</v>
      </c>
    </row>
    <row r="6106" spans="1:12" x14ac:dyDescent="0.25">
      <c r="A6106" t="s">
        <v>1857</v>
      </c>
      <c r="B6106" t="s">
        <v>283</v>
      </c>
      <c r="C6106" t="s">
        <v>286</v>
      </c>
      <c r="D6106">
        <v>0.97009999999999996</v>
      </c>
      <c r="E6106">
        <v>17</v>
      </c>
      <c r="F6106">
        <v>69140184</v>
      </c>
      <c r="G6106" s="19">
        <v>1.025E-79</v>
      </c>
      <c r="H6106" s="19">
        <v>1.3483682762645899E-75</v>
      </c>
      <c r="I6106">
        <v>0.53029999999999999</v>
      </c>
      <c r="J6106" s="19">
        <v>1.8520000000000001E-83</v>
      </c>
      <c r="K6106">
        <v>676470</v>
      </c>
      <c r="L6106" t="s">
        <v>1767</v>
      </c>
    </row>
    <row r="6107" spans="1:12" x14ac:dyDescent="0.25">
      <c r="A6107" t="s">
        <v>1857</v>
      </c>
      <c r="B6107" t="s">
        <v>283</v>
      </c>
      <c r="C6107" t="s">
        <v>286</v>
      </c>
      <c r="D6107">
        <v>0.97040000000000004</v>
      </c>
      <c r="E6107">
        <v>17</v>
      </c>
      <c r="F6107">
        <v>69140184</v>
      </c>
      <c r="G6107" s="19">
        <v>3.9900000000000004E-80</v>
      </c>
      <c r="H6107" s="19">
        <v>5.2970089968713299E-76</v>
      </c>
      <c r="I6107">
        <v>0.15770000000000001</v>
      </c>
      <c r="J6107" s="19">
        <v>1.8520000000000001E-83</v>
      </c>
      <c r="K6107">
        <v>684579</v>
      </c>
      <c r="L6107" t="s">
        <v>2887</v>
      </c>
    </row>
    <row r="6108" spans="1:12" x14ac:dyDescent="0.25">
      <c r="A6108" t="s">
        <v>2705</v>
      </c>
      <c r="B6108" t="s">
        <v>294</v>
      </c>
      <c r="C6108" t="s">
        <v>286</v>
      </c>
      <c r="D6108">
        <v>1.26E-2</v>
      </c>
      <c r="E6108">
        <v>17</v>
      </c>
      <c r="F6108">
        <v>69209833</v>
      </c>
      <c r="G6108" s="19">
        <v>4.495E-10</v>
      </c>
      <c r="H6108" s="19">
        <v>4.8532947962442499E-7</v>
      </c>
      <c r="I6108">
        <v>0.13500000000000001</v>
      </c>
      <c r="J6108" s="19">
        <v>2.431E-9</v>
      </c>
      <c r="K6108">
        <v>679724</v>
      </c>
      <c r="L6108" t="s">
        <v>1767</v>
      </c>
    </row>
    <row r="6109" spans="1:12" x14ac:dyDescent="0.25">
      <c r="A6109" t="s">
        <v>2705</v>
      </c>
      <c r="B6109" t="s">
        <v>294</v>
      </c>
      <c r="C6109" t="s">
        <v>286</v>
      </c>
      <c r="D6109">
        <v>1.26E-2</v>
      </c>
      <c r="E6109">
        <v>17</v>
      </c>
      <c r="F6109">
        <v>69209833</v>
      </c>
      <c r="G6109" s="19">
        <v>3.9310000000000002E-10</v>
      </c>
      <c r="H6109" s="19">
        <v>4.31808259214316E-7</v>
      </c>
      <c r="I6109">
        <v>0.84409999999999996</v>
      </c>
      <c r="J6109" s="19">
        <v>2.431E-9</v>
      </c>
      <c r="K6109">
        <v>676126</v>
      </c>
      <c r="L6109" t="s">
        <v>2887</v>
      </c>
    </row>
    <row r="6110" spans="1:12" x14ac:dyDescent="0.25">
      <c r="A6110" t="s">
        <v>2929</v>
      </c>
      <c r="B6110" t="s">
        <v>282</v>
      </c>
      <c r="C6110" t="s">
        <v>283</v>
      </c>
      <c r="D6110">
        <v>0.16039999999999999</v>
      </c>
      <c r="E6110">
        <v>17</v>
      </c>
      <c r="F6110">
        <v>69223627</v>
      </c>
      <c r="G6110" s="19">
        <v>1.3029999999999999E-18</v>
      </c>
      <c r="H6110" s="19">
        <v>3.2468348737429299E-15</v>
      </c>
      <c r="I6110">
        <v>0.2205</v>
      </c>
      <c r="J6110" s="19">
        <v>8.4139999999999996E-20</v>
      </c>
      <c r="K6110">
        <v>717991</v>
      </c>
      <c r="L6110" t="s">
        <v>2887</v>
      </c>
    </row>
    <row r="6111" spans="1:12" x14ac:dyDescent="0.25">
      <c r="A6111" t="s">
        <v>2493</v>
      </c>
      <c r="B6111" t="s">
        <v>294</v>
      </c>
      <c r="C6111" t="s">
        <v>286</v>
      </c>
      <c r="D6111">
        <v>0.95430000000000004</v>
      </c>
      <c r="E6111">
        <v>17</v>
      </c>
      <c r="F6111">
        <v>69230009</v>
      </c>
      <c r="G6111" s="19">
        <v>2.7040000000000002E-12</v>
      </c>
      <c r="H6111" s="19">
        <v>3.8339404073142104E-9</v>
      </c>
      <c r="I6111">
        <v>0.7631</v>
      </c>
      <c r="J6111" s="19">
        <v>2.777E-12</v>
      </c>
      <c r="K6111">
        <v>677959</v>
      </c>
      <c r="L6111" t="s">
        <v>1767</v>
      </c>
    </row>
    <row r="6112" spans="1:12" x14ac:dyDescent="0.25">
      <c r="A6112" t="s">
        <v>2493</v>
      </c>
      <c r="B6112" t="s">
        <v>294</v>
      </c>
      <c r="C6112" t="s">
        <v>286</v>
      </c>
      <c r="D6112">
        <v>0.9597</v>
      </c>
      <c r="E6112">
        <v>17</v>
      </c>
      <c r="F6112">
        <v>69230009</v>
      </c>
      <c r="G6112" s="19">
        <v>1.9859999999999998E-12</v>
      </c>
      <c r="H6112" s="19">
        <v>2.8928018051920199E-9</v>
      </c>
      <c r="I6112">
        <v>0.92600000000000005</v>
      </c>
      <c r="J6112" s="19">
        <v>2.777E-12</v>
      </c>
      <c r="K6112">
        <v>683559</v>
      </c>
      <c r="L6112" t="s">
        <v>2887</v>
      </c>
    </row>
    <row r="6113" spans="1:12" x14ac:dyDescent="0.25">
      <c r="A6113" t="s">
        <v>2394</v>
      </c>
      <c r="B6113" t="s">
        <v>282</v>
      </c>
      <c r="C6113" t="s">
        <v>283</v>
      </c>
      <c r="D6113">
        <v>0.13700000000000001</v>
      </c>
      <c r="E6113">
        <v>17</v>
      </c>
      <c r="F6113">
        <v>69308306</v>
      </c>
      <c r="G6113" s="19">
        <v>7.6980000000000004E-14</v>
      </c>
      <c r="H6113" s="19">
        <v>1.27518725985595E-10</v>
      </c>
      <c r="I6113">
        <v>0.64910000000000001</v>
      </c>
      <c r="J6113" s="19">
        <v>3.0169999999999999E-15</v>
      </c>
      <c r="K6113">
        <v>713232</v>
      </c>
      <c r="L6113" t="s">
        <v>1767</v>
      </c>
    </row>
    <row r="6114" spans="1:12" x14ac:dyDescent="0.25">
      <c r="A6114" t="s">
        <v>2205</v>
      </c>
      <c r="B6114" t="s">
        <v>282</v>
      </c>
      <c r="C6114" t="s">
        <v>283</v>
      </c>
      <c r="D6114">
        <v>0.86299999999999999</v>
      </c>
      <c r="E6114">
        <v>17</v>
      </c>
      <c r="F6114">
        <v>69349360</v>
      </c>
      <c r="G6114" s="19">
        <v>1.7959999999999999E-18</v>
      </c>
      <c r="H6114" s="19">
        <v>4.3954633652815997E-15</v>
      </c>
      <c r="I6114">
        <v>0.20910000000000001</v>
      </c>
      <c r="J6114" s="19">
        <v>5.2840000000000002E-19</v>
      </c>
      <c r="K6114">
        <v>702655</v>
      </c>
      <c r="L6114" t="s">
        <v>1767</v>
      </c>
    </row>
    <row r="6115" spans="1:12" x14ac:dyDescent="0.25">
      <c r="A6115" t="s">
        <v>2150</v>
      </c>
      <c r="B6115" t="s">
        <v>282</v>
      </c>
      <c r="C6115" t="s">
        <v>286</v>
      </c>
      <c r="D6115">
        <v>0.94110000000000005</v>
      </c>
      <c r="E6115">
        <v>17</v>
      </c>
      <c r="F6115">
        <v>69352687</v>
      </c>
      <c r="G6115" s="19">
        <v>1.2089999999999999E-20</v>
      </c>
      <c r="H6115" s="19">
        <v>3.45742788123837E-17</v>
      </c>
      <c r="I6115">
        <v>0.33639999999999998</v>
      </c>
      <c r="J6115" s="19">
        <v>1.177E-21</v>
      </c>
      <c r="K6115">
        <v>707685</v>
      </c>
      <c r="L6115" t="s">
        <v>1767</v>
      </c>
    </row>
    <row r="6116" spans="1:12" x14ac:dyDescent="0.25">
      <c r="A6116" t="s">
        <v>2150</v>
      </c>
      <c r="B6116" t="s">
        <v>282</v>
      </c>
      <c r="C6116" t="s">
        <v>286</v>
      </c>
      <c r="D6116">
        <v>0.94120000000000004</v>
      </c>
      <c r="E6116">
        <v>17</v>
      </c>
      <c r="F6116">
        <v>69352687</v>
      </c>
      <c r="G6116" s="19">
        <v>2.134E-21</v>
      </c>
      <c r="H6116" s="19">
        <v>6.4050179778956697E-18</v>
      </c>
      <c r="I6116">
        <v>5.5E-2</v>
      </c>
      <c r="J6116" s="19">
        <v>1.177E-21</v>
      </c>
      <c r="K6116">
        <v>708626</v>
      </c>
      <c r="L6116" t="s">
        <v>2887</v>
      </c>
    </row>
    <row r="6117" spans="1:12" x14ac:dyDescent="0.25">
      <c r="A6117" t="s">
        <v>2663</v>
      </c>
      <c r="B6117" t="s">
        <v>294</v>
      </c>
      <c r="C6117" t="s">
        <v>286</v>
      </c>
      <c r="D6117">
        <v>0.1759</v>
      </c>
      <c r="E6117">
        <v>17</v>
      </c>
      <c r="F6117">
        <v>69466658</v>
      </c>
      <c r="G6117" s="19">
        <v>1.9250000000000001E-10</v>
      </c>
      <c r="H6117" s="19">
        <v>2.2030447818286401E-7</v>
      </c>
      <c r="I6117">
        <v>0.62060000000000004</v>
      </c>
      <c r="J6117" s="19">
        <v>2.5859999999999998E-11</v>
      </c>
      <c r="K6117">
        <v>699725</v>
      </c>
      <c r="L6117" t="s">
        <v>1767</v>
      </c>
    </row>
    <row r="6118" spans="1:12" x14ac:dyDescent="0.25">
      <c r="A6118" t="s">
        <v>2663</v>
      </c>
      <c r="B6118" t="s">
        <v>294</v>
      </c>
      <c r="C6118" t="s">
        <v>286</v>
      </c>
      <c r="D6118">
        <v>0.17680000000000001</v>
      </c>
      <c r="E6118">
        <v>17</v>
      </c>
      <c r="F6118">
        <v>69466658</v>
      </c>
      <c r="G6118" s="19">
        <v>1.9649999999999999E-10</v>
      </c>
      <c r="H6118" s="19">
        <v>2.25579574484275E-7</v>
      </c>
      <c r="I6118">
        <v>0.80640000000000001</v>
      </c>
      <c r="J6118" s="19">
        <v>2.5859999999999998E-11</v>
      </c>
      <c r="K6118">
        <v>707152</v>
      </c>
      <c r="L6118" t="s">
        <v>2887</v>
      </c>
    </row>
    <row r="6119" spans="1:12" x14ac:dyDescent="0.25">
      <c r="A6119" t="s">
        <v>2361</v>
      </c>
      <c r="B6119" t="s">
        <v>294</v>
      </c>
      <c r="C6119" t="s">
        <v>286</v>
      </c>
      <c r="D6119">
        <v>0.1172</v>
      </c>
      <c r="E6119">
        <v>17</v>
      </c>
      <c r="F6119">
        <v>69472485</v>
      </c>
      <c r="G6119" s="19">
        <v>1.3289999999999999E-14</v>
      </c>
      <c r="H6119" s="19">
        <v>2.3570798747245799E-11</v>
      </c>
      <c r="I6119">
        <v>0.1321</v>
      </c>
      <c r="J6119" s="19">
        <v>6.4190000000000004E-15</v>
      </c>
      <c r="K6119">
        <v>702244</v>
      </c>
      <c r="L6119" t="s">
        <v>1767</v>
      </c>
    </row>
    <row r="6120" spans="1:12" x14ac:dyDescent="0.25">
      <c r="A6120" t="s">
        <v>2361</v>
      </c>
      <c r="B6120" t="s">
        <v>294</v>
      </c>
      <c r="C6120" t="s">
        <v>286</v>
      </c>
      <c r="D6120">
        <v>0.1192</v>
      </c>
      <c r="E6120">
        <v>17</v>
      </c>
      <c r="F6120">
        <v>69472485</v>
      </c>
      <c r="G6120" s="19">
        <v>1.109E-14</v>
      </c>
      <c r="H6120" s="19">
        <v>2.0062944177680699E-11</v>
      </c>
      <c r="I6120">
        <v>0.14449999999999999</v>
      </c>
      <c r="J6120" s="19">
        <v>6.4190000000000004E-15</v>
      </c>
      <c r="K6120">
        <v>708590</v>
      </c>
      <c r="L6120" t="s">
        <v>2887</v>
      </c>
    </row>
    <row r="6121" spans="1:12" x14ac:dyDescent="0.25">
      <c r="A6121" t="s">
        <v>2379</v>
      </c>
      <c r="B6121" t="s">
        <v>294</v>
      </c>
      <c r="C6121" t="s">
        <v>286</v>
      </c>
      <c r="D6121">
        <v>0.94299999999999995</v>
      </c>
      <c r="E6121">
        <v>17</v>
      </c>
      <c r="F6121">
        <v>69797091</v>
      </c>
      <c r="G6121" s="19">
        <v>4.4210000000000002E-14</v>
      </c>
      <c r="H6121" s="19">
        <v>7.4840811390516303E-11</v>
      </c>
      <c r="I6121">
        <v>8.0939999999999998E-2</v>
      </c>
      <c r="J6121" s="19">
        <v>4.8110000000000003E-14</v>
      </c>
      <c r="K6121">
        <v>704378</v>
      </c>
      <c r="L6121" t="s">
        <v>1767</v>
      </c>
    </row>
    <row r="6122" spans="1:12" x14ac:dyDescent="0.25">
      <c r="A6122" t="s">
        <v>2379</v>
      </c>
      <c r="B6122" t="s">
        <v>294</v>
      </c>
      <c r="C6122" t="s">
        <v>286</v>
      </c>
      <c r="D6122">
        <v>0.94299999999999995</v>
      </c>
      <c r="E6122">
        <v>17</v>
      </c>
      <c r="F6122">
        <v>69797091</v>
      </c>
      <c r="G6122" s="19">
        <v>1.2660000000000001E-13</v>
      </c>
      <c r="H6122" s="19">
        <v>2.0814466832953901E-10</v>
      </c>
      <c r="I6122">
        <v>0.31640000000000001</v>
      </c>
      <c r="J6122" s="19">
        <v>4.8110000000000003E-14</v>
      </c>
      <c r="K6122">
        <v>704819</v>
      </c>
      <c r="L6122" t="s">
        <v>2887</v>
      </c>
    </row>
    <row r="6123" spans="1:12" x14ac:dyDescent="0.25">
      <c r="A6123" t="s">
        <v>2564</v>
      </c>
      <c r="B6123" t="s">
        <v>294</v>
      </c>
      <c r="C6123" t="s">
        <v>283</v>
      </c>
      <c r="D6123">
        <v>0.1331</v>
      </c>
      <c r="E6123">
        <v>17</v>
      </c>
      <c r="F6123">
        <v>69814261</v>
      </c>
      <c r="G6123" s="19">
        <v>2.576E-11</v>
      </c>
      <c r="H6123" s="19">
        <v>3.2933394330660997E-8</v>
      </c>
      <c r="I6123">
        <v>0.30059999999999998</v>
      </c>
      <c r="J6123" s="19">
        <v>7.8959999999999995E-12</v>
      </c>
      <c r="K6123">
        <v>712111</v>
      </c>
      <c r="L6123" t="s">
        <v>1767</v>
      </c>
    </row>
    <row r="6124" spans="1:12" x14ac:dyDescent="0.25">
      <c r="A6124" t="s">
        <v>2564</v>
      </c>
      <c r="B6124" t="s">
        <v>294</v>
      </c>
      <c r="C6124" t="s">
        <v>283</v>
      </c>
      <c r="D6124">
        <v>0.13139999999999999</v>
      </c>
      <c r="E6124">
        <v>17</v>
      </c>
      <c r="F6124">
        <v>69814261</v>
      </c>
      <c r="G6124" s="19">
        <v>1.9160000000000002E-11</v>
      </c>
      <c r="H6124" s="19">
        <v>2.4986756212062999E-8</v>
      </c>
      <c r="I6124">
        <v>0.76749999999999996</v>
      </c>
      <c r="J6124" s="19">
        <v>7.8959999999999995E-12</v>
      </c>
      <c r="K6124">
        <v>718457</v>
      </c>
      <c r="L6124" t="s">
        <v>2887</v>
      </c>
    </row>
    <row r="6125" spans="1:12" x14ac:dyDescent="0.25">
      <c r="A6125" t="s">
        <v>2760</v>
      </c>
      <c r="B6125" t="s">
        <v>282</v>
      </c>
      <c r="C6125" t="s">
        <v>283</v>
      </c>
      <c r="D6125">
        <v>0.91579999999999995</v>
      </c>
      <c r="E6125">
        <v>17</v>
      </c>
      <c r="F6125">
        <v>69929665</v>
      </c>
      <c r="G6125" s="19">
        <v>1.086E-9</v>
      </c>
      <c r="H6125" s="19">
        <v>1.11066777529721E-6</v>
      </c>
      <c r="I6125">
        <v>0.81840000000000002</v>
      </c>
      <c r="J6125" s="19">
        <v>6.3869999999999995E-11</v>
      </c>
      <c r="K6125">
        <v>697413</v>
      </c>
      <c r="L6125" t="s">
        <v>1767</v>
      </c>
    </row>
    <row r="6126" spans="1:12" x14ac:dyDescent="0.25">
      <c r="A6126" t="s">
        <v>2760</v>
      </c>
      <c r="B6126" t="s">
        <v>282</v>
      </c>
      <c r="C6126" t="s">
        <v>283</v>
      </c>
      <c r="D6126">
        <v>0.91890000000000005</v>
      </c>
      <c r="E6126">
        <v>17</v>
      </c>
      <c r="F6126">
        <v>69929665</v>
      </c>
      <c r="G6126" s="19">
        <v>7.0909999999999996E-10</v>
      </c>
      <c r="H6126" s="19">
        <v>7.5060354406124303E-7</v>
      </c>
      <c r="I6126">
        <v>0.75370000000000004</v>
      </c>
      <c r="J6126" s="19">
        <v>6.3869999999999995E-11</v>
      </c>
      <c r="K6126">
        <v>704530</v>
      </c>
      <c r="L6126" t="s">
        <v>2887</v>
      </c>
    </row>
    <row r="6127" spans="1:12" x14ac:dyDescent="0.25">
      <c r="A6127" t="s">
        <v>1102</v>
      </c>
      <c r="B6127" t="s">
        <v>294</v>
      </c>
      <c r="C6127" t="s">
        <v>286</v>
      </c>
      <c r="D6127">
        <v>0.439</v>
      </c>
      <c r="E6127">
        <v>17</v>
      </c>
      <c r="F6127">
        <v>70457204</v>
      </c>
      <c r="G6127" s="19">
        <v>7.8639999999999996E-12</v>
      </c>
      <c r="H6127" s="19">
        <v>9.2689392502802701E-9</v>
      </c>
      <c r="I6127">
        <v>0.1038</v>
      </c>
      <c r="J6127" s="19">
        <v>1.398E-11</v>
      </c>
      <c r="K6127">
        <v>690723</v>
      </c>
      <c r="L6127" t="s">
        <v>284</v>
      </c>
    </row>
    <row r="6128" spans="1:12" x14ac:dyDescent="0.25">
      <c r="A6128" t="s">
        <v>1102</v>
      </c>
      <c r="B6128" t="s">
        <v>294</v>
      </c>
      <c r="C6128" t="s">
        <v>286</v>
      </c>
      <c r="D6128">
        <v>0.43819999999999998</v>
      </c>
      <c r="E6128">
        <v>17</v>
      </c>
      <c r="F6128">
        <v>70457204</v>
      </c>
      <c r="G6128" s="19">
        <v>1.217E-11</v>
      </c>
      <c r="H6128" s="19">
        <v>1.43402884490894E-8</v>
      </c>
      <c r="I6128">
        <v>0.89990000000000003</v>
      </c>
      <c r="J6128" s="19">
        <v>1.398E-11</v>
      </c>
      <c r="K6128">
        <v>692515</v>
      </c>
      <c r="L6128" t="s">
        <v>1504</v>
      </c>
    </row>
    <row r="6129" spans="1:12" x14ac:dyDescent="0.25">
      <c r="A6129" t="s">
        <v>1417</v>
      </c>
      <c r="B6129" t="s">
        <v>744</v>
      </c>
      <c r="C6129" t="s">
        <v>283</v>
      </c>
      <c r="D6129">
        <v>0.20979999999999999</v>
      </c>
      <c r="E6129">
        <v>17</v>
      </c>
      <c r="F6129">
        <v>72298668</v>
      </c>
      <c r="G6129" s="19">
        <v>1.744E-9</v>
      </c>
      <c r="H6129" s="19">
        <v>1.4921491826458501E-6</v>
      </c>
      <c r="I6129">
        <v>1.2290000000000001E-3</v>
      </c>
      <c r="J6129" s="19">
        <v>1.2410000000000001E-7</v>
      </c>
      <c r="K6129">
        <v>626991</v>
      </c>
      <c r="L6129" t="s">
        <v>284</v>
      </c>
    </row>
    <row r="6130" spans="1:12" x14ac:dyDescent="0.25">
      <c r="A6130" t="s">
        <v>1147</v>
      </c>
      <c r="B6130" t="s">
        <v>282</v>
      </c>
      <c r="C6130" t="s">
        <v>283</v>
      </c>
      <c r="D6130">
        <v>0.28539999999999999</v>
      </c>
      <c r="E6130">
        <v>17</v>
      </c>
      <c r="F6130">
        <v>75349622</v>
      </c>
      <c r="G6130" s="19">
        <v>2.5550000000000002E-11</v>
      </c>
      <c r="H6130" s="19">
        <v>2.80655546640329E-8</v>
      </c>
      <c r="I6130">
        <v>0.60499999999999998</v>
      </c>
      <c r="J6130" s="19">
        <v>2.4609999999999998E-13</v>
      </c>
      <c r="K6130">
        <v>680767</v>
      </c>
      <c r="L6130" t="s">
        <v>284</v>
      </c>
    </row>
    <row r="6131" spans="1:12" x14ac:dyDescent="0.25">
      <c r="A6131" t="s">
        <v>1623</v>
      </c>
      <c r="B6131" t="s">
        <v>294</v>
      </c>
      <c r="C6131" t="s">
        <v>286</v>
      </c>
      <c r="D6131">
        <v>0.65069999999999995</v>
      </c>
      <c r="E6131">
        <v>17</v>
      </c>
      <c r="F6131">
        <v>75368135</v>
      </c>
      <c r="G6131" s="19">
        <v>6.1539999999999998E-12</v>
      </c>
      <c r="H6131" s="19">
        <v>7.5241805559262997E-9</v>
      </c>
      <c r="I6131">
        <v>8.6080000000000004E-2</v>
      </c>
      <c r="J6131" s="19">
        <v>8.4760000000000006E-12</v>
      </c>
      <c r="K6131">
        <v>687227</v>
      </c>
      <c r="L6131" t="s">
        <v>1504</v>
      </c>
    </row>
    <row r="6132" spans="1:12" x14ac:dyDescent="0.25">
      <c r="A6132" t="s">
        <v>2188</v>
      </c>
      <c r="B6132" t="s">
        <v>294</v>
      </c>
      <c r="C6132" t="s">
        <v>286</v>
      </c>
      <c r="D6132">
        <v>0.41460000000000002</v>
      </c>
      <c r="E6132">
        <v>17</v>
      </c>
      <c r="F6132">
        <v>75771356</v>
      </c>
      <c r="G6132" s="19">
        <v>5.2689999999999997E-19</v>
      </c>
      <c r="H6132" s="19">
        <v>1.3427834802653399E-15</v>
      </c>
      <c r="I6132">
        <v>3.2509999999999997E-2</v>
      </c>
      <c r="J6132" s="19">
        <v>1.3890000000000001E-18</v>
      </c>
      <c r="K6132">
        <v>691377</v>
      </c>
      <c r="L6132" t="s">
        <v>1767</v>
      </c>
    </row>
    <row r="6133" spans="1:12" x14ac:dyDescent="0.25">
      <c r="A6133" t="s">
        <v>2188</v>
      </c>
      <c r="B6133" t="s">
        <v>294</v>
      </c>
      <c r="C6133" t="s">
        <v>286</v>
      </c>
      <c r="D6133">
        <v>0.4128</v>
      </c>
      <c r="E6133">
        <v>17</v>
      </c>
      <c r="F6133">
        <v>75771356</v>
      </c>
      <c r="G6133" s="19">
        <v>4.0349999999999997E-18</v>
      </c>
      <c r="H6133" s="19">
        <v>9.6053358923562407E-15</v>
      </c>
      <c r="I6133">
        <v>0.53200000000000003</v>
      </c>
      <c r="J6133" s="19">
        <v>1.3890000000000001E-18</v>
      </c>
      <c r="K6133">
        <v>698053</v>
      </c>
      <c r="L6133" t="s">
        <v>2887</v>
      </c>
    </row>
    <row r="6134" spans="1:12" x14ac:dyDescent="0.25">
      <c r="A6134" t="s">
        <v>2781</v>
      </c>
      <c r="B6134" t="s">
        <v>283</v>
      </c>
      <c r="C6134" t="s">
        <v>286</v>
      </c>
      <c r="D6134">
        <v>0.1132</v>
      </c>
      <c r="E6134">
        <v>17</v>
      </c>
      <c r="F6134">
        <v>75794879</v>
      </c>
      <c r="G6134" s="19">
        <v>1.326E-9</v>
      </c>
      <c r="H6134" s="19">
        <v>1.33966568950781E-6</v>
      </c>
      <c r="I6134">
        <v>0.11169999999999999</v>
      </c>
      <c r="J6134" s="19">
        <v>1.6290000000000001E-9</v>
      </c>
      <c r="K6134">
        <v>710875</v>
      </c>
      <c r="L6134" t="s">
        <v>1767</v>
      </c>
    </row>
    <row r="6135" spans="1:12" x14ac:dyDescent="0.25">
      <c r="A6135" t="s">
        <v>2781</v>
      </c>
      <c r="B6135" t="s">
        <v>283</v>
      </c>
      <c r="C6135" t="s">
        <v>286</v>
      </c>
      <c r="D6135">
        <v>0.11210000000000001</v>
      </c>
      <c r="E6135">
        <v>17</v>
      </c>
      <c r="F6135">
        <v>75794879</v>
      </c>
      <c r="G6135" s="19">
        <v>1.047E-9</v>
      </c>
      <c r="H6135" s="19">
        <v>1.0823930066086E-6</v>
      </c>
      <c r="I6135">
        <v>0.16589999999999999</v>
      </c>
      <c r="J6135" s="19">
        <v>1.6290000000000001E-9</v>
      </c>
      <c r="K6135">
        <v>718302</v>
      </c>
      <c r="L6135" t="s">
        <v>2887</v>
      </c>
    </row>
    <row r="6136" spans="1:12" x14ac:dyDescent="0.25">
      <c r="A6136" t="s">
        <v>4116</v>
      </c>
      <c r="B6136" t="s">
        <v>283</v>
      </c>
      <c r="C6136" t="s">
        <v>286</v>
      </c>
      <c r="D6136">
        <v>0.90649999999999997</v>
      </c>
      <c r="E6136">
        <v>17</v>
      </c>
      <c r="F6136">
        <v>76213651</v>
      </c>
      <c r="G6136" s="19">
        <v>4.3570000000000001E-10</v>
      </c>
      <c r="H6136" s="19">
        <v>3.7462527664903601E-7</v>
      </c>
      <c r="I6136">
        <v>1.712E-2</v>
      </c>
      <c r="J6136" s="19">
        <v>5.2829999999999999E-7</v>
      </c>
      <c r="K6136">
        <v>670031</v>
      </c>
      <c r="L6136" t="s">
        <v>3081</v>
      </c>
    </row>
    <row r="6137" spans="1:12" x14ac:dyDescent="0.25">
      <c r="A6137" t="s">
        <v>4512</v>
      </c>
      <c r="B6137" t="s">
        <v>294</v>
      </c>
      <c r="C6137" t="s">
        <v>286</v>
      </c>
      <c r="D6137">
        <v>0.90410000000000001</v>
      </c>
      <c r="E6137">
        <v>17</v>
      </c>
      <c r="F6137">
        <v>76213858</v>
      </c>
      <c r="G6137" s="19">
        <v>1.467E-9</v>
      </c>
      <c r="H6137" s="19">
        <v>1.16918363874346E-6</v>
      </c>
      <c r="I6137">
        <v>0.76719999999999999</v>
      </c>
      <c r="J6137" s="19">
        <v>6.6860000000000004E-7</v>
      </c>
      <c r="K6137">
        <v>683644</v>
      </c>
      <c r="L6137" t="s">
        <v>4326</v>
      </c>
    </row>
    <row r="6138" spans="1:12" x14ac:dyDescent="0.25">
      <c r="A6138" t="s">
        <v>1108</v>
      </c>
      <c r="B6138" t="s">
        <v>283</v>
      </c>
      <c r="C6138" t="s">
        <v>286</v>
      </c>
      <c r="D6138">
        <v>0.12889999999999999</v>
      </c>
      <c r="E6138">
        <v>17</v>
      </c>
      <c r="F6138">
        <v>76237170</v>
      </c>
      <c r="G6138" s="19">
        <v>8.6440000000000007E-12</v>
      </c>
      <c r="H6138" s="19">
        <v>1.01353829735476E-8</v>
      </c>
      <c r="I6138">
        <v>0.14030000000000001</v>
      </c>
      <c r="J6138" s="19">
        <v>5.3559999999999996E-13</v>
      </c>
      <c r="K6138">
        <v>688216</v>
      </c>
      <c r="L6138" t="s">
        <v>284</v>
      </c>
    </row>
    <row r="6139" spans="1:12" x14ac:dyDescent="0.25">
      <c r="A6139" t="s">
        <v>1108</v>
      </c>
      <c r="B6139" t="s">
        <v>283</v>
      </c>
      <c r="C6139" t="s">
        <v>286</v>
      </c>
      <c r="D6139">
        <v>0.12870000000000001</v>
      </c>
      <c r="E6139">
        <v>17</v>
      </c>
      <c r="F6139">
        <v>76237170</v>
      </c>
      <c r="G6139" s="19">
        <v>1.9810000000000001E-12</v>
      </c>
      <c r="H6139" s="19">
        <v>2.5622021728054001E-9</v>
      </c>
      <c r="I6139">
        <v>5.9760000000000004E-3</v>
      </c>
      <c r="J6139" s="19">
        <v>5.3559999999999996E-13</v>
      </c>
      <c r="K6139">
        <v>684813</v>
      </c>
      <c r="L6139" t="s">
        <v>1504</v>
      </c>
    </row>
    <row r="6140" spans="1:12" x14ac:dyDescent="0.25">
      <c r="A6140" t="s">
        <v>1314</v>
      </c>
      <c r="B6140" t="s">
        <v>294</v>
      </c>
      <c r="C6140" t="s">
        <v>286</v>
      </c>
      <c r="D6140">
        <v>0.33100000000000002</v>
      </c>
      <c r="E6140">
        <v>17</v>
      </c>
      <c r="F6140">
        <v>76277084</v>
      </c>
      <c r="G6140" s="19">
        <v>5.09E-10</v>
      </c>
      <c r="H6140" s="19">
        <v>4.7011884738922797E-7</v>
      </c>
      <c r="I6140">
        <v>0.42820000000000003</v>
      </c>
      <c r="J6140" s="19">
        <v>1.0310000000000001E-9</v>
      </c>
      <c r="K6140">
        <v>698413</v>
      </c>
      <c r="L6140" t="s">
        <v>284</v>
      </c>
    </row>
    <row r="6141" spans="1:12" x14ac:dyDescent="0.25">
      <c r="A6141" t="s">
        <v>1314</v>
      </c>
      <c r="B6141" t="s">
        <v>294</v>
      </c>
      <c r="C6141" t="s">
        <v>286</v>
      </c>
      <c r="D6141">
        <v>0.33079999999999998</v>
      </c>
      <c r="E6141">
        <v>17</v>
      </c>
      <c r="F6141">
        <v>76277084</v>
      </c>
      <c r="G6141" s="19">
        <v>6.7260000000000003E-10</v>
      </c>
      <c r="H6141" s="19">
        <v>6.1790250734977499E-7</v>
      </c>
      <c r="I6141">
        <v>8.4690000000000001E-2</v>
      </c>
      <c r="J6141" s="19">
        <v>1.0310000000000001E-9</v>
      </c>
      <c r="K6141">
        <v>700537</v>
      </c>
      <c r="L6141" t="s">
        <v>1504</v>
      </c>
    </row>
    <row r="6142" spans="1:12" x14ac:dyDescent="0.25">
      <c r="A6142" t="s">
        <v>3890</v>
      </c>
      <c r="B6142" t="s">
        <v>294</v>
      </c>
      <c r="C6142" t="s">
        <v>286</v>
      </c>
      <c r="D6142">
        <v>0.17469999999999999</v>
      </c>
      <c r="E6142">
        <v>17</v>
      </c>
      <c r="F6142">
        <v>78357712</v>
      </c>
      <c r="G6142" s="19">
        <v>7.4409999999999995E-12</v>
      </c>
      <c r="H6142" s="19">
        <v>7.9826698129699505E-9</v>
      </c>
      <c r="I6142">
        <v>0.72970000000000002</v>
      </c>
      <c r="J6142" s="19">
        <v>1.6339999999999999E-9</v>
      </c>
      <c r="K6142">
        <v>664929</v>
      </c>
      <c r="L6142" t="s">
        <v>3081</v>
      </c>
    </row>
    <row r="6143" spans="1:12" x14ac:dyDescent="0.25">
      <c r="A6143" t="s">
        <v>3890</v>
      </c>
      <c r="B6143" t="s">
        <v>294</v>
      </c>
      <c r="C6143" t="s">
        <v>286</v>
      </c>
      <c r="D6143">
        <v>0.1769</v>
      </c>
      <c r="E6143">
        <v>17</v>
      </c>
      <c r="F6143">
        <v>78357712</v>
      </c>
      <c r="G6143" s="19">
        <v>2.2369999999999999E-12</v>
      </c>
      <c r="H6143" s="19">
        <v>2.5449960947449598E-9</v>
      </c>
      <c r="I6143">
        <v>0.12709999999999999</v>
      </c>
      <c r="J6143" s="19">
        <v>1.6339999999999999E-9</v>
      </c>
      <c r="K6143">
        <v>670781</v>
      </c>
      <c r="L6143" t="s">
        <v>4326</v>
      </c>
    </row>
    <row r="6144" spans="1:12" x14ac:dyDescent="0.25">
      <c r="A6144" t="s">
        <v>1235</v>
      </c>
      <c r="B6144" t="s">
        <v>282</v>
      </c>
      <c r="C6144" t="s">
        <v>283</v>
      </c>
      <c r="D6144">
        <v>0.46610000000000001</v>
      </c>
      <c r="E6144">
        <v>17</v>
      </c>
      <c r="F6144">
        <v>78386710</v>
      </c>
      <c r="G6144" s="19">
        <v>1.693E-10</v>
      </c>
      <c r="H6144" s="19">
        <v>1.6728382887896899E-7</v>
      </c>
      <c r="I6144">
        <v>0.2276</v>
      </c>
      <c r="J6144" s="19">
        <v>7.8199999999999999E-11</v>
      </c>
      <c r="K6144">
        <v>699745</v>
      </c>
      <c r="L6144" t="s">
        <v>284</v>
      </c>
    </row>
    <row r="6145" spans="1:12" x14ac:dyDescent="0.25">
      <c r="A6145" t="s">
        <v>1235</v>
      </c>
      <c r="B6145" t="s">
        <v>282</v>
      </c>
      <c r="C6145" t="s">
        <v>283</v>
      </c>
      <c r="D6145">
        <v>0.4637</v>
      </c>
      <c r="E6145">
        <v>17</v>
      </c>
      <c r="F6145">
        <v>78386710</v>
      </c>
      <c r="G6145" s="19">
        <v>8.5670000000000005E-10</v>
      </c>
      <c r="H6145" s="19">
        <v>7.7532562061800296E-7</v>
      </c>
      <c r="I6145">
        <v>0.97740000000000005</v>
      </c>
      <c r="J6145" s="19">
        <v>7.8199999999999999E-11</v>
      </c>
      <c r="K6145">
        <v>701537</v>
      </c>
      <c r="L6145" t="s">
        <v>1504</v>
      </c>
    </row>
    <row r="6146" spans="1:12" x14ac:dyDescent="0.25">
      <c r="A6146" t="s">
        <v>1235</v>
      </c>
      <c r="B6146" t="s">
        <v>282</v>
      </c>
      <c r="C6146" t="s">
        <v>283</v>
      </c>
      <c r="D6146">
        <v>0.47539999999999999</v>
      </c>
      <c r="E6146">
        <v>17</v>
      </c>
      <c r="F6146">
        <v>78386710</v>
      </c>
      <c r="G6146" s="19">
        <v>1.2450000000000001E-42</v>
      </c>
      <c r="H6146" s="19">
        <v>6.9594522359067602E-39</v>
      </c>
      <c r="I6146">
        <v>0.51419999999999999</v>
      </c>
      <c r="J6146" s="19">
        <v>4.6250000000000003E-24</v>
      </c>
      <c r="K6146">
        <v>695232</v>
      </c>
      <c r="L6146" t="s">
        <v>3081</v>
      </c>
    </row>
    <row r="6147" spans="1:12" x14ac:dyDescent="0.25">
      <c r="A6147" t="s">
        <v>1235</v>
      </c>
      <c r="B6147" t="s">
        <v>282</v>
      </c>
      <c r="C6147" t="s">
        <v>283</v>
      </c>
      <c r="D6147">
        <v>0.47449999999999998</v>
      </c>
      <c r="E6147">
        <v>17</v>
      </c>
      <c r="F6147">
        <v>78386710</v>
      </c>
      <c r="G6147" s="19">
        <v>1.209E-42</v>
      </c>
      <c r="H6147" s="19">
        <v>6.7757843115403702E-39</v>
      </c>
      <c r="I6147">
        <v>0.87970000000000004</v>
      </c>
      <c r="J6147" s="19">
        <v>4.6250000000000003E-24</v>
      </c>
      <c r="K6147">
        <v>701333</v>
      </c>
      <c r="L6147" t="s">
        <v>4326</v>
      </c>
    </row>
    <row r="6148" spans="1:12" x14ac:dyDescent="0.25">
      <c r="A6148" t="s">
        <v>1237</v>
      </c>
      <c r="B6148" t="s">
        <v>294</v>
      </c>
      <c r="C6148" t="s">
        <v>282</v>
      </c>
      <c r="D6148">
        <v>0.8972</v>
      </c>
      <c r="E6148">
        <v>17</v>
      </c>
      <c r="F6148">
        <v>78396444</v>
      </c>
      <c r="G6148" s="19">
        <v>1.715E-10</v>
      </c>
      <c r="H6148" s="19">
        <v>1.6939295468557299E-7</v>
      </c>
      <c r="I6148">
        <v>0.72060000000000002</v>
      </c>
      <c r="J6148" s="19">
        <v>1.3100000000000001E-10</v>
      </c>
      <c r="K6148">
        <v>666012</v>
      </c>
      <c r="L6148" t="s">
        <v>284</v>
      </c>
    </row>
    <row r="6149" spans="1:12" x14ac:dyDescent="0.25">
      <c r="A6149" t="s">
        <v>1237</v>
      </c>
      <c r="B6149" t="s">
        <v>294</v>
      </c>
      <c r="C6149" t="s">
        <v>282</v>
      </c>
      <c r="D6149">
        <v>0.89700000000000002</v>
      </c>
      <c r="E6149">
        <v>17</v>
      </c>
      <c r="F6149">
        <v>78396444</v>
      </c>
      <c r="G6149" s="19">
        <v>1.1829999999999999E-10</v>
      </c>
      <c r="H6149" s="19">
        <v>1.2121568868085101E-7</v>
      </c>
      <c r="I6149">
        <v>0.78500000000000003</v>
      </c>
      <c r="J6149" s="19">
        <v>1.3100000000000001E-10</v>
      </c>
      <c r="K6149">
        <v>660838</v>
      </c>
      <c r="L6149" t="s">
        <v>1504</v>
      </c>
    </row>
    <row r="6150" spans="1:12" x14ac:dyDescent="0.25">
      <c r="A6150" t="s">
        <v>1237</v>
      </c>
      <c r="B6150" t="s">
        <v>294</v>
      </c>
      <c r="C6150" t="s">
        <v>282</v>
      </c>
      <c r="D6150">
        <v>0.87829999999999997</v>
      </c>
      <c r="E6150">
        <v>17</v>
      </c>
      <c r="F6150">
        <v>78396444</v>
      </c>
      <c r="G6150" s="19">
        <v>8.0930000000000002E-14</v>
      </c>
      <c r="H6150" s="19">
        <v>1.05242723427044E-10</v>
      </c>
      <c r="I6150">
        <v>0.85440000000000005</v>
      </c>
      <c r="J6150" s="19">
        <v>1.7159999999999999E-11</v>
      </c>
      <c r="K6150">
        <v>662419</v>
      </c>
      <c r="L6150" t="s">
        <v>3081</v>
      </c>
    </row>
    <row r="6151" spans="1:12" x14ac:dyDescent="0.25">
      <c r="A6151" t="s">
        <v>1237</v>
      </c>
      <c r="B6151" t="s">
        <v>294</v>
      </c>
      <c r="C6151" t="s">
        <v>282</v>
      </c>
      <c r="D6151">
        <v>0.87809999999999999</v>
      </c>
      <c r="E6151">
        <v>17</v>
      </c>
      <c r="F6151">
        <v>78396444</v>
      </c>
      <c r="G6151" s="19">
        <v>1.258E-14</v>
      </c>
      <c r="H6151" s="19">
        <v>1.7479549813761199E-11</v>
      </c>
      <c r="I6151">
        <v>0.26369999999999999</v>
      </c>
      <c r="J6151" s="19">
        <v>1.7159999999999999E-11</v>
      </c>
      <c r="K6151">
        <v>661090</v>
      </c>
      <c r="L6151" t="s">
        <v>4326</v>
      </c>
    </row>
    <row r="6152" spans="1:12" x14ac:dyDescent="0.25">
      <c r="A6152" t="s">
        <v>595</v>
      </c>
      <c r="B6152" t="s">
        <v>286</v>
      </c>
      <c r="C6152" t="s">
        <v>596</v>
      </c>
      <c r="D6152">
        <v>0.58489999999999998</v>
      </c>
      <c r="E6152">
        <v>17</v>
      </c>
      <c r="F6152">
        <v>78402043</v>
      </c>
      <c r="G6152" s="19">
        <v>1.306E-23</v>
      </c>
      <c r="H6152" s="19">
        <v>4.3233720938699199E-20</v>
      </c>
      <c r="I6152">
        <v>0.2742</v>
      </c>
      <c r="J6152" s="19">
        <v>1.415E-21</v>
      </c>
      <c r="K6152">
        <v>623789</v>
      </c>
      <c r="L6152" t="s">
        <v>284</v>
      </c>
    </row>
    <row r="6153" spans="1:12" x14ac:dyDescent="0.25">
      <c r="A6153" t="s">
        <v>595</v>
      </c>
      <c r="B6153" t="s">
        <v>286</v>
      </c>
      <c r="C6153" t="s">
        <v>596</v>
      </c>
      <c r="D6153">
        <v>0.58960000000000001</v>
      </c>
      <c r="E6153">
        <v>17</v>
      </c>
      <c r="F6153">
        <v>78402043</v>
      </c>
      <c r="G6153" s="19">
        <v>1.3050000000000001E-22</v>
      </c>
      <c r="H6153" s="19">
        <v>4.18619164145019E-19</v>
      </c>
      <c r="I6153">
        <v>0.75509999999999999</v>
      </c>
      <c r="J6153" s="19">
        <v>1.415E-21</v>
      </c>
      <c r="K6153">
        <v>625039</v>
      </c>
      <c r="L6153" t="s">
        <v>1504</v>
      </c>
    </row>
    <row r="6154" spans="1:12" x14ac:dyDescent="0.25">
      <c r="A6154" t="s">
        <v>2240</v>
      </c>
      <c r="B6154" t="s">
        <v>294</v>
      </c>
      <c r="C6154" t="s">
        <v>286</v>
      </c>
      <c r="D6154">
        <v>0.43309999999999998</v>
      </c>
      <c r="E6154">
        <v>17</v>
      </c>
      <c r="F6154">
        <v>78402223</v>
      </c>
      <c r="G6154" s="19">
        <v>3.8080000000000001E-17</v>
      </c>
      <c r="H6154" s="19">
        <v>8.37009045861777E-14</v>
      </c>
      <c r="I6154">
        <v>0.51180000000000003</v>
      </c>
      <c r="J6154" s="19">
        <v>1.7780000000000001E-18</v>
      </c>
      <c r="K6154">
        <v>722409</v>
      </c>
      <c r="L6154" t="s">
        <v>1767</v>
      </c>
    </row>
    <row r="6155" spans="1:12" x14ac:dyDescent="0.25">
      <c r="A6155" t="s">
        <v>2240</v>
      </c>
      <c r="B6155" t="s">
        <v>294</v>
      </c>
      <c r="C6155" t="s">
        <v>286</v>
      </c>
      <c r="D6155">
        <v>0.43959999999999999</v>
      </c>
      <c r="E6155">
        <v>17</v>
      </c>
      <c r="F6155">
        <v>78402223</v>
      </c>
      <c r="G6155" s="19">
        <v>1.0320000000000001E-17</v>
      </c>
      <c r="H6155" s="19">
        <v>2.3867193650361098E-14</v>
      </c>
      <c r="I6155">
        <v>0.84709999999999996</v>
      </c>
      <c r="J6155" s="19">
        <v>1.7780000000000001E-18</v>
      </c>
      <c r="K6155">
        <v>728755</v>
      </c>
      <c r="L6155" t="s">
        <v>2887</v>
      </c>
    </row>
    <row r="6156" spans="1:12" x14ac:dyDescent="0.25">
      <c r="A6156" t="s">
        <v>3790</v>
      </c>
      <c r="B6156" t="s">
        <v>282</v>
      </c>
      <c r="C6156" t="s">
        <v>283</v>
      </c>
      <c r="D6156">
        <v>0.91949999999999998</v>
      </c>
      <c r="E6156">
        <v>17</v>
      </c>
      <c r="F6156">
        <v>78402813</v>
      </c>
      <c r="G6156" s="19">
        <v>8.5409999999999997E-13</v>
      </c>
      <c r="H6156" s="19">
        <v>1.01337081418646E-9</v>
      </c>
      <c r="I6156">
        <v>2.6349999999999998E-2</v>
      </c>
      <c r="J6156" s="19">
        <v>1.488E-8</v>
      </c>
      <c r="K6156">
        <v>674163</v>
      </c>
      <c r="L6156" t="s">
        <v>3081</v>
      </c>
    </row>
    <row r="6157" spans="1:12" x14ac:dyDescent="0.25">
      <c r="A6157" t="s">
        <v>3790</v>
      </c>
      <c r="B6157" t="s">
        <v>282</v>
      </c>
      <c r="C6157" t="s">
        <v>283</v>
      </c>
      <c r="D6157">
        <v>0.92020000000000002</v>
      </c>
      <c r="E6157">
        <v>17</v>
      </c>
      <c r="F6157">
        <v>78402813</v>
      </c>
      <c r="G6157" s="19">
        <v>5.2309999999999998E-12</v>
      </c>
      <c r="H6157" s="19">
        <v>5.7178143168791902E-9</v>
      </c>
      <c r="I6157">
        <v>0.316</v>
      </c>
      <c r="J6157" s="19">
        <v>1.488E-8</v>
      </c>
      <c r="K6157">
        <v>685303</v>
      </c>
      <c r="L6157" t="s">
        <v>4326</v>
      </c>
    </row>
    <row r="6158" spans="1:12" x14ac:dyDescent="0.25">
      <c r="A6158" t="s">
        <v>3183</v>
      </c>
      <c r="B6158" t="s">
        <v>294</v>
      </c>
      <c r="C6158" t="s">
        <v>286</v>
      </c>
      <c r="D6158">
        <v>0.59889999999999999</v>
      </c>
      <c r="E6158">
        <v>17</v>
      </c>
      <c r="F6158">
        <v>78404248</v>
      </c>
      <c r="G6158" s="19">
        <v>5.001E-59</v>
      </c>
      <c r="H6158" s="19">
        <v>5.0372650710455798E-55</v>
      </c>
      <c r="I6158">
        <v>0.1467</v>
      </c>
      <c r="J6158" s="19">
        <v>7.4200000000000002E-35</v>
      </c>
      <c r="K6158">
        <v>625960</v>
      </c>
      <c r="L6158" t="s">
        <v>3081</v>
      </c>
    </row>
    <row r="6159" spans="1:12" x14ac:dyDescent="0.25">
      <c r="A6159" t="s">
        <v>3183</v>
      </c>
      <c r="B6159" t="s">
        <v>294</v>
      </c>
      <c r="C6159" t="s">
        <v>286</v>
      </c>
      <c r="D6159">
        <v>0.59760000000000002</v>
      </c>
      <c r="E6159">
        <v>17</v>
      </c>
      <c r="F6159">
        <v>78404248</v>
      </c>
      <c r="G6159" s="19">
        <v>4.8000000000000003E-59</v>
      </c>
      <c r="H6159" s="19">
        <v>4.8279004444444403E-55</v>
      </c>
      <c r="I6159">
        <v>0.87619999999999998</v>
      </c>
      <c r="J6159" s="19">
        <v>7.4200000000000002E-35</v>
      </c>
      <c r="K6159">
        <v>632061</v>
      </c>
      <c r="L6159" t="s">
        <v>4326</v>
      </c>
    </row>
    <row r="6160" spans="1:12" x14ac:dyDescent="0.25">
      <c r="A6160" t="s">
        <v>3475</v>
      </c>
      <c r="B6160" t="s">
        <v>283</v>
      </c>
      <c r="C6160" t="s">
        <v>286</v>
      </c>
      <c r="D6160">
        <v>0.6764</v>
      </c>
      <c r="E6160">
        <v>17</v>
      </c>
      <c r="F6160">
        <v>78410721</v>
      </c>
      <c r="G6160" s="19">
        <v>5.9229999999999995E-20</v>
      </c>
      <c r="H6160" s="19">
        <v>1.17955695568055E-16</v>
      </c>
      <c r="I6160">
        <v>0.26819999999999999</v>
      </c>
      <c r="J6160" s="19">
        <v>2.5140000000000002E-13</v>
      </c>
      <c r="K6160">
        <v>673672</v>
      </c>
      <c r="L6160" t="s">
        <v>3081</v>
      </c>
    </row>
    <row r="6161" spans="1:12" x14ac:dyDescent="0.25">
      <c r="A6161" t="s">
        <v>3475</v>
      </c>
      <c r="B6161" t="s">
        <v>283</v>
      </c>
      <c r="C6161" t="s">
        <v>286</v>
      </c>
      <c r="D6161">
        <v>0.67849999999999999</v>
      </c>
      <c r="E6161">
        <v>17</v>
      </c>
      <c r="F6161">
        <v>78410721</v>
      </c>
      <c r="G6161" s="19">
        <v>1.605E-20</v>
      </c>
      <c r="H6161" s="19">
        <v>3.3030379433161602E-17</v>
      </c>
      <c r="I6161">
        <v>0.35420000000000001</v>
      </c>
      <c r="J6161" s="19">
        <v>2.5140000000000002E-13</v>
      </c>
      <c r="K6161">
        <v>679962</v>
      </c>
      <c r="L6161" t="s">
        <v>4326</v>
      </c>
    </row>
    <row r="6162" spans="1:12" x14ac:dyDescent="0.25">
      <c r="A6162" t="s">
        <v>3076</v>
      </c>
      <c r="B6162" t="s">
        <v>282</v>
      </c>
      <c r="C6162" t="s">
        <v>283</v>
      </c>
      <c r="D6162">
        <v>6.1999999999999998E-3</v>
      </c>
      <c r="E6162">
        <v>17</v>
      </c>
      <c r="F6162">
        <v>82573149</v>
      </c>
      <c r="G6162" s="19">
        <v>4.5290000000000004E-9</v>
      </c>
      <c r="H6162" s="19">
        <v>4.2276140173513699E-6</v>
      </c>
      <c r="I6162">
        <v>0.4123</v>
      </c>
      <c r="J6162">
        <v>0.52800000000000002</v>
      </c>
      <c r="K6162">
        <v>38788</v>
      </c>
      <c r="L6162" t="s">
        <v>2887</v>
      </c>
    </row>
    <row r="6163" spans="1:12" x14ac:dyDescent="0.25">
      <c r="A6163" t="s">
        <v>1081</v>
      </c>
      <c r="B6163" t="s">
        <v>282</v>
      </c>
      <c r="C6163" t="s">
        <v>283</v>
      </c>
      <c r="D6163">
        <v>0.10059999999999999</v>
      </c>
      <c r="E6163">
        <v>18</v>
      </c>
      <c r="F6163">
        <v>289209</v>
      </c>
      <c r="G6163" s="19">
        <v>5.6329999999999999E-12</v>
      </c>
      <c r="H6163" s="19">
        <v>6.7642474210300898E-9</v>
      </c>
      <c r="I6163">
        <v>0.95430000000000004</v>
      </c>
      <c r="J6163" s="19">
        <v>1.6590000000000001E-11</v>
      </c>
      <c r="K6163">
        <v>690169</v>
      </c>
      <c r="L6163" t="s">
        <v>284</v>
      </c>
    </row>
    <row r="6164" spans="1:12" x14ac:dyDescent="0.25">
      <c r="A6164" t="s">
        <v>1081</v>
      </c>
      <c r="B6164" t="s">
        <v>282</v>
      </c>
      <c r="C6164" t="s">
        <v>283</v>
      </c>
      <c r="D6164">
        <v>0.10059999999999999</v>
      </c>
      <c r="E6164">
        <v>18</v>
      </c>
      <c r="F6164">
        <v>289209</v>
      </c>
      <c r="G6164" s="19">
        <v>7.6360000000000002E-12</v>
      </c>
      <c r="H6164" s="19">
        <v>9.2250651731651401E-9</v>
      </c>
      <c r="I6164">
        <v>0.81810000000000005</v>
      </c>
      <c r="J6164" s="19">
        <v>1.6590000000000001E-11</v>
      </c>
      <c r="K6164">
        <v>688640</v>
      </c>
      <c r="L6164" t="s">
        <v>1504</v>
      </c>
    </row>
    <row r="6165" spans="1:12" x14ac:dyDescent="0.25">
      <c r="A6165" t="s">
        <v>4078</v>
      </c>
      <c r="B6165" t="s">
        <v>282</v>
      </c>
      <c r="C6165" t="s">
        <v>283</v>
      </c>
      <c r="D6165">
        <v>0.41020000000000001</v>
      </c>
      <c r="E6165">
        <v>18</v>
      </c>
      <c r="F6165">
        <v>22322905</v>
      </c>
      <c r="G6165" s="19">
        <v>2.9130000000000002E-10</v>
      </c>
      <c r="H6165" s="19">
        <v>2.5685442827526897E-7</v>
      </c>
      <c r="I6165">
        <v>0.97330000000000005</v>
      </c>
      <c r="J6165" s="19">
        <v>2.4949999999999998E-6</v>
      </c>
      <c r="K6165">
        <v>676428</v>
      </c>
      <c r="L6165" t="s">
        <v>3081</v>
      </c>
    </row>
    <row r="6166" spans="1:12" x14ac:dyDescent="0.25">
      <c r="A6166" t="s">
        <v>4493</v>
      </c>
      <c r="B6166" t="s">
        <v>282</v>
      </c>
      <c r="C6166" t="s">
        <v>283</v>
      </c>
      <c r="D6166">
        <v>0.48249999999999998</v>
      </c>
      <c r="E6166">
        <v>18</v>
      </c>
      <c r="F6166">
        <v>22330986</v>
      </c>
      <c r="G6166" s="19">
        <v>7.4549999999999996E-10</v>
      </c>
      <c r="H6166" s="19">
        <v>6.2142406105736195E-7</v>
      </c>
      <c r="I6166">
        <v>0.10680000000000001</v>
      </c>
      <c r="J6166" s="19">
        <v>9.7689999999999991E-7</v>
      </c>
      <c r="K6166">
        <v>683756</v>
      </c>
      <c r="L6166" t="s">
        <v>4326</v>
      </c>
    </row>
    <row r="6167" spans="1:12" x14ac:dyDescent="0.25">
      <c r="A6167" t="s">
        <v>1088</v>
      </c>
      <c r="B6167" t="s">
        <v>294</v>
      </c>
      <c r="C6167" t="s">
        <v>286</v>
      </c>
      <c r="D6167">
        <v>0.55179999999999996</v>
      </c>
      <c r="E6167">
        <v>18</v>
      </c>
      <c r="F6167">
        <v>22331727</v>
      </c>
      <c r="G6167" s="19">
        <v>6.0619999999999998E-12</v>
      </c>
      <c r="H6167" s="19">
        <v>7.24552323184596E-9</v>
      </c>
      <c r="I6167">
        <v>0.90249999999999997</v>
      </c>
      <c r="J6167" s="19">
        <v>6.6669999999999998E-12</v>
      </c>
      <c r="K6167">
        <v>668103</v>
      </c>
      <c r="L6167" t="s">
        <v>284</v>
      </c>
    </row>
    <row r="6168" spans="1:12" x14ac:dyDescent="0.25">
      <c r="A6168" t="s">
        <v>1088</v>
      </c>
      <c r="B6168" t="s">
        <v>294</v>
      </c>
      <c r="C6168" t="s">
        <v>286</v>
      </c>
      <c r="D6168">
        <v>0.54969999999999997</v>
      </c>
      <c r="E6168">
        <v>18</v>
      </c>
      <c r="F6168">
        <v>22331727</v>
      </c>
      <c r="G6168" s="19">
        <v>5.6050000000000003E-11</v>
      </c>
      <c r="H6168" s="19">
        <v>6.0205658157022697E-8</v>
      </c>
      <c r="I6168">
        <v>0.76400000000000001</v>
      </c>
      <c r="J6168" s="19">
        <v>6.6669999999999998E-12</v>
      </c>
      <c r="K6168">
        <v>673364</v>
      </c>
      <c r="L6168" t="s">
        <v>1504</v>
      </c>
    </row>
    <row r="6169" spans="1:12" x14ac:dyDescent="0.25">
      <c r="A6169" t="s">
        <v>968</v>
      </c>
      <c r="B6169" t="s">
        <v>286</v>
      </c>
      <c r="C6169" t="s">
        <v>501</v>
      </c>
      <c r="D6169">
        <v>0.48230000000000001</v>
      </c>
      <c r="E6169">
        <v>18</v>
      </c>
      <c r="F6169">
        <v>23522880</v>
      </c>
      <c r="G6169" s="19">
        <v>2.5839999999999999E-13</v>
      </c>
      <c r="H6169" s="19">
        <v>3.6436918043505598E-10</v>
      </c>
      <c r="I6169">
        <v>0.13100000000000001</v>
      </c>
      <c r="J6169" s="19">
        <v>8.4730000000000003E-13</v>
      </c>
      <c r="K6169">
        <v>642263</v>
      </c>
      <c r="L6169" t="s">
        <v>284</v>
      </c>
    </row>
    <row r="6170" spans="1:12" x14ac:dyDescent="0.25">
      <c r="A6170" t="s">
        <v>968</v>
      </c>
      <c r="B6170" t="s">
        <v>286</v>
      </c>
      <c r="C6170" t="s">
        <v>501</v>
      </c>
      <c r="D6170">
        <v>0.4461</v>
      </c>
      <c r="E6170">
        <v>18</v>
      </c>
      <c r="F6170">
        <v>23522880</v>
      </c>
      <c r="G6170" s="19">
        <v>1.4730000000000001E-12</v>
      </c>
      <c r="H6170" s="19">
        <v>1.9356844991229101E-9</v>
      </c>
      <c r="I6170">
        <v>0.40079999999999999</v>
      </c>
      <c r="J6170" s="19">
        <v>8.4730000000000003E-13</v>
      </c>
      <c r="K6170">
        <v>644055</v>
      </c>
      <c r="L6170" t="s">
        <v>1504</v>
      </c>
    </row>
    <row r="6171" spans="1:12" x14ac:dyDescent="0.25">
      <c r="A6171" t="s">
        <v>968</v>
      </c>
      <c r="B6171" t="s">
        <v>286</v>
      </c>
      <c r="C6171" t="s">
        <v>501</v>
      </c>
      <c r="D6171">
        <v>0.49990000000000001</v>
      </c>
      <c r="E6171">
        <v>18</v>
      </c>
      <c r="F6171">
        <v>23522880</v>
      </c>
      <c r="G6171" s="19">
        <v>5.0059999999999999E-16</v>
      </c>
      <c r="H6171" s="19">
        <v>7.8373023247522904E-13</v>
      </c>
      <c r="I6171">
        <v>0.65359999999999996</v>
      </c>
      <c r="J6171" s="19">
        <v>5.0340000000000004E-10</v>
      </c>
      <c r="K6171">
        <v>632436</v>
      </c>
      <c r="L6171" t="s">
        <v>3081</v>
      </c>
    </row>
    <row r="6172" spans="1:12" x14ac:dyDescent="0.25">
      <c r="A6172" t="s">
        <v>968</v>
      </c>
      <c r="B6172" t="s">
        <v>286</v>
      </c>
      <c r="C6172" t="s">
        <v>501</v>
      </c>
      <c r="D6172">
        <v>0.496</v>
      </c>
      <c r="E6172">
        <v>18</v>
      </c>
      <c r="F6172">
        <v>23522880</v>
      </c>
      <c r="G6172" s="19">
        <v>8.6130000000000001E-16</v>
      </c>
      <c r="H6172" s="19">
        <v>1.29980619398506E-12</v>
      </c>
      <c r="I6172">
        <v>0.73609999999999998</v>
      </c>
      <c r="J6172" s="19">
        <v>5.0340000000000004E-10</v>
      </c>
      <c r="K6172">
        <v>638597</v>
      </c>
      <c r="L6172" t="s">
        <v>4326</v>
      </c>
    </row>
    <row r="6173" spans="1:12" x14ac:dyDescent="0.25">
      <c r="A6173" t="s">
        <v>3775</v>
      </c>
      <c r="B6173" t="s">
        <v>282</v>
      </c>
      <c r="C6173" t="s">
        <v>283</v>
      </c>
      <c r="D6173">
        <v>1.24E-2</v>
      </c>
      <c r="E6173">
        <v>18</v>
      </c>
      <c r="F6173">
        <v>24793015</v>
      </c>
      <c r="G6173" s="19">
        <v>4.9600000000000001E-13</v>
      </c>
      <c r="H6173" s="19">
        <v>6.0106310289216199E-10</v>
      </c>
      <c r="I6173">
        <v>1.5970000000000002E-2</v>
      </c>
      <c r="J6173">
        <v>0.35720000000000002</v>
      </c>
      <c r="K6173">
        <v>664051</v>
      </c>
      <c r="L6173" t="s">
        <v>3081</v>
      </c>
    </row>
    <row r="6174" spans="1:12" x14ac:dyDescent="0.25">
      <c r="A6174" t="s">
        <v>3861</v>
      </c>
      <c r="B6174" t="s">
        <v>294</v>
      </c>
      <c r="C6174" t="s">
        <v>286</v>
      </c>
      <c r="D6174">
        <v>9.1000000000000004E-3</v>
      </c>
      <c r="E6174">
        <v>18</v>
      </c>
      <c r="F6174">
        <v>24827326</v>
      </c>
      <c r="G6174" s="19">
        <v>4.0659999999999998E-12</v>
      </c>
      <c r="H6174" s="19">
        <v>4.4954852928097299E-9</v>
      </c>
      <c r="I6174">
        <v>5.7459999999999997E-2</v>
      </c>
      <c r="J6174">
        <v>0.78839999999999999</v>
      </c>
      <c r="K6174">
        <v>644977</v>
      </c>
      <c r="L6174" t="s">
        <v>3081</v>
      </c>
    </row>
    <row r="6175" spans="1:12" x14ac:dyDescent="0.25">
      <c r="A6175" t="s">
        <v>4496</v>
      </c>
      <c r="B6175" t="s">
        <v>282</v>
      </c>
      <c r="C6175" t="s">
        <v>286</v>
      </c>
      <c r="D6175">
        <v>0.39300000000000002</v>
      </c>
      <c r="E6175">
        <v>18</v>
      </c>
      <c r="F6175">
        <v>43120913</v>
      </c>
      <c r="G6175" s="19">
        <v>8.4920000000000002E-10</v>
      </c>
      <c r="H6175" s="19">
        <v>7.01457363490364E-7</v>
      </c>
      <c r="I6175">
        <v>0.36130000000000001</v>
      </c>
      <c r="J6175" s="19">
        <v>9.1679999999999995E-7</v>
      </c>
      <c r="K6175">
        <v>693475</v>
      </c>
      <c r="L6175" t="s">
        <v>4326</v>
      </c>
    </row>
    <row r="6176" spans="1:12" x14ac:dyDescent="0.25">
      <c r="A6176" t="s">
        <v>4158</v>
      </c>
      <c r="B6176" t="s">
        <v>282</v>
      </c>
      <c r="C6176" t="s">
        <v>283</v>
      </c>
      <c r="D6176">
        <v>0.62219999999999998</v>
      </c>
      <c r="E6176">
        <v>18</v>
      </c>
      <c r="F6176">
        <v>43122868</v>
      </c>
      <c r="G6176" s="19">
        <v>7.453E-10</v>
      </c>
      <c r="H6176" s="19">
        <v>6.1747857558866102E-7</v>
      </c>
      <c r="I6176">
        <v>0.58079999999999998</v>
      </c>
      <c r="J6176" s="19">
        <v>1.5200000000000001E-6</v>
      </c>
      <c r="K6176">
        <v>695232</v>
      </c>
      <c r="L6176" t="s">
        <v>3081</v>
      </c>
    </row>
    <row r="6177" spans="1:12" x14ac:dyDescent="0.25">
      <c r="A6177" t="s">
        <v>3336</v>
      </c>
      <c r="B6177" t="s">
        <v>294</v>
      </c>
      <c r="C6177" t="s">
        <v>286</v>
      </c>
      <c r="D6177">
        <v>1.7299999999999999E-2</v>
      </c>
      <c r="E6177">
        <v>18</v>
      </c>
      <c r="F6177">
        <v>48959641</v>
      </c>
      <c r="G6177" s="19">
        <v>6.0590000000000002E-29</v>
      </c>
      <c r="H6177" s="19">
        <v>1.8379438653000799E-25</v>
      </c>
      <c r="I6177">
        <v>0.53320000000000001</v>
      </c>
      <c r="J6177" s="19">
        <v>1.9800000000000001E-21</v>
      </c>
      <c r="K6177">
        <v>642690</v>
      </c>
      <c r="L6177" t="s">
        <v>3081</v>
      </c>
    </row>
    <row r="6178" spans="1:12" x14ac:dyDescent="0.25">
      <c r="A6178" t="s">
        <v>3336</v>
      </c>
      <c r="B6178" t="s">
        <v>294</v>
      </c>
      <c r="C6178" t="s">
        <v>286</v>
      </c>
      <c r="D6178">
        <v>1.7299999999999999E-2</v>
      </c>
      <c r="E6178">
        <v>18</v>
      </c>
      <c r="F6178">
        <v>48959641</v>
      </c>
      <c r="G6178" s="19">
        <v>1.676E-29</v>
      </c>
      <c r="H6178" s="19">
        <v>5.1552908028271101E-26</v>
      </c>
      <c r="I6178">
        <v>0.29270000000000002</v>
      </c>
      <c r="J6178" s="19">
        <v>1.9800000000000001E-21</v>
      </c>
      <c r="K6178">
        <v>646093</v>
      </c>
      <c r="L6178" t="s">
        <v>4326</v>
      </c>
    </row>
    <row r="6179" spans="1:12" x14ac:dyDescent="0.25">
      <c r="A6179" t="s">
        <v>3807</v>
      </c>
      <c r="B6179" t="s">
        <v>283</v>
      </c>
      <c r="C6179" t="s">
        <v>286</v>
      </c>
      <c r="D6179">
        <v>0.29670000000000002</v>
      </c>
      <c r="E6179">
        <v>18</v>
      </c>
      <c r="F6179">
        <v>49009105</v>
      </c>
      <c r="G6179" s="19">
        <v>1.2180000000000001E-12</v>
      </c>
      <c r="H6179" s="19">
        <v>1.4222240427515701E-9</v>
      </c>
      <c r="I6179">
        <v>0.63429999999999997</v>
      </c>
      <c r="J6179" s="19">
        <v>1.092E-8</v>
      </c>
      <c r="K6179">
        <v>673524</v>
      </c>
      <c r="L6179" t="s">
        <v>3081</v>
      </c>
    </row>
    <row r="6180" spans="1:12" x14ac:dyDescent="0.25">
      <c r="A6180" t="s">
        <v>3807</v>
      </c>
      <c r="B6180" t="s">
        <v>283</v>
      </c>
      <c r="C6180" t="s">
        <v>286</v>
      </c>
      <c r="D6180">
        <v>0.29630000000000001</v>
      </c>
      <c r="E6180">
        <v>18</v>
      </c>
      <c r="F6180">
        <v>49009105</v>
      </c>
      <c r="G6180" s="19">
        <v>5.0339999999999996E-13</v>
      </c>
      <c r="H6180" s="19">
        <v>6.1124242568945204E-10</v>
      </c>
      <c r="I6180">
        <v>0.99029999999999996</v>
      </c>
      <c r="J6180" s="19">
        <v>1.092E-8</v>
      </c>
      <c r="K6180">
        <v>679625</v>
      </c>
      <c r="L6180" t="s">
        <v>4326</v>
      </c>
    </row>
    <row r="6181" spans="1:12" x14ac:dyDescent="0.25">
      <c r="A6181" t="s">
        <v>4522</v>
      </c>
      <c r="B6181" t="s">
        <v>282</v>
      </c>
      <c r="C6181" t="s">
        <v>283</v>
      </c>
      <c r="D6181">
        <v>0.28179999999999999</v>
      </c>
      <c r="E6181">
        <v>18</v>
      </c>
      <c r="F6181">
        <v>49017010</v>
      </c>
      <c r="G6181" s="19">
        <v>1.8179999999999999E-9</v>
      </c>
      <c r="H6181" s="19">
        <v>1.42744474603321E-6</v>
      </c>
      <c r="I6181">
        <v>0.16439999999999999</v>
      </c>
      <c r="J6181" s="19">
        <v>1.113E-6</v>
      </c>
      <c r="K6181">
        <v>669657</v>
      </c>
      <c r="L6181" t="s">
        <v>4326</v>
      </c>
    </row>
    <row r="6182" spans="1:12" x14ac:dyDescent="0.25">
      <c r="A6182" t="s">
        <v>3516</v>
      </c>
      <c r="B6182" t="s">
        <v>282</v>
      </c>
      <c r="C6182" t="s">
        <v>283</v>
      </c>
      <c r="D6182">
        <v>0.77270000000000005</v>
      </c>
      <c r="E6182">
        <v>18</v>
      </c>
      <c r="F6182">
        <v>49025494</v>
      </c>
      <c r="G6182" s="19">
        <v>1.339E-18</v>
      </c>
      <c r="H6182" s="19">
        <v>2.4578573076923099E-15</v>
      </c>
      <c r="I6182">
        <v>0.14030000000000001</v>
      </c>
      <c r="J6182" s="19">
        <v>4.7039999999999999E-13</v>
      </c>
      <c r="K6182">
        <v>673127</v>
      </c>
      <c r="L6182" t="s">
        <v>3081</v>
      </c>
    </row>
    <row r="6183" spans="1:12" x14ac:dyDescent="0.25">
      <c r="A6183" t="s">
        <v>3516</v>
      </c>
      <c r="B6183" t="s">
        <v>282</v>
      </c>
      <c r="C6183" t="s">
        <v>283</v>
      </c>
      <c r="D6183">
        <v>0.77149999999999996</v>
      </c>
      <c r="E6183">
        <v>18</v>
      </c>
      <c r="F6183">
        <v>49025494</v>
      </c>
      <c r="G6183" s="19">
        <v>4.374E-18</v>
      </c>
      <c r="H6183" s="19">
        <v>7.7503168102098306E-15</v>
      </c>
      <c r="I6183">
        <v>0.95379999999999998</v>
      </c>
      <c r="J6183" s="19">
        <v>4.7039999999999999E-13</v>
      </c>
      <c r="K6183">
        <v>677626</v>
      </c>
      <c r="L6183" t="s">
        <v>4326</v>
      </c>
    </row>
    <row r="6184" spans="1:12" x14ac:dyDescent="0.25">
      <c r="A6184" t="s">
        <v>3171</v>
      </c>
      <c r="B6184" t="s">
        <v>282</v>
      </c>
      <c r="C6184" t="s">
        <v>283</v>
      </c>
      <c r="D6184">
        <v>1.5699999999999999E-2</v>
      </c>
      <c r="E6184">
        <v>18</v>
      </c>
      <c r="F6184">
        <v>49106662</v>
      </c>
      <c r="G6184" s="19">
        <v>2.623E-63</v>
      </c>
      <c r="H6184" s="19">
        <v>2.9495390756567998E-59</v>
      </c>
      <c r="I6184">
        <v>0.96860000000000002</v>
      </c>
      <c r="J6184" s="19">
        <v>1.2270000000000001E-37</v>
      </c>
      <c r="K6184">
        <v>587394</v>
      </c>
      <c r="L6184" t="s">
        <v>3081</v>
      </c>
    </row>
    <row r="6185" spans="1:12" x14ac:dyDescent="0.25">
      <c r="A6185" t="s">
        <v>3171</v>
      </c>
      <c r="B6185" t="s">
        <v>282</v>
      </c>
      <c r="C6185" t="s">
        <v>283</v>
      </c>
      <c r="D6185">
        <v>1.6E-2</v>
      </c>
      <c r="E6185">
        <v>18</v>
      </c>
      <c r="F6185">
        <v>49106662</v>
      </c>
      <c r="G6185" s="19">
        <v>5.981E-61</v>
      </c>
      <c r="H6185" s="19">
        <v>6.3606539058584001E-57</v>
      </c>
      <c r="I6185">
        <v>0.441</v>
      </c>
      <c r="J6185" s="19">
        <v>1.2270000000000001E-37</v>
      </c>
      <c r="K6185">
        <v>598749</v>
      </c>
      <c r="L6185" t="s">
        <v>4326</v>
      </c>
    </row>
    <row r="6186" spans="1:12" x14ac:dyDescent="0.25">
      <c r="A6186" t="s">
        <v>866</v>
      </c>
      <c r="B6186" t="s">
        <v>294</v>
      </c>
      <c r="C6186" t="s">
        <v>282</v>
      </c>
      <c r="D6186">
        <v>0.99209999999999998</v>
      </c>
      <c r="E6186">
        <v>18</v>
      </c>
      <c r="F6186">
        <v>49179810</v>
      </c>
      <c r="G6186" s="19">
        <v>4.9860000000000002E-15</v>
      </c>
      <c r="H6186" s="19">
        <v>8.3572422175169406E-12</v>
      </c>
      <c r="I6186">
        <v>3.4340000000000002E-2</v>
      </c>
      <c r="J6186">
        <v>0.81620000000000004</v>
      </c>
      <c r="K6186">
        <v>609634</v>
      </c>
      <c r="L6186" t="s">
        <v>284</v>
      </c>
    </row>
    <row r="6187" spans="1:12" x14ac:dyDescent="0.25">
      <c r="A6187" t="s">
        <v>3322</v>
      </c>
      <c r="B6187" t="s">
        <v>282</v>
      </c>
      <c r="C6187" t="s">
        <v>283</v>
      </c>
      <c r="D6187">
        <v>0.93910000000000005</v>
      </c>
      <c r="E6187">
        <v>18</v>
      </c>
      <c r="F6187">
        <v>49201565</v>
      </c>
      <c r="G6187" s="19">
        <v>1.4170000000000001E-30</v>
      </c>
      <c r="H6187" s="19">
        <v>4.5484751656540697E-27</v>
      </c>
      <c r="I6187">
        <v>0.52700000000000002</v>
      </c>
      <c r="J6187" s="19">
        <v>1.781E-20</v>
      </c>
      <c r="K6187">
        <v>656665</v>
      </c>
      <c r="L6187" t="s">
        <v>3081</v>
      </c>
    </row>
    <row r="6188" spans="1:12" x14ac:dyDescent="0.25">
      <c r="A6188" t="s">
        <v>3322</v>
      </c>
      <c r="B6188" t="s">
        <v>282</v>
      </c>
      <c r="C6188" t="s">
        <v>283</v>
      </c>
      <c r="D6188">
        <v>0.93910000000000005</v>
      </c>
      <c r="E6188">
        <v>18</v>
      </c>
      <c r="F6188">
        <v>49201565</v>
      </c>
      <c r="G6188" s="19">
        <v>1.403E-30</v>
      </c>
      <c r="H6188" s="19">
        <v>4.5041123061282403E-27</v>
      </c>
      <c r="I6188">
        <v>0.14000000000000001</v>
      </c>
      <c r="J6188" s="19">
        <v>1.781E-20</v>
      </c>
      <c r="K6188">
        <v>656562</v>
      </c>
      <c r="L6188" t="s">
        <v>4326</v>
      </c>
    </row>
    <row r="6189" spans="1:12" x14ac:dyDescent="0.25">
      <c r="A6189" t="s">
        <v>3309</v>
      </c>
      <c r="B6189" t="s">
        <v>282</v>
      </c>
      <c r="C6189" t="s">
        <v>283</v>
      </c>
      <c r="D6189">
        <v>0.1123</v>
      </c>
      <c r="E6189">
        <v>18</v>
      </c>
      <c r="F6189">
        <v>49326905</v>
      </c>
      <c r="G6189" s="19">
        <v>1.815E-31</v>
      </c>
      <c r="H6189" s="19">
        <v>6.0333645816948497E-28</v>
      </c>
      <c r="I6189">
        <v>0.53549999999999998</v>
      </c>
      <c r="J6189" s="19">
        <v>8.4900000000000001E-23</v>
      </c>
      <c r="K6189">
        <v>680097</v>
      </c>
      <c r="L6189" t="s">
        <v>3081</v>
      </c>
    </row>
    <row r="6190" spans="1:12" x14ac:dyDescent="0.25">
      <c r="A6190" t="s">
        <v>3309</v>
      </c>
      <c r="B6190" t="s">
        <v>282</v>
      </c>
      <c r="C6190" t="s">
        <v>283</v>
      </c>
      <c r="D6190">
        <v>0.1124</v>
      </c>
      <c r="E6190">
        <v>18</v>
      </c>
      <c r="F6190">
        <v>49326905</v>
      </c>
      <c r="G6190" s="19">
        <v>3.3859999999999999E-31</v>
      </c>
      <c r="H6190" s="19">
        <v>1.1148569209505301E-27</v>
      </c>
      <c r="I6190">
        <v>0.79610000000000003</v>
      </c>
      <c r="J6190" s="19">
        <v>8.4900000000000001E-23</v>
      </c>
      <c r="K6190">
        <v>678718</v>
      </c>
      <c r="L6190" t="s">
        <v>4326</v>
      </c>
    </row>
    <row r="6191" spans="1:12" x14ac:dyDescent="0.25">
      <c r="A6191" t="s">
        <v>4571</v>
      </c>
      <c r="B6191" t="s">
        <v>283</v>
      </c>
      <c r="C6191" t="s">
        <v>286</v>
      </c>
      <c r="D6191">
        <v>4.7000000000000002E-3</v>
      </c>
      <c r="E6191">
        <v>18</v>
      </c>
      <c r="F6191">
        <v>49457887</v>
      </c>
      <c r="G6191" s="19">
        <v>4.5610000000000003E-9</v>
      </c>
      <c r="H6191" s="19">
        <v>3.3429451403433E-6</v>
      </c>
      <c r="I6191">
        <v>3.7859999999999998E-2</v>
      </c>
      <c r="J6191" s="19">
        <v>7.7770000000000001E-8</v>
      </c>
      <c r="K6191">
        <v>632034</v>
      </c>
      <c r="L6191" t="s">
        <v>4326</v>
      </c>
    </row>
    <row r="6192" spans="1:12" x14ac:dyDescent="0.25">
      <c r="A6192" t="s">
        <v>3220</v>
      </c>
      <c r="B6192" t="s">
        <v>294</v>
      </c>
      <c r="C6192" t="s">
        <v>385</v>
      </c>
      <c r="D6192">
        <v>0.157</v>
      </c>
      <c r="E6192">
        <v>18</v>
      </c>
      <c r="F6192">
        <v>49511002</v>
      </c>
      <c r="G6192" s="19">
        <v>1.077E-45</v>
      </c>
      <c r="H6192" s="19">
        <v>6.9365846657142899E-42</v>
      </c>
      <c r="I6192">
        <v>0.69820000000000004</v>
      </c>
      <c r="J6192" s="19">
        <v>1.087E-33</v>
      </c>
      <c r="K6192">
        <v>614876</v>
      </c>
      <c r="L6192" t="s">
        <v>3081</v>
      </c>
    </row>
    <row r="6193" spans="1:12" x14ac:dyDescent="0.25">
      <c r="A6193" t="s">
        <v>3220</v>
      </c>
      <c r="B6193" t="s">
        <v>294</v>
      </c>
      <c r="C6193" t="s">
        <v>385</v>
      </c>
      <c r="D6193">
        <v>0.15670000000000001</v>
      </c>
      <c r="E6193">
        <v>18</v>
      </c>
      <c r="F6193">
        <v>49511002</v>
      </c>
      <c r="G6193" s="19">
        <v>1.91E-45</v>
      </c>
      <c r="H6193" s="19">
        <v>1.20470446395392E-41</v>
      </c>
      <c r="I6193">
        <v>0.80779999999999996</v>
      </c>
      <c r="J6193" s="19">
        <v>1.087E-33</v>
      </c>
      <c r="K6193">
        <v>615752</v>
      </c>
      <c r="L6193" t="s">
        <v>4326</v>
      </c>
    </row>
    <row r="6194" spans="1:12" x14ac:dyDescent="0.25">
      <c r="A6194" t="s">
        <v>3237</v>
      </c>
      <c r="B6194" t="s">
        <v>283</v>
      </c>
      <c r="C6194" t="s">
        <v>286</v>
      </c>
      <c r="D6194">
        <v>0.69330000000000003</v>
      </c>
      <c r="E6194">
        <v>18</v>
      </c>
      <c r="F6194">
        <v>49527703</v>
      </c>
      <c r="G6194" s="19">
        <v>2.5900000000000001E-41</v>
      </c>
      <c r="H6194" s="19">
        <v>1.3594659523439899E-37</v>
      </c>
      <c r="I6194">
        <v>0.3251</v>
      </c>
      <c r="J6194" s="19">
        <v>1.8840000000000002E-24</v>
      </c>
      <c r="K6194">
        <v>663984</v>
      </c>
      <c r="L6194" t="s">
        <v>3081</v>
      </c>
    </row>
    <row r="6195" spans="1:12" x14ac:dyDescent="0.25">
      <c r="A6195" t="s">
        <v>3237</v>
      </c>
      <c r="B6195" t="s">
        <v>283</v>
      </c>
      <c r="C6195" t="s">
        <v>286</v>
      </c>
      <c r="D6195">
        <v>0.69159999999999999</v>
      </c>
      <c r="E6195">
        <v>18</v>
      </c>
      <c r="F6195">
        <v>49527703</v>
      </c>
      <c r="G6195" s="19">
        <v>3.0509999999999998E-41</v>
      </c>
      <c r="H6195" s="19">
        <v>1.5807353468406601E-37</v>
      </c>
      <c r="I6195">
        <v>0.54039999999999999</v>
      </c>
      <c r="J6195" s="19">
        <v>1.8840000000000002E-24</v>
      </c>
      <c r="K6195">
        <v>670085</v>
      </c>
      <c r="L6195" t="s">
        <v>4326</v>
      </c>
    </row>
    <row r="6196" spans="1:12" x14ac:dyDescent="0.25">
      <c r="A6196" t="s">
        <v>3710</v>
      </c>
      <c r="B6196" t="s">
        <v>282</v>
      </c>
      <c r="C6196" t="s">
        <v>286</v>
      </c>
      <c r="D6196">
        <v>0.38450000000000001</v>
      </c>
      <c r="E6196">
        <v>18</v>
      </c>
      <c r="F6196">
        <v>49528299</v>
      </c>
      <c r="G6196" s="19">
        <v>5.2779999999999997E-14</v>
      </c>
      <c r="H6196" s="19">
        <v>6.9732860520454801E-11</v>
      </c>
      <c r="I6196">
        <v>0.86850000000000005</v>
      </c>
      <c r="J6196" s="19">
        <v>1.3680000000000001E-10</v>
      </c>
      <c r="K6196">
        <v>674243</v>
      </c>
      <c r="L6196" t="s">
        <v>3081</v>
      </c>
    </row>
    <row r="6197" spans="1:12" x14ac:dyDescent="0.25">
      <c r="A6197" t="s">
        <v>3710</v>
      </c>
      <c r="B6197" t="s">
        <v>282</v>
      </c>
      <c r="C6197" t="s">
        <v>286</v>
      </c>
      <c r="D6197">
        <v>0.38440000000000002</v>
      </c>
      <c r="E6197">
        <v>18</v>
      </c>
      <c r="F6197">
        <v>49528299</v>
      </c>
      <c r="G6197" s="19">
        <v>5.7329999999999994E-14</v>
      </c>
      <c r="H6197" s="19">
        <v>7.5443255262443805E-11</v>
      </c>
      <c r="I6197">
        <v>0.6714</v>
      </c>
      <c r="J6197" s="19">
        <v>1.3680000000000001E-10</v>
      </c>
      <c r="K6197">
        <v>680344</v>
      </c>
      <c r="L6197" t="s">
        <v>4326</v>
      </c>
    </row>
    <row r="6198" spans="1:12" x14ac:dyDescent="0.25">
      <c r="A6198" t="s">
        <v>3396</v>
      </c>
      <c r="B6198" t="s">
        <v>282</v>
      </c>
      <c r="C6198" t="s">
        <v>286</v>
      </c>
      <c r="D6198">
        <v>2.0500000000000001E-2</v>
      </c>
      <c r="E6198">
        <v>18</v>
      </c>
      <c r="F6198">
        <v>49535684</v>
      </c>
      <c r="G6198" s="19">
        <v>1.895E-24</v>
      </c>
      <c r="H6198" s="19">
        <v>4.7208766908568503E-21</v>
      </c>
      <c r="I6198">
        <v>0.63460000000000005</v>
      </c>
      <c r="J6198" s="19">
        <v>1.411E-21</v>
      </c>
      <c r="K6198">
        <v>659783</v>
      </c>
      <c r="L6198" t="s">
        <v>3081</v>
      </c>
    </row>
    <row r="6199" spans="1:12" x14ac:dyDescent="0.25">
      <c r="A6199" t="s">
        <v>3396</v>
      </c>
      <c r="B6199" t="s">
        <v>282</v>
      </c>
      <c r="C6199" t="s">
        <v>286</v>
      </c>
      <c r="D6199">
        <v>2.06E-2</v>
      </c>
      <c r="E6199">
        <v>18</v>
      </c>
      <c r="F6199">
        <v>49535684</v>
      </c>
      <c r="G6199" s="19">
        <v>3.7439999999999997E-24</v>
      </c>
      <c r="H6199" s="19">
        <v>9.2702027133479195E-21</v>
      </c>
      <c r="I6199">
        <v>0.73529999999999995</v>
      </c>
      <c r="J6199" s="19">
        <v>1.411E-21</v>
      </c>
      <c r="K6199">
        <v>655862</v>
      </c>
      <c r="L6199" t="s">
        <v>4326</v>
      </c>
    </row>
    <row r="6200" spans="1:12" x14ac:dyDescent="0.25">
      <c r="A6200" t="s">
        <v>3824</v>
      </c>
      <c r="B6200" t="s">
        <v>282</v>
      </c>
      <c r="C6200" t="s">
        <v>283</v>
      </c>
      <c r="D6200">
        <v>4.3E-3</v>
      </c>
      <c r="E6200">
        <v>18</v>
      </c>
      <c r="F6200">
        <v>49543271</v>
      </c>
      <c r="G6200" s="19">
        <v>1.8010000000000001E-12</v>
      </c>
      <c r="H6200" s="19">
        <v>2.0651789349905102E-9</v>
      </c>
      <c r="I6200">
        <v>1.0840000000000001E-2</v>
      </c>
      <c r="J6200" s="19">
        <v>3.0169999999999998E-8</v>
      </c>
      <c r="K6200">
        <v>589777</v>
      </c>
      <c r="L6200" t="s">
        <v>3081</v>
      </c>
    </row>
    <row r="6201" spans="1:12" x14ac:dyDescent="0.25">
      <c r="A6201" t="s">
        <v>3824</v>
      </c>
      <c r="B6201" t="s">
        <v>282</v>
      </c>
      <c r="C6201" t="s">
        <v>283</v>
      </c>
      <c r="D6201">
        <v>4.3E-3</v>
      </c>
      <c r="E6201">
        <v>18</v>
      </c>
      <c r="F6201">
        <v>49543271</v>
      </c>
      <c r="G6201" s="19">
        <v>7.9219999999999996E-12</v>
      </c>
      <c r="H6201" s="19">
        <v>8.4876151480242396E-9</v>
      </c>
      <c r="I6201">
        <v>0.34179999999999999</v>
      </c>
      <c r="J6201" s="19">
        <v>3.0169999999999998E-8</v>
      </c>
      <c r="K6201">
        <v>597035</v>
      </c>
      <c r="L6201" t="s">
        <v>4326</v>
      </c>
    </row>
    <row r="6202" spans="1:12" x14ac:dyDescent="0.25">
      <c r="A6202" t="s">
        <v>3653</v>
      </c>
      <c r="B6202" t="s">
        <v>282</v>
      </c>
      <c r="C6202" t="s">
        <v>283</v>
      </c>
      <c r="D6202">
        <v>0.97519999999999996</v>
      </c>
      <c r="E6202">
        <v>18</v>
      </c>
      <c r="F6202">
        <v>49562728</v>
      </c>
      <c r="G6202" s="19">
        <v>6.6439999999999999E-15</v>
      </c>
      <c r="H6202" s="19">
        <v>9.5266076728012899E-12</v>
      </c>
      <c r="I6202">
        <v>0.46479999999999999</v>
      </c>
      <c r="J6202" s="19">
        <v>1.1869999999999999E-14</v>
      </c>
      <c r="K6202">
        <v>675946</v>
      </c>
      <c r="L6202" t="s">
        <v>3081</v>
      </c>
    </row>
    <row r="6203" spans="1:12" x14ac:dyDescent="0.25">
      <c r="A6203" t="s">
        <v>3653</v>
      </c>
      <c r="B6203" t="s">
        <v>282</v>
      </c>
      <c r="C6203" t="s">
        <v>283</v>
      </c>
      <c r="D6203">
        <v>0.97529999999999994</v>
      </c>
      <c r="E6203">
        <v>18</v>
      </c>
      <c r="F6203">
        <v>49562728</v>
      </c>
      <c r="G6203" s="19">
        <v>3.8759999999999997E-14</v>
      </c>
      <c r="H6203" s="19">
        <v>5.1697526344740897E-11</v>
      </c>
      <c r="I6203">
        <v>0.29649999999999999</v>
      </c>
      <c r="J6203" s="19">
        <v>1.1869999999999999E-14</v>
      </c>
      <c r="K6203">
        <v>677896</v>
      </c>
      <c r="L6203" t="s">
        <v>4326</v>
      </c>
    </row>
    <row r="6204" spans="1:12" x14ac:dyDescent="0.25">
      <c r="A6204" t="s">
        <v>3450</v>
      </c>
      <c r="B6204" t="s">
        <v>282</v>
      </c>
      <c r="C6204" t="s">
        <v>283</v>
      </c>
      <c r="D6204">
        <v>0.1226</v>
      </c>
      <c r="E6204">
        <v>18</v>
      </c>
      <c r="F6204">
        <v>49567074</v>
      </c>
      <c r="G6204" s="19">
        <v>5.4720000000000003E-21</v>
      </c>
      <c r="H6204" s="19">
        <v>1.1672162271006799E-17</v>
      </c>
      <c r="I6204">
        <v>0.71679999999999999</v>
      </c>
      <c r="J6204" s="19">
        <v>1.106E-15</v>
      </c>
      <c r="K6204">
        <v>681936</v>
      </c>
      <c r="L6204" t="s">
        <v>3081</v>
      </c>
    </row>
    <row r="6205" spans="1:12" x14ac:dyDescent="0.25">
      <c r="A6205" t="s">
        <v>3450</v>
      </c>
      <c r="B6205" t="s">
        <v>282</v>
      </c>
      <c r="C6205" t="s">
        <v>283</v>
      </c>
      <c r="D6205">
        <v>0.1221</v>
      </c>
      <c r="E6205">
        <v>18</v>
      </c>
      <c r="F6205">
        <v>49567074</v>
      </c>
      <c r="G6205" s="19">
        <v>8.4590000000000005E-21</v>
      </c>
      <c r="H6205" s="19">
        <v>1.7725351501543201E-17</v>
      </c>
      <c r="I6205">
        <v>0.98209999999999997</v>
      </c>
      <c r="J6205" s="19">
        <v>1.106E-15</v>
      </c>
      <c r="K6205">
        <v>685208</v>
      </c>
      <c r="L6205" t="s">
        <v>4326</v>
      </c>
    </row>
    <row r="6206" spans="1:12" x14ac:dyDescent="0.25">
      <c r="A6206" t="s">
        <v>3144</v>
      </c>
      <c r="B6206" t="s">
        <v>282</v>
      </c>
      <c r="C6206" t="s">
        <v>283</v>
      </c>
      <c r="D6206">
        <v>0.27960000000000002</v>
      </c>
      <c r="E6206">
        <v>18</v>
      </c>
      <c r="F6206">
        <v>49567494</v>
      </c>
      <c r="G6206" s="19">
        <v>5.8020000000000004E-84</v>
      </c>
      <c r="H6206" s="19">
        <v>9.8437305504264901E-80</v>
      </c>
      <c r="I6206">
        <v>0.3306</v>
      </c>
      <c r="J6206" s="19">
        <v>1.3510000000000001E-63</v>
      </c>
      <c r="K6206">
        <v>673182</v>
      </c>
      <c r="L6206" t="s">
        <v>3081</v>
      </c>
    </row>
    <row r="6207" spans="1:12" x14ac:dyDescent="0.25">
      <c r="A6207" t="s">
        <v>3144</v>
      </c>
      <c r="B6207" t="s">
        <v>282</v>
      </c>
      <c r="C6207" t="s">
        <v>283</v>
      </c>
      <c r="D6207">
        <v>0.2797</v>
      </c>
      <c r="E6207">
        <v>18</v>
      </c>
      <c r="F6207">
        <v>49567494</v>
      </c>
      <c r="G6207" s="19">
        <v>3.2139999999999999E-85</v>
      </c>
      <c r="H6207" s="19">
        <v>5.7543779773206701E-81</v>
      </c>
      <c r="I6207">
        <v>0.65710000000000002</v>
      </c>
      <c r="J6207" s="19">
        <v>1.3510000000000001E-63</v>
      </c>
      <c r="K6207">
        <v>679472</v>
      </c>
      <c r="L6207" t="s">
        <v>4326</v>
      </c>
    </row>
    <row r="6208" spans="1:12" x14ac:dyDescent="0.25">
      <c r="A6208" t="s">
        <v>3495</v>
      </c>
      <c r="B6208" t="s">
        <v>283</v>
      </c>
      <c r="C6208" t="s">
        <v>286</v>
      </c>
      <c r="D6208">
        <v>0.9788</v>
      </c>
      <c r="E6208">
        <v>18</v>
      </c>
      <c r="F6208">
        <v>49582081</v>
      </c>
      <c r="G6208" s="19">
        <v>2.0990000000000001E-19</v>
      </c>
      <c r="H6208" s="19">
        <v>4.0344702174283801E-16</v>
      </c>
      <c r="I6208">
        <v>0.50680000000000003</v>
      </c>
      <c r="J6208" s="19">
        <v>2.308E-17</v>
      </c>
      <c r="K6208">
        <v>656717</v>
      </c>
      <c r="L6208" t="s">
        <v>3081</v>
      </c>
    </row>
    <row r="6209" spans="1:12" x14ac:dyDescent="0.25">
      <c r="A6209" t="s">
        <v>3495</v>
      </c>
      <c r="B6209" t="s">
        <v>283</v>
      </c>
      <c r="C6209" t="s">
        <v>286</v>
      </c>
      <c r="D6209">
        <v>0.97899999999999998</v>
      </c>
      <c r="E6209">
        <v>18</v>
      </c>
      <c r="F6209">
        <v>49582081</v>
      </c>
      <c r="G6209" s="19">
        <v>9.3189999999999995E-20</v>
      </c>
      <c r="H6209" s="19">
        <v>1.8269962738954701E-16</v>
      </c>
      <c r="I6209">
        <v>0.3785</v>
      </c>
      <c r="J6209" s="19">
        <v>2.308E-17</v>
      </c>
      <c r="K6209">
        <v>660583</v>
      </c>
      <c r="L6209" t="s">
        <v>4326</v>
      </c>
    </row>
    <row r="6210" spans="1:12" x14ac:dyDescent="0.25">
      <c r="A6210" t="s">
        <v>2311</v>
      </c>
      <c r="B6210" t="s">
        <v>294</v>
      </c>
      <c r="C6210" t="s">
        <v>286</v>
      </c>
      <c r="D6210">
        <v>0.98929999999999996</v>
      </c>
      <c r="E6210">
        <v>18</v>
      </c>
      <c r="F6210">
        <v>49583585</v>
      </c>
      <c r="G6210" s="19">
        <v>1.8480000000000001E-15</v>
      </c>
      <c r="H6210" s="19">
        <v>3.51626182260243E-12</v>
      </c>
      <c r="I6210">
        <v>0.58479999999999999</v>
      </c>
      <c r="J6210" s="19">
        <v>2.6829999999999999E-16</v>
      </c>
      <c r="K6210">
        <v>678611</v>
      </c>
      <c r="L6210" t="s">
        <v>1767</v>
      </c>
    </row>
    <row r="6211" spans="1:12" x14ac:dyDescent="0.25">
      <c r="A6211" t="s">
        <v>2311</v>
      </c>
      <c r="B6211" t="s">
        <v>294</v>
      </c>
      <c r="C6211" t="s">
        <v>286</v>
      </c>
      <c r="D6211">
        <v>0.98819999999999997</v>
      </c>
      <c r="E6211">
        <v>18</v>
      </c>
      <c r="F6211">
        <v>49583585</v>
      </c>
      <c r="G6211" s="19">
        <v>2.049E-15</v>
      </c>
      <c r="H6211" s="19">
        <v>3.9157430476270896E-12</v>
      </c>
      <c r="I6211">
        <v>0.81899999999999995</v>
      </c>
      <c r="J6211" s="19">
        <v>2.6829999999999999E-16</v>
      </c>
      <c r="K6211">
        <v>671774</v>
      </c>
      <c r="L6211" t="s">
        <v>2887</v>
      </c>
    </row>
    <row r="6212" spans="1:12" x14ac:dyDescent="0.25">
      <c r="A6212" t="s">
        <v>2311</v>
      </c>
      <c r="B6212" t="s">
        <v>294</v>
      </c>
      <c r="C6212" t="s">
        <v>286</v>
      </c>
      <c r="D6212">
        <v>0.98760000000000003</v>
      </c>
      <c r="E6212">
        <v>18</v>
      </c>
      <c r="F6212">
        <v>49583585</v>
      </c>
      <c r="G6212" s="19">
        <v>3.68E-225</v>
      </c>
      <c r="H6212" s="19">
        <v>2.55510145379877E-220</v>
      </c>
      <c r="I6212">
        <v>0.47799999999999998</v>
      </c>
      <c r="J6212" s="19">
        <v>2.9700000000000001E-171</v>
      </c>
      <c r="K6212">
        <v>651735</v>
      </c>
      <c r="L6212" t="s">
        <v>3081</v>
      </c>
    </row>
    <row r="6213" spans="1:12" x14ac:dyDescent="0.25">
      <c r="A6213" t="s">
        <v>2311</v>
      </c>
      <c r="B6213" t="s">
        <v>294</v>
      </c>
      <c r="C6213" t="s">
        <v>286</v>
      </c>
      <c r="D6213">
        <v>0.98760000000000003</v>
      </c>
      <c r="E6213">
        <v>18</v>
      </c>
      <c r="F6213">
        <v>49583585</v>
      </c>
      <c r="G6213" s="19">
        <v>1.9299999999999999E-220</v>
      </c>
      <c r="H6213" s="19">
        <v>1.2896873572834599E-215</v>
      </c>
      <c r="I6213">
        <v>0.88990000000000002</v>
      </c>
      <c r="J6213" s="19">
        <v>2.9700000000000001E-171</v>
      </c>
      <c r="K6213">
        <v>644057</v>
      </c>
      <c r="L6213" t="s">
        <v>4326</v>
      </c>
    </row>
    <row r="6214" spans="1:12" x14ac:dyDescent="0.25">
      <c r="A6214" t="s">
        <v>4334</v>
      </c>
      <c r="B6214" t="s">
        <v>282</v>
      </c>
      <c r="C6214" t="s">
        <v>286</v>
      </c>
      <c r="D6214">
        <v>0.93130000000000002</v>
      </c>
      <c r="E6214">
        <v>18</v>
      </c>
      <c r="F6214">
        <v>49592553</v>
      </c>
      <c r="G6214" s="19">
        <v>6.6500000000000003E-65</v>
      </c>
      <c r="H6214" s="19">
        <v>7.6992518332196498E-61</v>
      </c>
      <c r="I6214">
        <v>0.74919999999999998</v>
      </c>
      <c r="J6214" s="19">
        <v>4.7890000000000002E-48</v>
      </c>
      <c r="K6214">
        <v>690890</v>
      </c>
      <c r="L6214" t="s">
        <v>4326</v>
      </c>
    </row>
    <row r="6215" spans="1:12" x14ac:dyDescent="0.25">
      <c r="A6215" t="s">
        <v>4144</v>
      </c>
      <c r="B6215" t="s">
        <v>282</v>
      </c>
      <c r="C6215" t="s">
        <v>283</v>
      </c>
      <c r="D6215">
        <v>0.2515</v>
      </c>
      <c r="E6215">
        <v>18</v>
      </c>
      <c r="F6215">
        <v>49592974</v>
      </c>
      <c r="G6215" s="19">
        <v>6.0350000000000004E-10</v>
      </c>
      <c r="H6215" s="19">
        <v>5.0726876858158499E-7</v>
      </c>
      <c r="I6215">
        <v>0.379</v>
      </c>
      <c r="J6215" s="19">
        <v>1.1409999999999999E-8</v>
      </c>
      <c r="K6215">
        <v>686855</v>
      </c>
      <c r="L6215" t="s">
        <v>3081</v>
      </c>
    </row>
    <row r="6216" spans="1:12" x14ac:dyDescent="0.25">
      <c r="A6216" t="s">
        <v>4144</v>
      </c>
      <c r="B6216" t="s">
        <v>282</v>
      </c>
      <c r="C6216" t="s">
        <v>283</v>
      </c>
      <c r="D6216">
        <v>0.25109999999999999</v>
      </c>
      <c r="E6216">
        <v>18</v>
      </c>
      <c r="F6216">
        <v>49592974</v>
      </c>
      <c r="G6216" s="19">
        <v>3.36E-9</v>
      </c>
      <c r="H6216" s="19">
        <v>2.5188628594143399E-6</v>
      </c>
      <c r="I6216">
        <v>0.50890000000000002</v>
      </c>
      <c r="J6216" s="19">
        <v>1.1409999999999999E-8</v>
      </c>
      <c r="K6216">
        <v>692956</v>
      </c>
      <c r="L6216" t="s">
        <v>4326</v>
      </c>
    </row>
    <row r="6217" spans="1:12" x14ac:dyDescent="0.25">
      <c r="A6217" t="s">
        <v>3181</v>
      </c>
      <c r="B6217" t="s">
        <v>294</v>
      </c>
      <c r="C6217" t="s">
        <v>286</v>
      </c>
      <c r="D6217">
        <v>0.93459999999999999</v>
      </c>
      <c r="E6217">
        <v>18</v>
      </c>
      <c r="F6217">
        <v>49593209</v>
      </c>
      <c r="G6217" s="19">
        <v>6.0110000000000005E-60</v>
      </c>
      <c r="H6217" s="19">
        <v>6.2558497317636201E-56</v>
      </c>
      <c r="I6217">
        <v>0.55510000000000004</v>
      </c>
      <c r="J6217" s="19">
        <v>4.7890000000000002E-48</v>
      </c>
      <c r="K6217">
        <v>686142</v>
      </c>
      <c r="L6217" t="s">
        <v>3081</v>
      </c>
    </row>
    <row r="6218" spans="1:12" x14ac:dyDescent="0.25">
      <c r="A6218" t="s">
        <v>4032</v>
      </c>
      <c r="B6218" t="s">
        <v>283</v>
      </c>
      <c r="C6218" t="s">
        <v>286</v>
      </c>
      <c r="D6218">
        <v>3.7999999999999999E-2</v>
      </c>
      <c r="E6218">
        <v>18</v>
      </c>
      <c r="F6218">
        <v>49595201</v>
      </c>
      <c r="G6218" s="19">
        <v>1.4879999999999999E-10</v>
      </c>
      <c r="H6218" s="19">
        <v>1.36357059215697E-7</v>
      </c>
      <c r="I6218">
        <v>0.86770000000000003</v>
      </c>
      <c r="J6218" s="19">
        <v>1.753E-11</v>
      </c>
      <c r="K6218">
        <v>70400</v>
      </c>
      <c r="L6218" t="s">
        <v>3081</v>
      </c>
    </row>
    <row r="6219" spans="1:12" x14ac:dyDescent="0.25">
      <c r="A6219" t="s">
        <v>4032</v>
      </c>
      <c r="B6219" t="s">
        <v>283</v>
      </c>
      <c r="C6219" t="s">
        <v>286</v>
      </c>
      <c r="D6219">
        <v>3.6200000000000003E-2</v>
      </c>
      <c r="E6219">
        <v>18</v>
      </c>
      <c r="F6219">
        <v>49595201</v>
      </c>
      <c r="G6219" s="19">
        <v>5.1310000000000002E-10</v>
      </c>
      <c r="H6219" s="19">
        <v>4.3720430714877401E-7</v>
      </c>
      <c r="I6219">
        <v>0.89890000000000003</v>
      </c>
      <c r="J6219" s="19">
        <v>1.753E-11</v>
      </c>
      <c r="K6219">
        <v>72733</v>
      </c>
      <c r="L6219" t="s">
        <v>4326</v>
      </c>
    </row>
    <row r="6220" spans="1:12" x14ac:dyDescent="0.25">
      <c r="A6220" t="s">
        <v>2678</v>
      </c>
      <c r="B6220" t="s">
        <v>282</v>
      </c>
      <c r="C6220" t="s">
        <v>286</v>
      </c>
      <c r="D6220">
        <v>0.9476</v>
      </c>
      <c r="E6220">
        <v>18</v>
      </c>
      <c r="F6220">
        <v>49596573</v>
      </c>
      <c r="G6220" s="19">
        <v>2.4290000000000001E-10</v>
      </c>
      <c r="H6220" s="19">
        <v>2.7361247250191598E-7</v>
      </c>
      <c r="I6220">
        <v>0.74790000000000001</v>
      </c>
      <c r="J6220" s="19">
        <v>1.339E-10</v>
      </c>
      <c r="K6220">
        <v>709121</v>
      </c>
      <c r="L6220" t="s">
        <v>1767</v>
      </c>
    </row>
    <row r="6221" spans="1:12" x14ac:dyDescent="0.25">
      <c r="A6221" t="s">
        <v>2678</v>
      </c>
      <c r="B6221" t="s">
        <v>282</v>
      </c>
      <c r="C6221" t="s">
        <v>286</v>
      </c>
      <c r="D6221">
        <v>0.9506</v>
      </c>
      <c r="E6221">
        <v>18</v>
      </c>
      <c r="F6221">
        <v>49596573</v>
      </c>
      <c r="G6221" s="19">
        <v>9.199E-10</v>
      </c>
      <c r="H6221" s="19">
        <v>9.5808673029484891E-7</v>
      </c>
      <c r="I6221">
        <v>0.755</v>
      </c>
      <c r="J6221" s="19">
        <v>1.339E-10</v>
      </c>
      <c r="K6221">
        <v>713347</v>
      </c>
      <c r="L6221" t="s">
        <v>2887</v>
      </c>
    </row>
    <row r="6222" spans="1:12" x14ac:dyDescent="0.25">
      <c r="A6222" t="s">
        <v>3423</v>
      </c>
      <c r="B6222" t="s">
        <v>283</v>
      </c>
      <c r="C6222" t="s">
        <v>286</v>
      </c>
      <c r="D6222">
        <v>6.3600000000000004E-2</v>
      </c>
      <c r="E6222">
        <v>18</v>
      </c>
      <c r="F6222">
        <v>49601999</v>
      </c>
      <c r="G6222" s="19">
        <v>1.17E-22</v>
      </c>
      <c r="H6222" s="19">
        <v>2.7023032069672101E-19</v>
      </c>
      <c r="I6222">
        <v>0.55910000000000004</v>
      </c>
      <c r="J6222" s="19">
        <v>1.485E-13</v>
      </c>
      <c r="K6222">
        <v>684693</v>
      </c>
      <c r="L6222" t="s">
        <v>3081</v>
      </c>
    </row>
    <row r="6223" spans="1:12" x14ac:dyDescent="0.25">
      <c r="A6223" t="s">
        <v>3423</v>
      </c>
      <c r="B6223" t="s">
        <v>283</v>
      </c>
      <c r="C6223" t="s">
        <v>286</v>
      </c>
      <c r="D6223">
        <v>6.3500000000000001E-2</v>
      </c>
      <c r="E6223">
        <v>18</v>
      </c>
      <c r="F6223">
        <v>49601999</v>
      </c>
      <c r="G6223" s="19">
        <v>3.8119999999999999E-23</v>
      </c>
      <c r="H6223" s="19">
        <v>8.9676243312543303E-20</v>
      </c>
      <c r="I6223">
        <v>0.5363</v>
      </c>
      <c r="J6223" s="19">
        <v>1.485E-13</v>
      </c>
      <c r="K6223">
        <v>686563</v>
      </c>
      <c r="L6223" t="s">
        <v>4326</v>
      </c>
    </row>
    <row r="6224" spans="1:12" x14ac:dyDescent="0.25">
      <c r="A6224" t="s">
        <v>2447</v>
      </c>
      <c r="B6224" t="s">
        <v>294</v>
      </c>
      <c r="C6224" t="s">
        <v>286</v>
      </c>
      <c r="D6224">
        <v>0.35809999999999997</v>
      </c>
      <c r="E6224">
        <v>18</v>
      </c>
      <c r="F6224">
        <v>49607458</v>
      </c>
      <c r="G6224" s="19">
        <v>5.7469999999999996E-13</v>
      </c>
      <c r="H6224" s="19">
        <v>8.7252477724088395E-10</v>
      </c>
      <c r="I6224">
        <v>0.28110000000000002</v>
      </c>
      <c r="J6224" s="19">
        <v>1.6799999999999999E-13</v>
      </c>
      <c r="K6224">
        <v>692407</v>
      </c>
      <c r="L6224" t="s">
        <v>1767</v>
      </c>
    </row>
    <row r="6225" spans="1:12" x14ac:dyDescent="0.25">
      <c r="A6225" t="s">
        <v>2447</v>
      </c>
      <c r="B6225" t="s">
        <v>294</v>
      </c>
      <c r="C6225" t="s">
        <v>286</v>
      </c>
      <c r="D6225">
        <v>0.35570000000000002</v>
      </c>
      <c r="E6225">
        <v>18</v>
      </c>
      <c r="F6225">
        <v>49607458</v>
      </c>
      <c r="G6225" s="19">
        <v>1.053E-13</v>
      </c>
      <c r="H6225" s="19">
        <v>1.7434949143986001E-10</v>
      </c>
      <c r="I6225">
        <v>0.22639999999999999</v>
      </c>
      <c r="J6225" s="19">
        <v>1.6799999999999999E-13</v>
      </c>
      <c r="K6225">
        <v>698753</v>
      </c>
      <c r="L6225" t="s">
        <v>2887</v>
      </c>
    </row>
    <row r="6226" spans="1:12" x14ac:dyDescent="0.25">
      <c r="A6226" t="s">
        <v>3283</v>
      </c>
      <c r="B6226" t="s">
        <v>282</v>
      </c>
      <c r="C6226" t="s">
        <v>283</v>
      </c>
      <c r="D6226">
        <v>0.35470000000000002</v>
      </c>
      <c r="E6226">
        <v>18</v>
      </c>
      <c r="F6226">
        <v>49611863</v>
      </c>
      <c r="G6226" s="19">
        <v>5.845E-34</v>
      </c>
      <c r="H6226" s="19">
        <v>2.17067026441516E-30</v>
      </c>
      <c r="I6226">
        <v>0.69089999999999996</v>
      </c>
      <c r="J6226" s="19">
        <v>3.5119999999999998E-23</v>
      </c>
      <c r="K6226">
        <v>696461</v>
      </c>
      <c r="L6226" t="s">
        <v>3081</v>
      </c>
    </row>
    <row r="6227" spans="1:12" x14ac:dyDescent="0.25">
      <c r="A6227" t="s">
        <v>3283</v>
      </c>
      <c r="B6227" t="s">
        <v>282</v>
      </c>
      <c r="C6227" t="s">
        <v>283</v>
      </c>
      <c r="D6227">
        <v>0.35460000000000003</v>
      </c>
      <c r="E6227">
        <v>18</v>
      </c>
      <c r="F6227">
        <v>49611863</v>
      </c>
      <c r="G6227" s="19">
        <v>1.138E-33</v>
      </c>
      <c r="H6227" s="19">
        <v>4.1422632586317802E-30</v>
      </c>
      <c r="I6227">
        <v>0.44540000000000002</v>
      </c>
      <c r="J6227" s="19">
        <v>3.5119999999999998E-23</v>
      </c>
      <c r="K6227">
        <v>702562</v>
      </c>
      <c r="L6227" t="s">
        <v>4326</v>
      </c>
    </row>
    <row r="6228" spans="1:12" x14ac:dyDescent="0.25">
      <c r="A6228" t="s">
        <v>3923</v>
      </c>
      <c r="B6228" t="s">
        <v>282</v>
      </c>
      <c r="C6228" t="s">
        <v>283</v>
      </c>
      <c r="D6228">
        <v>9.7000000000000003E-3</v>
      </c>
      <c r="E6228">
        <v>18</v>
      </c>
      <c r="F6228">
        <v>49614039</v>
      </c>
      <c r="G6228" s="19">
        <v>1.6089999999999999E-11</v>
      </c>
      <c r="H6228" s="19">
        <v>1.6590174091297199E-8</v>
      </c>
      <c r="I6228">
        <v>0.45669999999999999</v>
      </c>
      <c r="J6228" s="19">
        <v>3.4419999999999999E-9</v>
      </c>
      <c r="K6228">
        <v>632490</v>
      </c>
      <c r="L6228" t="s">
        <v>3081</v>
      </c>
    </row>
    <row r="6229" spans="1:12" x14ac:dyDescent="0.25">
      <c r="A6229" t="s">
        <v>3923</v>
      </c>
      <c r="B6229" t="s">
        <v>282</v>
      </c>
      <c r="C6229" t="s">
        <v>283</v>
      </c>
      <c r="D6229">
        <v>9.7000000000000003E-3</v>
      </c>
      <c r="E6229">
        <v>18</v>
      </c>
      <c r="F6229">
        <v>49614039</v>
      </c>
      <c r="G6229" s="19">
        <v>2.1140000000000001E-11</v>
      </c>
      <c r="H6229" s="19">
        <v>2.1522422682422101E-8</v>
      </c>
      <c r="I6229">
        <v>0.48230000000000001</v>
      </c>
      <c r="J6229" s="19">
        <v>3.4419999999999999E-9</v>
      </c>
      <c r="K6229">
        <v>636967</v>
      </c>
      <c r="L6229" t="s">
        <v>4326</v>
      </c>
    </row>
    <row r="6230" spans="1:12" x14ac:dyDescent="0.25">
      <c r="A6230" t="s">
        <v>3172</v>
      </c>
      <c r="B6230" t="s">
        <v>282</v>
      </c>
      <c r="C6230" t="s">
        <v>283</v>
      </c>
      <c r="D6230">
        <v>0.1234</v>
      </c>
      <c r="E6230">
        <v>18</v>
      </c>
      <c r="F6230">
        <v>49617523</v>
      </c>
      <c r="G6230" s="19">
        <v>2.8779999999999999E-63</v>
      </c>
      <c r="H6230" s="19">
        <v>3.2287679472461799E-59</v>
      </c>
      <c r="I6230">
        <v>0.76429999999999998</v>
      </c>
      <c r="J6230" s="19">
        <v>1.388E-45</v>
      </c>
      <c r="K6230">
        <v>684613</v>
      </c>
      <c r="L6230" t="s">
        <v>3081</v>
      </c>
    </row>
    <row r="6231" spans="1:12" x14ac:dyDescent="0.25">
      <c r="A6231" t="s">
        <v>3172</v>
      </c>
      <c r="B6231" t="s">
        <v>282</v>
      </c>
      <c r="C6231" t="s">
        <v>283</v>
      </c>
      <c r="D6231">
        <v>0.1231</v>
      </c>
      <c r="E6231">
        <v>18</v>
      </c>
      <c r="F6231">
        <v>49617523</v>
      </c>
      <c r="G6231" s="19">
        <v>9.771999999999999E-63</v>
      </c>
      <c r="H6231" s="19">
        <v>1.0819374497716901E-58</v>
      </c>
      <c r="I6231">
        <v>0.74650000000000005</v>
      </c>
      <c r="J6231" s="19">
        <v>1.388E-45</v>
      </c>
      <c r="K6231">
        <v>687004</v>
      </c>
      <c r="L6231" t="s">
        <v>4326</v>
      </c>
    </row>
    <row r="6232" spans="1:12" x14ac:dyDescent="0.25">
      <c r="A6232" t="s">
        <v>3613</v>
      </c>
      <c r="B6232" t="s">
        <v>282</v>
      </c>
      <c r="C6232" t="s">
        <v>283</v>
      </c>
      <c r="D6232">
        <v>1.78E-2</v>
      </c>
      <c r="E6232">
        <v>18</v>
      </c>
      <c r="F6232">
        <v>49619087</v>
      </c>
      <c r="G6232" s="19">
        <v>9.141E-16</v>
      </c>
      <c r="H6232" s="19">
        <v>1.40635457882883E-12</v>
      </c>
      <c r="I6232">
        <v>0.77510000000000001</v>
      </c>
      <c r="J6232" s="19">
        <v>7.3379999999999996E-11</v>
      </c>
      <c r="K6232">
        <v>652394</v>
      </c>
      <c r="L6232" t="s">
        <v>3081</v>
      </c>
    </row>
    <row r="6233" spans="1:12" x14ac:dyDescent="0.25">
      <c r="A6233" t="s">
        <v>3613</v>
      </c>
      <c r="B6233" t="s">
        <v>282</v>
      </c>
      <c r="C6233" t="s">
        <v>283</v>
      </c>
      <c r="D6233">
        <v>1.77E-2</v>
      </c>
      <c r="E6233">
        <v>18</v>
      </c>
      <c r="F6233">
        <v>49619087</v>
      </c>
      <c r="G6233" s="19">
        <v>3.2939999999999999E-15</v>
      </c>
      <c r="H6233" s="19">
        <v>4.7798025327006897E-12</v>
      </c>
      <c r="I6233">
        <v>0.77749999999999997</v>
      </c>
      <c r="J6233" s="19">
        <v>7.3379999999999996E-11</v>
      </c>
      <c r="K6233">
        <v>658414</v>
      </c>
      <c r="L6233" t="s">
        <v>4326</v>
      </c>
    </row>
    <row r="6234" spans="1:12" x14ac:dyDescent="0.25">
      <c r="A6234" t="s">
        <v>3491</v>
      </c>
      <c r="B6234" t="s">
        <v>282</v>
      </c>
      <c r="C6234" t="s">
        <v>283</v>
      </c>
      <c r="D6234">
        <v>1.1900000000000001E-2</v>
      </c>
      <c r="E6234">
        <v>18</v>
      </c>
      <c r="F6234">
        <v>49621154</v>
      </c>
      <c r="G6234" s="19">
        <v>1.595E-19</v>
      </c>
      <c r="H6234" s="19">
        <v>3.0883827993471902E-16</v>
      </c>
      <c r="I6234">
        <v>0.27750000000000002</v>
      </c>
      <c r="J6234" s="19">
        <v>5.9970000000000004E-12</v>
      </c>
      <c r="K6234">
        <v>643749</v>
      </c>
      <c r="L6234" t="s">
        <v>3081</v>
      </c>
    </row>
    <row r="6235" spans="1:12" x14ac:dyDescent="0.25">
      <c r="A6235" t="s">
        <v>3491</v>
      </c>
      <c r="B6235" t="s">
        <v>282</v>
      </c>
      <c r="C6235" t="s">
        <v>283</v>
      </c>
      <c r="D6235">
        <v>1.1900000000000001E-2</v>
      </c>
      <c r="E6235">
        <v>18</v>
      </c>
      <c r="F6235">
        <v>49621154</v>
      </c>
      <c r="G6235" s="19">
        <v>1.8369999999999999E-18</v>
      </c>
      <c r="H6235" s="19">
        <v>3.33703234735378E-15</v>
      </c>
      <c r="I6235">
        <v>0.15529999999999999</v>
      </c>
      <c r="J6235" s="19">
        <v>5.9970000000000004E-12</v>
      </c>
      <c r="K6235">
        <v>645259</v>
      </c>
      <c r="L6235" t="s">
        <v>4326</v>
      </c>
    </row>
    <row r="6236" spans="1:12" x14ac:dyDescent="0.25">
      <c r="A6236" t="s">
        <v>3110</v>
      </c>
      <c r="B6236" t="s">
        <v>294</v>
      </c>
      <c r="C6236" t="s">
        <v>286</v>
      </c>
      <c r="D6236">
        <v>0.64780000000000004</v>
      </c>
      <c r="E6236">
        <v>18</v>
      </c>
      <c r="F6236">
        <v>49621376</v>
      </c>
      <c r="G6236" s="19">
        <v>1.06E-154</v>
      </c>
      <c r="H6236" s="19">
        <v>4.6248053032258098E-150</v>
      </c>
      <c r="I6236">
        <v>0.60289999999999999</v>
      </c>
      <c r="J6236" s="19">
        <v>1.1300000000000001E-106</v>
      </c>
      <c r="K6236">
        <v>671386</v>
      </c>
      <c r="L6236" t="s">
        <v>3081</v>
      </c>
    </row>
    <row r="6237" spans="1:12" x14ac:dyDescent="0.25">
      <c r="A6237" t="s">
        <v>3110</v>
      </c>
      <c r="B6237" t="s">
        <v>294</v>
      </c>
      <c r="C6237" t="s">
        <v>286</v>
      </c>
      <c r="D6237">
        <v>0.64849999999999997</v>
      </c>
      <c r="E6237">
        <v>18</v>
      </c>
      <c r="F6237">
        <v>49621376</v>
      </c>
      <c r="G6237" s="19">
        <v>1.8699999999999999E-153</v>
      </c>
      <c r="H6237" s="19">
        <v>8.0150690972222201E-149</v>
      </c>
      <c r="I6237">
        <v>0.85370000000000001</v>
      </c>
      <c r="J6237" s="19">
        <v>1.1300000000000001E-106</v>
      </c>
      <c r="K6237">
        <v>677487</v>
      </c>
      <c r="L6237" t="s">
        <v>4326</v>
      </c>
    </row>
    <row r="6238" spans="1:12" x14ac:dyDescent="0.25">
      <c r="A6238" t="s">
        <v>3118</v>
      </c>
      <c r="B6238" t="s">
        <v>282</v>
      </c>
      <c r="C6238" t="s">
        <v>283</v>
      </c>
      <c r="D6238">
        <v>0.90559999999999996</v>
      </c>
      <c r="E6238">
        <v>18</v>
      </c>
      <c r="F6238">
        <v>49622516</v>
      </c>
      <c r="G6238" s="19">
        <v>6.3299999999999997E-124</v>
      </c>
      <c r="H6238" s="19">
        <v>2.0078709526266401E-119</v>
      </c>
      <c r="I6238">
        <v>0.1234</v>
      </c>
      <c r="J6238" s="19">
        <v>1.5199999999999999E-94</v>
      </c>
      <c r="K6238">
        <v>678748</v>
      </c>
      <c r="L6238" t="s">
        <v>3081</v>
      </c>
    </row>
    <row r="6239" spans="1:12" x14ac:dyDescent="0.25">
      <c r="A6239" t="s">
        <v>3118</v>
      </c>
      <c r="B6239" t="s">
        <v>282</v>
      </c>
      <c r="C6239" t="s">
        <v>283</v>
      </c>
      <c r="D6239">
        <v>0.9042</v>
      </c>
      <c r="E6239">
        <v>18</v>
      </c>
      <c r="F6239">
        <v>49622516</v>
      </c>
      <c r="G6239" s="19">
        <v>4.3599999999999997E-124</v>
      </c>
      <c r="H6239" s="19">
        <v>1.3962766320754699E-119</v>
      </c>
      <c r="I6239">
        <v>0.85680000000000001</v>
      </c>
      <c r="J6239" s="19">
        <v>1.5199999999999999E-94</v>
      </c>
      <c r="K6239">
        <v>684849</v>
      </c>
      <c r="L6239" t="s">
        <v>4326</v>
      </c>
    </row>
    <row r="6240" spans="1:12" x14ac:dyDescent="0.25">
      <c r="A6240" t="s">
        <v>3208</v>
      </c>
      <c r="B6240" t="s">
        <v>282</v>
      </c>
      <c r="C6240" t="s">
        <v>283</v>
      </c>
      <c r="D6240">
        <v>0.74260000000000004</v>
      </c>
      <c r="E6240">
        <v>18</v>
      </c>
      <c r="F6240">
        <v>49622653</v>
      </c>
      <c r="G6240" s="19">
        <v>5.6509999999999998E-49</v>
      </c>
      <c r="H6240" s="19">
        <v>4.0698556162939297E-45</v>
      </c>
      <c r="I6240">
        <v>2.759E-2</v>
      </c>
      <c r="J6240" s="19">
        <v>2.7760000000000001E-26</v>
      </c>
      <c r="K6240">
        <v>687376</v>
      </c>
      <c r="L6240" t="s">
        <v>3081</v>
      </c>
    </row>
    <row r="6241" spans="1:12" x14ac:dyDescent="0.25">
      <c r="A6241" t="s">
        <v>3208</v>
      </c>
      <c r="B6241" t="s">
        <v>282</v>
      </c>
      <c r="C6241" t="s">
        <v>283</v>
      </c>
      <c r="D6241">
        <v>0.74370000000000003</v>
      </c>
      <c r="E6241">
        <v>18</v>
      </c>
      <c r="F6241">
        <v>49622653</v>
      </c>
      <c r="G6241" s="19">
        <v>5.5419999999999999E-49</v>
      </c>
      <c r="H6241" s="19">
        <v>3.9756910788250201E-45</v>
      </c>
      <c r="I6241">
        <v>0.66269999999999996</v>
      </c>
      <c r="J6241" s="19">
        <v>2.7760000000000001E-26</v>
      </c>
      <c r="K6241">
        <v>691113</v>
      </c>
      <c r="L6241" t="s">
        <v>4326</v>
      </c>
    </row>
    <row r="6242" spans="1:12" x14ac:dyDescent="0.25">
      <c r="A6242" t="s">
        <v>2351</v>
      </c>
      <c r="B6242" t="s">
        <v>282</v>
      </c>
      <c r="C6242" t="s">
        <v>283</v>
      </c>
      <c r="D6242">
        <v>0.79400000000000004</v>
      </c>
      <c r="E6242">
        <v>18</v>
      </c>
      <c r="F6242">
        <v>49631864</v>
      </c>
      <c r="G6242" s="19">
        <v>9.5630000000000002E-15</v>
      </c>
      <c r="H6242" s="19">
        <v>1.7153259851655301E-11</v>
      </c>
      <c r="I6242">
        <v>0.66559999999999997</v>
      </c>
      <c r="J6242" s="19">
        <v>8.8669999999999999E-15</v>
      </c>
      <c r="K6242">
        <v>705625</v>
      </c>
      <c r="L6242" t="s">
        <v>1767</v>
      </c>
    </row>
    <row r="6243" spans="1:12" x14ac:dyDescent="0.25">
      <c r="A6243" t="s">
        <v>2351</v>
      </c>
      <c r="B6243" t="s">
        <v>282</v>
      </c>
      <c r="C6243" t="s">
        <v>283</v>
      </c>
      <c r="D6243">
        <v>0.79390000000000005</v>
      </c>
      <c r="E6243">
        <v>18</v>
      </c>
      <c r="F6243">
        <v>49631864</v>
      </c>
      <c r="G6243" s="19">
        <v>4.3779999999999997E-15</v>
      </c>
      <c r="H6243" s="19">
        <v>8.1607581192685703E-12</v>
      </c>
      <c r="I6243">
        <v>0.47270000000000001</v>
      </c>
      <c r="J6243" s="19">
        <v>8.8669999999999999E-15</v>
      </c>
      <c r="K6243">
        <v>711732</v>
      </c>
      <c r="L6243" t="s">
        <v>2887</v>
      </c>
    </row>
    <row r="6244" spans="1:12" x14ac:dyDescent="0.25">
      <c r="A6244" t="s">
        <v>3112</v>
      </c>
      <c r="B6244" t="s">
        <v>294</v>
      </c>
      <c r="C6244" t="s">
        <v>286</v>
      </c>
      <c r="D6244">
        <v>0.36270000000000002</v>
      </c>
      <c r="E6244">
        <v>18</v>
      </c>
      <c r="F6244">
        <v>49640324</v>
      </c>
      <c r="G6244" s="19">
        <v>7.4E-141</v>
      </c>
      <c r="H6244" s="19">
        <v>2.7466456531284301E-136</v>
      </c>
      <c r="I6244">
        <v>1.575E-2</v>
      </c>
      <c r="J6244" s="19">
        <v>1.3320000000000001E-78</v>
      </c>
      <c r="K6244">
        <v>677657</v>
      </c>
      <c r="L6244" t="s">
        <v>3081</v>
      </c>
    </row>
    <row r="6245" spans="1:12" x14ac:dyDescent="0.25">
      <c r="A6245" t="s">
        <v>3112</v>
      </c>
      <c r="B6245" t="s">
        <v>294</v>
      </c>
      <c r="C6245" t="s">
        <v>286</v>
      </c>
      <c r="D6245">
        <v>0.36230000000000001</v>
      </c>
      <c r="E6245">
        <v>18</v>
      </c>
      <c r="F6245">
        <v>49640324</v>
      </c>
      <c r="G6245" s="19">
        <v>8.0199999999999997E-140</v>
      </c>
      <c r="H6245" s="19">
        <v>2.9753915136612003E-135</v>
      </c>
      <c r="I6245">
        <v>0.1323</v>
      </c>
      <c r="J6245" s="19">
        <v>1.3320000000000001E-78</v>
      </c>
      <c r="K6245">
        <v>683758</v>
      </c>
      <c r="L6245" t="s">
        <v>4326</v>
      </c>
    </row>
    <row r="6246" spans="1:12" x14ac:dyDescent="0.25">
      <c r="A6246" t="s">
        <v>3098</v>
      </c>
      <c r="B6246" t="s">
        <v>283</v>
      </c>
      <c r="C6246" t="s">
        <v>286</v>
      </c>
      <c r="D6246">
        <v>0.16009999999999999</v>
      </c>
      <c r="E6246">
        <v>18</v>
      </c>
      <c r="F6246">
        <v>49645518</v>
      </c>
      <c r="G6246" s="19">
        <v>1.98E-228</v>
      </c>
      <c r="H6246" s="19">
        <v>1.4094863431578901E-223</v>
      </c>
      <c r="I6246">
        <v>0.63639999999999997</v>
      </c>
      <c r="J6246" s="19">
        <v>2.4599999999999999E-147</v>
      </c>
      <c r="K6246">
        <v>675778</v>
      </c>
      <c r="L6246" t="s">
        <v>3081</v>
      </c>
    </row>
    <row r="6247" spans="1:12" x14ac:dyDescent="0.25">
      <c r="A6247" t="s">
        <v>4327</v>
      </c>
      <c r="B6247" t="s">
        <v>294</v>
      </c>
      <c r="C6247" t="s">
        <v>286</v>
      </c>
      <c r="D6247">
        <v>0.1603</v>
      </c>
      <c r="E6247">
        <v>18</v>
      </c>
      <c r="F6247">
        <v>49646811</v>
      </c>
      <c r="G6247" s="19">
        <v>5.6600000000000002E-228</v>
      </c>
      <c r="H6247" s="19">
        <v>3.98621059128631E-223</v>
      </c>
      <c r="I6247">
        <v>0.35260000000000002</v>
      </c>
      <c r="J6247" s="19">
        <v>1.13E-145</v>
      </c>
      <c r="K6247">
        <v>681987</v>
      </c>
      <c r="L6247" t="s">
        <v>4326</v>
      </c>
    </row>
    <row r="6248" spans="1:12" x14ac:dyDescent="0.25">
      <c r="A6248" t="s">
        <v>3636</v>
      </c>
      <c r="B6248" t="s">
        <v>282</v>
      </c>
      <c r="C6248" t="s">
        <v>283</v>
      </c>
      <c r="D6248">
        <v>0.98640000000000005</v>
      </c>
      <c r="E6248">
        <v>18</v>
      </c>
      <c r="F6248">
        <v>49649558</v>
      </c>
      <c r="G6248" s="19">
        <v>3.7740000000000002E-15</v>
      </c>
      <c r="H6248" s="19">
        <v>5.5423193785016298E-12</v>
      </c>
      <c r="I6248">
        <v>0.44409999999999999</v>
      </c>
      <c r="J6248" s="19">
        <v>1.5249999999999999E-10</v>
      </c>
      <c r="K6248">
        <v>650454</v>
      </c>
      <c r="L6248" t="s">
        <v>3081</v>
      </c>
    </row>
    <row r="6249" spans="1:12" x14ac:dyDescent="0.25">
      <c r="A6249" t="s">
        <v>3636</v>
      </c>
      <c r="B6249" t="s">
        <v>282</v>
      </c>
      <c r="C6249" t="s">
        <v>283</v>
      </c>
      <c r="D6249">
        <v>0.98640000000000005</v>
      </c>
      <c r="E6249">
        <v>18</v>
      </c>
      <c r="F6249">
        <v>49649558</v>
      </c>
      <c r="G6249" s="19">
        <v>1.128E-16</v>
      </c>
      <c r="H6249" s="19">
        <v>1.8281826402482701E-13</v>
      </c>
      <c r="I6249">
        <v>0.80220000000000002</v>
      </c>
      <c r="J6249" s="19">
        <v>1.5249999999999999E-10</v>
      </c>
      <c r="K6249">
        <v>649658</v>
      </c>
      <c r="L6249" t="s">
        <v>4326</v>
      </c>
    </row>
    <row r="6250" spans="1:12" x14ac:dyDescent="0.25">
      <c r="A6250" t="s">
        <v>3263</v>
      </c>
      <c r="B6250" t="s">
        <v>294</v>
      </c>
      <c r="C6250" t="s">
        <v>286</v>
      </c>
      <c r="D6250">
        <v>0.17280000000000001</v>
      </c>
      <c r="E6250">
        <v>18</v>
      </c>
      <c r="F6250">
        <v>49651147</v>
      </c>
      <c r="G6250" s="19">
        <v>3.9189999999999999E-37</v>
      </c>
      <c r="H6250" s="19">
        <v>1.7081058489945901E-33</v>
      </c>
      <c r="I6250">
        <v>0.4577</v>
      </c>
      <c r="J6250" s="19">
        <v>6.845E-19</v>
      </c>
      <c r="K6250">
        <v>684734</v>
      </c>
      <c r="L6250" t="s">
        <v>3081</v>
      </c>
    </row>
    <row r="6251" spans="1:12" x14ac:dyDescent="0.25">
      <c r="A6251" t="s">
        <v>3263</v>
      </c>
      <c r="B6251" t="s">
        <v>294</v>
      </c>
      <c r="C6251" t="s">
        <v>286</v>
      </c>
      <c r="D6251">
        <v>0.17230000000000001</v>
      </c>
      <c r="E6251">
        <v>18</v>
      </c>
      <c r="F6251">
        <v>49651147</v>
      </c>
      <c r="G6251" s="19">
        <v>1.5179999999999999E-38</v>
      </c>
      <c r="H6251" s="19">
        <v>6.9131062047223E-35</v>
      </c>
      <c r="I6251">
        <v>8.6050000000000001E-2</v>
      </c>
      <c r="J6251" s="19">
        <v>6.845E-19</v>
      </c>
      <c r="K6251">
        <v>691100</v>
      </c>
      <c r="L6251" t="s">
        <v>4326</v>
      </c>
    </row>
    <row r="6252" spans="1:12" x14ac:dyDescent="0.25">
      <c r="A6252" t="s">
        <v>3270</v>
      </c>
      <c r="B6252" t="s">
        <v>294</v>
      </c>
      <c r="C6252" t="s">
        <v>286</v>
      </c>
      <c r="D6252">
        <v>0.27560000000000001</v>
      </c>
      <c r="E6252">
        <v>18</v>
      </c>
      <c r="F6252">
        <v>49652543</v>
      </c>
      <c r="G6252" s="19">
        <v>8.9620000000000005E-36</v>
      </c>
      <c r="H6252" s="19">
        <v>3.6780677809200198E-32</v>
      </c>
      <c r="I6252">
        <v>0.7581</v>
      </c>
      <c r="J6252" s="19">
        <v>1.046E-24</v>
      </c>
      <c r="K6252">
        <v>687376</v>
      </c>
      <c r="L6252" t="s">
        <v>3081</v>
      </c>
    </row>
    <row r="6253" spans="1:12" x14ac:dyDescent="0.25">
      <c r="A6253" t="s">
        <v>3270</v>
      </c>
      <c r="B6253" t="s">
        <v>294</v>
      </c>
      <c r="C6253" t="s">
        <v>286</v>
      </c>
      <c r="D6253">
        <v>0.27650000000000002</v>
      </c>
      <c r="E6253">
        <v>18</v>
      </c>
      <c r="F6253">
        <v>49652543</v>
      </c>
      <c r="G6253" s="19">
        <v>2.8059999999999998E-35</v>
      </c>
      <c r="H6253" s="19">
        <v>1.11864905519671E-31</v>
      </c>
      <c r="I6253">
        <v>0.96630000000000005</v>
      </c>
      <c r="J6253" s="19">
        <v>1.046E-24</v>
      </c>
      <c r="K6253">
        <v>693477</v>
      </c>
      <c r="L6253" t="s">
        <v>4326</v>
      </c>
    </row>
    <row r="6254" spans="1:12" x14ac:dyDescent="0.25">
      <c r="A6254" t="s">
        <v>3247</v>
      </c>
      <c r="B6254" t="s">
        <v>294</v>
      </c>
      <c r="C6254" t="s">
        <v>282</v>
      </c>
      <c r="D6254">
        <v>0.77859999999999996</v>
      </c>
      <c r="E6254">
        <v>18</v>
      </c>
      <c r="F6254">
        <v>49656308</v>
      </c>
      <c r="G6254" s="19">
        <v>3.4120000000000001E-39</v>
      </c>
      <c r="H6254" s="19">
        <v>1.6172054978973899E-35</v>
      </c>
      <c r="I6254">
        <v>3.168E-2</v>
      </c>
      <c r="J6254" s="19">
        <v>8.6720000000000005E-29</v>
      </c>
      <c r="K6254">
        <v>686855</v>
      </c>
      <c r="L6254" t="s">
        <v>3081</v>
      </c>
    </row>
    <row r="6255" spans="1:12" x14ac:dyDescent="0.25">
      <c r="A6255" t="s">
        <v>3247</v>
      </c>
      <c r="B6255" t="s">
        <v>294</v>
      </c>
      <c r="C6255" t="s">
        <v>282</v>
      </c>
      <c r="D6255">
        <v>0.77890000000000004</v>
      </c>
      <c r="E6255">
        <v>18</v>
      </c>
      <c r="F6255">
        <v>49656308</v>
      </c>
      <c r="G6255" s="19">
        <v>5.5179999999999998E-38</v>
      </c>
      <c r="H6255" s="19">
        <v>2.4627267111490898E-34</v>
      </c>
      <c r="I6255">
        <v>0.85170000000000001</v>
      </c>
      <c r="J6255" s="19">
        <v>8.6720000000000005E-29</v>
      </c>
      <c r="K6255">
        <v>693145</v>
      </c>
      <c r="L6255" t="s">
        <v>4326</v>
      </c>
    </row>
    <row r="6256" spans="1:12" x14ac:dyDescent="0.25">
      <c r="A6256" t="s">
        <v>3364</v>
      </c>
      <c r="B6256" t="s">
        <v>282</v>
      </c>
      <c r="C6256" t="s">
        <v>283</v>
      </c>
      <c r="D6256">
        <v>0.88339999999999996</v>
      </c>
      <c r="E6256">
        <v>18</v>
      </c>
      <c r="F6256">
        <v>49656642</v>
      </c>
      <c r="G6256" s="19">
        <v>1.0239999999999999E-26</v>
      </c>
      <c r="H6256" s="19">
        <v>2.8079602173384202E-23</v>
      </c>
      <c r="I6256">
        <v>0.41270000000000001</v>
      </c>
      <c r="J6256" s="19">
        <v>5.6479999999999997E-19</v>
      </c>
      <c r="K6256">
        <v>681971</v>
      </c>
      <c r="L6256" t="s">
        <v>3081</v>
      </c>
    </row>
    <row r="6257" spans="1:12" x14ac:dyDescent="0.25">
      <c r="A6257" t="s">
        <v>3364</v>
      </c>
      <c r="B6257" t="s">
        <v>282</v>
      </c>
      <c r="C6257" t="s">
        <v>283</v>
      </c>
      <c r="D6257">
        <v>0.88380000000000003</v>
      </c>
      <c r="E6257">
        <v>18</v>
      </c>
      <c r="F6257">
        <v>49656642</v>
      </c>
      <c r="G6257" s="19">
        <v>4.0920000000000001E-27</v>
      </c>
      <c r="H6257" s="19">
        <v>1.1344038227848099E-23</v>
      </c>
      <c r="I6257">
        <v>0.47789999999999999</v>
      </c>
      <c r="J6257" s="19">
        <v>5.6479999999999997E-19</v>
      </c>
      <c r="K6257">
        <v>683933</v>
      </c>
      <c r="L6257" t="s">
        <v>4326</v>
      </c>
    </row>
    <row r="6258" spans="1:12" x14ac:dyDescent="0.25">
      <c r="A6258" t="s">
        <v>3330</v>
      </c>
      <c r="B6258" t="s">
        <v>294</v>
      </c>
      <c r="C6258" t="s">
        <v>286</v>
      </c>
      <c r="D6258">
        <v>0.97940000000000005</v>
      </c>
      <c r="E6258">
        <v>18</v>
      </c>
      <c r="F6258">
        <v>49660115</v>
      </c>
      <c r="G6258" s="19">
        <v>6.5199999999999997E-30</v>
      </c>
      <c r="H6258" s="19">
        <v>2.0466356869662101E-26</v>
      </c>
      <c r="I6258">
        <v>0.1285</v>
      </c>
      <c r="J6258" s="19">
        <v>4.4110000000000001E-19</v>
      </c>
      <c r="K6258">
        <v>656055</v>
      </c>
      <c r="L6258" t="s">
        <v>3081</v>
      </c>
    </row>
    <row r="6259" spans="1:12" x14ac:dyDescent="0.25">
      <c r="A6259" t="s">
        <v>3330</v>
      </c>
      <c r="B6259" t="s">
        <v>294</v>
      </c>
      <c r="C6259" t="s">
        <v>286</v>
      </c>
      <c r="D6259">
        <v>0.97940000000000005</v>
      </c>
      <c r="E6259">
        <v>18</v>
      </c>
      <c r="F6259">
        <v>49660115</v>
      </c>
      <c r="G6259" s="19">
        <v>5.2430000000000002E-30</v>
      </c>
      <c r="H6259" s="19">
        <v>1.6438514410732401E-26</v>
      </c>
      <c r="I6259">
        <v>0.16</v>
      </c>
      <c r="J6259" s="19">
        <v>4.4110000000000001E-19</v>
      </c>
      <c r="K6259">
        <v>653511</v>
      </c>
      <c r="L6259" t="s">
        <v>4326</v>
      </c>
    </row>
    <row r="6260" spans="1:12" x14ac:dyDescent="0.25">
      <c r="A6260" t="s">
        <v>2498</v>
      </c>
      <c r="B6260" t="s">
        <v>294</v>
      </c>
      <c r="C6260" t="s">
        <v>282</v>
      </c>
      <c r="D6260">
        <v>0.4864</v>
      </c>
      <c r="E6260">
        <v>18</v>
      </c>
      <c r="F6260">
        <v>49666690</v>
      </c>
      <c r="G6260" s="19">
        <v>3.0929999999999998E-12</v>
      </c>
      <c r="H6260" s="19">
        <v>4.3595320488618404E-9</v>
      </c>
      <c r="I6260">
        <v>0.67149999999999999</v>
      </c>
      <c r="J6260" s="19">
        <v>5.9829999999999999E-12</v>
      </c>
      <c r="K6260">
        <v>714803</v>
      </c>
      <c r="L6260" t="s">
        <v>1767</v>
      </c>
    </row>
    <row r="6261" spans="1:12" x14ac:dyDescent="0.25">
      <c r="A6261" t="s">
        <v>2498</v>
      </c>
      <c r="B6261" t="s">
        <v>294</v>
      </c>
      <c r="C6261" t="s">
        <v>282</v>
      </c>
      <c r="D6261">
        <v>0.48670000000000002</v>
      </c>
      <c r="E6261">
        <v>18</v>
      </c>
      <c r="F6261">
        <v>49666690</v>
      </c>
      <c r="G6261" s="19">
        <v>9.6199999999999998E-12</v>
      </c>
      <c r="H6261" s="19">
        <v>1.29927775881276E-8</v>
      </c>
      <c r="I6261">
        <v>0.2601</v>
      </c>
      <c r="J6261" s="19">
        <v>5.9829999999999999E-12</v>
      </c>
      <c r="K6261">
        <v>721149</v>
      </c>
      <c r="L6261" t="s">
        <v>2887</v>
      </c>
    </row>
    <row r="6262" spans="1:12" x14ac:dyDescent="0.25">
      <c r="A6262" t="s">
        <v>2498</v>
      </c>
      <c r="B6262" t="s">
        <v>294</v>
      </c>
      <c r="C6262" t="s">
        <v>282</v>
      </c>
      <c r="D6262">
        <v>0.54120000000000001</v>
      </c>
      <c r="E6262">
        <v>18</v>
      </c>
      <c r="F6262">
        <v>49666690</v>
      </c>
      <c r="G6262" s="19">
        <v>5.6899999999999999E-122</v>
      </c>
      <c r="H6262" s="19">
        <v>1.76350545508708E-117</v>
      </c>
      <c r="I6262">
        <v>1.363E-2</v>
      </c>
      <c r="J6262" s="19">
        <v>2.3989999999999999E-70</v>
      </c>
      <c r="K6262">
        <v>686742</v>
      </c>
      <c r="L6262" t="s">
        <v>3081</v>
      </c>
    </row>
    <row r="6263" spans="1:12" x14ac:dyDescent="0.25">
      <c r="A6263" t="s">
        <v>2498</v>
      </c>
      <c r="B6263" t="s">
        <v>294</v>
      </c>
      <c r="C6263" t="s">
        <v>282</v>
      </c>
      <c r="D6263">
        <v>0.53910000000000002</v>
      </c>
      <c r="E6263">
        <v>18</v>
      </c>
      <c r="F6263">
        <v>49666690</v>
      </c>
      <c r="G6263" s="19">
        <v>3.4900000000000001E-121</v>
      </c>
      <c r="H6263" s="19">
        <v>1.08193744977169E-116</v>
      </c>
      <c r="I6263">
        <v>0.33879999999999999</v>
      </c>
      <c r="J6263" s="19">
        <v>2.3989999999999999E-70</v>
      </c>
      <c r="K6263">
        <v>692843</v>
      </c>
      <c r="L6263" t="s">
        <v>4326</v>
      </c>
    </row>
    <row r="6264" spans="1:12" x14ac:dyDescent="0.25">
      <c r="A6264" t="s">
        <v>3712</v>
      </c>
      <c r="B6264" t="s">
        <v>282</v>
      </c>
      <c r="C6264" t="s">
        <v>332</v>
      </c>
      <c r="D6264">
        <v>1.8499999999999999E-2</v>
      </c>
      <c r="E6264">
        <v>18</v>
      </c>
      <c r="F6264">
        <v>49677209</v>
      </c>
      <c r="G6264" s="19">
        <v>5.6490000000000001E-14</v>
      </c>
      <c r="H6264" s="19">
        <v>7.4428029268625303E-11</v>
      </c>
      <c r="I6264">
        <v>0.63080000000000003</v>
      </c>
      <c r="J6264" s="19">
        <v>3.5899999999999998E-9</v>
      </c>
      <c r="K6264">
        <v>594733</v>
      </c>
      <c r="L6264" t="s">
        <v>3081</v>
      </c>
    </row>
    <row r="6265" spans="1:12" x14ac:dyDescent="0.25">
      <c r="A6265" t="s">
        <v>3712</v>
      </c>
      <c r="B6265" t="s">
        <v>282</v>
      </c>
      <c r="C6265" t="s">
        <v>332</v>
      </c>
      <c r="D6265">
        <v>1.84E-2</v>
      </c>
      <c r="E6265">
        <v>18</v>
      </c>
      <c r="F6265">
        <v>49677209</v>
      </c>
      <c r="G6265" s="19">
        <v>7.3920000000000002E-14</v>
      </c>
      <c r="H6265" s="19">
        <v>9.6493030417227496E-11</v>
      </c>
      <c r="I6265">
        <v>0.54800000000000004</v>
      </c>
      <c r="J6265" s="19">
        <v>3.5899999999999998E-9</v>
      </c>
      <c r="K6265">
        <v>599952</v>
      </c>
      <c r="L6265" t="s">
        <v>4326</v>
      </c>
    </row>
    <row r="6266" spans="1:12" x14ac:dyDescent="0.25">
      <c r="A6266" t="s">
        <v>3186</v>
      </c>
      <c r="B6266" t="s">
        <v>282</v>
      </c>
      <c r="C6266" t="s">
        <v>283</v>
      </c>
      <c r="D6266">
        <v>4.0599999999999997E-2</v>
      </c>
      <c r="E6266">
        <v>18</v>
      </c>
      <c r="F6266">
        <v>49697116</v>
      </c>
      <c r="G6266" s="19">
        <v>1.4610000000000001E-56</v>
      </c>
      <c r="H6266" s="19">
        <v>1.33517374418919E-52</v>
      </c>
      <c r="I6266">
        <v>0.82589999999999997</v>
      </c>
      <c r="J6266" s="19">
        <v>1.5310000000000001E-38</v>
      </c>
      <c r="K6266">
        <v>670875</v>
      </c>
      <c r="L6266" t="s">
        <v>3081</v>
      </c>
    </row>
    <row r="6267" spans="1:12" x14ac:dyDescent="0.25">
      <c r="A6267" t="s">
        <v>3186</v>
      </c>
      <c r="B6267" t="s">
        <v>282</v>
      </c>
      <c r="C6267" t="s">
        <v>283</v>
      </c>
      <c r="D6267">
        <v>4.0300000000000002E-2</v>
      </c>
      <c r="E6267">
        <v>18</v>
      </c>
      <c r="F6267">
        <v>49697116</v>
      </c>
      <c r="G6267" s="19">
        <v>5.7910000000000002E-56</v>
      </c>
      <c r="H6267" s="19">
        <v>5.2060990313824197E-52</v>
      </c>
      <c r="I6267">
        <v>0.8639</v>
      </c>
      <c r="J6267" s="19">
        <v>1.5310000000000001E-38</v>
      </c>
      <c r="K6267">
        <v>675770</v>
      </c>
      <c r="L6267" t="s">
        <v>4326</v>
      </c>
    </row>
    <row r="6268" spans="1:12" x14ac:dyDescent="0.25">
      <c r="A6268" t="s">
        <v>3129</v>
      </c>
      <c r="B6268" t="s">
        <v>294</v>
      </c>
      <c r="C6268" t="s">
        <v>286</v>
      </c>
      <c r="D6268">
        <v>0.43469999999999998</v>
      </c>
      <c r="E6268">
        <v>18</v>
      </c>
      <c r="F6268">
        <v>49700964</v>
      </c>
      <c r="G6268" s="19">
        <v>3.3399999999999998E-96</v>
      </c>
      <c r="H6268" s="19">
        <v>7.4300574276315793E-92</v>
      </c>
      <c r="I6268">
        <v>0.91639999999999999</v>
      </c>
      <c r="J6268" s="19">
        <v>3.2029999999999999E-59</v>
      </c>
      <c r="K6268">
        <v>686742</v>
      </c>
      <c r="L6268" t="s">
        <v>3081</v>
      </c>
    </row>
    <row r="6269" spans="1:12" x14ac:dyDescent="0.25">
      <c r="A6269" t="s">
        <v>3129</v>
      </c>
      <c r="B6269" t="s">
        <v>294</v>
      </c>
      <c r="C6269" t="s">
        <v>286</v>
      </c>
      <c r="D6269">
        <v>0.43340000000000001</v>
      </c>
      <c r="E6269">
        <v>18</v>
      </c>
      <c r="F6269">
        <v>49700964</v>
      </c>
      <c r="G6269" s="19">
        <v>1.37E-95</v>
      </c>
      <c r="H6269" s="19">
        <v>2.9888341741645298E-91</v>
      </c>
      <c r="I6269">
        <v>0.84219999999999995</v>
      </c>
      <c r="J6269" s="19">
        <v>3.2029999999999999E-59</v>
      </c>
      <c r="K6269">
        <v>692843</v>
      </c>
      <c r="L6269" t="s">
        <v>4326</v>
      </c>
    </row>
    <row r="6270" spans="1:12" x14ac:dyDescent="0.25">
      <c r="A6270" t="s">
        <v>3564</v>
      </c>
      <c r="B6270" t="s">
        <v>294</v>
      </c>
      <c r="C6270" t="s">
        <v>286</v>
      </c>
      <c r="D6270">
        <v>0.83009999999999995</v>
      </c>
      <c r="E6270">
        <v>18</v>
      </c>
      <c r="F6270">
        <v>49705135</v>
      </c>
      <c r="G6270" s="19">
        <v>8.2300000000000001E-17</v>
      </c>
      <c r="H6270" s="19">
        <v>1.35841340452016E-13</v>
      </c>
      <c r="I6270">
        <v>0.5877</v>
      </c>
      <c r="J6270" s="19">
        <v>1.333E-13</v>
      </c>
      <c r="K6270">
        <v>679269</v>
      </c>
      <c r="L6270" t="s">
        <v>3081</v>
      </c>
    </row>
    <row r="6271" spans="1:12" x14ac:dyDescent="0.25">
      <c r="A6271" t="s">
        <v>3564</v>
      </c>
      <c r="B6271" t="s">
        <v>294</v>
      </c>
      <c r="C6271" t="s">
        <v>286</v>
      </c>
      <c r="D6271">
        <v>0.82750000000000001</v>
      </c>
      <c r="E6271">
        <v>18</v>
      </c>
      <c r="F6271">
        <v>49705135</v>
      </c>
      <c r="G6271" s="19">
        <v>4.0450000000000003E-17</v>
      </c>
      <c r="H6271" s="19">
        <v>6.7698209276241196E-14</v>
      </c>
      <c r="I6271">
        <v>0.62290000000000001</v>
      </c>
      <c r="J6271" s="19">
        <v>1.333E-13</v>
      </c>
      <c r="K6271">
        <v>685370</v>
      </c>
      <c r="L6271" t="s">
        <v>4326</v>
      </c>
    </row>
    <row r="6272" spans="1:12" x14ac:dyDescent="0.25">
      <c r="A6272" t="s">
        <v>3393</v>
      </c>
      <c r="B6272" t="s">
        <v>282</v>
      </c>
      <c r="C6272" t="s">
        <v>286</v>
      </c>
      <c r="D6272">
        <v>0.88449999999999995</v>
      </c>
      <c r="E6272">
        <v>18</v>
      </c>
      <c r="F6272">
        <v>49718167</v>
      </c>
      <c r="G6272" s="19">
        <v>1.304E-24</v>
      </c>
      <c r="H6272" s="19">
        <v>3.2695179623313102E-21</v>
      </c>
      <c r="I6272">
        <v>0.62809999999999999</v>
      </c>
      <c r="J6272" s="19">
        <v>9.0930000000000005E-17</v>
      </c>
      <c r="K6272">
        <v>684926</v>
      </c>
      <c r="L6272" t="s">
        <v>3081</v>
      </c>
    </row>
    <row r="6273" spans="1:12" x14ac:dyDescent="0.25">
      <c r="A6273" t="s">
        <v>3393</v>
      </c>
      <c r="B6273" t="s">
        <v>282</v>
      </c>
      <c r="C6273" t="s">
        <v>286</v>
      </c>
      <c r="D6273">
        <v>0.8821</v>
      </c>
      <c r="E6273">
        <v>18</v>
      </c>
      <c r="F6273">
        <v>49718167</v>
      </c>
      <c r="G6273" s="19">
        <v>6.8969999999999998E-24</v>
      </c>
      <c r="H6273" s="19">
        <v>1.6850926225349099E-20</v>
      </c>
      <c r="I6273">
        <v>0.16639999999999999</v>
      </c>
      <c r="J6273" s="19">
        <v>9.0930000000000005E-17</v>
      </c>
      <c r="K6273">
        <v>691697</v>
      </c>
      <c r="L6273" t="s">
        <v>4326</v>
      </c>
    </row>
    <row r="6274" spans="1:12" x14ac:dyDescent="0.25">
      <c r="A6274" t="s">
        <v>3691</v>
      </c>
      <c r="B6274" t="s">
        <v>282</v>
      </c>
      <c r="C6274" t="s">
        <v>286</v>
      </c>
      <c r="D6274">
        <v>3.0099999999999998E-2</v>
      </c>
      <c r="E6274">
        <v>18</v>
      </c>
      <c r="F6274">
        <v>49718855</v>
      </c>
      <c r="G6274" s="19">
        <v>2.6229999999999999E-14</v>
      </c>
      <c r="H6274" s="19">
        <v>3.5558128535059902E-11</v>
      </c>
      <c r="I6274">
        <v>0.51829999999999998</v>
      </c>
      <c r="J6274" s="19">
        <v>4.0150000000000001E-10</v>
      </c>
      <c r="K6274">
        <v>606393</v>
      </c>
      <c r="L6274" t="s">
        <v>3081</v>
      </c>
    </row>
    <row r="6275" spans="1:12" x14ac:dyDescent="0.25">
      <c r="A6275" t="s">
        <v>3691</v>
      </c>
      <c r="B6275" t="s">
        <v>282</v>
      </c>
      <c r="C6275" t="s">
        <v>286</v>
      </c>
      <c r="D6275">
        <v>3.0099999999999998E-2</v>
      </c>
      <c r="E6275">
        <v>18</v>
      </c>
      <c r="F6275">
        <v>49718855</v>
      </c>
      <c r="G6275" s="19">
        <v>5.8059999999999994E-14</v>
      </c>
      <c r="H6275" s="19">
        <v>7.6374289719445098E-11</v>
      </c>
      <c r="I6275">
        <v>0.89600000000000002</v>
      </c>
      <c r="J6275" s="19">
        <v>4.0150000000000001E-10</v>
      </c>
      <c r="K6275">
        <v>606393</v>
      </c>
      <c r="L6275" t="s">
        <v>4326</v>
      </c>
    </row>
    <row r="6276" spans="1:12" x14ac:dyDescent="0.25">
      <c r="A6276" t="s">
        <v>3167</v>
      </c>
      <c r="B6276" t="s">
        <v>294</v>
      </c>
      <c r="C6276" t="s">
        <v>283</v>
      </c>
      <c r="D6276">
        <v>0.69310000000000005</v>
      </c>
      <c r="E6276">
        <v>18</v>
      </c>
      <c r="F6276">
        <v>49735374</v>
      </c>
      <c r="G6276" s="19">
        <v>3.9360000000000001E-67</v>
      </c>
      <c r="H6276" s="19">
        <v>4.8396247330909102E-63</v>
      </c>
      <c r="I6276">
        <v>0.2208</v>
      </c>
      <c r="J6276" s="19">
        <v>2.1750000000000002E-50</v>
      </c>
      <c r="K6276">
        <v>696461</v>
      </c>
      <c r="L6276" t="s">
        <v>3081</v>
      </c>
    </row>
    <row r="6277" spans="1:12" x14ac:dyDescent="0.25">
      <c r="A6277" t="s">
        <v>3167</v>
      </c>
      <c r="B6277" t="s">
        <v>294</v>
      </c>
      <c r="C6277" t="s">
        <v>283</v>
      </c>
      <c r="D6277">
        <v>0.69389999999999996</v>
      </c>
      <c r="E6277">
        <v>18</v>
      </c>
      <c r="F6277">
        <v>49735374</v>
      </c>
      <c r="G6277" s="19">
        <v>5.5800000000000002E-67</v>
      </c>
      <c r="H6277" s="19">
        <v>6.7577472886193395E-63</v>
      </c>
      <c r="I6277">
        <v>0.37180000000000002</v>
      </c>
      <c r="J6277" s="19">
        <v>2.1750000000000002E-50</v>
      </c>
      <c r="K6277">
        <v>698663</v>
      </c>
      <c r="L6277" t="s">
        <v>4326</v>
      </c>
    </row>
    <row r="6278" spans="1:12" x14ac:dyDescent="0.25">
      <c r="A6278" t="s">
        <v>4288</v>
      </c>
      <c r="B6278" t="s">
        <v>282</v>
      </c>
      <c r="C6278" t="s">
        <v>286</v>
      </c>
      <c r="D6278">
        <v>1.0999999999999999E-2</v>
      </c>
      <c r="E6278">
        <v>18</v>
      </c>
      <c r="F6278">
        <v>49736344</v>
      </c>
      <c r="G6278" s="19">
        <v>3.6519999999999998E-9</v>
      </c>
      <c r="H6278" s="19">
        <v>2.7057267823571901E-6</v>
      </c>
      <c r="I6278">
        <v>0.25969999999999999</v>
      </c>
      <c r="J6278" s="19">
        <v>1.4850000000000001E-7</v>
      </c>
      <c r="K6278">
        <v>633902</v>
      </c>
      <c r="L6278" t="s">
        <v>3081</v>
      </c>
    </row>
    <row r="6279" spans="1:12" x14ac:dyDescent="0.25">
      <c r="A6279" t="s">
        <v>3217</v>
      </c>
      <c r="B6279" t="s">
        <v>282</v>
      </c>
      <c r="C6279" t="s">
        <v>283</v>
      </c>
      <c r="D6279">
        <v>0.19969999999999999</v>
      </c>
      <c r="E6279">
        <v>18</v>
      </c>
      <c r="F6279">
        <v>49746873</v>
      </c>
      <c r="G6279" s="19">
        <v>2.5029999999999999E-46</v>
      </c>
      <c r="H6279" s="19">
        <v>1.6660438544291299E-42</v>
      </c>
      <c r="I6279">
        <v>0.5464</v>
      </c>
      <c r="J6279" s="19">
        <v>2.0700000000000001E-35</v>
      </c>
      <c r="K6279">
        <v>677468</v>
      </c>
      <c r="L6279" t="s">
        <v>3081</v>
      </c>
    </row>
    <row r="6280" spans="1:12" x14ac:dyDescent="0.25">
      <c r="A6280" t="s">
        <v>3217</v>
      </c>
      <c r="B6280" t="s">
        <v>282</v>
      </c>
      <c r="C6280" t="s">
        <v>283</v>
      </c>
      <c r="D6280">
        <v>0.19819999999999999</v>
      </c>
      <c r="E6280">
        <v>18</v>
      </c>
      <c r="F6280">
        <v>49746873</v>
      </c>
      <c r="G6280" s="19">
        <v>5.1500000000000001E-46</v>
      </c>
      <c r="H6280" s="19">
        <v>3.3497375215558498E-42</v>
      </c>
      <c r="I6280">
        <v>0.99970000000000003</v>
      </c>
      <c r="J6280" s="19">
        <v>2.0700000000000001E-35</v>
      </c>
      <c r="K6280">
        <v>683569</v>
      </c>
      <c r="L6280" t="s">
        <v>4326</v>
      </c>
    </row>
    <row r="6281" spans="1:12" x14ac:dyDescent="0.25">
      <c r="A6281" t="s">
        <v>3462</v>
      </c>
      <c r="B6281" t="s">
        <v>294</v>
      </c>
      <c r="C6281" t="s">
        <v>286</v>
      </c>
      <c r="D6281">
        <v>0.13070000000000001</v>
      </c>
      <c r="E6281">
        <v>18</v>
      </c>
      <c r="F6281">
        <v>49752696</v>
      </c>
      <c r="G6281" s="19">
        <v>2.0430000000000001E-20</v>
      </c>
      <c r="H6281" s="19">
        <v>4.1897651446506599E-17</v>
      </c>
      <c r="I6281">
        <v>0.91739999999999999</v>
      </c>
      <c r="J6281" s="19">
        <v>2.3360000000000001E-12</v>
      </c>
      <c r="K6281">
        <v>687136</v>
      </c>
      <c r="L6281" t="s">
        <v>3081</v>
      </c>
    </row>
    <row r="6282" spans="1:12" x14ac:dyDescent="0.25">
      <c r="A6282" t="s">
        <v>3462</v>
      </c>
      <c r="B6282" t="s">
        <v>294</v>
      </c>
      <c r="C6282" t="s">
        <v>286</v>
      </c>
      <c r="D6282">
        <v>0.13089999999999999</v>
      </c>
      <c r="E6282">
        <v>18</v>
      </c>
      <c r="F6282">
        <v>49752696</v>
      </c>
      <c r="G6282" s="19">
        <v>3.2459999999999999E-20</v>
      </c>
      <c r="H6282" s="19">
        <v>6.5522556966165202E-17</v>
      </c>
      <c r="I6282">
        <v>0.4667</v>
      </c>
      <c r="J6282" s="19">
        <v>2.3360000000000001E-12</v>
      </c>
      <c r="K6282">
        <v>692988</v>
      </c>
      <c r="L6282" t="s">
        <v>4326</v>
      </c>
    </row>
    <row r="6283" spans="1:12" x14ac:dyDescent="0.25">
      <c r="A6283" t="s">
        <v>3212</v>
      </c>
      <c r="B6283" t="s">
        <v>294</v>
      </c>
      <c r="C6283" t="s">
        <v>286</v>
      </c>
      <c r="D6283">
        <v>0.23599999999999999</v>
      </c>
      <c r="E6283">
        <v>18</v>
      </c>
      <c r="F6283">
        <v>49757975</v>
      </c>
      <c r="G6283" s="19">
        <v>2.325E-47</v>
      </c>
      <c r="H6283" s="19">
        <v>1.6027775000000001E-43</v>
      </c>
      <c r="I6283">
        <v>0.4168</v>
      </c>
      <c r="J6283" s="19">
        <v>1.0930000000000001E-33</v>
      </c>
      <c r="K6283">
        <v>687376</v>
      </c>
      <c r="L6283" t="s">
        <v>3081</v>
      </c>
    </row>
    <row r="6284" spans="1:12" x14ac:dyDescent="0.25">
      <c r="A6284" t="s">
        <v>3212</v>
      </c>
      <c r="B6284" t="s">
        <v>294</v>
      </c>
      <c r="C6284" t="s">
        <v>286</v>
      </c>
      <c r="D6284">
        <v>0.23719999999999999</v>
      </c>
      <c r="E6284">
        <v>18</v>
      </c>
      <c r="F6284">
        <v>49757975</v>
      </c>
      <c r="G6284" s="19">
        <v>9.3129999999999991E-47</v>
      </c>
      <c r="H6284" s="19">
        <v>6.2589730305879996E-43</v>
      </c>
      <c r="I6284">
        <v>0.93440000000000001</v>
      </c>
      <c r="J6284" s="19">
        <v>1.0930000000000001E-33</v>
      </c>
      <c r="K6284">
        <v>693477</v>
      </c>
      <c r="L6284" t="s">
        <v>4326</v>
      </c>
    </row>
    <row r="6285" spans="1:12" x14ac:dyDescent="0.25">
      <c r="A6285" t="s">
        <v>3901</v>
      </c>
      <c r="B6285" t="s">
        <v>282</v>
      </c>
      <c r="C6285" t="s">
        <v>286</v>
      </c>
      <c r="D6285">
        <v>0.92249999999999999</v>
      </c>
      <c r="E6285">
        <v>18</v>
      </c>
      <c r="F6285">
        <v>49777670</v>
      </c>
      <c r="G6285" s="19">
        <v>8.7379999999999993E-12</v>
      </c>
      <c r="H6285" s="19">
        <v>9.3029532440176294E-9</v>
      </c>
      <c r="I6285">
        <v>3.7260000000000001E-2</v>
      </c>
      <c r="J6285" s="19">
        <v>3.6939999999999999E-8</v>
      </c>
      <c r="K6285">
        <v>679407</v>
      </c>
      <c r="L6285" t="s">
        <v>3081</v>
      </c>
    </row>
    <row r="6286" spans="1:12" x14ac:dyDescent="0.25">
      <c r="A6286" t="s">
        <v>3901</v>
      </c>
      <c r="B6286" t="s">
        <v>282</v>
      </c>
      <c r="C6286" t="s">
        <v>286</v>
      </c>
      <c r="D6286">
        <v>0.92249999999999999</v>
      </c>
      <c r="E6286">
        <v>18</v>
      </c>
      <c r="F6286">
        <v>49777670</v>
      </c>
      <c r="G6286" s="19">
        <v>1.4210000000000001E-10</v>
      </c>
      <c r="H6286" s="19">
        <v>1.30459809803922E-7</v>
      </c>
      <c r="I6286">
        <v>0.7298</v>
      </c>
      <c r="J6286" s="19">
        <v>3.6939999999999999E-8</v>
      </c>
      <c r="K6286">
        <v>679970</v>
      </c>
      <c r="L6286" t="s">
        <v>4326</v>
      </c>
    </row>
    <row r="6287" spans="1:12" x14ac:dyDescent="0.25">
      <c r="A6287" t="s">
        <v>3306</v>
      </c>
      <c r="B6287" t="s">
        <v>282</v>
      </c>
      <c r="C6287" t="s">
        <v>283</v>
      </c>
      <c r="D6287">
        <v>8.5500000000000007E-2</v>
      </c>
      <c r="E6287">
        <v>18</v>
      </c>
      <c r="F6287">
        <v>49793404</v>
      </c>
      <c r="G6287" s="19">
        <v>1.145E-31</v>
      </c>
      <c r="H6287" s="19">
        <v>3.8355838195957998E-28</v>
      </c>
      <c r="I6287">
        <v>9.9720000000000003E-2</v>
      </c>
      <c r="J6287" s="19">
        <v>1.1389999999999999E-22</v>
      </c>
      <c r="K6287">
        <v>674878</v>
      </c>
      <c r="L6287" t="s">
        <v>3081</v>
      </c>
    </row>
    <row r="6288" spans="1:12" x14ac:dyDescent="0.25">
      <c r="A6288" t="s">
        <v>3306</v>
      </c>
      <c r="B6288" t="s">
        <v>282</v>
      </c>
      <c r="C6288" t="s">
        <v>283</v>
      </c>
      <c r="D6288">
        <v>8.4599999999999995E-2</v>
      </c>
      <c r="E6288">
        <v>18</v>
      </c>
      <c r="F6288">
        <v>49793404</v>
      </c>
      <c r="G6288" s="19">
        <v>4.5909999999999996E-31</v>
      </c>
      <c r="H6288" s="19">
        <v>1.50271805443062E-27</v>
      </c>
      <c r="I6288">
        <v>0.66510000000000002</v>
      </c>
      <c r="J6288" s="19">
        <v>1.1389999999999999E-22</v>
      </c>
      <c r="K6288">
        <v>682110</v>
      </c>
      <c r="L6288" t="s">
        <v>4326</v>
      </c>
    </row>
    <row r="6289" spans="1:12" x14ac:dyDescent="0.25">
      <c r="A6289" t="s">
        <v>3972</v>
      </c>
      <c r="B6289" t="s">
        <v>282</v>
      </c>
      <c r="C6289" t="s">
        <v>286</v>
      </c>
      <c r="D6289">
        <v>0.85950000000000004</v>
      </c>
      <c r="E6289">
        <v>18</v>
      </c>
      <c r="F6289">
        <v>49864655</v>
      </c>
      <c r="G6289" s="19">
        <v>4.5169999999999998E-11</v>
      </c>
      <c r="H6289" s="19">
        <v>4.39918447809557E-8</v>
      </c>
      <c r="I6289">
        <v>0.73529999999999995</v>
      </c>
      <c r="J6289" s="19">
        <v>8.3999999999999994E-11</v>
      </c>
      <c r="K6289">
        <v>673200</v>
      </c>
      <c r="L6289" t="s">
        <v>3081</v>
      </c>
    </row>
    <row r="6290" spans="1:12" x14ac:dyDescent="0.25">
      <c r="A6290" t="s">
        <v>3972</v>
      </c>
      <c r="B6290" t="s">
        <v>282</v>
      </c>
      <c r="C6290" t="s">
        <v>286</v>
      </c>
      <c r="D6290">
        <v>0.86050000000000004</v>
      </c>
      <c r="E6290">
        <v>18</v>
      </c>
      <c r="F6290">
        <v>49864655</v>
      </c>
      <c r="G6290" s="19">
        <v>5.1600000000000001E-11</v>
      </c>
      <c r="H6290" s="19">
        <v>5.0050650912935403E-8</v>
      </c>
      <c r="I6290">
        <v>0.46899999999999997</v>
      </c>
      <c r="J6290" s="19">
        <v>8.3999999999999994E-11</v>
      </c>
      <c r="K6290">
        <v>678750</v>
      </c>
      <c r="L6290" t="s">
        <v>4326</v>
      </c>
    </row>
    <row r="6291" spans="1:12" x14ac:dyDescent="0.25">
      <c r="A6291" t="s">
        <v>3969</v>
      </c>
      <c r="B6291" t="s">
        <v>282</v>
      </c>
      <c r="C6291" t="s">
        <v>283</v>
      </c>
      <c r="D6291">
        <v>8.3000000000000001E-3</v>
      </c>
      <c r="E6291">
        <v>18</v>
      </c>
      <c r="F6291">
        <v>49874027</v>
      </c>
      <c r="G6291" s="19">
        <v>3.9220000000000001E-11</v>
      </c>
      <c r="H6291" s="19">
        <v>3.8465148380079501E-8</v>
      </c>
      <c r="I6291">
        <v>0.2407</v>
      </c>
      <c r="J6291" s="19">
        <v>7.0749999999999997E-9</v>
      </c>
      <c r="K6291">
        <v>591534</v>
      </c>
      <c r="L6291" t="s">
        <v>3081</v>
      </c>
    </row>
    <row r="6292" spans="1:12" x14ac:dyDescent="0.25">
      <c r="A6292" t="s">
        <v>3969</v>
      </c>
      <c r="B6292" t="s">
        <v>282</v>
      </c>
      <c r="C6292" t="s">
        <v>283</v>
      </c>
      <c r="D6292">
        <v>8.2000000000000007E-3</v>
      </c>
      <c r="E6292">
        <v>18</v>
      </c>
      <c r="F6292">
        <v>49874027</v>
      </c>
      <c r="G6292" s="19">
        <v>3.5299999999999997E-11</v>
      </c>
      <c r="H6292" s="19">
        <v>3.4945028651832797E-8</v>
      </c>
      <c r="I6292">
        <v>0.76770000000000005</v>
      </c>
      <c r="J6292" s="19">
        <v>7.0749999999999997E-9</v>
      </c>
      <c r="K6292">
        <v>599437</v>
      </c>
      <c r="L6292" t="s">
        <v>4326</v>
      </c>
    </row>
    <row r="6293" spans="1:12" x14ac:dyDescent="0.25">
      <c r="A6293" t="s">
        <v>3287</v>
      </c>
      <c r="B6293" t="s">
        <v>283</v>
      </c>
      <c r="C6293" t="s">
        <v>286</v>
      </c>
      <c r="D6293">
        <v>5.3199999999999997E-2</v>
      </c>
      <c r="E6293">
        <v>18</v>
      </c>
      <c r="F6293">
        <v>49928673</v>
      </c>
      <c r="G6293" s="19">
        <v>1.218E-33</v>
      </c>
      <c r="H6293" s="19">
        <v>4.4485594977316898E-30</v>
      </c>
      <c r="I6293">
        <v>0.70469999999999999</v>
      </c>
      <c r="J6293" s="19">
        <v>7.0549999999999997E-28</v>
      </c>
      <c r="K6293">
        <v>683628</v>
      </c>
      <c r="L6293" t="s">
        <v>3081</v>
      </c>
    </row>
    <row r="6294" spans="1:12" x14ac:dyDescent="0.25">
      <c r="A6294" t="s">
        <v>3287</v>
      </c>
      <c r="B6294" t="s">
        <v>283</v>
      </c>
      <c r="C6294" t="s">
        <v>286</v>
      </c>
      <c r="D6294">
        <v>5.3100000000000001E-2</v>
      </c>
      <c r="E6294">
        <v>18</v>
      </c>
      <c r="F6294">
        <v>49928673</v>
      </c>
      <c r="G6294" s="19">
        <v>1.339E-33</v>
      </c>
      <c r="H6294" s="19">
        <v>4.8608628301785902E-30</v>
      </c>
      <c r="I6294">
        <v>0.29680000000000001</v>
      </c>
      <c r="J6294" s="19">
        <v>7.0549999999999997E-28</v>
      </c>
      <c r="K6294">
        <v>686374</v>
      </c>
      <c r="L6294" t="s">
        <v>4326</v>
      </c>
    </row>
    <row r="6295" spans="1:12" x14ac:dyDescent="0.25">
      <c r="A6295" t="s">
        <v>3227</v>
      </c>
      <c r="B6295" t="s">
        <v>282</v>
      </c>
      <c r="C6295" t="s">
        <v>283</v>
      </c>
      <c r="D6295">
        <v>0.53680000000000005</v>
      </c>
      <c r="E6295">
        <v>18</v>
      </c>
      <c r="F6295">
        <v>49931189</v>
      </c>
      <c r="G6295" s="19">
        <v>4.8220000000000001E-43</v>
      </c>
      <c r="H6295" s="19">
        <v>2.7523359819378799E-39</v>
      </c>
      <c r="I6295">
        <v>0.8085</v>
      </c>
      <c r="J6295" s="19">
        <v>3.2540000000000002E-31</v>
      </c>
      <c r="K6295">
        <v>663021</v>
      </c>
      <c r="L6295" t="s">
        <v>3081</v>
      </c>
    </row>
    <row r="6296" spans="1:12" x14ac:dyDescent="0.25">
      <c r="A6296" t="s">
        <v>3227</v>
      </c>
      <c r="B6296" t="s">
        <v>282</v>
      </c>
      <c r="C6296" t="s">
        <v>283</v>
      </c>
      <c r="D6296">
        <v>0.5343</v>
      </c>
      <c r="E6296">
        <v>18</v>
      </c>
      <c r="F6296">
        <v>49931189</v>
      </c>
      <c r="G6296" s="19">
        <v>2.6860000000000001E-43</v>
      </c>
      <c r="H6296" s="19">
        <v>1.5504068364223801E-39</v>
      </c>
      <c r="I6296">
        <v>0.83709999999999996</v>
      </c>
      <c r="J6296" s="19">
        <v>3.2540000000000002E-31</v>
      </c>
      <c r="K6296">
        <v>668511</v>
      </c>
      <c r="L6296" t="s">
        <v>4326</v>
      </c>
    </row>
    <row r="6297" spans="1:12" x14ac:dyDescent="0.25">
      <c r="A6297" t="s">
        <v>3341</v>
      </c>
      <c r="B6297" t="s">
        <v>282</v>
      </c>
      <c r="C6297" t="s">
        <v>283</v>
      </c>
      <c r="D6297">
        <v>0.85260000000000002</v>
      </c>
      <c r="E6297">
        <v>18</v>
      </c>
      <c r="F6297">
        <v>49938053</v>
      </c>
      <c r="G6297" s="19">
        <v>1.501E-28</v>
      </c>
      <c r="H6297" s="19">
        <v>4.4760530853690801E-25</v>
      </c>
      <c r="I6297">
        <v>0.79979999999999996</v>
      </c>
      <c r="J6297" s="19">
        <v>2.1729999999999999E-21</v>
      </c>
      <c r="K6297">
        <v>661497</v>
      </c>
      <c r="L6297" t="s">
        <v>3081</v>
      </c>
    </row>
    <row r="6298" spans="1:12" x14ac:dyDescent="0.25">
      <c r="A6298" t="s">
        <v>3341</v>
      </c>
      <c r="B6298" t="s">
        <v>282</v>
      </c>
      <c r="C6298" t="s">
        <v>283</v>
      </c>
      <c r="D6298">
        <v>0.85319999999999996</v>
      </c>
      <c r="E6298">
        <v>18</v>
      </c>
      <c r="F6298">
        <v>49938053</v>
      </c>
      <c r="G6298" s="19">
        <v>7.7750000000000002E-29</v>
      </c>
      <c r="H6298" s="19">
        <v>2.3260025612496699E-25</v>
      </c>
      <c r="I6298">
        <v>0.59530000000000005</v>
      </c>
      <c r="J6298" s="19">
        <v>2.1729999999999999E-21</v>
      </c>
      <c r="K6298">
        <v>668642</v>
      </c>
      <c r="L6298" t="s">
        <v>4326</v>
      </c>
    </row>
    <row r="6299" spans="1:12" x14ac:dyDescent="0.25">
      <c r="A6299" t="s">
        <v>3211</v>
      </c>
      <c r="B6299" t="s">
        <v>282</v>
      </c>
      <c r="C6299" t="s">
        <v>283</v>
      </c>
      <c r="D6299">
        <v>0.41699999999999998</v>
      </c>
      <c r="E6299">
        <v>18</v>
      </c>
      <c r="F6299">
        <v>49947262</v>
      </c>
      <c r="G6299" s="19">
        <v>1.6300000000000001E-47</v>
      </c>
      <c r="H6299" s="19">
        <v>1.12919276889982E-43</v>
      </c>
      <c r="I6299">
        <v>0.94379999999999997</v>
      </c>
      <c r="J6299" s="19">
        <v>6.3600000000000002E-27</v>
      </c>
      <c r="K6299">
        <v>644766</v>
      </c>
      <c r="L6299" t="s">
        <v>3081</v>
      </c>
    </row>
    <row r="6300" spans="1:12" x14ac:dyDescent="0.25">
      <c r="A6300" t="s">
        <v>3211</v>
      </c>
      <c r="B6300" t="s">
        <v>282</v>
      </c>
      <c r="C6300" t="s">
        <v>283</v>
      </c>
      <c r="D6300">
        <v>0.41499999999999998</v>
      </c>
      <c r="E6300">
        <v>18</v>
      </c>
      <c r="F6300">
        <v>49947262</v>
      </c>
      <c r="G6300" s="19">
        <v>1.264E-47</v>
      </c>
      <c r="H6300" s="19">
        <v>8.7674632611360901E-44</v>
      </c>
      <c r="I6300">
        <v>0.60250000000000004</v>
      </c>
      <c r="J6300" s="19">
        <v>6.3600000000000002E-27</v>
      </c>
      <c r="K6300">
        <v>650867</v>
      </c>
      <c r="L6300" t="s">
        <v>4326</v>
      </c>
    </row>
    <row r="6301" spans="1:12" x14ac:dyDescent="0.25">
      <c r="A6301" t="s">
        <v>3381</v>
      </c>
      <c r="B6301" t="s">
        <v>282</v>
      </c>
      <c r="C6301" t="s">
        <v>283</v>
      </c>
      <c r="D6301">
        <v>7.4999999999999997E-2</v>
      </c>
      <c r="E6301">
        <v>18</v>
      </c>
      <c r="F6301">
        <v>49961884</v>
      </c>
      <c r="G6301" s="19">
        <v>1.31E-25</v>
      </c>
      <c r="H6301" s="19">
        <v>3.4396334718123899E-22</v>
      </c>
      <c r="I6301">
        <v>0.11550000000000001</v>
      </c>
      <c r="J6301" s="19">
        <v>8.5320000000000001E-20</v>
      </c>
      <c r="K6301">
        <v>662151</v>
      </c>
      <c r="L6301" t="s">
        <v>3081</v>
      </c>
    </row>
    <row r="6302" spans="1:12" x14ac:dyDescent="0.25">
      <c r="A6302" t="s">
        <v>3381</v>
      </c>
      <c r="B6302" t="s">
        <v>282</v>
      </c>
      <c r="C6302" t="s">
        <v>283</v>
      </c>
      <c r="D6302">
        <v>7.4800000000000005E-2</v>
      </c>
      <c r="E6302">
        <v>18</v>
      </c>
      <c r="F6302">
        <v>49961884</v>
      </c>
      <c r="G6302" s="19">
        <v>1.6619999999999999E-25</v>
      </c>
      <c r="H6302" s="19">
        <v>4.3556352080599096E-22</v>
      </c>
      <c r="I6302">
        <v>0.79959999999999998</v>
      </c>
      <c r="J6302" s="19">
        <v>8.5320000000000001E-20</v>
      </c>
      <c r="K6302">
        <v>668082</v>
      </c>
      <c r="L6302" t="s">
        <v>4326</v>
      </c>
    </row>
    <row r="6303" spans="1:12" x14ac:dyDescent="0.25">
      <c r="A6303" t="s">
        <v>3471</v>
      </c>
      <c r="B6303" t="s">
        <v>282</v>
      </c>
      <c r="C6303" t="s">
        <v>283</v>
      </c>
      <c r="D6303">
        <v>5.0700000000000002E-2</v>
      </c>
      <c r="E6303">
        <v>18</v>
      </c>
      <c r="F6303">
        <v>49990710</v>
      </c>
      <c r="G6303" s="19">
        <v>4.7509999999999999E-20</v>
      </c>
      <c r="H6303" s="19">
        <v>9.5209879502755895E-17</v>
      </c>
      <c r="I6303">
        <v>0.53500000000000003</v>
      </c>
      <c r="J6303" s="19">
        <v>1.9770000000000002E-12</v>
      </c>
      <c r="K6303">
        <v>659107</v>
      </c>
      <c r="L6303" t="s">
        <v>3081</v>
      </c>
    </row>
    <row r="6304" spans="1:12" x14ac:dyDescent="0.25">
      <c r="A6304" t="s">
        <v>3471</v>
      </c>
      <c r="B6304" t="s">
        <v>282</v>
      </c>
      <c r="C6304" t="s">
        <v>283</v>
      </c>
      <c r="D6304">
        <v>5.0299999999999997E-2</v>
      </c>
      <c r="E6304">
        <v>18</v>
      </c>
      <c r="F6304">
        <v>49990710</v>
      </c>
      <c r="G6304" s="19">
        <v>6.1610000000000004E-20</v>
      </c>
      <c r="H6304" s="19">
        <v>1.2211267832953801E-16</v>
      </c>
      <c r="I6304">
        <v>0.15029999999999999</v>
      </c>
      <c r="J6304" s="19">
        <v>1.9770000000000002E-12</v>
      </c>
      <c r="K6304">
        <v>665289</v>
      </c>
      <c r="L6304" t="s">
        <v>4326</v>
      </c>
    </row>
    <row r="6305" spans="1:12" x14ac:dyDescent="0.25">
      <c r="A6305" t="s">
        <v>4079</v>
      </c>
      <c r="B6305" t="s">
        <v>282</v>
      </c>
      <c r="C6305" t="s">
        <v>286</v>
      </c>
      <c r="D6305">
        <v>7.9899999999999999E-2</v>
      </c>
      <c r="E6305">
        <v>18</v>
      </c>
      <c r="F6305">
        <v>50001759</v>
      </c>
      <c r="G6305" s="19">
        <v>3.0090000000000002E-10</v>
      </c>
      <c r="H6305" s="19">
        <v>2.6487718919868798E-7</v>
      </c>
      <c r="I6305">
        <v>0.1764</v>
      </c>
      <c r="J6305" s="19">
        <v>8.8270000000000004E-7</v>
      </c>
      <c r="K6305">
        <v>670379</v>
      </c>
      <c r="L6305" t="s">
        <v>3081</v>
      </c>
    </row>
    <row r="6306" spans="1:12" x14ac:dyDescent="0.25">
      <c r="A6306" t="s">
        <v>4079</v>
      </c>
      <c r="B6306" t="s">
        <v>282</v>
      </c>
      <c r="C6306" t="s">
        <v>286</v>
      </c>
      <c r="D6306">
        <v>7.9799999999999996E-2</v>
      </c>
      <c r="E6306">
        <v>18</v>
      </c>
      <c r="F6306">
        <v>50001759</v>
      </c>
      <c r="G6306" s="19">
        <v>6.8040000000000005E-10</v>
      </c>
      <c r="H6306" s="19">
        <v>5.7001425148075004E-7</v>
      </c>
      <c r="I6306">
        <v>0.69330000000000003</v>
      </c>
      <c r="J6306" s="19">
        <v>8.8270000000000004E-7</v>
      </c>
      <c r="K6306">
        <v>674400</v>
      </c>
      <c r="L6306" t="s">
        <v>4326</v>
      </c>
    </row>
    <row r="6307" spans="1:12" x14ac:dyDescent="0.25">
      <c r="A6307" t="s">
        <v>3776</v>
      </c>
      <c r="B6307" t="s">
        <v>282</v>
      </c>
      <c r="C6307" t="s">
        <v>283</v>
      </c>
      <c r="D6307">
        <v>0.84060000000000001</v>
      </c>
      <c r="E6307">
        <v>18</v>
      </c>
      <c r="F6307">
        <v>50049727</v>
      </c>
      <c r="G6307" s="19">
        <v>4.9790000000000003E-13</v>
      </c>
      <c r="H6307" s="19">
        <v>6.0325746332592801E-10</v>
      </c>
      <c r="I6307">
        <v>0.68149999999999999</v>
      </c>
      <c r="J6307" s="19">
        <v>5.0849999999999997E-9</v>
      </c>
      <c r="K6307">
        <v>685626</v>
      </c>
      <c r="L6307" t="s">
        <v>3081</v>
      </c>
    </row>
    <row r="6308" spans="1:12" x14ac:dyDescent="0.25">
      <c r="A6308" t="s">
        <v>3776</v>
      </c>
      <c r="B6308" t="s">
        <v>282</v>
      </c>
      <c r="C6308" t="s">
        <v>283</v>
      </c>
      <c r="D6308">
        <v>0.84</v>
      </c>
      <c r="E6308">
        <v>18</v>
      </c>
      <c r="F6308">
        <v>50049727</v>
      </c>
      <c r="G6308" s="19">
        <v>1.8110000000000001E-12</v>
      </c>
      <c r="H6308" s="19">
        <v>2.08035338651822E-9</v>
      </c>
      <c r="I6308">
        <v>0.42280000000000001</v>
      </c>
      <c r="J6308" s="19">
        <v>5.0849999999999997E-9</v>
      </c>
      <c r="K6308">
        <v>691478</v>
      </c>
      <c r="L6308" t="s">
        <v>4326</v>
      </c>
    </row>
    <row r="6309" spans="1:12" x14ac:dyDescent="0.25">
      <c r="A6309" t="s">
        <v>4576</v>
      </c>
      <c r="B6309" t="s">
        <v>294</v>
      </c>
      <c r="C6309" t="s">
        <v>286</v>
      </c>
      <c r="D6309">
        <v>0.50760000000000005</v>
      </c>
      <c r="E6309">
        <v>18</v>
      </c>
      <c r="F6309">
        <v>50180210</v>
      </c>
      <c r="G6309" s="19">
        <v>4.7319999999999998E-9</v>
      </c>
      <c r="H6309" s="19">
        <v>3.4602093811257399E-6</v>
      </c>
      <c r="I6309">
        <v>3.4720000000000001E-2</v>
      </c>
      <c r="J6309" s="19">
        <v>3.8019999999999999E-9</v>
      </c>
      <c r="K6309">
        <v>692843</v>
      </c>
      <c r="L6309" t="s">
        <v>4326</v>
      </c>
    </row>
    <row r="6310" spans="1:12" x14ac:dyDescent="0.25">
      <c r="A6310" t="s">
        <v>3399</v>
      </c>
      <c r="B6310" t="s">
        <v>294</v>
      </c>
      <c r="C6310" t="s">
        <v>286</v>
      </c>
      <c r="D6310">
        <v>3.8300000000000001E-2</v>
      </c>
      <c r="E6310">
        <v>18</v>
      </c>
      <c r="F6310">
        <v>50206967</v>
      </c>
      <c r="G6310" s="19">
        <v>3.2289999999999999E-24</v>
      </c>
      <c r="H6310" s="19">
        <v>7.9464033198689995E-21</v>
      </c>
      <c r="I6310">
        <v>0.95230000000000004</v>
      </c>
      <c r="J6310" s="19">
        <v>2.5910000000000001E-16</v>
      </c>
      <c r="K6310">
        <v>671442</v>
      </c>
      <c r="L6310" t="s">
        <v>3081</v>
      </c>
    </row>
    <row r="6311" spans="1:12" x14ac:dyDescent="0.25">
      <c r="A6311" t="s">
        <v>3399</v>
      </c>
      <c r="B6311" t="s">
        <v>294</v>
      </c>
      <c r="C6311" t="s">
        <v>286</v>
      </c>
      <c r="D6311">
        <v>3.8100000000000002E-2</v>
      </c>
      <c r="E6311">
        <v>18</v>
      </c>
      <c r="F6311">
        <v>50206967</v>
      </c>
      <c r="G6311" s="19">
        <v>3.7880000000000003E-24</v>
      </c>
      <c r="H6311" s="19">
        <v>9.3750445392242606E-21</v>
      </c>
      <c r="I6311">
        <v>0.16830000000000001</v>
      </c>
      <c r="J6311" s="19">
        <v>2.5910000000000001E-16</v>
      </c>
      <c r="K6311">
        <v>677968</v>
      </c>
      <c r="L6311" t="s">
        <v>4326</v>
      </c>
    </row>
    <row r="6312" spans="1:12" x14ac:dyDescent="0.25">
      <c r="A6312" t="s">
        <v>3715</v>
      </c>
      <c r="B6312" t="s">
        <v>282</v>
      </c>
      <c r="C6312" t="s">
        <v>283</v>
      </c>
      <c r="D6312">
        <v>0.02</v>
      </c>
      <c r="E6312">
        <v>18</v>
      </c>
      <c r="F6312">
        <v>50446528</v>
      </c>
      <c r="G6312" s="19">
        <v>6.2439999999999997E-14</v>
      </c>
      <c r="H6312" s="19">
        <v>8.1989471531202702E-11</v>
      </c>
      <c r="I6312">
        <v>0.56159999999999999</v>
      </c>
      <c r="J6312" s="19">
        <v>3.3319999999999998E-13</v>
      </c>
      <c r="K6312">
        <v>654779</v>
      </c>
      <c r="L6312" t="s">
        <v>3081</v>
      </c>
    </row>
    <row r="6313" spans="1:12" x14ac:dyDescent="0.25">
      <c r="A6313" t="s">
        <v>3715</v>
      </c>
      <c r="B6313" t="s">
        <v>282</v>
      </c>
      <c r="C6313" t="s">
        <v>283</v>
      </c>
      <c r="D6313">
        <v>1.9800000000000002E-2</v>
      </c>
      <c r="E6313">
        <v>18</v>
      </c>
      <c r="F6313">
        <v>50446528</v>
      </c>
      <c r="G6313" s="19">
        <v>5.266E-14</v>
      </c>
      <c r="H6313" s="19">
        <v>6.9467437745307601E-11</v>
      </c>
      <c r="I6313">
        <v>0.36009999999999998</v>
      </c>
      <c r="J6313" s="19">
        <v>3.3319999999999998E-13</v>
      </c>
      <c r="K6313">
        <v>659706</v>
      </c>
      <c r="L6313" t="s">
        <v>4326</v>
      </c>
    </row>
    <row r="6314" spans="1:12" x14ac:dyDescent="0.25">
      <c r="A6314" t="s">
        <v>1169</v>
      </c>
      <c r="B6314" t="s">
        <v>294</v>
      </c>
      <c r="C6314" t="s">
        <v>286</v>
      </c>
      <c r="D6314">
        <v>1.14E-2</v>
      </c>
      <c r="E6314">
        <v>18</v>
      </c>
      <c r="F6314">
        <v>55182239</v>
      </c>
      <c r="G6314" s="19">
        <v>3.7250000000000001E-11</v>
      </c>
      <c r="H6314" s="19">
        <v>4.0032612482031601E-8</v>
      </c>
      <c r="I6314">
        <v>3.9269999999999999E-3</v>
      </c>
      <c r="J6314">
        <v>0.58909999999999996</v>
      </c>
      <c r="K6314">
        <v>649005</v>
      </c>
      <c r="L6314" t="s">
        <v>284</v>
      </c>
    </row>
    <row r="6315" spans="1:12" x14ac:dyDescent="0.25">
      <c r="A6315" t="s">
        <v>247</v>
      </c>
      <c r="B6315" t="s">
        <v>294</v>
      </c>
      <c r="C6315" t="s">
        <v>282</v>
      </c>
      <c r="D6315">
        <v>0.97719999999999996</v>
      </c>
      <c r="E6315">
        <v>18</v>
      </c>
      <c r="F6315">
        <v>55378517</v>
      </c>
      <c r="G6315" s="19">
        <v>2.6369999999999999E-73</v>
      </c>
      <c r="H6315" s="19">
        <v>3.5694967211769399E-69</v>
      </c>
      <c r="I6315" s="19">
        <v>1.9149999999999999E-6</v>
      </c>
      <c r="J6315">
        <v>5.1270000000000003E-2</v>
      </c>
      <c r="K6315">
        <v>71290</v>
      </c>
      <c r="L6315" t="s">
        <v>3081</v>
      </c>
    </row>
    <row r="6316" spans="1:12" x14ac:dyDescent="0.25">
      <c r="A6316" t="s">
        <v>423</v>
      </c>
      <c r="B6316" t="s">
        <v>282</v>
      </c>
      <c r="C6316" t="s">
        <v>283</v>
      </c>
      <c r="D6316">
        <v>9.1000000000000004E-3</v>
      </c>
      <c r="E6316">
        <v>18</v>
      </c>
      <c r="F6316">
        <v>55456126</v>
      </c>
      <c r="G6316" s="19">
        <v>2.8709999999999999E-45</v>
      </c>
      <c r="H6316" s="19">
        <v>2.05949960692964E-41</v>
      </c>
      <c r="I6316">
        <v>1.7619999999999999E-3</v>
      </c>
      <c r="J6316">
        <v>0.62019999999999997</v>
      </c>
      <c r="K6316">
        <v>629804</v>
      </c>
      <c r="L6316" t="s">
        <v>284</v>
      </c>
    </row>
    <row r="6317" spans="1:12" x14ac:dyDescent="0.25">
      <c r="A6317" t="s">
        <v>423</v>
      </c>
      <c r="B6317" t="s">
        <v>282</v>
      </c>
      <c r="C6317" t="s">
        <v>283</v>
      </c>
      <c r="D6317">
        <v>8.8999999999999999E-3</v>
      </c>
      <c r="E6317">
        <v>18</v>
      </c>
      <c r="F6317">
        <v>55456126</v>
      </c>
      <c r="G6317" s="19">
        <v>2.9430000000000002E-11</v>
      </c>
      <c r="H6317" s="19">
        <v>3.7345753143157402E-8</v>
      </c>
      <c r="I6317">
        <v>0.28149999999999997</v>
      </c>
      <c r="J6317">
        <v>0.93169999999999997</v>
      </c>
      <c r="K6317">
        <v>654381</v>
      </c>
      <c r="L6317" t="s">
        <v>1767</v>
      </c>
    </row>
    <row r="6318" spans="1:12" x14ac:dyDescent="0.25">
      <c r="A6318" t="s">
        <v>423</v>
      </c>
      <c r="B6318" t="s">
        <v>282</v>
      </c>
      <c r="C6318" t="s">
        <v>283</v>
      </c>
      <c r="D6318">
        <v>1.01E-2</v>
      </c>
      <c r="E6318">
        <v>18</v>
      </c>
      <c r="F6318">
        <v>55456126</v>
      </c>
      <c r="G6318" s="19">
        <v>2.703E-61</v>
      </c>
      <c r="H6318" s="19">
        <v>2.89783496528218E-57</v>
      </c>
      <c r="I6318">
        <v>1.477E-3</v>
      </c>
      <c r="J6318">
        <v>0.84079999999999999</v>
      </c>
      <c r="K6318">
        <v>626256</v>
      </c>
      <c r="L6318" t="s">
        <v>3081</v>
      </c>
    </row>
    <row r="6319" spans="1:12" x14ac:dyDescent="0.25">
      <c r="A6319" t="s">
        <v>4244</v>
      </c>
      <c r="B6319" t="s">
        <v>294</v>
      </c>
      <c r="C6319" t="s">
        <v>286</v>
      </c>
      <c r="D6319">
        <v>0.82210000000000005</v>
      </c>
      <c r="E6319">
        <v>18</v>
      </c>
      <c r="F6319">
        <v>55731395</v>
      </c>
      <c r="G6319" s="19">
        <v>2.4439999999999998E-9</v>
      </c>
      <c r="H6319" s="19">
        <v>1.86109438654175E-6</v>
      </c>
      <c r="I6319">
        <v>0.20119999999999999</v>
      </c>
      <c r="J6319" s="19">
        <v>1.484E-5</v>
      </c>
      <c r="K6319">
        <v>658879</v>
      </c>
      <c r="L6319" t="s">
        <v>3081</v>
      </c>
    </row>
    <row r="6320" spans="1:12" x14ac:dyDescent="0.25">
      <c r="A6320" t="s">
        <v>2579</v>
      </c>
      <c r="B6320" t="s">
        <v>282</v>
      </c>
      <c r="C6320" t="s">
        <v>283</v>
      </c>
      <c r="D6320">
        <v>9.98E-2</v>
      </c>
      <c r="E6320">
        <v>18</v>
      </c>
      <c r="F6320">
        <v>57646765</v>
      </c>
      <c r="G6320" s="19">
        <v>3.6270000000000001E-11</v>
      </c>
      <c r="H6320" s="19">
        <v>4.5577288595004499E-8</v>
      </c>
      <c r="I6320">
        <v>0.3528</v>
      </c>
      <c r="J6320" s="19">
        <v>7.2280000000000003E-12</v>
      </c>
      <c r="K6320">
        <v>710200</v>
      </c>
      <c r="L6320" t="s">
        <v>1767</v>
      </c>
    </row>
    <row r="6321" spans="1:12" x14ac:dyDescent="0.25">
      <c r="A6321" t="s">
        <v>2987</v>
      </c>
      <c r="B6321" t="s">
        <v>294</v>
      </c>
      <c r="C6321" t="s">
        <v>286</v>
      </c>
      <c r="D6321">
        <v>8.6599999999999996E-2</v>
      </c>
      <c r="E6321">
        <v>18</v>
      </c>
      <c r="F6321">
        <v>57651255</v>
      </c>
      <c r="G6321" s="19">
        <v>3.3580000000000002E-11</v>
      </c>
      <c r="H6321" s="19">
        <v>4.2696326020675702E-8</v>
      </c>
      <c r="I6321">
        <v>0.55740000000000001</v>
      </c>
      <c r="J6321" s="19">
        <v>4.5209999999999998E-12</v>
      </c>
      <c r="K6321">
        <v>709864</v>
      </c>
      <c r="L6321" t="s">
        <v>2887</v>
      </c>
    </row>
    <row r="6322" spans="1:12" x14ac:dyDescent="0.25">
      <c r="A6322" t="s">
        <v>4370</v>
      </c>
      <c r="B6322" t="s">
        <v>282</v>
      </c>
      <c r="C6322" t="s">
        <v>283</v>
      </c>
      <c r="D6322">
        <v>0.74670000000000003</v>
      </c>
      <c r="E6322">
        <v>18</v>
      </c>
      <c r="F6322">
        <v>60194430</v>
      </c>
      <c r="G6322" s="19">
        <v>1.578E-21</v>
      </c>
      <c r="H6322" s="19">
        <v>3.4662264882878201E-18</v>
      </c>
      <c r="I6322">
        <v>0.4844</v>
      </c>
      <c r="J6322" s="19">
        <v>5.9289999999999997E-25</v>
      </c>
      <c r="K6322">
        <v>693145</v>
      </c>
      <c r="L6322" t="s">
        <v>4326</v>
      </c>
    </row>
    <row r="6323" spans="1:12" x14ac:dyDescent="0.25">
      <c r="A6323" t="s">
        <v>978</v>
      </c>
      <c r="B6323" t="s">
        <v>294</v>
      </c>
      <c r="C6323" t="s">
        <v>286</v>
      </c>
      <c r="D6323">
        <v>0.27839999999999998</v>
      </c>
      <c r="E6323">
        <v>18</v>
      </c>
      <c r="F6323">
        <v>60194728</v>
      </c>
      <c r="G6323" s="19">
        <v>3.2709999999999999E-13</v>
      </c>
      <c r="H6323" s="19">
        <v>4.5581716259371202E-10</v>
      </c>
      <c r="I6323">
        <v>0.63119999999999998</v>
      </c>
      <c r="J6323" s="19">
        <v>5.0120000000000003E-13</v>
      </c>
      <c r="K6323">
        <v>691889</v>
      </c>
      <c r="L6323" t="s">
        <v>284</v>
      </c>
    </row>
    <row r="6324" spans="1:12" x14ac:dyDescent="0.25">
      <c r="A6324" t="s">
        <v>3453</v>
      </c>
      <c r="B6324" t="s">
        <v>283</v>
      </c>
      <c r="C6324" t="s">
        <v>286</v>
      </c>
      <c r="D6324">
        <v>0.74390000000000001</v>
      </c>
      <c r="E6324">
        <v>18</v>
      </c>
      <c r="F6324">
        <v>60196859</v>
      </c>
      <c r="G6324" s="19">
        <v>6.4200000000000001E-21</v>
      </c>
      <c r="H6324" s="19">
        <v>1.3628115556532101E-17</v>
      </c>
      <c r="I6324">
        <v>0.45379999999999998</v>
      </c>
      <c r="J6324" s="19">
        <v>5.9289999999999997E-25</v>
      </c>
      <c r="K6324">
        <v>687376</v>
      </c>
      <c r="L6324" t="s">
        <v>3081</v>
      </c>
    </row>
    <row r="6325" spans="1:12" x14ac:dyDescent="0.25">
      <c r="A6325" t="s">
        <v>1598</v>
      </c>
      <c r="B6325" t="s">
        <v>282</v>
      </c>
      <c r="C6325" t="s">
        <v>283</v>
      </c>
      <c r="D6325">
        <v>0.2273</v>
      </c>
      <c r="E6325">
        <v>18</v>
      </c>
      <c r="F6325">
        <v>60229509</v>
      </c>
      <c r="G6325" s="19">
        <v>4.7130000000000002E-13</v>
      </c>
      <c r="H6325" s="19">
        <v>6.5606532492050996E-10</v>
      </c>
      <c r="I6325">
        <v>0.27639999999999998</v>
      </c>
      <c r="J6325" s="19">
        <v>4.2530000000000002E-13</v>
      </c>
      <c r="K6325">
        <v>693492</v>
      </c>
      <c r="L6325" t="s">
        <v>1504</v>
      </c>
    </row>
    <row r="6326" spans="1:12" x14ac:dyDescent="0.25">
      <c r="A6326" t="s">
        <v>4529</v>
      </c>
      <c r="B6326" t="s">
        <v>294</v>
      </c>
      <c r="C6326" t="s">
        <v>283</v>
      </c>
      <c r="D6326">
        <v>0.29899999999999999</v>
      </c>
      <c r="E6326">
        <v>18</v>
      </c>
      <c r="F6326">
        <v>60255293</v>
      </c>
      <c r="G6326" s="19">
        <v>2.059E-9</v>
      </c>
      <c r="H6326" s="19">
        <v>1.6017410528909E-6</v>
      </c>
      <c r="I6326">
        <v>0.73939999999999995</v>
      </c>
      <c r="J6326" s="19">
        <v>1.139E-8</v>
      </c>
      <c r="K6326">
        <v>693477</v>
      </c>
      <c r="L6326" t="s">
        <v>4326</v>
      </c>
    </row>
    <row r="6327" spans="1:12" x14ac:dyDescent="0.25">
      <c r="A6327" t="s">
        <v>4204</v>
      </c>
      <c r="B6327" t="s">
        <v>282</v>
      </c>
      <c r="C6327" t="s">
        <v>283</v>
      </c>
      <c r="D6327">
        <v>0.31059999999999999</v>
      </c>
      <c r="E6327">
        <v>18</v>
      </c>
      <c r="F6327">
        <v>60291011</v>
      </c>
      <c r="G6327" s="19">
        <v>1.448E-9</v>
      </c>
      <c r="H6327" s="19">
        <v>1.14544049315709E-6</v>
      </c>
      <c r="I6327">
        <v>0.14510000000000001</v>
      </c>
      <c r="J6327" s="19">
        <v>3.599E-8</v>
      </c>
      <c r="K6327">
        <v>687830</v>
      </c>
      <c r="L6327" t="s">
        <v>3081</v>
      </c>
    </row>
    <row r="6328" spans="1:12" x14ac:dyDescent="0.25">
      <c r="A6328" t="s">
        <v>1482</v>
      </c>
      <c r="B6328" t="s">
        <v>294</v>
      </c>
      <c r="C6328" t="s">
        <v>283</v>
      </c>
      <c r="D6328">
        <v>0.74780000000000002</v>
      </c>
      <c r="E6328">
        <v>18</v>
      </c>
      <c r="F6328">
        <v>60316374</v>
      </c>
      <c r="G6328" s="19">
        <v>4.0240000000000002E-9</v>
      </c>
      <c r="H6328" s="19">
        <v>3.2622049243373499E-6</v>
      </c>
      <c r="I6328">
        <v>0.40970000000000001</v>
      </c>
      <c r="J6328" s="19">
        <v>1.0810000000000001E-8</v>
      </c>
      <c r="K6328">
        <v>696594</v>
      </c>
      <c r="L6328" t="s">
        <v>284</v>
      </c>
    </row>
    <row r="6329" spans="1:12" x14ac:dyDescent="0.25">
      <c r="A6329" t="s">
        <v>4285</v>
      </c>
      <c r="B6329" t="s">
        <v>282</v>
      </c>
      <c r="C6329" t="s">
        <v>283</v>
      </c>
      <c r="D6329">
        <v>1.8700000000000001E-2</v>
      </c>
      <c r="E6329">
        <v>18</v>
      </c>
      <c r="F6329">
        <v>60355407</v>
      </c>
      <c r="G6329" s="19">
        <v>3.522E-9</v>
      </c>
      <c r="H6329" s="19">
        <v>2.61548586893023E-6</v>
      </c>
      <c r="I6329">
        <v>0.51259999999999994</v>
      </c>
      <c r="J6329" s="19">
        <v>1.452E-8</v>
      </c>
      <c r="K6329">
        <v>648721</v>
      </c>
      <c r="L6329" t="s">
        <v>3081</v>
      </c>
    </row>
    <row r="6330" spans="1:12" x14ac:dyDescent="0.25">
      <c r="A6330" t="s">
        <v>4285</v>
      </c>
      <c r="B6330" t="s">
        <v>282</v>
      </c>
      <c r="C6330" t="s">
        <v>283</v>
      </c>
      <c r="D6330">
        <v>1.8499999999999999E-2</v>
      </c>
      <c r="E6330">
        <v>18</v>
      </c>
      <c r="F6330">
        <v>60355407</v>
      </c>
      <c r="G6330" s="19">
        <v>1.893E-9</v>
      </c>
      <c r="H6330" s="19">
        <v>1.4817743739479301E-6</v>
      </c>
      <c r="I6330">
        <v>0.88670000000000004</v>
      </c>
      <c r="J6330" s="19">
        <v>1.452E-8</v>
      </c>
      <c r="K6330">
        <v>656630</v>
      </c>
      <c r="L6330" t="s">
        <v>4326</v>
      </c>
    </row>
    <row r="6331" spans="1:12" x14ac:dyDescent="0.25">
      <c r="A6331" t="s">
        <v>3883</v>
      </c>
      <c r="B6331" t="s">
        <v>294</v>
      </c>
      <c r="C6331" t="s">
        <v>286</v>
      </c>
      <c r="D6331">
        <v>2.3E-2</v>
      </c>
      <c r="E6331">
        <v>18</v>
      </c>
      <c r="F6331">
        <v>60394190</v>
      </c>
      <c r="G6331" s="19">
        <v>6.2790000000000002E-12</v>
      </c>
      <c r="H6331" s="19">
        <v>6.7960231223392301E-9</v>
      </c>
      <c r="I6331">
        <v>0.31430000000000002</v>
      </c>
      <c r="J6331" s="19">
        <v>1.11E-10</v>
      </c>
      <c r="K6331">
        <v>673693</v>
      </c>
      <c r="L6331" t="s">
        <v>3081</v>
      </c>
    </row>
    <row r="6332" spans="1:12" x14ac:dyDescent="0.25">
      <c r="A6332" t="s">
        <v>3883</v>
      </c>
      <c r="B6332" t="s">
        <v>294</v>
      </c>
      <c r="C6332" t="s">
        <v>286</v>
      </c>
      <c r="D6332">
        <v>2.3E-2</v>
      </c>
      <c r="E6332">
        <v>18</v>
      </c>
      <c r="F6332">
        <v>60394190</v>
      </c>
      <c r="G6332" s="19">
        <v>4.6209999999999998E-12</v>
      </c>
      <c r="H6332" s="19">
        <v>5.07818953302039E-9</v>
      </c>
      <c r="I6332">
        <v>0.48820000000000002</v>
      </c>
      <c r="J6332" s="19">
        <v>1.11E-10</v>
      </c>
      <c r="K6332">
        <v>673633</v>
      </c>
      <c r="L6332" t="s">
        <v>4326</v>
      </c>
    </row>
    <row r="6333" spans="1:12" x14ac:dyDescent="0.25">
      <c r="A6333" t="s">
        <v>4558</v>
      </c>
      <c r="B6333" t="s">
        <v>283</v>
      </c>
      <c r="C6333" t="s">
        <v>286</v>
      </c>
      <c r="D6333">
        <v>1.2E-2</v>
      </c>
      <c r="E6333">
        <v>18</v>
      </c>
      <c r="F6333">
        <v>61203309</v>
      </c>
      <c r="G6333" s="19">
        <v>4.0519999999999997E-9</v>
      </c>
      <c r="H6333" s="19">
        <v>2.9959466174420601E-6</v>
      </c>
      <c r="I6333">
        <v>8.9019999999999995E-4</v>
      </c>
      <c r="J6333">
        <v>0.56430000000000002</v>
      </c>
      <c r="K6333">
        <v>655693</v>
      </c>
      <c r="L6333" t="s">
        <v>4326</v>
      </c>
    </row>
    <row r="6334" spans="1:12" x14ac:dyDescent="0.25">
      <c r="A6334" t="s">
        <v>1156</v>
      </c>
      <c r="B6334" t="s">
        <v>282</v>
      </c>
      <c r="C6334" t="s">
        <v>283</v>
      </c>
      <c r="D6334">
        <v>0.63800000000000001</v>
      </c>
      <c r="E6334">
        <v>18</v>
      </c>
      <c r="F6334">
        <v>63178651</v>
      </c>
      <c r="G6334" s="19">
        <v>2.9109999999999997E-11</v>
      </c>
      <c r="H6334" s="19">
        <v>3.17284712362717E-8</v>
      </c>
      <c r="I6334">
        <v>0.1368</v>
      </c>
      <c r="J6334" s="19">
        <v>4.7179999999999997E-13</v>
      </c>
      <c r="K6334">
        <v>666362</v>
      </c>
      <c r="L6334" t="s">
        <v>284</v>
      </c>
    </row>
    <row r="6335" spans="1:12" x14ac:dyDescent="0.25">
      <c r="A6335" t="s">
        <v>1156</v>
      </c>
      <c r="B6335" t="s">
        <v>282</v>
      </c>
      <c r="C6335" t="s">
        <v>283</v>
      </c>
      <c r="D6335">
        <v>0.6361</v>
      </c>
      <c r="E6335">
        <v>18</v>
      </c>
      <c r="F6335">
        <v>63178651</v>
      </c>
      <c r="G6335" s="19">
        <v>1.4249999999999999E-11</v>
      </c>
      <c r="H6335" s="19">
        <v>1.6625019069043099E-8</v>
      </c>
      <c r="I6335">
        <v>0.65849999999999997</v>
      </c>
      <c r="J6335" s="19">
        <v>4.7179999999999997E-13</v>
      </c>
      <c r="K6335">
        <v>671623</v>
      </c>
      <c r="L6335" t="s">
        <v>1504</v>
      </c>
    </row>
    <row r="6336" spans="1:12" x14ac:dyDescent="0.25">
      <c r="A6336" t="s">
        <v>1156</v>
      </c>
      <c r="B6336" t="s">
        <v>282</v>
      </c>
      <c r="C6336" t="s">
        <v>283</v>
      </c>
      <c r="D6336">
        <v>0.63280000000000003</v>
      </c>
      <c r="E6336">
        <v>18</v>
      </c>
      <c r="F6336">
        <v>63178651</v>
      </c>
      <c r="G6336" s="19">
        <v>3.3090000000000001E-9</v>
      </c>
      <c r="H6336" s="19">
        <v>2.4680958312745398E-6</v>
      </c>
      <c r="I6336">
        <v>0.64019999999999999</v>
      </c>
      <c r="J6336" s="19">
        <v>3.9160000000000003E-6</v>
      </c>
      <c r="K6336">
        <v>661851</v>
      </c>
      <c r="L6336" t="s">
        <v>3081</v>
      </c>
    </row>
    <row r="6337" spans="1:12" x14ac:dyDescent="0.25">
      <c r="A6337" t="s">
        <v>1156</v>
      </c>
      <c r="B6337" t="s">
        <v>282</v>
      </c>
      <c r="C6337" t="s">
        <v>283</v>
      </c>
      <c r="D6337">
        <v>0.63160000000000005</v>
      </c>
      <c r="E6337">
        <v>18</v>
      </c>
      <c r="F6337">
        <v>63178651</v>
      </c>
      <c r="G6337" s="19">
        <v>4.2359999999999998E-9</v>
      </c>
      <c r="H6337" s="19">
        <v>3.12186008336771E-6</v>
      </c>
      <c r="I6337">
        <v>0.92469999999999997</v>
      </c>
      <c r="J6337" s="19">
        <v>3.9160000000000003E-6</v>
      </c>
      <c r="K6337">
        <v>667952</v>
      </c>
      <c r="L6337" t="s">
        <v>4326</v>
      </c>
    </row>
    <row r="6338" spans="1:12" x14ac:dyDescent="0.25">
      <c r="A6338" t="s">
        <v>4308</v>
      </c>
      <c r="B6338" t="s">
        <v>282</v>
      </c>
      <c r="C6338" t="s">
        <v>283</v>
      </c>
      <c r="D6338">
        <v>0.31090000000000001</v>
      </c>
      <c r="E6338">
        <v>19</v>
      </c>
      <c r="F6338">
        <v>2791626</v>
      </c>
      <c r="G6338" s="19">
        <v>4.3109999999999997E-9</v>
      </c>
      <c r="H6338" s="19">
        <v>3.1545741800298598E-6</v>
      </c>
      <c r="I6338">
        <v>0.57330000000000003</v>
      </c>
      <c r="J6338" s="19">
        <v>6.2289999999999997E-8</v>
      </c>
      <c r="K6338">
        <v>688497</v>
      </c>
      <c r="L6338" t="s">
        <v>3081</v>
      </c>
    </row>
    <row r="6339" spans="1:12" x14ac:dyDescent="0.25">
      <c r="A6339" t="s">
        <v>4308</v>
      </c>
      <c r="B6339" t="s">
        <v>282</v>
      </c>
      <c r="C6339" t="s">
        <v>283</v>
      </c>
      <c r="D6339">
        <v>0.31319999999999998</v>
      </c>
      <c r="E6339">
        <v>19</v>
      </c>
      <c r="F6339">
        <v>2791626</v>
      </c>
      <c r="G6339" s="19">
        <v>4.3699999999999996E-9</v>
      </c>
      <c r="H6339" s="19">
        <v>3.2130124485596701E-6</v>
      </c>
      <c r="I6339">
        <v>0.54169999999999996</v>
      </c>
      <c r="J6339" s="19">
        <v>6.2289999999999997E-8</v>
      </c>
      <c r="K6339">
        <v>694598</v>
      </c>
      <c r="L6339" t="s">
        <v>4326</v>
      </c>
    </row>
    <row r="6340" spans="1:12" x14ac:dyDescent="0.25">
      <c r="A6340" t="s">
        <v>4084</v>
      </c>
      <c r="B6340" t="s">
        <v>294</v>
      </c>
      <c r="C6340" t="s">
        <v>286</v>
      </c>
      <c r="D6340">
        <v>0.30819999999999997</v>
      </c>
      <c r="E6340">
        <v>19</v>
      </c>
      <c r="F6340">
        <v>3414090</v>
      </c>
      <c r="G6340" s="19">
        <v>3.2450000000000002E-10</v>
      </c>
      <c r="H6340" s="19">
        <v>2.8442271910156001E-7</v>
      </c>
      <c r="I6340">
        <v>0.84799999999999998</v>
      </c>
      <c r="J6340" s="19">
        <v>6.2890000000000003E-8</v>
      </c>
      <c r="K6340">
        <v>676261</v>
      </c>
      <c r="L6340" t="s">
        <v>3081</v>
      </c>
    </row>
    <row r="6341" spans="1:12" x14ac:dyDescent="0.25">
      <c r="A6341" t="s">
        <v>4084</v>
      </c>
      <c r="B6341" t="s">
        <v>294</v>
      </c>
      <c r="C6341" t="s">
        <v>286</v>
      </c>
      <c r="D6341">
        <v>0.30930000000000002</v>
      </c>
      <c r="E6341">
        <v>19</v>
      </c>
      <c r="F6341">
        <v>3414090</v>
      </c>
      <c r="G6341" s="19">
        <v>3.0610000000000001E-10</v>
      </c>
      <c r="H6341" s="19">
        <v>2.6881885878563702E-7</v>
      </c>
      <c r="I6341">
        <v>0.42920000000000003</v>
      </c>
      <c r="J6341" s="19">
        <v>6.2890000000000003E-8</v>
      </c>
      <c r="K6341">
        <v>682362</v>
      </c>
      <c r="L6341" t="s">
        <v>4326</v>
      </c>
    </row>
    <row r="6342" spans="1:12" x14ac:dyDescent="0.25">
      <c r="A6342" t="s">
        <v>4054</v>
      </c>
      <c r="B6342" t="s">
        <v>282</v>
      </c>
      <c r="C6342" t="s">
        <v>283</v>
      </c>
      <c r="D6342">
        <v>0.70509999999999995</v>
      </c>
      <c r="E6342">
        <v>19</v>
      </c>
      <c r="F6342">
        <v>4028785</v>
      </c>
      <c r="G6342" s="19">
        <v>2.095E-10</v>
      </c>
      <c r="H6342" s="19">
        <v>1.8826178995694701E-7</v>
      </c>
      <c r="I6342">
        <v>2.366E-2</v>
      </c>
      <c r="J6342" s="19">
        <v>2.0839999999999999E-6</v>
      </c>
      <c r="K6342">
        <v>667863</v>
      </c>
      <c r="L6342" t="s">
        <v>3081</v>
      </c>
    </row>
    <row r="6343" spans="1:12" x14ac:dyDescent="0.25">
      <c r="A6343" t="s">
        <v>4500</v>
      </c>
      <c r="B6343" t="s">
        <v>282</v>
      </c>
      <c r="C6343" t="s">
        <v>283</v>
      </c>
      <c r="D6343">
        <v>0.73089999999999999</v>
      </c>
      <c r="E6343">
        <v>19</v>
      </c>
      <c r="F6343">
        <v>4033720</v>
      </c>
      <c r="G6343" s="19">
        <v>1.014E-9</v>
      </c>
      <c r="H6343" s="19">
        <v>8.2713976811245902E-7</v>
      </c>
      <c r="I6343">
        <v>0.11509999999999999</v>
      </c>
      <c r="J6343" s="19">
        <v>2.3939999999999999E-7</v>
      </c>
      <c r="K6343">
        <v>675411</v>
      </c>
      <c r="L6343" t="s">
        <v>4326</v>
      </c>
    </row>
    <row r="6344" spans="1:12" x14ac:dyDescent="0.25">
      <c r="A6344" t="s">
        <v>4279</v>
      </c>
      <c r="B6344" t="s">
        <v>294</v>
      </c>
      <c r="C6344" t="s">
        <v>286</v>
      </c>
      <c r="D6344">
        <v>0.11210000000000001</v>
      </c>
      <c r="E6344">
        <v>19</v>
      </c>
      <c r="F6344">
        <v>4058397</v>
      </c>
      <c r="G6344" s="19">
        <v>3.352E-9</v>
      </c>
      <c r="H6344" s="19">
        <v>2.49774415179162E-6</v>
      </c>
      <c r="I6344">
        <v>0.22789999999999999</v>
      </c>
      <c r="J6344" s="19">
        <v>8.4179999999999997E-9</v>
      </c>
      <c r="K6344">
        <v>658956</v>
      </c>
      <c r="L6344" t="s">
        <v>3081</v>
      </c>
    </row>
    <row r="6345" spans="1:12" x14ac:dyDescent="0.25">
      <c r="A6345" t="s">
        <v>4280</v>
      </c>
      <c r="B6345" t="s">
        <v>283</v>
      </c>
      <c r="C6345" t="s">
        <v>286</v>
      </c>
      <c r="D6345">
        <v>4.5100000000000001E-2</v>
      </c>
      <c r="E6345">
        <v>19</v>
      </c>
      <c r="F6345">
        <v>4064420</v>
      </c>
      <c r="G6345" s="19">
        <v>3.3630000000000001E-9</v>
      </c>
      <c r="H6345" s="19">
        <v>2.5054990945445701E-6</v>
      </c>
      <c r="I6345">
        <v>3.032E-4</v>
      </c>
      <c r="J6345">
        <v>4.7239999999999999E-4</v>
      </c>
      <c r="K6345">
        <v>644721</v>
      </c>
      <c r="L6345" t="s">
        <v>3081</v>
      </c>
    </row>
    <row r="6346" spans="1:12" x14ac:dyDescent="0.25">
      <c r="A6346" t="s">
        <v>906</v>
      </c>
      <c r="B6346" t="s">
        <v>294</v>
      </c>
      <c r="C6346" t="s">
        <v>283</v>
      </c>
      <c r="D6346">
        <v>0.25130000000000002</v>
      </c>
      <c r="E6346">
        <v>19</v>
      </c>
      <c r="F6346">
        <v>4147448</v>
      </c>
      <c r="G6346" s="19">
        <v>3.3179999999999997E-14</v>
      </c>
      <c r="H6346" s="19">
        <v>5.1147391876288702E-11</v>
      </c>
      <c r="I6346">
        <v>0.59060000000000001</v>
      </c>
      <c r="J6346" s="19">
        <v>3.132E-15</v>
      </c>
      <c r="K6346">
        <v>666438</v>
      </c>
      <c r="L6346" t="s">
        <v>284</v>
      </c>
    </row>
    <row r="6347" spans="1:12" x14ac:dyDescent="0.25">
      <c r="A6347" t="s">
        <v>906</v>
      </c>
      <c r="B6347" t="s">
        <v>294</v>
      </c>
      <c r="C6347" t="s">
        <v>283</v>
      </c>
      <c r="D6347">
        <v>0.25380000000000003</v>
      </c>
      <c r="E6347">
        <v>19</v>
      </c>
      <c r="F6347">
        <v>4147448</v>
      </c>
      <c r="G6347" s="19">
        <v>3.104E-14</v>
      </c>
      <c r="H6347" s="19">
        <v>4.9216192412398298E-11</v>
      </c>
      <c r="I6347">
        <v>0.56389999999999996</v>
      </c>
      <c r="J6347" s="19">
        <v>3.132E-15</v>
      </c>
      <c r="K6347">
        <v>670784</v>
      </c>
      <c r="L6347" t="s">
        <v>1504</v>
      </c>
    </row>
    <row r="6348" spans="1:12" x14ac:dyDescent="0.25">
      <c r="A6348" t="s">
        <v>4502</v>
      </c>
      <c r="B6348" t="s">
        <v>282</v>
      </c>
      <c r="C6348" t="s">
        <v>283</v>
      </c>
      <c r="D6348">
        <v>0.32950000000000002</v>
      </c>
      <c r="E6348">
        <v>19</v>
      </c>
      <c r="F6348">
        <v>4149569</v>
      </c>
      <c r="G6348" s="19">
        <v>1.1700000000000001E-9</v>
      </c>
      <c r="H6348" s="19">
        <v>9.4580107994189503E-7</v>
      </c>
      <c r="I6348">
        <v>0.121</v>
      </c>
      <c r="J6348" s="19">
        <v>5.6670000000000001E-7</v>
      </c>
      <c r="K6348">
        <v>686341</v>
      </c>
      <c r="L6348" t="s">
        <v>4326</v>
      </c>
    </row>
    <row r="6349" spans="1:12" x14ac:dyDescent="0.25">
      <c r="A6349" t="s">
        <v>4284</v>
      </c>
      <c r="B6349" t="s">
        <v>282</v>
      </c>
      <c r="C6349" t="s">
        <v>283</v>
      </c>
      <c r="D6349">
        <v>0.31319999999999998</v>
      </c>
      <c r="E6349">
        <v>19</v>
      </c>
      <c r="F6349">
        <v>4151160</v>
      </c>
      <c r="G6349" s="19">
        <v>3.4400000000000001E-9</v>
      </c>
      <c r="H6349" s="19">
        <v>2.5587500032996798E-6</v>
      </c>
      <c r="I6349">
        <v>0.47960000000000003</v>
      </c>
      <c r="J6349" s="19">
        <v>8.6000000000000002E-8</v>
      </c>
      <c r="K6349">
        <v>668172</v>
      </c>
      <c r="L6349" t="s">
        <v>3081</v>
      </c>
    </row>
    <row r="6350" spans="1:12" x14ac:dyDescent="0.25">
      <c r="A6350" t="s">
        <v>2855</v>
      </c>
      <c r="B6350" t="s">
        <v>282</v>
      </c>
      <c r="C6350" t="s">
        <v>283</v>
      </c>
      <c r="D6350">
        <v>0.33410000000000001</v>
      </c>
      <c r="E6350">
        <v>19</v>
      </c>
      <c r="F6350">
        <v>4490877</v>
      </c>
      <c r="G6350" s="19">
        <v>3.433E-9</v>
      </c>
      <c r="H6350" s="19">
        <v>3.26192099277704E-6</v>
      </c>
      <c r="I6350">
        <v>0.49459999999999998</v>
      </c>
      <c r="J6350" s="19">
        <v>8.0310000000000005E-10</v>
      </c>
      <c r="K6350">
        <v>705923</v>
      </c>
      <c r="L6350" t="s">
        <v>1767</v>
      </c>
    </row>
    <row r="6351" spans="1:12" x14ac:dyDescent="0.25">
      <c r="A6351" t="s">
        <v>2855</v>
      </c>
      <c r="B6351" t="s">
        <v>282</v>
      </c>
      <c r="C6351" t="s">
        <v>283</v>
      </c>
      <c r="D6351">
        <v>0.3392</v>
      </c>
      <c r="E6351">
        <v>19</v>
      </c>
      <c r="F6351">
        <v>4490877</v>
      </c>
      <c r="G6351" s="19">
        <v>1.711E-9</v>
      </c>
      <c r="H6351" s="19">
        <v>1.7113526457762501E-6</v>
      </c>
      <c r="I6351">
        <v>0.503</v>
      </c>
      <c r="J6351" s="19">
        <v>8.0310000000000005E-10</v>
      </c>
      <c r="K6351">
        <v>712458</v>
      </c>
      <c r="L6351" t="s">
        <v>2887</v>
      </c>
    </row>
    <row r="6352" spans="1:12" x14ac:dyDescent="0.25">
      <c r="A6352" t="s">
        <v>1301</v>
      </c>
      <c r="B6352" t="s">
        <v>283</v>
      </c>
      <c r="C6352" t="s">
        <v>286</v>
      </c>
      <c r="D6352">
        <v>0.66349999999999998</v>
      </c>
      <c r="E6352">
        <v>19</v>
      </c>
      <c r="F6352">
        <v>4909617</v>
      </c>
      <c r="G6352" s="19">
        <v>3.9499999999999998E-10</v>
      </c>
      <c r="H6352" s="19">
        <v>3.7037871864548502E-7</v>
      </c>
      <c r="I6352">
        <v>0.18110000000000001</v>
      </c>
      <c r="J6352" s="19">
        <v>6.1849999999999998E-10</v>
      </c>
      <c r="K6352">
        <v>698237</v>
      </c>
      <c r="L6352" t="s">
        <v>284</v>
      </c>
    </row>
    <row r="6353" spans="1:12" x14ac:dyDescent="0.25">
      <c r="A6353" t="s">
        <v>1301</v>
      </c>
      <c r="B6353" t="s">
        <v>283</v>
      </c>
      <c r="C6353" t="s">
        <v>286</v>
      </c>
      <c r="D6353">
        <v>0.66069999999999995</v>
      </c>
      <c r="E6353">
        <v>19</v>
      </c>
      <c r="F6353">
        <v>4909617</v>
      </c>
      <c r="G6353" s="19">
        <v>4.4040000000000001E-9</v>
      </c>
      <c r="H6353" s="19">
        <v>3.5985718510762099E-6</v>
      </c>
      <c r="I6353">
        <v>0.4168</v>
      </c>
      <c r="J6353" s="19">
        <v>6.1849999999999998E-10</v>
      </c>
      <c r="K6353">
        <v>700029</v>
      </c>
      <c r="L6353" t="s">
        <v>1504</v>
      </c>
    </row>
    <row r="6354" spans="1:12" x14ac:dyDescent="0.25">
      <c r="A6354" t="s">
        <v>1333</v>
      </c>
      <c r="B6354" t="s">
        <v>282</v>
      </c>
      <c r="C6354" t="s">
        <v>283</v>
      </c>
      <c r="D6354">
        <v>0.78659999999999997</v>
      </c>
      <c r="E6354">
        <v>19</v>
      </c>
      <c r="F6354">
        <v>4968609</v>
      </c>
      <c r="G6354" s="19">
        <v>6.0739999999999999E-10</v>
      </c>
      <c r="H6354" s="19">
        <v>5.5499921268332401E-7</v>
      </c>
      <c r="I6354">
        <v>0.1651</v>
      </c>
      <c r="J6354" s="19">
        <v>1.677E-10</v>
      </c>
      <c r="K6354">
        <v>688632</v>
      </c>
      <c r="L6354" t="s">
        <v>284</v>
      </c>
    </row>
    <row r="6355" spans="1:12" x14ac:dyDescent="0.25">
      <c r="A6355" t="s">
        <v>1333</v>
      </c>
      <c r="B6355" t="s">
        <v>282</v>
      </c>
      <c r="C6355" t="s">
        <v>283</v>
      </c>
      <c r="D6355">
        <v>0.78720000000000001</v>
      </c>
      <c r="E6355">
        <v>19</v>
      </c>
      <c r="F6355">
        <v>4968609</v>
      </c>
      <c r="G6355" s="19">
        <v>2.4380000000000001E-9</v>
      </c>
      <c r="H6355" s="19">
        <v>2.0709344841001901E-6</v>
      </c>
      <c r="I6355">
        <v>0.45040000000000002</v>
      </c>
      <c r="J6355" s="19">
        <v>1.677E-10</v>
      </c>
      <c r="K6355">
        <v>689846</v>
      </c>
      <c r="L6355" t="s">
        <v>1504</v>
      </c>
    </row>
    <row r="6356" spans="1:12" x14ac:dyDescent="0.25">
      <c r="A6356" t="s">
        <v>1113</v>
      </c>
      <c r="B6356" t="s">
        <v>294</v>
      </c>
      <c r="C6356" t="s">
        <v>283</v>
      </c>
      <c r="D6356">
        <v>0.71860000000000002</v>
      </c>
      <c r="E6356">
        <v>19</v>
      </c>
      <c r="F6356">
        <v>4969188</v>
      </c>
      <c r="G6356" s="19">
        <v>1.034E-11</v>
      </c>
      <c r="H6356" s="19">
        <v>1.19869730574412E-8</v>
      </c>
      <c r="I6356">
        <v>0.86429999999999996</v>
      </c>
      <c r="J6356" s="19">
        <v>1.56E-11</v>
      </c>
      <c r="K6356">
        <v>650425</v>
      </c>
      <c r="L6356" t="s">
        <v>284</v>
      </c>
    </row>
    <row r="6357" spans="1:12" x14ac:dyDescent="0.25">
      <c r="A6357" t="s">
        <v>1113</v>
      </c>
      <c r="B6357" t="s">
        <v>294</v>
      </c>
      <c r="C6357" t="s">
        <v>283</v>
      </c>
      <c r="D6357">
        <v>0.7177</v>
      </c>
      <c r="E6357">
        <v>19</v>
      </c>
      <c r="F6357">
        <v>4969188</v>
      </c>
      <c r="G6357" s="19">
        <v>7.4690000000000006E-12</v>
      </c>
      <c r="H6357" s="19">
        <v>9.0326996580448393E-9</v>
      </c>
      <c r="I6357">
        <v>7.9869999999999997E-2</v>
      </c>
      <c r="J6357" s="19">
        <v>1.56E-11</v>
      </c>
      <c r="K6357">
        <v>647144</v>
      </c>
      <c r="L6357" t="s">
        <v>1504</v>
      </c>
    </row>
    <row r="6358" spans="1:12" x14ac:dyDescent="0.25">
      <c r="A6358" t="s">
        <v>4487</v>
      </c>
      <c r="B6358" t="s">
        <v>294</v>
      </c>
      <c r="C6358" t="s">
        <v>283</v>
      </c>
      <c r="D6358">
        <v>7.4000000000000003E-3</v>
      </c>
      <c r="E6358">
        <v>19</v>
      </c>
      <c r="F6358">
        <v>5888137</v>
      </c>
      <c r="G6358" s="19">
        <v>5.9009999999999996E-10</v>
      </c>
      <c r="H6358" s="19">
        <v>4.9854748301393703E-7</v>
      </c>
      <c r="I6358">
        <v>0.25230000000000002</v>
      </c>
      <c r="J6358">
        <v>0.69699999999999995</v>
      </c>
      <c r="K6358">
        <v>616194</v>
      </c>
      <c r="L6358" t="s">
        <v>4326</v>
      </c>
    </row>
    <row r="6359" spans="1:12" x14ac:dyDescent="0.25">
      <c r="A6359" t="s">
        <v>1733</v>
      </c>
      <c r="B6359" t="s">
        <v>282</v>
      </c>
      <c r="C6359" t="s">
        <v>283</v>
      </c>
      <c r="D6359">
        <v>0.75139999999999996</v>
      </c>
      <c r="E6359">
        <v>19</v>
      </c>
      <c r="F6359">
        <v>7169466</v>
      </c>
      <c r="G6359" s="19">
        <v>2.853E-9</v>
      </c>
      <c r="H6359" s="19">
        <v>2.40004785805904E-6</v>
      </c>
      <c r="I6359">
        <v>1.0039999999999999E-3</v>
      </c>
      <c r="J6359" s="19">
        <v>6.5509999999999996E-8</v>
      </c>
      <c r="K6359">
        <v>690695</v>
      </c>
      <c r="L6359" t="s">
        <v>1504</v>
      </c>
    </row>
    <row r="6360" spans="1:12" x14ac:dyDescent="0.25">
      <c r="A6360" t="s">
        <v>783</v>
      </c>
      <c r="B6360" t="s">
        <v>294</v>
      </c>
      <c r="C6360" t="s">
        <v>286</v>
      </c>
      <c r="D6360">
        <v>0.27879999999999999</v>
      </c>
      <c r="E6360">
        <v>19</v>
      </c>
      <c r="F6360">
        <v>7200547</v>
      </c>
      <c r="G6360" s="19">
        <v>6.5500000000000004E-17</v>
      </c>
      <c r="H6360" s="19">
        <v>1.3293419994570799E-13</v>
      </c>
      <c r="I6360">
        <v>0.27829999999999999</v>
      </c>
      <c r="J6360" s="19">
        <v>1.065E-16</v>
      </c>
      <c r="K6360">
        <v>681767</v>
      </c>
      <c r="L6360" t="s">
        <v>284</v>
      </c>
    </row>
    <row r="6361" spans="1:12" x14ac:dyDescent="0.25">
      <c r="A6361" t="s">
        <v>783</v>
      </c>
      <c r="B6361" t="s">
        <v>294</v>
      </c>
      <c r="C6361" t="s">
        <v>286</v>
      </c>
      <c r="D6361">
        <v>0.2762</v>
      </c>
      <c r="E6361">
        <v>19</v>
      </c>
      <c r="F6361">
        <v>7200547</v>
      </c>
      <c r="G6361" s="19">
        <v>8.4640000000000001E-16</v>
      </c>
      <c r="H6361" s="19">
        <v>1.5566220436879399E-12</v>
      </c>
      <c r="I6361">
        <v>0.18479999999999999</v>
      </c>
      <c r="J6361" s="19">
        <v>1.065E-16</v>
      </c>
      <c r="K6361">
        <v>683625</v>
      </c>
      <c r="L6361" t="s">
        <v>1504</v>
      </c>
    </row>
    <row r="6362" spans="1:12" x14ac:dyDescent="0.25">
      <c r="A6362" t="s">
        <v>759</v>
      </c>
      <c r="B6362" t="s">
        <v>294</v>
      </c>
      <c r="C6362" t="s">
        <v>286</v>
      </c>
      <c r="D6362">
        <v>0.9</v>
      </c>
      <c r="E6362">
        <v>19</v>
      </c>
      <c r="F6362">
        <v>7207285</v>
      </c>
      <c r="G6362" s="19">
        <v>1.3889999999999999E-17</v>
      </c>
      <c r="H6362" s="19">
        <v>2.9963351073993299E-14</v>
      </c>
      <c r="I6362">
        <v>0.80500000000000005</v>
      </c>
      <c r="J6362" s="19">
        <v>1.5519999999999999E-18</v>
      </c>
      <c r="K6362">
        <v>671283</v>
      </c>
      <c r="L6362" t="s">
        <v>284</v>
      </c>
    </row>
    <row r="6363" spans="1:12" x14ac:dyDescent="0.25">
      <c r="A6363" t="s">
        <v>759</v>
      </c>
      <c r="B6363" t="s">
        <v>294</v>
      </c>
      <c r="C6363" t="s">
        <v>286</v>
      </c>
      <c r="D6363">
        <v>0.90510000000000002</v>
      </c>
      <c r="E6363">
        <v>19</v>
      </c>
      <c r="F6363">
        <v>7207285</v>
      </c>
      <c r="G6363" s="19">
        <v>1.938E-17</v>
      </c>
      <c r="H6363" s="19">
        <v>4.2040971644787602E-14</v>
      </c>
      <c r="I6363">
        <v>0.35520000000000002</v>
      </c>
      <c r="J6363" s="19">
        <v>1.5519999999999999E-18</v>
      </c>
      <c r="K6363">
        <v>673536</v>
      </c>
      <c r="L6363" t="s">
        <v>1504</v>
      </c>
    </row>
    <row r="6364" spans="1:12" x14ac:dyDescent="0.25">
      <c r="A6364" t="s">
        <v>833</v>
      </c>
      <c r="B6364" t="s">
        <v>294</v>
      </c>
      <c r="C6364" t="s">
        <v>283</v>
      </c>
      <c r="D6364">
        <v>0.71030000000000004</v>
      </c>
      <c r="E6364">
        <v>19</v>
      </c>
      <c r="F6364">
        <v>7211300</v>
      </c>
      <c r="G6364" s="19">
        <v>1.15E-15</v>
      </c>
      <c r="H6364" s="19">
        <v>2.0540476879379901E-12</v>
      </c>
      <c r="I6364">
        <v>0.84109999999999996</v>
      </c>
      <c r="J6364" s="19">
        <v>2.3199999999999998E-15</v>
      </c>
      <c r="K6364">
        <v>678352</v>
      </c>
      <c r="L6364" t="s">
        <v>284</v>
      </c>
    </row>
    <row r="6365" spans="1:12" x14ac:dyDescent="0.25">
      <c r="A6365" t="s">
        <v>833</v>
      </c>
      <c r="B6365" t="s">
        <v>294</v>
      </c>
      <c r="C6365" t="s">
        <v>283</v>
      </c>
      <c r="D6365">
        <v>0.70979999999999999</v>
      </c>
      <c r="E6365">
        <v>19</v>
      </c>
      <c r="F6365">
        <v>7211300</v>
      </c>
      <c r="G6365" s="19">
        <v>1.7950000000000002E-15</v>
      </c>
      <c r="H6365" s="19">
        <v>3.2063912272149198E-12</v>
      </c>
      <c r="I6365">
        <v>0.61150000000000004</v>
      </c>
      <c r="J6365" s="19">
        <v>2.3199999999999998E-15</v>
      </c>
      <c r="K6365">
        <v>683547</v>
      </c>
      <c r="L6365" t="s">
        <v>1504</v>
      </c>
    </row>
    <row r="6366" spans="1:12" x14ac:dyDescent="0.25">
      <c r="A6366" t="s">
        <v>3553</v>
      </c>
      <c r="B6366" t="s">
        <v>283</v>
      </c>
      <c r="C6366" t="s">
        <v>286</v>
      </c>
      <c r="D6366">
        <v>0.58050000000000002</v>
      </c>
      <c r="E6366">
        <v>19</v>
      </c>
      <c r="F6366">
        <v>7220002</v>
      </c>
      <c r="G6366" s="19">
        <v>4.1140000000000001E-17</v>
      </c>
      <c r="H6366" s="19">
        <v>6.9129091879938403E-14</v>
      </c>
      <c r="I6366">
        <v>0.99550000000000005</v>
      </c>
      <c r="J6366" s="19">
        <v>4.6990000000000001E-12</v>
      </c>
      <c r="K6366">
        <v>682212</v>
      </c>
      <c r="L6366" t="s">
        <v>3081</v>
      </c>
    </row>
    <row r="6367" spans="1:12" x14ac:dyDescent="0.25">
      <c r="A6367" t="s">
        <v>3553</v>
      </c>
      <c r="B6367" t="s">
        <v>283</v>
      </c>
      <c r="C6367" t="s">
        <v>286</v>
      </c>
      <c r="D6367">
        <v>0.5806</v>
      </c>
      <c r="E6367">
        <v>19</v>
      </c>
      <c r="F6367">
        <v>7220002</v>
      </c>
      <c r="G6367" s="19">
        <v>7.9659999999999997E-17</v>
      </c>
      <c r="H6367" s="19">
        <v>1.30496684707075E-13</v>
      </c>
      <c r="I6367">
        <v>0.89190000000000003</v>
      </c>
      <c r="J6367" s="19">
        <v>4.6990000000000001E-12</v>
      </c>
      <c r="K6367">
        <v>688313</v>
      </c>
      <c r="L6367" t="s">
        <v>4326</v>
      </c>
    </row>
    <row r="6368" spans="1:12" x14ac:dyDescent="0.25">
      <c r="A6368" t="s">
        <v>517</v>
      </c>
      <c r="B6368" t="s">
        <v>282</v>
      </c>
      <c r="C6368" t="s">
        <v>283</v>
      </c>
      <c r="D6368">
        <v>0.39100000000000001</v>
      </c>
      <c r="E6368">
        <v>19</v>
      </c>
      <c r="F6368">
        <v>7222644</v>
      </c>
      <c r="G6368" s="19">
        <v>5.2140000000000001E-30</v>
      </c>
      <c r="H6368" s="19">
        <v>2.45270256166107E-26</v>
      </c>
      <c r="I6368">
        <v>0.7359</v>
      </c>
      <c r="J6368" s="19">
        <v>4.171E-32</v>
      </c>
      <c r="K6368">
        <v>699745</v>
      </c>
      <c r="L6368" t="s">
        <v>284</v>
      </c>
    </row>
    <row r="6369" spans="1:12" x14ac:dyDescent="0.25">
      <c r="A6369" t="s">
        <v>517</v>
      </c>
      <c r="B6369" t="s">
        <v>282</v>
      </c>
      <c r="C6369" t="s">
        <v>283</v>
      </c>
      <c r="D6369">
        <v>0.39069999999999999</v>
      </c>
      <c r="E6369">
        <v>19</v>
      </c>
      <c r="F6369">
        <v>7222644</v>
      </c>
      <c r="G6369" s="19">
        <v>2.207E-30</v>
      </c>
      <c r="H6369" s="19">
        <v>1.07998104955727E-26</v>
      </c>
      <c r="I6369">
        <v>0.59309999999999996</v>
      </c>
      <c r="J6369" s="19">
        <v>4.171E-32</v>
      </c>
      <c r="K6369">
        <v>701603</v>
      </c>
      <c r="L6369" t="s">
        <v>1504</v>
      </c>
    </row>
    <row r="6370" spans="1:12" x14ac:dyDescent="0.25">
      <c r="A6370" t="s">
        <v>647</v>
      </c>
      <c r="B6370" t="s">
        <v>294</v>
      </c>
      <c r="C6370" t="s">
        <v>286</v>
      </c>
      <c r="D6370">
        <v>0.77390000000000003</v>
      </c>
      <c r="E6370">
        <v>19</v>
      </c>
      <c r="F6370">
        <v>7226179</v>
      </c>
      <c r="G6370" s="19">
        <v>3.6949999999999999E-21</v>
      </c>
      <c r="H6370" s="19">
        <v>1.04746198116785E-17</v>
      </c>
      <c r="I6370">
        <v>0.92730000000000001</v>
      </c>
      <c r="J6370" s="19">
        <v>7.0450000000000004E-23</v>
      </c>
      <c r="K6370">
        <v>670267</v>
      </c>
      <c r="L6370" t="s">
        <v>284</v>
      </c>
    </row>
    <row r="6371" spans="1:12" x14ac:dyDescent="0.25">
      <c r="A6371" t="s">
        <v>647</v>
      </c>
      <c r="B6371" t="s">
        <v>294</v>
      </c>
      <c r="C6371" t="s">
        <v>286</v>
      </c>
      <c r="D6371">
        <v>0.77559999999999996</v>
      </c>
      <c r="E6371">
        <v>19</v>
      </c>
      <c r="F6371">
        <v>7226179</v>
      </c>
      <c r="G6371" s="19">
        <v>6.8910000000000005E-21</v>
      </c>
      <c r="H6371" s="19">
        <v>1.9506391716516899E-17</v>
      </c>
      <c r="I6371">
        <v>0.32140000000000002</v>
      </c>
      <c r="J6371" s="19">
        <v>7.0450000000000004E-23</v>
      </c>
      <c r="K6371">
        <v>675462</v>
      </c>
      <c r="L6371" t="s">
        <v>1504</v>
      </c>
    </row>
    <row r="6372" spans="1:12" x14ac:dyDescent="0.25">
      <c r="A6372" t="s">
        <v>4033</v>
      </c>
      <c r="B6372" t="s">
        <v>282</v>
      </c>
      <c r="C6372" t="s">
        <v>286</v>
      </c>
      <c r="D6372">
        <v>0.80930000000000002</v>
      </c>
      <c r="E6372">
        <v>19</v>
      </c>
      <c r="F6372">
        <v>7244988</v>
      </c>
      <c r="G6372" s="19">
        <v>1.495E-10</v>
      </c>
      <c r="H6372" s="19">
        <v>1.3696511684458699E-7</v>
      </c>
      <c r="I6372">
        <v>0.1033</v>
      </c>
      <c r="J6372" s="19">
        <v>1.483E-7</v>
      </c>
      <c r="K6372">
        <v>673459</v>
      </c>
      <c r="L6372" t="s">
        <v>3081</v>
      </c>
    </row>
    <row r="6373" spans="1:12" x14ac:dyDescent="0.25">
      <c r="A6373" t="s">
        <v>4033</v>
      </c>
      <c r="B6373" t="s">
        <v>282</v>
      </c>
      <c r="C6373" t="s">
        <v>286</v>
      </c>
      <c r="D6373">
        <v>0.80989999999999995</v>
      </c>
      <c r="E6373">
        <v>19</v>
      </c>
      <c r="F6373">
        <v>7244988</v>
      </c>
      <c r="G6373" s="19">
        <v>2.985E-10</v>
      </c>
      <c r="H6373" s="19">
        <v>2.6245003075707702E-7</v>
      </c>
      <c r="I6373">
        <v>0.6381</v>
      </c>
      <c r="J6373" s="19">
        <v>1.483E-7</v>
      </c>
      <c r="K6373">
        <v>675993</v>
      </c>
      <c r="L6373" t="s">
        <v>4326</v>
      </c>
    </row>
    <row r="6374" spans="1:12" x14ac:dyDescent="0.25">
      <c r="A6374" t="s">
        <v>2847</v>
      </c>
      <c r="B6374" t="s">
        <v>294</v>
      </c>
      <c r="C6374" t="s">
        <v>286</v>
      </c>
      <c r="D6374">
        <v>0.18060000000000001</v>
      </c>
      <c r="E6374">
        <v>19</v>
      </c>
      <c r="F6374">
        <v>7762944</v>
      </c>
      <c r="G6374" s="19">
        <v>3.1899999999999999E-9</v>
      </c>
      <c r="H6374" s="19">
        <v>3.0430038351062302E-6</v>
      </c>
      <c r="I6374">
        <v>3.4369999999999998E-2</v>
      </c>
      <c r="J6374" s="19">
        <v>3.8870000000000003E-9</v>
      </c>
      <c r="K6374">
        <v>710233</v>
      </c>
      <c r="L6374" t="s">
        <v>1767</v>
      </c>
    </row>
    <row r="6375" spans="1:12" x14ac:dyDescent="0.25">
      <c r="A6375" t="s">
        <v>2847</v>
      </c>
      <c r="B6375" t="s">
        <v>294</v>
      </c>
      <c r="C6375" t="s">
        <v>286</v>
      </c>
      <c r="D6375">
        <v>0.15970000000000001</v>
      </c>
      <c r="E6375">
        <v>19</v>
      </c>
      <c r="F6375">
        <v>7762944</v>
      </c>
      <c r="G6375" s="19">
        <v>4.8520000000000002E-9</v>
      </c>
      <c r="H6375" s="19">
        <v>4.5034852962568003E-6</v>
      </c>
      <c r="I6375">
        <v>0.69569999999999999</v>
      </c>
      <c r="J6375" s="19">
        <v>3.8870000000000003E-9</v>
      </c>
      <c r="K6375">
        <v>712705</v>
      </c>
      <c r="L6375" t="s">
        <v>2887</v>
      </c>
    </row>
    <row r="6376" spans="1:12" x14ac:dyDescent="0.25">
      <c r="A6376" t="s">
        <v>1306</v>
      </c>
      <c r="B6376" t="s">
        <v>294</v>
      </c>
      <c r="C6376" t="s">
        <v>286</v>
      </c>
      <c r="D6376">
        <v>0.23039999999999999</v>
      </c>
      <c r="E6376">
        <v>19</v>
      </c>
      <c r="F6376">
        <v>7834071</v>
      </c>
      <c r="G6376" s="19">
        <v>4.3840000000000001E-10</v>
      </c>
      <c r="H6376" s="19">
        <v>4.0836472052716102E-7</v>
      </c>
      <c r="I6376">
        <v>0.84509999999999996</v>
      </c>
      <c r="J6376" s="19">
        <v>1.633E-9</v>
      </c>
      <c r="K6376">
        <v>687882</v>
      </c>
      <c r="L6376" t="s">
        <v>284</v>
      </c>
    </row>
    <row r="6377" spans="1:12" x14ac:dyDescent="0.25">
      <c r="A6377" t="s">
        <v>1306</v>
      </c>
      <c r="B6377" t="s">
        <v>294</v>
      </c>
      <c r="C6377" t="s">
        <v>286</v>
      </c>
      <c r="D6377">
        <v>0.2344</v>
      </c>
      <c r="E6377">
        <v>19</v>
      </c>
      <c r="F6377">
        <v>7834071</v>
      </c>
      <c r="G6377" s="19">
        <v>6.2209999999999995E-10</v>
      </c>
      <c r="H6377" s="19">
        <v>5.7442092281903103E-7</v>
      </c>
      <c r="I6377">
        <v>0.28039999999999998</v>
      </c>
      <c r="J6377" s="19">
        <v>1.633E-9</v>
      </c>
      <c r="K6377">
        <v>689340</v>
      </c>
      <c r="L6377" t="s">
        <v>1504</v>
      </c>
    </row>
    <row r="6378" spans="1:12" x14ac:dyDescent="0.25">
      <c r="A6378" t="s">
        <v>3605</v>
      </c>
      <c r="B6378" t="s">
        <v>294</v>
      </c>
      <c r="C6378" t="s">
        <v>286</v>
      </c>
      <c r="D6378">
        <v>0.40179999999999999</v>
      </c>
      <c r="E6378">
        <v>19</v>
      </c>
      <c r="F6378">
        <v>7905750</v>
      </c>
      <c r="G6378" s="19">
        <v>7.6620000000000001E-16</v>
      </c>
      <c r="H6378" s="19">
        <v>1.1856598735527E-12</v>
      </c>
      <c r="I6378">
        <v>0.31069999999999998</v>
      </c>
      <c r="J6378" s="19">
        <v>2.449E-10</v>
      </c>
      <c r="K6378">
        <v>676150</v>
      </c>
      <c r="L6378" t="s">
        <v>3081</v>
      </c>
    </row>
    <row r="6379" spans="1:12" x14ac:dyDescent="0.25">
      <c r="A6379" t="s">
        <v>3605</v>
      </c>
      <c r="B6379" t="s">
        <v>294</v>
      </c>
      <c r="C6379" t="s">
        <v>286</v>
      </c>
      <c r="D6379">
        <v>0.40229999999999999</v>
      </c>
      <c r="E6379">
        <v>19</v>
      </c>
      <c r="F6379">
        <v>7905750</v>
      </c>
      <c r="G6379" s="19">
        <v>5.7270000000000002E-16</v>
      </c>
      <c r="H6379" s="19">
        <v>8.7737947569726503E-13</v>
      </c>
      <c r="I6379">
        <v>0.60299999999999998</v>
      </c>
      <c r="J6379" s="19">
        <v>2.449E-10</v>
      </c>
      <c r="K6379">
        <v>682251</v>
      </c>
      <c r="L6379" t="s">
        <v>4326</v>
      </c>
    </row>
    <row r="6380" spans="1:12" x14ac:dyDescent="0.25">
      <c r="A6380" t="s">
        <v>848</v>
      </c>
      <c r="B6380" t="s">
        <v>294</v>
      </c>
      <c r="C6380" t="s">
        <v>286</v>
      </c>
      <c r="D6380">
        <v>0.51170000000000004</v>
      </c>
      <c r="E6380">
        <v>19</v>
      </c>
      <c r="F6380">
        <v>7907730</v>
      </c>
      <c r="G6380" s="19">
        <v>2.7029999999999999E-15</v>
      </c>
      <c r="H6380" s="19">
        <v>4.6364036425512398E-12</v>
      </c>
      <c r="I6380">
        <v>0.1041</v>
      </c>
      <c r="J6380" s="19">
        <v>1.7249999999999999E-14</v>
      </c>
      <c r="K6380">
        <v>685488</v>
      </c>
      <c r="L6380" t="s">
        <v>284</v>
      </c>
    </row>
    <row r="6381" spans="1:12" x14ac:dyDescent="0.25">
      <c r="A6381" t="s">
        <v>848</v>
      </c>
      <c r="B6381" t="s">
        <v>294</v>
      </c>
      <c r="C6381" t="s">
        <v>286</v>
      </c>
      <c r="D6381">
        <v>0.51300000000000001</v>
      </c>
      <c r="E6381">
        <v>19</v>
      </c>
      <c r="F6381">
        <v>7907730</v>
      </c>
      <c r="G6381" s="19">
        <v>2.4119999999999999E-14</v>
      </c>
      <c r="H6381" s="19">
        <v>3.8664109968616302E-11</v>
      </c>
      <c r="I6381">
        <v>0.97060000000000002</v>
      </c>
      <c r="J6381" s="19">
        <v>1.7249999999999999E-14</v>
      </c>
      <c r="K6381">
        <v>687346</v>
      </c>
      <c r="L6381" t="s">
        <v>1504</v>
      </c>
    </row>
    <row r="6382" spans="1:12" x14ac:dyDescent="0.25">
      <c r="A6382" t="s">
        <v>3954</v>
      </c>
      <c r="B6382" t="s">
        <v>282</v>
      </c>
      <c r="C6382" t="s">
        <v>286</v>
      </c>
      <c r="D6382">
        <v>6.1999999999999998E-3</v>
      </c>
      <c r="E6382">
        <v>19</v>
      </c>
      <c r="F6382">
        <v>8065049</v>
      </c>
      <c r="G6382" s="19">
        <v>3.095E-11</v>
      </c>
      <c r="H6382" s="19">
        <v>3.0838219390912298E-8</v>
      </c>
      <c r="I6382">
        <v>0.94079999999999997</v>
      </c>
      <c r="J6382" s="19">
        <v>3.4939999999999999E-7</v>
      </c>
      <c r="K6382">
        <v>562339</v>
      </c>
      <c r="L6382" t="s">
        <v>3081</v>
      </c>
    </row>
    <row r="6383" spans="1:12" x14ac:dyDescent="0.25">
      <c r="A6383" t="s">
        <v>3954</v>
      </c>
      <c r="B6383" t="s">
        <v>282</v>
      </c>
      <c r="C6383" t="s">
        <v>286</v>
      </c>
      <c r="D6383">
        <v>6.1999999999999998E-3</v>
      </c>
      <c r="E6383">
        <v>19</v>
      </c>
      <c r="F6383">
        <v>8065049</v>
      </c>
      <c r="G6383" s="19">
        <v>5.8139999999999999E-11</v>
      </c>
      <c r="H6383" s="19">
        <v>5.6049943612972903E-8</v>
      </c>
      <c r="I6383">
        <v>0.43490000000000001</v>
      </c>
      <c r="J6383" s="19">
        <v>3.4939999999999999E-7</v>
      </c>
      <c r="K6383">
        <v>566196</v>
      </c>
      <c r="L6383" t="s">
        <v>4326</v>
      </c>
    </row>
    <row r="6384" spans="1:12" x14ac:dyDescent="0.25">
      <c r="A6384" t="s">
        <v>1119</v>
      </c>
      <c r="B6384" t="s">
        <v>294</v>
      </c>
      <c r="C6384" t="s">
        <v>286</v>
      </c>
      <c r="D6384">
        <v>3.1699999999999999E-2</v>
      </c>
      <c r="E6384">
        <v>19</v>
      </c>
      <c r="F6384">
        <v>8223659</v>
      </c>
      <c r="G6384" s="19">
        <v>1.165E-11</v>
      </c>
      <c r="H6384" s="19">
        <v>1.34177860994146E-8</v>
      </c>
      <c r="I6384">
        <v>0.65380000000000005</v>
      </c>
      <c r="J6384" s="19">
        <v>1.4940000000000001E-12</v>
      </c>
      <c r="K6384">
        <v>642751</v>
      </c>
      <c r="L6384" t="s">
        <v>284</v>
      </c>
    </row>
    <row r="6385" spans="1:12" x14ac:dyDescent="0.25">
      <c r="A6385" t="s">
        <v>1119</v>
      </c>
      <c r="B6385" t="s">
        <v>294</v>
      </c>
      <c r="C6385" t="s">
        <v>286</v>
      </c>
      <c r="D6385">
        <v>0.03</v>
      </c>
      <c r="E6385">
        <v>19</v>
      </c>
      <c r="F6385">
        <v>8223659</v>
      </c>
      <c r="G6385" s="19">
        <v>1.0290000000000001E-11</v>
      </c>
      <c r="H6385" s="19">
        <v>1.22379563549127E-8</v>
      </c>
      <c r="I6385">
        <v>0.62339999999999995</v>
      </c>
      <c r="J6385" s="19">
        <v>1.4940000000000001E-12</v>
      </c>
      <c r="K6385">
        <v>648045</v>
      </c>
      <c r="L6385" t="s">
        <v>1504</v>
      </c>
    </row>
    <row r="6386" spans="1:12" x14ac:dyDescent="0.25">
      <c r="A6386" t="s">
        <v>1119</v>
      </c>
      <c r="B6386" t="s">
        <v>294</v>
      </c>
      <c r="C6386" t="s">
        <v>286</v>
      </c>
      <c r="D6386">
        <v>3.6799999999999999E-2</v>
      </c>
      <c r="E6386">
        <v>19</v>
      </c>
      <c r="F6386">
        <v>8223659</v>
      </c>
      <c r="G6386" s="19">
        <v>3.8069999999999998E-11</v>
      </c>
      <c r="H6386" s="19">
        <v>3.7399113028762303E-8</v>
      </c>
      <c r="I6386">
        <v>0.51359999999999995</v>
      </c>
      <c r="J6386" s="19">
        <v>2.332E-7</v>
      </c>
      <c r="K6386">
        <v>635806</v>
      </c>
      <c r="L6386" t="s">
        <v>3081</v>
      </c>
    </row>
    <row r="6387" spans="1:12" x14ac:dyDescent="0.25">
      <c r="A6387" t="s">
        <v>1119</v>
      </c>
      <c r="B6387" t="s">
        <v>294</v>
      </c>
      <c r="C6387" t="s">
        <v>286</v>
      </c>
      <c r="D6387">
        <v>3.6700000000000003E-2</v>
      </c>
      <c r="E6387">
        <v>19</v>
      </c>
      <c r="F6387">
        <v>8223659</v>
      </c>
      <c r="G6387" s="19">
        <v>6.7850000000000004E-11</v>
      </c>
      <c r="H6387" s="19">
        <v>6.4936930100933206E-8</v>
      </c>
      <c r="I6387">
        <v>0.97370000000000001</v>
      </c>
      <c r="J6387" s="19">
        <v>2.332E-7</v>
      </c>
      <c r="K6387">
        <v>640194</v>
      </c>
      <c r="L6387" t="s">
        <v>4326</v>
      </c>
    </row>
    <row r="6388" spans="1:12" x14ac:dyDescent="0.25">
      <c r="A6388" t="s">
        <v>1742</v>
      </c>
      <c r="B6388" t="s">
        <v>294</v>
      </c>
      <c r="C6388" t="s">
        <v>286</v>
      </c>
      <c r="D6388">
        <v>0.3352</v>
      </c>
      <c r="E6388">
        <v>19</v>
      </c>
      <c r="F6388">
        <v>8263265</v>
      </c>
      <c r="G6388" s="19">
        <v>3.6629999999999999E-9</v>
      </c>
      <c r="H6388" s="19">
        <v>3.0306276631733998E-6</v>
      </c>
      <c r="I6388">
        <v>0.76029999999999998</v>
      </c>
      <c r="J6388" s="19">
        <v>3.2989999999999999E-9</v>
      </c>
      <c r="K6388">
        <v>690120</v>
      </c>
      <c r="L6388" t="s">
        <v>1504</v>
      </c>
    </row>
    <row r="6389" spans="1:12" x14ac:dyDescent="0.25">
      <c r="A6389" t="s">
        <v>4205</v>
      </c>
      <c r="B6389" t="s">
        <v>294</v>
      </c>
      <c r="C6389" t="s">
        <v>286</v>
      </c>
      <c r="D6389">
        <v>6.7900000000000002E-2</v>
      </c>
      <c r="E6389">
        <v>19</v>
      </c>
      <c r="F6389">
        <v>8323285</v>
      </c>
      <c r="G6389" s="19">
        <v>1.4519999999999999E-9</v>
      </c>
      <c r="H6389" s="19">
        <v>1.14820176847521E-6</v>
      </c>
      <c r="I6389">
        <v>0.54479999999999995</v>
      </c>
      <c r="J6389" s="19">
        <v>2.0409999999999999E-8</v>
      </c>
      <c r="K6389">
        <v>654087</v>
      </c>
      <c r="L6389" t="s">
        <v>3081</v>
      </c>
    </row>
    <row r="6390" spans="1:12" x14ac:dyDescent="0.25">
      <c r="A6390" t="s">
        <v>4205</v>
      </c>
      <c r="B6390" t="s">
        <v>294</v>
      </c>
      <c r="C6390" t="s">
        <v>286</v>
      </c>
      <c r="D6390">
        <v>6.7699999999999996E-2</v>
      </c>
      <c r="E6390">
        <v>19</v>
      </c>
      <c r="F6390">
        <v>8323285</v>
      </c>
      <c r="G6390" s="19">
        <v>4.0359999999999997E-9</v>
      </c>
      <c r="H6390" s="19">
        <v>2.9851569265295401E-6</v>
      </c>
      <c r="I6390">
        <v>0.35489999999999999</v>
      </c>
      <c r="J6390" s="19">
        <v>2.0409999999999999E-8</v>
      </c>
      <c r="K6390">
        <v>655805</v>
      </c>
      <c r="L6390" t="s">
        <v>4326</v>
      </c>
    </row>
    <row r="6391" spans="1:12" x14ac:dyDescent="0.25">
      <c r="A6391" t="s">
        <v>701</v>
      </c>
      <c r="B6391" t="s">
        <v>283</v>
      </c>
      <c r="C6391" t="s">
        <v>286</v>
      </c>
      <c r="D6391">
        <v>0.72689999999999999</v>
      </c>
      <c r="E6391">
        <v>19</v>
      </c>
      <c r="F6391">
        <v>8331432</v>
      </c>
      <c r="G6391" s="19">
        <v>6.2690000000000001E-19</v>
      </c>
      <c r="H6391" s="19">
        <v>1.4929652122531301E-15</v>
      </c>
      <c r="I6391">
        <v>0.93489999999999995</v>
      </c>
      <c r="J6391" s="19">
        <v>3.262E-19</v>
      </c>
      <c r="K6391">
        <v>689153</v>
      </c>
      <c r="L6391" t="s">
        <v>284</v>
      </c>
    </row>
    <row r="6392" spans="1:12" x14ac:dyDescent="0.25">
      <c r="A6392" t="s">
        <v>701</v>
      </c>
      <c r="B6392" t="s">
        <v>283</v>
      </c>
      <c r="C6392" t="s">
        <v>286</v>
      </c>
      <c r="D6392">
        <v>0.7258</v>
      </c>
      <c r="E6392">
        <v>19</v>
      </c>
      <c r="F6392">
        <v>8331432</v>
      </c>
      <c r="G6392" s="19">
        <v>1.2079999999999999E-19</v>
      </c>
      <c r="H6392" s="19">
        <v>3.12770609646697E-16</v>
      </c>
      <c r="I6392">
        <v>0.74050000000000005</v>
      </c>
      <c r="J6392" s="19">
        <v>3.262E-19</v>
      </c>
      <c r="K6392">
        <v>688391</v>
      </c>
      <c r="L6392" t="s">
        <v>1504</v>
      </c>
    </row>
    <row r="6393" spans="1:12" x14ac:dyDescent="0.25">
      <c r="A6393" t="s">
        <v>3536</v>
      </c>
      <c r="B6393" t="s">
        <v>282</v>
      </c>
      <c r="C6393" t="s">
        <v>283</v>
      </c>
      <c r="D6393">
        <v>0.60319999999999996</v>
      </c>
      <c r="E6393">
        <v>19</v>
      </c>
      <c r="F6393">
        <v>8340223</v>
      </c>
      <c r="G6393" s="19">
        <v>1.383E-17</v>
      </c>
      <c r="H6393" s="19">
        <v>2.39790691236796E-14</v>
      </c>
      <c r="I6393">
        <v>0.6623</v>
      </c>
      <c r="J6393" s="19">
        <v>1.2309999999999999E-12</v>
      </c>
      <c r="K6393">
        <v>618454</v>
      </c>
      <c r="L6393" t="s">
        <v>3081</v>
      </c>
    </row>
    <row r="6394" spans="1:12" x14ac:dyDescent="0.25">
      <c r="A6394" t="s">
        <v>3536</v>
      </c>
      <c r="B6394" t="s">
        <v>282</v>
      </c>
      <c r="C6394" t="s">
        <v>283</v>
      </c>
      <c r="D6394">
        <v>0.60150000000000003</v>
      </c>
      <c r="E6394">
        <v>19</v>
      </c>
      <c r="F6394">
        <v>8340223</v>
      </c>
      <c r="G6394" s="19">
        <v>2.5900000000000001E-18</v>
      </c>
      <c r="H6394" s="19">
        <v>4.6543458575966102E-15</v>
      </c>
      <c r="I6394">
        <v>0.1976</v>
      </c>
      <c r="J6394" s="19">
        <v>1.2309999999999999E-12</v>
      </c>
      <c r="K6394">
        <v>623944</v>
      </c>
      <c r="L6394" t="s">
        <v>4326</v>
      </c>
    </row>
    <row r="6395" spans="1:12" x14ac:dyDescent="0.25">
      <c r="A6395" t="s">
        <v>1290</v>
      </c>
      <c r="B6395" t="s">
        <v>294</v>
      </c>
      <c r="C6395" t="s">
        <v>283</v>
      </c>
      <c r="D6395">
        <v>0.96379999999999999</v>
      </c>
      <c r="E6395">
        <v>19</v>
      </c>
      <c r="F6395">
        <v>8351507</v>
      </c>
      <c r="G6395" s="19">
        <v>3.2689999999999998E-10</v>
      </c>
      <c r="H6395" s="19">
        <v>3.0997928561161203E-7</v>
      </c>
      <c r="I6395">
        <v>0.43430000000000002</v>
      </c>
      <c r="J6395" s="19">
        <v>2.1579999999999999E-10</v>
      </c>
      <c r="K6395">
        <v>70149</v>
      </c>
      <c r="L6395" t="s">
        <v>284</v>
      </c>
    </row>
    <row r="6396" spans="1:12" x14ac:dyDescent="0.25">
      <c r="A6396" t="s">
        <v>1290</v>
      </c>
      <c r="B6396" t="s">
        <v>294</v>
      </c>
      <c r="C6396" t="s">
        <v>283</v>
      </c>
      <c r="D6396">
        <v>0.96389999999999998</v>
      </c>
      <c r="E6396">
        <v>19</v>
      </c>
      <c r="F6396">
        <v>8351507</v>
      </c>
      <c r="G6396" s="19">
        <v>1.351E-10</v>
      </c>
      <c r="H6396" s="19">
        <v>1.3724088615940899E-7</v>
      </c>
      <c r="I6396">
        <v>0.68479999999999996</v>
      </c>
      <c r="J6396" s="19">
        <v>2.1579999999999999E-10</v>
      </c>
      <c r="K6396">
        <v>70690</v>
      </c>
      <c r="L6396" t="s">
        <v>1504</v>
      </c>
    </row>
    <row r="6397" spans="1:12" x14ac:dyDescent="0.25">
      <c r="A6397" t="s">
        <v>704</v>
      </c>
      <c r="B6397" t="s">
        <v>294</v>
      </c>
      <c r="C6397" t="s">
        <v>286</v>
      </c>
      <c r="D6397">
        <v>1.9199999999999998E-2</v>
      </c>
      <c r="E6397">
        <v>19</v>
      </c>
      <c r="F6397">
        <v>8356344</v>
      </c>
      <c r="G6397" s="19">
        <v>7.978E-19</v>
      </c>
      <c r="H6397" s="19">
        <v>1.8851521468605102E-15</v>
      </c>
      <c r="I6397">
        <v>0.7722</v>
      </c>
      <c r="J6397" s="19">
        <v>3.0109999999999998E-17</v>
      </c>
      <c r="K6397">
        <v>658808</v>
      </c>
      <c r="L6397" t="s">
        <v>284</v>
      </c>
    </row>
    <row r="6398" spans="1:12" x14ac:dyDescent="0.25">
      <c r="A6398" t="s">
        <v>704</v>
      </c>
      <c r="B6398" t="s">
        <v>294</v>
      </c>
      <c r="C6398" t="s">
        <v>286</v>
      </c>
      <c r="D6398">
        <v>1.6799999999999999E-2</v>
      </c>
      <c r="E6398">
        <v>19</v>
      </c>
      <c r="F6398">
        <v>8356344</v>
      </c>
      <c r="G6398" s="19">
        <v>8.63E-20</v>
      </c>
      <c r="H6398" s="19">
        <v>2.2606638072888298E-16</v>
      </c>
      <c r="I6398">
        <v>0.58350000000000002</v>
      </c>
      <c r="J6398" s="19">
        <v>3.0109999999999998E-17</v>
      </c>
      <c r="K6398">
        <v>665577</v>
      </c>
      <c r="L6398" t="s">
        <v>1504</v>
      </c>
    </row>
    <row r="6399" spans="1:12" x14ac:dyDescent="0.25">
      <c r="A6399" t="s">
        <v>495</v>
      </c>
      <c r="B6399" t="s">
        <v>294</v>
      </c>
      <c r="C6399" t="s">
        <v>286</v>
      </c>
      <c r="D6399">
        <v>0.10150000000000001</v>
      </c>
      <c r="E6399">
        <v>19</v>
      </c>
      <c r="F6399">
        <v>8360674</v>
      </c>
      <c r="G6399" s="19">
        <v>3.4539999999999998E-32</v>
      </c>
      <c r="H6399" s="19">
        <v>1.8111705238466299E-28</v>
      </c>
      <c r="I6399">
        <v>0.36959999999999998</v>
      </c>
      <c r="J6399" s="19">
        <v>1.078E-29</v>
      </c>
      <c r="K6399">
        <v>684551</v>
      </c>
      <c r="L6399" t="s">
        <v>284</v>
      </c>
    </row>
    <row r="6400" spans="1:12" x14ac:dyDescent="0.25">
      <c r="A6400" t="s">
        <v>495</v>
      </c>
      <c r="B6400" t="s">
        <v>294</v>
      </c>
      <c r="C6400" t="s">
        <v>286</v>
      </c>
      <c r="D6400">
        <v>9.0200000000000002E-2</v>
      </c>
      <c r="E6400">
        <v>19</v>
      </c>
      <c r="F6400">
        <v>8360674</v>
      </c>
      <c r="G6400" s="19">
        <v>1.548E-31</v>
      </c>
      <c r="H6400" s="19">
        <v>8.0271388795569904E-28</v>
      </c>
      <c r="I6400">
        <v>0.62660000000000005</v>
      </c>
      <c r="J6400" s="19">
        <v>1.078E-29</v>
      </c>
      <c r="K6400">
        <v>684775</v>
      </c>
      <c r="L6400" t="s">
        <v>1504</v>
      </c>
    </row>
    <row r="6401" spans="1:12" x14ac:dyDescent="0.25">
      <c r="A6401" t="s">
        <v>3342</v>
      </c>
      <c r="B6401" t="s">
        <v>282</v>
      </c>
      <c r="C6401" t="s">
        <v>283</v>
      </c>
      <c r="D6401">
        <v>5.74E-2</v>
      </c>
      <c r="E6401">
        <v>19</v>
      </c>
      <c r="F6401">
        <v>8364182</v>
      </c>
      <c r="G6401" s="19">
        <v>1.966E-28</v>
      </c>
      <c r="H6401" s="19">
        <v>5.8349173360835596E-25</v>
      </c>
      <c r="I6401">
        <v>0.13980000000000001</v>
      </c>
      <c r="J6401" s="19">
        <v>9.2710000000000007E-21</v>
      </c>
      <c r="K6401">
        <v>678973</v>
      </c>
      <c r="L6401" t="s">
        <v>3081</v>
      </c>
    </row>
    <row r="6402" spans="1:12" x14ac:dyDescent="0.25">
      <c r="A6402" t="s">
        <v>3342</v>
      </c>
      <c r="B6402" t="s">
        <v>282</v>
      </c>
      <c r="C6402" t="s">
        <v>283</v>
      </c>
      <c r="D6402">
        <v>5.7299999999999997E-2</v>
      </c>
      <c r="E6402">
        <v>19</v>
      </c>
      <c r="F6402">
        <v>8364182</v>
      </c>
      <c r="G6402" s="19">
        <v>1.7309999999999999E-29</v>
      </c>
      <c r="H6402" s="19">
        <v>5.3215747984966501E-26</v>
      </c>
      <c r="I6402">
        <v>3.4440000000000002E-4</v>
      </c>
      <c r="J6402" s="19">
        <v>9.2710000000000007E-21</v>
      </c>
      <c r="K6402">
        <v>681389</v>
      </c>
      <c r="L6402" t="s">
        <v>4326</v>
      </c>
    </row>
    <row r="6403" spans="1:12" x14ac:dyDescent="0.25">
      <c r="A6403" t="s">
        <v>309</v>
      </c>
      <c r="B6403" t="s">
        <v>294</v>
      </c>
      <c r="C6403" t="s">
        <v>286</v>
      </c>
      <c r="D6403">
        <v>1.8499999999999999E-2</v>
      </c>
      <c r="E6403">
        <v>19</v>
      </c>
      <c r="F6403">
        <v>8364439</v>
      </c>
      <c r="G6403" s="19">
        <v>1.7800000000000001E-247</v>
      </c>
      <c r="H6403" s="19">
        <v>5.9116936525172801E-243</v>
      </c>
      <c r="I6403">
        <v>0.88900000000000001</v>
      </c>
      <c r="J6403" s="19">
        <v>7.73E-224</v>
      </c>
      <c r="K6403">
        <v>641290</v>
      </c>
      <c r="L6403" t="s">
        <v>284</v>
      </c>
    </row>
    <row r="6404" spans="1:12" x14ac:dyDescent="0.25">
      <c r="A6404" t="s">
        <v>309</v>
      </c>
      <c r="B6404" t="s">
        <v>294</v>
      </c>
      <c r="C6404" t="s">
        <v>286</v>
      </c>
      <c r="D6404">
        <v>1.8499999999999999E-2</v>
      </c>
      <c r="E6404">
        <v>19</v>
      </c>
      <c r="F6404">
        <v>8364439</v>
      </c>
      <c r="G6404" s="19">
        <v>6.63E-248</v>
      </c>
      <c r="H6404" s="19">
        <v>2.20852847193676E-243</v>
      </c>
      <c r="I6404">
        <v>2.4379999999999999E-2</v>
      </c>
      <c r="J6404" s="19">
        <v>7.73E-224</v>
      </c>
      <c r="K6404">
        <v>644610</v>
      </c>
      <c r="L6404" t="s">
        <v>1504</v>
      </c>
    </row>
    <row r="6405" spans="1:12" x14ac:dyDescent="0.25">
      <c r="A6405" t="s">
        <v>309</v>
      </c>
      <c r="B6405" t="s">
        <v>294</v>
      </c>
      <c r="C6405" t="s">
        <v>286</v>
      </c>
      <c r="D6405">
        <v>1.89E-2</v>
      </c>
      <c r="E6405">
        <v>19</v>
      </c>
      <c r="F6405">
        <v>8364439</v>
      </c>
      <c r="G6405" s="19">
        <v>1.2200000000000001E-205</v>
      </c>
      <c r="H6405" s="19">
        <v>7.7688118079096097E-201</v>
      </c>
      <c r="I6405">
        <v>0.55000000000000004</v>
      </c>
      <c r="J6405" s="19">
        <v>3.9999999999999997E-124</v>
      </c>
      <c r="K6405">
        <v>637007</v>
      </c>
      <c r="L6405" t="s">
        <v>3081</v>
      </c>
    </row>
    <row r="6406" spans="1:12" x14ac:dyDescent="0.25">
      <c r="A6406" t="s">
        <v>309</v>
      </c>
      <c r="B6406" t="s">
        <v>294</v>
      </c>
      <c r="C6406" t="s">
        <v>286</v>
      </c>
      <c r="D6406">
        <v>1.89E-2</v>
      </c>
      <c r="E6406">
        <v>19</v>
      </c>
      <c r="F6406">
        <v>8364439</v>
      </c>
      <c r="G6406" s="19">
        <v>8.65E-206</v>
      </c>
      <c r="H6406" s="19">
        <v>5.5194438674812004E-201</v>
      </c>
      <c r="I6406">
        <v>2.7089999999999999E-2</v>
      </c>
      <c r="J6406" s="19">
        <v>3.9999999999999997E-124</v>
      </c>
      <c r="K6406">
        <v>639472</v>
      </c>
      <c r="L6406" t="s">
        <v>4326</v>
      </c>
    </row>
    <row r="6407" spans="1:12" x14ac:dyDescent="0.25">
      <c r="A6407" t="s">
        <v>3213</v>
      </c>
      <c r="B6407" t="s">
        <v>282</v>
      </c>
      <c r="C6407" t="s">
        <v>1590</v>
      </c>
      <c r="D6407">
        <v>0.41749999999999998</v>
      </c>
      <c r="E6407">
        <v>19</v>
      </c>
      <c r="F6407">
        <v>8393734</v>
      </c>
      <c r="G6407" s="19">
        <v>4.3790000000000002E-47</v>
      </c>
      <c r="H6407" s="19">
        <v>2.9943181368048502E-43</v>
      </c>
      <c r="I6407">
        <v>0.59330000000000005</v>
      </c>
      <c r="J6407" s="19">
        <v>5.2840000000000001E-32</v>
      </c>
      <c r="K6407">
        <v>634156</v>
      </c>
      <c r="L6407" t="s">
        <v>3081</v>
      </c>
    </row>
    <row r="6408" spans="1:12" x14ac:dyDescent="0.25">
      <c r="A6408" t="s">
        <v>3213</v>
      </c>
      <c r="B6408" t="s">
        <v>282</v>
      </c>
      <c r="C6408" t="s">
        <v>1590</v>
      </c>
      <c r="D6408">
        <v>0.41460000000000002</v>
      </c>
      <c r="E6408">
        <v>19</v>
      </c>
      <c r="F6408">
        <v>8393734</v>
      </c>
      <c r="G6408" s="19">
        <v>1.6960000000000001E-47</v>
      </c>
      <c r="H6408" s="19">
        <v>1.1708910473866201E-43</v>
      </c>
      <c r="I6408">
        <v>0.78520000000000001</v>
      </c>
      <c r="J6408" s="19">
        <v>5.2840000000000001E-32</v>
      </c>
      <c r="K6408">
        <v>640257</v>
      </c>
      <c r="L6408" t="s">
        <v>4326</v>
      </c>
    </row>
    <row r="6409" spans="1:12" x14ac:dyDescent="0.25">
      <c r="A6409" t="s">
        <v>617</v>
      </c>
      <c r="B6409" t="s">
        <v>282</v>
      </c>
      <c r="C6409" t="s">
        <v>286</v>
      </c>
      <c r="D6409">
        <v>0.66920000000000002</v>
      </c>
      <c r="E6409">
        <v>19</v>
      </c>
      <c r="F6409">
        <v>8395734</v>
      </c>
      <c r="G6409" s="19">
        <v>1.854E-22</v>
      </c>
      <c r="H6409" s="19">
        <v>5.7440903223132898E-19</v>
      </c>
      <c r="I6409">
        <v>0.95409999999999995</v>
      </c>
      <c r="J6409" s="19">
        <v>1.8610000000000001E-23</v>
      </c>
      <c r="K6409">
        <v>683117</v>
      </c>
      <c r="L6409" t="s">
        <v>284</v>
      </c>
    </row>
    <row r="6410" spans="1:12" x14ac:dyDescent="0.25">
      <c r="A6410" t="s">
        <v>617</v>
      </c>
      <c r="B6410" t="s">
        <v>282</v>
      </c>
      <c r="C6410" t="s">
        <v>286</v>
      </c>
      <c r="D6410">
        <v>0.67</v>
      </c>
      <c r="E6410">
        <v>19</v>
      </c>
      <c r="F6410">
        <v>8395734</v>
      </c>
      <c r="G6410" s="19">
        <v>2.124E-22</v>
      </c>
      <c r="H6410" s="19">
        <v>6.7074372016861795E-19</v>
      </c>
      <c r="I6410">
        <v>0.61719999999999997</v>
      </c>
      <c r="J6410" s="19">
        <v>1.8610000000000001E-23</v>
      </c>
      <c r="K6410">
        <v>684909</v>
      </c>
      <c r="L6410" t="s">
        <v>1504</v>
      </c>
    </row>
    <row r="6411" spans="1:12" x14ac:dyDescent="0.25">
      <c r="A6411" t="s">
        <v>924</v>
      </c>
      <c r="B6411" t="s">
        <v>294</v>
      </c>
      <c r="C6411" t="s">
        <v>283</v>
      </c>
      <c r="D6411">
        <v>0.70230000000000004</v>
      </c>
      <c r="E6411">
        <v>19</v>
      </c>
      <c r="F6411">
        <v>8431928</v>
      </c>
      <c r="G6411" s="19">
        <v>7.4269999999999996E-14</v>
      </c>
      <c r="H6411" s="19">
        <v>1.1042530754154101E-10</v>
      </c>
      <c r="I6411">
        <v>0.5806</v>
      </c>
      <c r="J6411" s="19">
        <v>5.9340000000000003E-14</v>
      </c>
      <c r="K6411">
        <v>699413</v>
      </c>
      <c r="L6411" t="s">
        <v>284</v>
      </c>
    </row>
    <row r="6412" spans="1:12" x14ac:dyDescent="0.25">
      <c r="A6412" t="s">
        <v>924</v>
      </c>
      <c r="B6412" t="s">
        <v>294</v>
      </c>
      <c r="C6412" t="s">
        <v>283</v>
      </c>
      <c r="D6412">
        <v>0.70269999999999999</v>
      </c>
      <c r="E6412">
        <v>19</v>
      </c>
      <c r="F6412">
        <v>8431928</v>
      </c>
      <c r="G6412" s="19">
        <v>1.66E-13</v>
      </c>
      <c r="H6412" s="19">
        <v>2.4297706360991701E-10</v>
      </c>
      <c r="I6412">
        <v>0.96379999999999999</v>
      </c>
      <c r="J6412" s="19">
        <v>5.9340000000000003E-14</v>
      </c>
      <c r="K6412">
        <v>701537</v>
      </c>
      <c r="L6412" t="s">
        <v>1504</v>
      </c>
    </row>
    <row r="6413" spans="1:12" x14ac:dyDescent="0.25">
      <c r="A6413" t="s">
        <v>3359</v>
      </c>
      <c r="B6413" t="s">
        <v>294</v>
      </c>
      <c r="C6413" t="s">
        <v>286</v>
      </c>
      <c r="D6413">
        <v>0.68859999999999999</v>
      </c>
      <c r="E6413">
        <v>19</v>
      </c>
      <c r="F6413">
        <v>8479811</v>
      </c>
      <c r="G6413" s="19">
        <v>7.0189999999999995E-27</v>
      </c>
      <c r="H6413" s="19">
        <v>1.93791541001878E-23</v>
      </c>
      <c r="I6413">
        <v>0.60319999999999996</v>
      </c>
      <c r="J6413" s="19">
        <v>1.4679999999999999E-16</v>
      </c>
      <c r="K6413">
        <v>630680</v>
      </c>
      <c r="L6413" t="s">
        <v>3081</v>
      </c>
    </row>
    <row r="6414" spans="1:12" x14ac:dyDescent="0.25">
      <c r="A6414" t="s">
        <v>3359</v>
      </c>
      <c r="B6414" t="s">
        <v>294</v>
      </c>
      <c r="C6414" t="s">
        <v>286</v>
      </c>
      <c r="D6414">
        <v>0.68769999999999998</v>
      </c>
      <c r="E6414">
        <v>19</v>
      </c>
      <c r="F6414">
        <v>8479811</v>
      </c>
      <c r="G6414" s="19">
        <v>2.5659999999999999E-27</v>
      </c>
      <c r="H6414" s="19">
        <v>7.1792536924091304E-24</v>
      </c>
      <c r="I6414">
        <v>0.57689999999999997</v>
      </c>
      <c r="J6414" s="19">
        <v>1.4679999999999999E-16</v>
      </c>
      <c r="K6414">
        <v>636170</v>
      </c>
      <c r="L6414" t="s">
        <v>4326</v>
      </c>
    </row>
    <row r="6415" spans="1:12" x14ac:dyDescent="0.25">
      <c r="A6415" t="s">
        <v>1420</v>
      </c>
      <c r="B6415" t="s">
        <v>283</v>
      </c>
      <c r="C6415" t="s">
        <v>286</v>
      </c>
      <c r="D6415">
        <v>0.16300000000000001</v>
      </c>
      <c r="E6415">
        <v>19</v>
      </c>
      <c r="F6415">
        <v>8509676</v>
      </c>
      <c r="G6415" s="19">
        <v>1.8800000000000001E-9</v>
      </c>
      <c r="H6415" s="19">
        <v>1.6016258945076101E-6</v>
      </c>
      <c r="I6415">
        <v>0.59630000000000005</v>
      </c>
      <c r="J6415" s="19">
        <v>2.9060000000000001E-9</v>
      </c>
      <c r="K6415">
        <v>688571</v>
      </c>
      <c r="L6415" t="s">
        <v>284</v>
      </c>
    </row>
    <row r="6416" spans="1:12" x14ac:dyDescent="0.25">
      <c r="A6416" t="s">
        <v>1420</v>
      </c>
      <c r="B6416" t="s">
        <v>283</v>
      </c>
      <c r="C6416" t="s">
        <v>286</v>
      </c>
      <c r="D6416">
        <v>0.16289999999999999</v>
      </c>
      <c r="E6416">
        <v>19</v>
      </c>
      <c r="F6416">
        <v>8509676</v>
      </c>
      <c r="G6416" s="19">
        <v>1.399E-9</v>
      </c>
      <c r="H6416" s="19">
        <v>1.2291886449124299E-6</v>
      </c>
      <c r="I6416">
        <v>0.44729999999999998</v>
      </c>
      <c r="J6416" s="19">
        <v>2.9060000000000001E-9</v>
      </c>
      <c r="K6416">
        <v>690363</v>
      </c>
      <c r="L6416" t="s">
        <v>1504</v>
      </c>
    </row>
    <row r="6417" spans="1:12" x14ac:dyDescent="0.25">
      <c r="A6417" t="s">
        <v>3382</v>
      </c>
      <c r="B6417" t="s">
        <v>294</v>
      </c>
      <c r="C6417" t="s">
        <v>283</v>
      </c>
      <c r="D6417">
        <v>0.82140000000000002</v>
      </c>
      <c r="E6417">
        <v>19</v>
      </c>
      <c r="F6417">
        <v>8545512</v>
      </c>
      <c r="G6417" s="19">
        <v>1.3560000000000001E-25</v>
      </c>
      <c r="H6417" s="19">
        <v>3.55737589106991E-22</v>
      </c>
      <c r="I6417">
        <v>0.21709999999999999</v>
      </c>
      <c r="J6417" s="19">
        <v>8.1009999999999996E-17</v>
      </c>
      <c r="K6417">
        <v>682038</v>
      </c>
      <c r="L6417" t="s">
        <v>3081</v>
      </c>
    </row>
    <row r="6418" spans="1:12" x14ac:dyDescent="0.25">
      <c r="A6418" t="s">
        <v>3382</v>
      </c>
      <c r="B6418" t="s">
        <v>294</v>
      </c>
      <c r="C6418" t="s">
        <v>283</v>
      </c>
      <c r="D6418">
        <v>0.82040000000000002</v>
      </c>
      <c r="E6418">
        <v>19</v>
      </c>
      <c r="F6418">
        <v>8545512</v>
      </c>
      <c r="G6418" s="19">
        <v>2.288E-25</v>
      </c>
      <c r="H6418" s="19">
        <v>5.9571136984199995E-22</v>
      </c>
      <c r="I6418">
        <v>0.88739999999999997</v>
      </c>
      <c r="J6418" s="19">
        <v>8.1009999999999996E-17</v>
      </c>
      <c r="K6418">
        <v>688139</v>
      </c>
      <c r="L6418" t="s">
        <v>4326</v>
      </c>
    </row>
    <row r="6419" spans="1:12" x14ac:dyDescent="0.25">
      <c r="A6419" t="s">
        <v>3311</v>
      </c>
      <c r="B6419" t="s">
        <v>282</v>
      </c>
      <c r="C6419" t="s">
        <v>283</v>
      </c>
      <c r="D6419">
        <v>0.10299999999999999</v>
      </c>
      <c r="E6419">
        <v>19</v>
      </c>
      <c r="F6419">
        <v>8551508</v>
      </c>
      <c r="G6419" s="19">
        <v>2.329E-31</v>
      </c>
      <c r="H6419" s="19">
        <v>7.7033639944243399E-28</v>
      </c>
      <c r="I6419">
        <v>0.85450000000000004</v>
      </c>
      <c r="J6419" s="19">
        <v>3.0549999999999997E-20</v>
      </c>
      <c r="K6419">
        <v>681399</v>
      </c>
      <c r="L6419" t="s">
        <v>3081</v>
      </c>
    </row>
    <row r="6420" spans="1:12" x14ac:dyDescent="0.25">
      <c r="A6420" t="s">
        <v>3311</v>
      </c>
      <c r="B6420" t="s">
        <v>282</v>
      </c>
      <c r="C6420" t="s">
        <v>283</v>
      </c>
      <c r="D6420">
        <v>0.1032</v>
      </c>
      <c r="E6420">
        <v>19</v>
      </c>
      <c r="F6420">
        <v>8551508</v>
      </c>
      <c r="G6420" s="19">
        <v>4.0249999999999998E-32</v>
      </c>
      <c r="H6420" s="19">
        <v>1.3794382067137801E-28</v>
      </c>
      <c r="I6420">
        <v>0.27410000000000001</v>
      </c>
      <c r="J6420" s="19">
        <v>3.0549999999999997E-20</v>
      </c>
      <c r="K6420">
        <v>688378</v>
      </c>
      <c r="L6420" t="s">
        <v>4326</v>
      </c>
    </row>
    <row r="6421" spans="1:12" x14ac:dyDescent="0.25">
      <c r="A6421" t="s">
        <v>489</v>
      </c>
      <c r="B6421" t="s">
        <v>294</v>
      </c>
      <c r="C6421" t="s">
        <v>286</v>
      </c>
      <c r="D6421">
        <v>0.78280000000000005</v>
      </c>
      <c r="E6421">
        <v>19</v>
      </c>
      <c r="F6421">
        <v>8555939</v>
      </c>
      <c r="G6421" s="19">
        <v>2.0630000000000001E-32</v>
      </c>
      <c r="H6421" s="19">
        <v>1.0904410282010999E-28</v>
      </c>
      <c r="I6421">
        <v>0.46260000000000001</v>
      </c>
      <c r="J6421" s="19">
        <v>1.6419999999999999E-30</v>
      </c>
      <c r="K6421">
        <v>686545</v>
      </c>
      <c r="L6421" t="s">
        <v>284</v>
      </c>
    </row>
    <row r="6422" spans="1:12" x14ac:dyDescent="0.25">
      <c r="A6422" t="s">
        <v>489</v>
      </c>
      <c r="B6422" t="s">
        <v>294</v>
      </c>
      <c r="C6422" t="s">
        <v>286</v>
      </c>
      <c r="D6422">
        <v>0.7823</v>
      </c>
      <c r="E6422">
        <v>19</v>
      </c>
      <c r="F6422">
        <v>8555939</v>
      </c>
      <c r="G6422" s="19">
        <v>3.619E-32</v>
      </c>
      <c r="H6422" s="19">
        <v>1.9161244819852401E-28</v>
      </c>
      <c r="I6422">
        <v>0.9708</v>
      </c>
      <c r="J6422" s="19">
        <v>1.6419999999999999E-30</v>
      </c>
      <c r="K6422">
        <v>688178</v>
      </c>
      <c r="L6422" t="s">
        <v>1504</v>
      </c>
    </row>
    <row r="6423" spans="1:12" x14ac:dyDescent="0.25">
      <c r="A6423" t="s">
        <v>464</v>
      </c>
      <c r="B6423" t="s">
        <v>294</v>
      </c>
      <c r="C6423" t="s">
        <v>286</v>
      </c>
      <c r="D6423">
        <v>0.105</v>
      </c>
      <c r="E6423">
        <v>19</v>
      </c>
      <c r="F6423">
        <v>8560197</v>
      </c>
      <c r="G6423" s="19">
        <v>2.233E-36</v>
      </c>
      <c r="H6423" s="19">
        <v>1.3261424359223299E-32</v>
      </c>
      <c r="I6423">
        <v>0.87780000000000002</v>
      </c>
      <c r="J6423" s="19">
        <v>3.6759999999999999E-33</v>
      </c>
      <c r="K6423">
        <v>683638</v>
      </c>
      <c r="L6423" t="s">
        <v>284</v>
      </c>
    </row>
    <row r="6424" spans="1:12" x14ac:dyDescent="0.25">
      <c r="A6424" t="s">
        <v>464</v>
      </c>
      <c r="B6424" t="s">
        <v>294</v>
      </c>
      <c r="C6424" t="s">
        <v>286</v>
      </c>
      <c r="D6424">
        <v>9.4200000000000006E-2</v>
      </c>
      <c r="E6424">
        <v>19</v>
      </c>
      <c r="F6424">
        <v>8560197</v>
      </c>
      <c r="G6424" s="19">
        <v>2.799E-36</v>
      </c>
      <c r="H6424" s="19">
        <v>1.6738820423629601E-32</v>
      </c>
      <c r="I6424">
        <v>0.82950000000000002</v>
      </c>
      <c r="J6424" s="19">
        <v>3.6759999999999999E-33</v>
      </c>
      <c r="K6424">
        <v>682109</v>
      </c>
      <c r="L6424" t="s">
        <v>1504</v>
      </c>
    </row>
    <row r="6425" spans="1:12" x14ac:dyDescent="0.25">
      <c r="A6425" t="s">
        <v>2355</v>
      </c>
      <c r="B6425" t="s">
        <v>282</v>
      </c>
      <c r="C6425" t="s">
        <v>283</v>
      </c>
      <c r="D6425">
        <v>1.8499999999999999E-2</v>
      </c>
      <c r="E6425">
        <v>19</v>
      </c>
      <c r="F6425">
        <v>10123791</v>
      </c>
      <c r="G6425" s="19">
        <v>1.143E-14</v>
      </c>
      <c r="H6425" s="19">
        <v>2.03928403208613E-11</v>
      </c>
      <c r="I6425">
        <v>0.13650000000000001</v>
      </c>
      <c r="J6425" s="19">
        <v>2.171E-14</v>
      </c>
      <c r="K6425">
        <v>636979</v>
      </c>
      <c r="L6425" t="s">
        <v>1767</v>
      </c>
    </row>
    <row r="6426" spans="1:12" x14ac:dyDescent="0.25">
      <c r="A6426" t="s">
        <v>2355</v>
      </c>
      <c r="B6426" t="s">
        <v>282</v>
      </c>
      <c r="C6426" t="s">
        <v>283</v>
      </c>
      <c r="D6426">
        <v>1.7500000000000002E-2</v>
      </c>
      <c r="E6426">
        <v>19</v>
      </c>
      <c r="F6426">
        <v>10123791</v>
      </c>
      <c r="G6426" s="19">
        <v>8.9119999999999997E-15</v>
      </c>
      <c r="H6426" s="19">
        <v>1.6242172631805002E-11</v>
      </c>
      <c r="I6426">
        <v>0.44450000000000001</v>
      </c>
      <c r="J6426" s="19">
        <v>2.171E-14</v>
      </c>
      <c r="K6426">
        <v>643338</v>
      </c>
      <c r="L6426" t="s">
        <v>2887</v>
      </c>
    </row>
    <row r="6427" spans="1:12" x14ac:dyDescent="0.25">
      <c r="A6427" t="s">
        <v>2803</v>
      </c>
      <c r="B6427" t="s">
        <v>294</v>
      </c>
      <c r="C6427" t="s">
        <v>286</v>
      </c>
      <c r="D6427">
        <v>0.30580000000000002</v>
      </c>
      <c r="E6427">
        <v>19</v>
      </c>
      <c r="F6427">
        <v>10280859</v>
      </c>
      <c r="G6427" s="19">
        <v>1.75E-9</v>
      </c>
      <c r="H6427" s="19">
        <v>1.7360260856807501E-6</v>
      </c>
      <c r="I6427">
        <v>0.93659999999999999</v>
      </c>
      <c r="J6427" s="19">
        <v>1.8779999999999999E-9</v>
      </c>
      <c r="K6427">
        <v>669109</v>
      </c>
      <c r="L6427" t="s">
        <v>1767</v>
      </c>
    </row>
    <row r="6428" spans="1:12" x14ac:dyDescent="0.25">
      <c r="A6428" t="s">
        <v>2803</v>
      </c>
      <c r="B6428" t="s">
        <v>294</v>
      </c>
      <c r="C6428" t="s">
        <v>286</v>
      </c>
      <c r="D6428">
        <v>0.30320000000000003</v>
      </c>
      <c r="E6428">
        <v>19</v>
      </c>
      <c r="F6428">
        <v>10280859</v>
      </c>
      <c r="G6428" s="19">
        <v>1.515E-9</v>
      </c>
      <c r="H6428" s="19">
        <v>1.52755465069653E-6</v>
      </c>
      <c r="I6428">
        <v>0.4945</v>
      </c>
      <c r="J6428" s="19">
        <v>1.8779999999999999E-9</v>
      </c>
      <c r="K6428">
        <v>675455</v>
      </c>
      <c r="L6428" t="s">
        <v>2887</v>
      </c>
    </row>
    <row r="6429" spans="1:12" x14ac:dyDescent="0.25">
      <c r="A6429" t="s">
        <v>2750</v>
      </c>
      <c r="B6429" t="s">
        <v>282</v>
      </c>
      <c r="C6429" t="s">
        <v>283</v>
      </c>
      <c r="D6429">
        <v>3.78E-2</v>
      </c>
      <c r="E6429">
        <v>19</v>
      </c>
      <c r="F6429">
        <v>10328825</v>
      </c>
      <c r="G6429" s="19">
        <v>9.7589999999999991E-10</v>
      </c>
      <c r="H6429" s="19">
        <v>1.0048455375890801E-6</v>
      </c>
      <c r="I6429">
        <v>0.1341</v>
      </c>
      <c r="J6429" s="19">
        <v>5.5549999999999999E-9</v>
      </c>
      <c r="K6429">
        <v>680324</v>
      </c>
      <c r="L6429" t="s">
        <v>1767</v>
      </c>
    </row>
    <row r="6430" spans="1:12" x14ac:dyDescent="0.25">
      <c r="A6430" t="s">
        <v>3058</v>
      </c>
      <c r="B6430" t="s">
        <v>294</v>
      </c>
      <c r="C6430" t="s">
        <v>286</v>
      </c>
      <c r="D6430">
        <v>0.96619999999999995</v>
      </c>
      <c r="E6430">
        <v>19</v>
      </c>
      <c r="F6430">
        <v>10331593</v>
      </c>
      <c r="G6430" s="19">
        <v>3.0530000000000001E-9</v>
      </c>
      <c r="H6430" s="19">
        <v>2.9305825906288899E-6</v>
      </c>
      <c r="I6430">
        <v>0.83550000000000002</v>
      </c>
      <c r="J6430" s="19">
        <v>8.5299999999999993E-9</v>
      </c>
      <c r="K6430">
        <v>706072</v>
      </c>
      <c r="L6430" t="s">
        <v>2887</v>
      </c>
    </row>
    <row r="6431" spans="1:12" x14ac:dyDescent="0.25">
      <c r="A6431" t="s">
        <v>2468</v>
      </c>
      <c r="B6431" t="s">
        <v>294</v>
      </c>
      <c r="C6431" t="s">
        <v>283</v>
      </c>
      <c r="D6431">
        <v>0.21160000000000001</v>
      </c>
      <c r="E6431">
        <v>19</v>
      </c>
      <c r="F6431">
        <v>10514391</v>
      </c>
      <c r="G6431" s="19">
        <v>1.29E-12</v>
      </c>
      <c r="H6431" s="19">
        <v>1.8864202482806301E-9</v>
      </c>
      <c r="I6431">
        <v>0.7107</v>
      </c>
      <c r="J6431" s="19">
        <v>5.3240000000000003E-13</v>
      </c>
      <c r="K6431">
        <v>688903</v>
      </c>
      <c r="L6431" t="s">
        <v>1767</v>
      </c>
    </row>
    <row r="6432" spans="1:12" x14ac:dyDescent="0.25">
      <c r="A6432" t="s">
        <v>2468</v>
      </c>
      <c r="B6432" t="s">
        <v>294</v>
      </c>
      <c r="C6432" t="s">
        <v>283</v>
      </c>
      <c r="D6432">
        <v>0.21199999999999999</v>
      </c>
      <c r="E6432">
        <v>19</v>
      </c>
      <c r="F6432">
        <v>10514391</v>
      </c>
      <c r="G6432" s="19">
        <v>1.393E-12</v>
      </c>
      <c r="H6432" s="19">
        <v>2.05854211984676E-9</v>
      </c>
      <c r="I6432">
        <v>0.59530000000000005</v>
      </c>
      <c r="J6432" s="19">
        <v>5.3240000000000003E-13</v>
      </c>
      <c r="K6432">
        <v>691722</v>
      </c>
      <c r="L6432" t="s">
        <v>2887</v>
      </c>
    </row>
    <row r="6433" spans="1:12" x14ac:dyDescent="0.25">
      <c r="A6433" t="s">
        <v>2767</v>
      </c>
      <c r="B6433" t="s">
        <v>294</v>
      </c>
      <c r="C6433" t="s">
        <v>286</v>
      </c>
      <c r="D6433">
        <v>0.86860000000000004</v>
      </c>
      <c r="E6433">
        <v>19</v>
      </c>
      <c r="F6433">
        <v>10515752</v>
      </c>
      <c r="G6433" s="19">
        <v>1.163E-9</v>
      </c>
      <c r="H6433" s="19">
        <v>1.18447207362555E-6</v>
      </c>
      <c r="I6433">
        <v>0.99199999999999999</v>
      </c>
      <c r="J6433" s="19">
        <v>4.4339999999999999E-11</v>
      </c>
      <c r="K6433">
        <v>688772</v>
      </c>
      <c r="L6433" t="s">
        <v>1767</v>
      </c>
    </row>
    <row r="6434" spans="1:12" x14ac:dyDescent="0.25">
      <c r="A6434" t="s">
        <v>2767</v>
      </c>
      <c r="B6434" t="s">
        <v>294</v>
      </c>
      <c r="C6434" t="s">
        <v>286</v>
      </c>
      <c r="D6434">
        <v>0.86980000000000002</v>
      </c>
      <c r="E6434">
        <v>19</v>
      </c>
      <c r="F6434">
        <v>10515752</v>
      </c>
      <c r="G6434" s="19">
        <v>5.444E-10</v>
      </c>
      <c r="H6434" s="19">
        <v>5.8579895641423902E-7</v>
      </c>
      <c r="I6434">
        <v>0.94</v>
      </c>
      <c r="J6434" s="19">
        <v>4.4339999999999999E-11</v>
      </c>
      <c r="K6434">
        <v>695900</v>
      </c>
      <c r="L6434" t="s">
        <v>2887</v>
      </c>
    </row>
    <row r="6435" spans="1:12" x14ac:dyDescent="0.25">
      <c r="A6435" t="s">
        <v>2854</v>
      </c>
      <c r="B6435" t="s">
        <v>294</v>
      </c>
      <c r="C6435" t="s">
        <v>286</v>
      </c>
      <c r="D6435">
        <v>0.2858</v>
      </c>
      <c r="E6435">
        <v>19</v>
      </c>
      <c r="F6435">
        <v>10520699</v>
      </c>
      <c r="G6435" s="19">
        <v>3.36E-9</v>
      </c>
      <c r="H6435" s="19">
        <v>3.1958821877110101E-6</v>
      </c>
      <c r="I6435">
        <v>0.69230000000000003</v>
      </c>
      <c r="J6435" s="19">
        <v>1.6939999999999999E-9</v>
      </c>
      <c r="K6435">
        <v>700698</v>
      </c>
      <c r="L6435" t="s">
        <v>1767</v>
      </c>
    </row>
    <row r="6436" spans="1:12" x14ac:dyDescent="0.25">
      <c r="A6436" t="s">
        <v>2854</v>
      </c>
      <c r="B6436" t="s">
        <v>294</v>
      </c>
      <c r="C6436" t="s">
        <v>286</v>
      </c>
      <c r="D6436">
        <v>0.28749999999999998</v>
      </c>
      <c r="E6436">
        <v>19</v>
      </c>
      <c r="F6436">
        <v>10520699</v>
      </c>
      <c r="G6436" s="19">
        <v>1.8159999999999999E-9</v>
      </c>
      <c r="H6436" s="19">
        <v>1.80891243639778E-6</v>
      </c>
      <c r="I6436">
        <v>0.98899999999999999</v>
      </c>
      <c r="J6436" s="19">
        <v>1.6939999999999999E-9</v>
      </c>
      <c r="K6436">
        <v>707044</v>
      </c>
      <c r="L6436" t="s">
        <v>2887</v>
      </c>
    </row>
    <row r="6437" spans="1:12" x14ac:dyDescent="0.25">
      <c r="A6437" t="s">
        <v>2274</v>
      </c>
      <c r="B6437" t="s">
        <v>294</v>
      </c>
      <c r="C6437" t="s">
        <v>286</v>
      </c>
      <c r="D6437">
        <v>0.97289999999999999</v>
      </c>
      <c r="E6437">
        <v>19</v>
      </c>
      <c r="F6437">
        <v>10524279</v>
      </c>
      <c r="G6437" s="19">
        <v>3.5300000000000002E-16</v>
      </c>
      <c r="H6437" s="19">
        <v>7.1142637281669197E-13</v>
      </c>
      <c r="I6437">
        <v>0.21590000000000001</v>
      </c>
      <c r="J6437" s="19">
        <v>8.2610000000000007E-15</v>
      </c>
      <c r="K6437">
        <v>673545</v>
      </c>
      <c r="L6437" t="s">
        <v>1767</v>
      </c>
    </row>
    <row r="6438" spans="1:12" x14ac:dyDescent="0.25">
      <c r="A6438" t="s">
        <v>2947</v>
      </c>
      <c r="B6438" t="s">
        <v>294</v>
      </c>
      <c r="C6438" t="s">
        <v>286</v>
      </c>
      <c r="D6438">
        <v>2.3599999999999999E-2</v>
      </c>
      <c r="E6438">
        <v>19</v>
      </c>
      <c r="F6438">
        <v>10532795</v>
      </c>
      <c r="G6438" s="19">
        <v>1.4010000000000001E-15</v>
      </c>
      <c r="H6438" s="19">
        <v>2.7125043629156499E-12</v>
      </c>
      <c r="I6438">
        <v>0.40810000000000002</v>
      </c>
      <c r="J6438" s="19">
        <v>4.5789999999999997E-15</v>
      </c>
      <c r="K6438">
        <v>687290</v>
      </c>
      <c r="L6438" t="s">
        <v>2887</v>
      </c>
    </row>
    <row r="6439" spans="1:12" x14ac:dyDescent="0.25">
      <c r="A6439" t="s">
        <v>2116</v>
      </c>
      <c r="B6439" t="s">
        <v>294</v>
      </c>
      <c r="C6439" t="s">
        <v>282</v>
      </c>
      <c r="D6439">
        <v>0.20219999999999999</v>
      </c>
      <c r="E6439">
        <v>19</v>
      </c>
      <c r="F6439">
        <v>10570839</v>
      </c>
      <c r="G6439" s="19">
        <v>9.9649999999999994E-23</v>
      </c>
      <c r="H6439" s="19">
        <v>3.1645256868307301E-19</v>
      </c>
      <c r="I6439">
        <v>0.90129999999999999</v>
      </c>
      <c r="J6439" s="19">
        <v>5.278E-23</v>
      </c>
      <c r="K6439">
        <v>713642</v>
      </c>
      <c r="L6439" t="s">
        <v>1767</v>
      </c>
    </row>
    <row r="6440" spans="1:12" x14ac:dyDescent="0.25">
      <c r="A6440" t="s">
        <v>2116</v>
      </c>
      <c r="B6440" t="s">
        <v>294</v>
      </c>
      <c r="C6440" t="s">
        <v>282</v>
      </c>
      <c r="D6440">
        <v>0.20019999999999999</v>
      </c>
      <c r="E6440">
        <v>19</v>
      </c>
      <c r="F6440">
        <v>10570839</v>
      </c>
      <c r="G6440" s="19">
        <v>1.2129999999999999E-22</v>
      </c>
      <c r="H6440" s="19">
        <v>3.86488567064013E-19</v>
      </c>
      <c r="I6440">
        <v>0.62760000000000005</v>
      </c>
      <c r="J6440" s="19">
        <v>5.278E-23</v>
      </c>
      <c r="K6440">
        <v>720527</v>
      </c>
      <c r="L6440" t="s">
        <v>2887</v>
      </c>
    </row>
    <row r="6441" spans="1:12" x14ac:dyDescent="0.25">
      <c r="A6441" t="s">
        <v>1923</v>
      </c>
      <c r="B6441" t="s">
        <v>294</v>
      </c>
      <c r="C6441" t="s">
        <v>286</v>
      </c>
      <c r="D6441">
        <v>0.39269999999999999</v>
      </c>
      <c r="E6441">
        <v>19</v>
      </c>
      <c r="F6441">
        <v>10592604</v>
      </c>
      <c r="G6441" s="19">
        <v>1.495E-45</v>
      </c>
      <c r="H6441" s="19">
        <v>1.1507914995446301E-41</v>
      </c>
      <c r="I6441">
        <v>0.52939999999999998</v>
      </c>
      <c r="J6441" s="19">
        <v>1.5299999999999999E-43</v>
      </c>
      <c r="K6441">
        <v>721220</v>
      </c>
      <c r="L6441" t="s">
        <v>1767</v>
      </c>
    </row>
    <row r="6442" spans="1:12" x14ac:dyDescent="0.25">
      <c r="A6442" t="s">
        <v>1923</v>
      </c>
      <c r="B6442" t="s">
        <v>294</v>
      </c>
      <c r="C6442" t="s">
        <v>286</v>
      </c>
      <c r="D6442">
        <v>0.39329999999999998</v>
      </c>
      <c r="E6442">
        <v>19</v>
      </c>
      <c r="F6442">
        <v>10592604</v>
      </c>
      <c r="G6442" s="19">
        <v>6.3039999999999996E-45</v>
      </c>
      <c r="H6442" s="19">
        <v>4.7905876982314797E-41</v>
      </c>
      <c r="I6442">
        <v>0.67320000000000002</v>
      </c>
      <c r="J6442" s="19">
        <v>1.5299999999999999E-43</v>
      </c>
      <c r="K6442">
        <v>727755</v>
      </c>
      <c r="L6442" t="s">
        <v>2887</v>
      </c>
    </row>
    <row r="6443" spans="1:12" x14ac:dyDescent="0.25">
      <c r="A6443" t="s">
        <v>2966</v>
      </c>
      <c r="B6443" t="s">
        <v>282</v>
      </c>
      <c r="C6443" t="s">
        <v>283</v>
      </c>
      <c r="D6443">
        <v>1.7000000000000001E-2</v>
      </c>
      <c r="E6443">
        <v>19</v>
      </c>
      <c r="F6443">
        <v>10596783</v>
      </c>
      <c r="G6443" s="19">
        <v>2.1650000000000001E-13</v>
      </c>
      <c r="H6443" s="19">
        <v>3.46976437255087E-10</v>
      </c>
      <c r="I6443">
        <v>0.54520000000000002</v>
      </c>
      <c r="J6443" s="19">
        <v>6.4499999999999998E-13</v>
      </c>
      <c r="K6443">
        <v>678854</v>
      </c>
      <c r="L6443" t="s">
        <v>2887</v>
      </c>
    </row>
    <row r="6444" spans="1:12" x14ac:dyDescent="0.25">
      <c r="A6444" t="s">
        <v>1868</v>
      </c>
      <c r="B6444" t="s">
        <v>294</v>
      </c>
      <c r="C6444" t="s">
        <v>286</v>
      </c>
      <c r="D6444">
        <v>0.95</v>
      </c>
      <c r="E6444">
        <v>19</v>
      </c>
      <c r="F6444">
        <v>10597177</v>
      </c>
      <c r="G6444" s="19">
        <v>2.202E-71</v>
      </c>
      <c r="H6444" s="19">
        <v>2.5839960199930601E-67</v>
      </c>
      <c r="I6444">
        <v>0.24829999999999999</v>
      </c>
      <c r="J6444" s="19">
        <v>5.2890000000000003E-67</v>
      </c>
      <c r="K6444">
        <v>699024</v>
      </c>
      <c r="L6444" t="s">
        <v>1767</v>
      </c>
    </row>
    <row r="6445" spans="1:12" x14ac:dyDescent="0.25">
      <c r="A6445" t="s">
        <v>1868</v>
      </c>
      <c r="B6445" t="s">
        <v>294</v>
      </c>
      <c r="C6445" t="s">
        <v>286</v>
      </c>
      <c r="D6445">
        <v>0.95050000000000001</v>
      </c>
      <c r="E6445">
        <v>19</v>
      </c>
      <c r="F6445">
        <v>10597177</v>
      </c>
      <c r="G6445" s="19">
        <v>1.7929999999999999E-71</v>
      </c>
      <c r="H6445" s="19">
        <v>2.11337392482639E-67</v>
      </c>
      <c r="I6445">
        <v>0.79190000000000005</v>
      </c>
      <c r="J6445" s="19">
        <v>5.2890000000000003E-67</v>
      </c>
      <c r="K6445">
        <v>695779</v>
      </c>
      <c r="L6445" t="s">
        <v>2887</v>
      </c>
    </row>
    <row r="6446" spans="1:12" x14ac:dyDescent="0.25">
      <c r="A6446" t="s">
        <v>2253</v>
      </c>
      <c r="B6446" t="s">
        <v>294</v>
      </c>
      <c r="C6446" t="s">
        <v>286</v>
      </c>
      <c r="D6446">
        <v>7.7399999999999997E-2</v>
      </c>
      <c r="E6446">
        <v>19</v>
      </c>
      <c r="F6446">
        <v>10597786</v>
      </c>
      <c r="G6446" s="19">
        <v>1.101E-16</v>
      </c>
      <c r="H6446" s="19">
        <v>2.32727664549206E-13</v>
      </c>
      <c r="I6446">
        <v>0.26500000000000001</v>
      </c>
      <c r="J6446" s="19">
        <v>5.5469999999999998E-17</v>
      </c>
      <c r="K6446">
        <v>707397</v>
      </c>
      <c r="L6446" t="s">
        <v>1767</v>
      </c>
    </row>
    <row r="6447" spans="1:12" x14ac:dyDescent="0.25">
      <c r="A6447" t="s">
        <v>2253</v>
      </c>
      <c r="B6447" t="s">
        <v>294</v>
      </c>
      <c r="C6447" t="s">
        <v>286</v>
      </c>
      <c r="D6447">
        <v>7.2099999999999997E-2</v>
      </c>
      <c r="E6447">
        <v>19</v>
      </c>
      <c r="F6447">
        <v>10597786</v>
      </c>
      <c r="G6447" s="19">
        <v>5.0790000000000002E-17</v>
      </c>
      <c r="H6447" s="19">
        <v>1.1143466171471E-13</v>
      </c>
      <c r="I6447">
        <v>0.15509999999999999</v>
      </c>
      <c r="J6447" s="19">
        <v>5.5469999999999998E-17</v>
      </c>
      <c r="K6447">
        <v>709428</v>
      </c>
      <c r="L6447" t="s">
        <v>2887</v>
      </c>
    </row>
    <row r="6448" spans="1:12" x14ac:dyDescent="0.25">
      <c r="A6448" t="s">
        <v>2389</v>
      </c>
      <c r="B6448" t="s">
        <v>282</v>
      </c>
      <c r="C6448" t="s">
        <v>283</v>
      </c>
      <c r="D6448">
        <v>2.86E-2</v>
      </c>
      <c r="E6448">
        <v>19</v>
      </c>
      <c r="F6448">
        <v>10622406</v>
      </c>
      <c r="G6448" s="19">
        <v>6.6109999999999995E-14</v>
      </c>
      <c r="H6448" s="19">
        <v>1.10132953261062E-10</v>
      </c>
      <c r="I6448">
        <v>0.69840000000000002</v>
      </c>
      <c r="J6448" s="19">
        <v>5.3229999999999999E-15</v>
      </c>
      <c r="K6448">
        <v>673410</v>
      </c>
      <c r="L6448" t="s">
        <v>1767</v>
      </c>
    </row>
    <row r="6449" spans="1:12" x14ac:dyDescent="0.25">
      <c r="A6449" t="s">
        <v>2389</v>
      </c>
      <c r="B6449" t="s">
        <v>282</v>
      </c>
      <c r="C6449" t="s">
        <v>283</v>
      </c>
      <c r="D6449">
        <v>2.4899999999999999E-2</v>
      </c>
      <c r="E6449">
        <v>19</v>
      </c>
      <c r="F6449">
        <v>10622406</v>
      </c>
      <c r="G6449" s="19">
        <v>4.0339999999999998E-13</v>
      </c>
      <c r="H6449" s="19">
        <v>6.2832955781407705E-10</v>
      </c>
      <c r="I6449">
        <v>0.80100000000000005</v>
      </c>
      <c r="J6449" s="19">
        <v>5.3229999999999999E-15</v>
      </c>
      <c r="K6449">
        <v>680548</v>
      </c>
      <c r="L6449" t="s">
        <v>2887</v>
      </c>
    </row>
    <row r="6450" spans="1:12" x14ac:dyDescent="0.25">
      <c r="A6450" t="s">
        <v>1990</v>
      </c>
      <c r="B6450" t="s">
        <v>294</v>
      </c>
      <c r="C6450" t="s">
        <v>286</v>
      </c>
      <c r="D6450">
        <v>0.25340000000000001</v>
      </c>
      <c r="E6450">
        <v>19</v>
      </c>
      <c r="F6450">
        <v>10624854</v>
      </c>
      <c r="G6450" s="19">
        <v>5.2499999999999998E-32</v>
      </c>
      <c r="H6450" s="19">
        <v>2.6404538381434102E-28</v>
      </c>
      <c r="I6450">
        <v>0.1774</v>
      </c>
      <c r="J6450" s="19">
        <v>6.1209999999999997E-31</v>
      </c>
      <c r="K6450">
        <v>705865</v>
      </c>
      <c r="L6450" t="s">
        <v>1767</v>
      </c>
    </row>
    <row r="6451" spans="1:12" x14ac:dyDescent="0.25">
      <c r="A6451" t="s">
        <v>1990</v>
      </c>
      <c r="B6451" t="s">
        <v>294</v>
      </c>
      <c r="C6451" t="s">
        <v>286</v>
      </c>
      <c r="D6451">
        <v>0.25340000000000001</v>
      </c>
      <c r="E6451">
        <v>19</v>
      </c>
      <c r="F6451">
        <v>10624854</v>
      </c>
      <c r="G6451" s="19">
        <v>1.213E-32</v>
      </c>
      <c r="H6451" s="19">
        <v>6.2284816117077597E-29</v>
      </c>
      <c r="I6451">
        <v>2.9649999999999999E-2</v>
      </c>
      <c r="J6451" s="19">
        <v>6.1209999999999997E-31</v>
      </c>
      <c r="K6451">
        <v>712211</v>
      </c>
      <c r="L6451" t="s">
        <v>2887</v>
      </c>
    </row>
    <row r="6452" spans="1:12" x14ac:dyDescent="0.25">
      <c r="A6452" t="s">
        <v>2382</v>
      </c>
      <c r="B6452" t="s">
        <v>283</v>
      </c>
      <c r="C6452" t="s">
        <v>286</v>
      </c>
      <c r="D6452">
        <v>0.94630000000000003</v>
      </c>
      <c r="E6452">
        <v>19</v>
      </c>
      <c r="F6452">
        <v>10718631</v>
      </c>
      <c r="G6452" s="19">
        <v>5.259E-14</v>
      </c>
      <c r="H6452" s="19">
        <v>8.8433512962944497E-11</v>
      </c>
      <c r="I6452">
        <v>0.24229999999999999</v>
      </c>
      <c r="J6452" s="19">
        <v>1.5930000000000001E-14</v>
      </c>
      <c r="K6452">
        <v>708360</v>
      </c>
      <c r="L6452" t="s">
        <v>1767</v>
      </c>
    </row>
    <row r="6453" spans="1:12" x14ac:dyDescent="0.25">
      <c r="A6453" t="s">
        <v>2959</v>
      </c>
      <c r="B6453" t="s">
        <v>286</v>
      </c>
      <c r="C6453" t="s">
        <v>2960</v>
      </c>
      <c r="D6453">
        <v>4.7699999999999999E-2</v>
      </c>
      <c r="E6453">
        <v>19</v>
      </c>
      <c r="F6453">
        <v>10727345</v>
      </c>
      <c r="G6453" s="19">
        <v>6.3630000000000003E-14</v>
      </c>
      <c r="H6453" s="19">
        <v>1.07649322793421E-10</v>
      </c>
      <c r="I6453">
        <v>0.21099999999999999</v>
      </c>
      <c r="J6453" s="19">
        <v>1.0860000000000001E-14</v>
      </c>
      <c r="K6453">
        <v>643051</v>
      </c>
      <c r="L6453" t="s">
        <v>2887</v>
      </c>
    </row>
    <row r="6454" spans="1:12" x14ac:dyDescent="0.25">
      <c r="A6454" t="s">
        <v>2313</v>
      </c>
      <c r="B6454" t="s">
        <v>2314</v>
      </c>
      <c r="C6454" t="s">
        <v>283</v>
      </c>
      <c r="D6454">
        <v>0.93279999999999996</v>
      </c>
      <c r="E6454">
        <v>19</v>
      </c>
      <c r="F6454">
        <v>10757258</v>
      </c>
      <c r="G6454" s="19">
        <v>1.9390000000000002E-15</v>
      </c>
      <c r="H6454" s="19">
        <v>3.6817442320696397E-12</v>
      </c>
      <c r="I6454">
        <v>5.9549999999999999E-2</v>
      </c>
      <c r="J6454" s="19">
        <v>3.3699999999999999E-15</v>
      </c>
      <c r="K6454">
        <v>639960</v>
      </c>
      <c r="L6454" t="s">
        <v>1767</v>
      </c>
    </row>
    <row r="6455" spans="1:12" x14ac:dyDescent="0.25">
      <c r="A6455" t="s">
        <v>2313</v>
      </c>
      <c r="B6455" t="s">
        <v>2314</v>
      </c>
      <c r="C6455" t="s">
        <v>283</v>
      </c>
      <c r="D6455">
        <v>0.93830000000000002</v>
      </c>
      <c r="E6455">
        <v>19</v>
      </c>
      <c r="F6455">
        <v>10757258</v>
      </c>
      <c r="G6455" s="19">
        <v>1.1319999999999999E-14</v>
      </c>
      <c r="H6455" s="19">
        <v>2.04572329322828E-11</v>
      </c>
      <c r="I6455">
        <v>0.24260000000000001</v>
      </c>
      <c r="J6455" s="19">
        <v>3.3699999999999999E-15</v>
      </c>
      <c r="K6455">
        <v>641449</v>
      </c>
      <c r="L6455" t="s">
        <v>2887</v>
      </c>
    </row>
    <row r="6456" spans="1:12" x14ac:dyDescent="0.25">
      <c r="A6456" t="s">
        <v>1829</v>
      </c>
      <c r="B6456" t="s">
        <v>283</v>
      </c>
      <c r="C6456" t="s">
        <v>286</v>
      </c>
      <c r="D6456">
        <v>0.52139999999999997</v>
      </c>
      <c r="E6456">
        <v>19</v>
      </c>
      <c r="F6456">
        <v>10794013</v>
      </c>
      <c r="G6456" s="19">
        <v>5.2299999999999996E-112</v>
      </c>
      <c r="H6456" s="19">
        <v>1.08011698008552E-107</v>
      </c>
      <c r="I6456">
        <v>0.443</v>
      </c>
      <c r="J6456" s="19">
        <v>1.4800000000000001E-106</v>
      </c>
      <c r="K6456">
        <v>714578</v>
      </c>
      <c r="L6456" t="s">
        <v>1767</v>
      </c>
    </row>
    <row r="6457" spans="1:12" x14ac:dyDescent="0.25">
      <c r="A6457" t="s">
        <v>1829</v>
      </c>
      <c r="B6457" t="s">
        <v>283</v>
      </c>
      <c r="C6457" t="s">
        <v>286</v>
      </c>
      <c r="D6457">
        <v>0.51870000000000005</v>
      </c>
      <c r="E6457">
        <v>19</v>
      </c>
      <c r="F6457">
        <v>10794013</v>
      </c>
      <c r="G6457" s="19">
        <v>5.8E-111</v>
      </c>
      <c r="H6457" s="19">
        <v>1.1705515517241401E-106</v>
      </c>
      <c r="I6457">
        <v>0.99380000000000002</v>
      </c>
      <c r="J6457" s="19">
        <v>1.4800000000000001E-106</v>
      </c>
      <c r="K6457">
        <v>720924</v>
      </c>
      <c r="L6457" t="s">
        <v>2887</v>
      </c>
    </row>
    <row r="6458" spans="1:12" x14ac:dyDescent="0.25">
      <c r="A6458" t="s">
        <v>1805</v>
      </c>
      <c r="B6458" t="s">
        <v>282</v>
      </c>
      <c r="C6458" t="s">
        <v>283</v>
      </c>
      <c r="D6458">
        <v>0.1588</v>
      </c>
      <c r="E6458">
        <v>19</v>
      </c>
      <c r="F6458">
        <v>10839449</v>
      </c>
      <c r="G6458" s="19">
        <v>5.52E-167</v>
      </c>
      <c r="H6458" s="19">
        <v>1.9062250394279899E-162</v>
      </c>
      <c r="I6458">
        <v>1.6310000000000002E-2</v>
      </c>
      <c r="J6458" s="19">
        <v>1.08E-158</v>
      </c>
      <c r="K6458">
        <v>713020</v>
      </c>
      <c r="L6458" t="s">
        <v>1767</v>
      </c>
    </row>
    <row r="6459" spans="1:12" x14ac:dyDescent="0.25">
      <c r="A6459" t="s">
        <v>1805</v>
      </c>
      <c r="B6459" t="s">
        <v>282</v>
      </c>
      <c r="C6459" t="s">
        <v>283</v>
      </c>
      <c r="D6459">
        <v>0.15770000000000001</v>
      </c>
      <c r="E6459">
        <v>19</v>
      </c>
      <c r="F6459">
        <v>10839449</v>
      </c>
      <c r="G6459" s="19">
        <v>1.4499999999999999E-168</v>
      </c>
      <c r="H6459" s="19">
        <v>5.0587556783144899E-164</v>
      </c>
      <c r="I6459">
        <v>0.84419999999999995</v>
      </c>
      <c r="J6459" s="19">
        <v>1.08E-158</v>
      </c>
      <c r="K6459">
        <v>718938</v>
      </c>
      <c r="L6459" t="s">
        <v>2887</v>
      </c>
    </row>
    <row r="6460" spans="1:12" x14ac:dyDescent="0.25">
      <c r="A6460" t="s">
        <v>2515</v>
      </c>
      <c r="B6460" t="s">
        <v>283</v>
      </c>
      <c r="C6460" t="s">
        <v>286</v>
      </c>
      <c r="D6460">
        <v>0.93369999999999997</v>
      </c>
      <c r="E6460">
        <v>19</v>
      </c>
      <c r="F6460">
        <v>10850348</v>
      </c>
      <c r="G6460" s="19">
        <v>5.6829999999999999E-12</v>
      </c>
      <c r="H6460" s="19">
        <v>7.80984975586358E-9</v>
      </c>
      <c r="I6460">
        <v>0.1163</v>
      </c>
      <c r="J6460" s="19">
        <v>2.393E-12</v>
      </c>
      <c r="K6460">
        <v>681436</v>
      </c>
      <c r="L6460" t="s">
        <v>1767</v>
      </c>
    </row>
    <row r="6461" spans="1:12" x14ac:dyDescent="0.25">
      <c r="A6461" t="s">
        <v>2515</v>
      </c>
      <c r="B6461" t="s">
        <v>283</v>
      </c>
      <c r="C6461" t="s">
        <v>286</v>
      </c>
      <c r="D6461">
        <v>0.93389999999999995</v>
      </c>
      <c r="E6461">
        <v>19</v>
      </c>
      <c r="F6461">
        <v>10850348</v>
      </c>
      <c r="G6461" s="19">
        <v>4.3709999999999999E-12</v>
      </c>
      <c r="H6461" s="19">
        <v>6.1445231135083697E-9</v>
      </c>
      <c r="I6461">
        <v>0.34860000000000002</v>
      </c>
      <c r="J6461" s="19">
        <v>2.393E-12</v>
      </c>
      <c r="K6461">
        <v>679318</v>
      </c>
      <c r="L6461" t="s">
        <v>2887</v>
      </c>
    </row>
    <row r="6462" spans="1:12" x14ac:dyDescent="0.25">
      <c r="A6462" t="s">
        <v>2512</v>
      </c>
      <c r="B6462" t="s">
        <v>282</v>
      </c>
      <c r="C6462" t="s">
        <v>283</v>
      </c>
      <c r="D6462">
        <v>5.6899999999999999E-2</v>
      </c>
      <c r="E6462">
        <v>19</v>
      </c>
      <c r="F6462">
        <v>10912718</v>
      </c>
      <c r="G6462" s="19">
        <v>5.425E-12</v>
      </c>
      <c r="H6462" s="19">
        <v>7.4659156517137504E-9</v>
      </c>
      <c r="I6462">
        <v>0.16819999999999999</v>
      </c>
      <c r="J6462" s="19">
        <v>2.4020000000000001E-12</v>
      </c>
      <c r="K6462">
        <v>685908</v>
      </c>
      <c r="L6462" t="s">
        <v>1767</v>
      </c>
    </row>
    <row r="6463" spans="1:12" x14ac:dyDescent="0.25">
      <c r="A6463" t="s">
        <v>2512</v>
      </c>
      <c r="B6463" t="s">
        <v>282</v>
      </c>
      <c r="C6463" t="s">
        <v>283</v>
      </c>
      <c r="D6463">
        <v>4.9700000000000001E-2</v>
      </c>
      <c r="E6463">
        <v>19</v>
      </c>
      <c r="F6463">
        <v>10912718</v>
      </c>
      <c r="G6463" s="19">
        <v>9.7519999999999996E-12</v>
      </c>
      <c r="H6463" s="19">
        <v>1.31637244806744E-8</v>
      </c>
      <c r="I6463">
        <v>0.5746</v>
      </c>
      <c r="J6463" s="19">
        <v>2.4020000000000001E-12</v>
      </c>
      <c r="K6463">
        <v>692890</v>
      </c>
      <c r="L6463" t="s">
        <v>2887</v>
      </c>
    </row>
    <row r="6464" spans="1:12" x14ac:dyDescent="0.25">
      <c r="A6464" t="s">
        <v>1954</v>
      </c>
      <c r="B6464" t="s">
        <v>282</v>
      </c>
      <c r="C6464" t="s">
        <v>283</v>
      </c>
      <c r="D6464">
        <v>0.1336</v>
      </c>
      <c r="E6464">
        <v>19</v>
      </c>
      <c r="F6464">
        <v>10912758</v>
      </c>
      <c r="G6464" s="19">
        <v>1.6780000000000001E-37</v>
      </c>
      <c r="H6464" s="19">
        <v>1.0130286161428601E-33</v>
      </c>
      <c r="I6464">
        <v>0.25269999999999998</v>
      </c>
      <c r="J6464" s="19">
        <v>1.121E-38</v>
      </c>
      <c r="K6464">
        <v>708120</v>
      </c>
      <c r="L6464" t="s">
        <v>1767</v>
      </c>
    </row>
    <row r="6465" spans="1:12" x14ac:dyDescent="0.25">
      <c r="A6465" t="s">
        <v>1954</v>
      </c>
      <c r="B6465" t="s">
        <v>282</v>
      </c>
      <c r="C6465" t="s">
        <v>283</v>
      </c>
      <c r="D6465">
        <v>0.1239</v>
      </c>
      <c r="E6465">
        <v>19</v>
      </c>
      <c r="F6465">
        <v>10912758</v>
      </c>
      <c r="G6465" s="19">
        <v>1.1640000000000001E-37</v>
      </c>
      <c r="H6465" s="19">
        <v>7.1529938776249099E-34</v>
      </c>
      <c r="I6465">
        <v>0.85580000000000001</v>
      </c>
      <c r="J6465" s="19">
        <v>1.121E-38</v>
      </c>
      <c r="K6465">
        <v>713641</v>
      </c>
      <c r="L6465" t="s">
        <v>2887</v>
      </c>
    </row>
    <row r="6466" spans="1:12" x14ac:dyDescent="0.25">
      <c r="A6466" t="s">
        <v>2482</v>
      </c>
      <c r="B6466" t="s">
        <v>282</v>
      </c>
      <c r="C6466" t="s">
        <v>332</v>
      </c>
      <c r="D6466">
        <v>0.92659999999999998</v>
      </c>
      <c r="E6466">
        <v>19</v>
      </c>
      <c r="F6466">
        <v>10922489</v>
      </c>
      <c r="G6466" s="19">
        <v>2.1730000000000001E-12</v>
      </c>
      <c r="H6466" s="19">
        <v>3.1097399747714199E-9</v>
      </c>
      <c r="I6466">
        <v>0.13930000000000001</v>
      </c>
      <c r="J6466" s="19">
        <v>3.04E-12</v>
      </c>
      <c r="K6466">
        <v>634327</v>
      </c>
      <c r="L6466" t="s">
        <v>1767</v>
      </c>
    </row>
    <row r="6467" spans="1:12" x14ac:dyDescent="0.25">
      <c r="A6467" t="s">
        <v>2482</v>
      </c>
      <c r="B6467" t="s">
        <v>282</v>
      </c>
      <c r="C6467" t="s">
        <v>332</v>
      </c>
      <c r="D6467">
        <v>0.92849999999999999</v>
      </c>
      <c r="E6467">
        <v>19</v>
      </c>
      <c r="F6467">
        <v>10922489</v>
      </c>
      <c r="G6467" s="19">
        <v>5.5759999999999997E-12</v>
      </c>
      <c r="H6467" s="19">
        <v>7.7397312773961405E-9</v>
      </c>
      <c r="I6467">
        <v>0.50370000000000004</v>
      </c>
      <c r="J6467" s="19">
        <v>3.04E-12</v>
      </c>
      <c r="K6467">
        <v>636599</v>
      </c>
      <c r="L6467" t="s">
        <v>2887</v>
      </c>
    </row>
    <row r="6468" spans="1:12" x14ac:dyDescent="0.25">
      <c r="A6468" t="s">
        <v>1849</v>
      </c>
      <c r="B6468" t="s">
        <v>294</v>
      </c>
      <c r="C6468" t="s">
        <v>286</v>
      </c>
      <c r="D6468">
        <v>2.0899999999999998E-2</v>
      </c>
      <c r="E6468">
        <v>19</v>
      </c>
      <c r="F6468">
        <v>10940991</v>
      </c>
      <c r="G6468" s="19">
        <v>6.3600000000000001E-84</v>
      </c>
      <c r="H6468" s="19">
        <v>9.0305770886182298E-80</v>
      </c>
      <c r="I6468">
        <v>0.15340000000000001</v>
      </c>
      <c r="J6468" s="19">
        <v>1.0429999999999999E-72</v>
      </c>
      <c r="K6468">
        <v>674813</v>
      </c>
      <c r="L6468" t="s">
        <v>1767</v>
      </c>
    </row>
    <row r="6469" spans="1:12" x14ac:dyDescent="0.25">
      <c r="A6469" t="s">
        <v>1849</v>
      </c>
      <c r="B6469" t="s">
        <v>294</v>
      </c>
      <c r="C6469" t="s">
        <v>286</v>
      </c>
      <c r="D6469">
        <v>1.8800000000000001E-2</v>
      </c>
      <c r="E6469">
        <v>19</v>
      </c>
      <c r="F6469">
        <v>10940991</v>
      </c>
      <c r="G6469" s="19">
        <v>1.318E-81</v>
      </c>
      <c r="H6469" s="19">
        <v>1.7953780662118799E-77</v>
      </c>
      <c r="I6469">
        <v>0.26840000000000003</v>
      </c>
      <c r="J6469" s="19">
        <v>1.0429999999999999E-72</v>
      </c>
      <c r="K6469">
        <v>676844</v>
      </c>
      <c r="L6469" t="s">
        <v>2887</v>
      </c>
    </row>
    <row r="6470" spans="1:12" x14ac:dyDescent="0.25">
      <c r="A6470" t="s">
        <v>1892</v>
      </c>
      <c r="B6470" t="s">
        <v>294</v>
      </c>
      <c r="C6470" t="s">
        <v>286</v>
      </c>
      <c r="D6470">
        <v>0.99260000000000004</v>
      </c>
      <c r="E6470">
        <v>19</v>
      </c>
      <c r="F6470">
        <v>10987633</v>
      </c>
      <c r="G6470" s="19">
        <v>3.0689999999999999E-60</v>
      </c>
      <c r="H6470" s="19">
        <v>3.0004727267784901E-56</v>
      </c>
      <c r="I6470">
        <v>0.5544</v>
      </c>
      <c r="J6470" s="19">
        <v>1.1909999999999999E-58</v>
      </c>
      <c r="K6470">
        <v>652186</v>
      </c>
      <c r="L6470" t="s">
        <v>1767</v>
      </c>
    </row>
    <row r="6471" spans="1:12" x14ac:dyDescent="0.25">
      <c r="A6471" t="s">
        <v>2210</v>
      </c>
      <c r="B6471" t="s">
        <v>283</v>
      </c>
      <c r="C6471" t="s">
        <v>286</v>
      </c>
      <c r="D6471">
        <v>0.95799999999999996</v>
      </c>
      <c r="E6471">
        <v>19</v>
      </c>
      <c r="F6471">
        <v>10993690</v>
      </c>
      <c r="G6471" s="19">
        <v>2.303E-18</v>
      </c>
      <c r="H6471" s="19">
        <v>5.59295452941599E-15</v>
      </c>
      <c r="I6471">
        <v>0.18029999999999999</v>
      </c>
      <c r="J6471" s="19">
        <v>6.3739999999999997E-19</v>
      </c>
      <c r="K6471">
        <v>698520</v>
      </c>
      <c r="L6471" t="s">
        <v>1767</v>
      </c>
    </row>
    <row r="6472" spans="1:12" x14ac:dyDescent="0.25">
      <c r="A6472" t="s">
        <v>2210</v>
      </c>
      <c r="B6472" t="s">
        <v>283</v>
      </c>
      <c r="C6472" t="s">
        <v>286</v>
      </c>
      <c r="D6472">
        <v>0.95799999999999996</v>
      </c>
      <c r="E6472">
        <v>19</v>
      </c>
      <c r="F6472">
        <v>10993690</v>
      </c>
      <c r="G6472" s="19">
        <v>2.6129999999999999E-17</v>
      </c>
      <c r="H6472" s="19">
        <v>5.8750089372764601E-14</v>
      </c>
      <c r="I6472">
        <v>0.69140000000000001</v>
      </c>
      <c r="J6472" s="19">
        <v>6.3739999999999997E-19</v>
      </c>
      <c r="K6472">
        <v>701616</v>
      </c>
      <c r="L6472" t="s">
        <v>2887</v>
      </c>
    </row>
    <row r="6473" spans="1:12" x14ac:dyDescent="0.25">
      <c r="A6473" t="s">
        <v>1941</v>
      </c>
      <c r="B6473" t="s">
        <v>935</v>
      </c>
      <c r="C6473" t="s">
        <v>283</v>
      </c>
      <c r="D6473">
        <v>0.99</v>
      </c>
      <c r="E6473">
        <v>19</v>
      </c>
      <c r="F6473">
        <v>10994710</v>
      </c>
      <c r="G6473" s="19">
        <v>2.169E-41</v>
      </c>
      <c r="H6473" s="19">
        <v>1.4949901262385299E-37</v>
      </c>
      <c r="I6473">
        <v>0.5333</v>
      </c>
      <c r="J6473" s="19">
        <v>1.5640000000000001E-40</v>
      </c>
      <c r="K6473">
        <v>621944</v>
      </c>
      <c r="L6473" t="s">
        <v>1767</v>
      </c>
    </row>
    <row r="6474" spans="1:12" x14ac:dyDescent="0.25">
      <c r="A6474" t="s">
        <v>2375</v>
      </c>
      <c r="B6474" t="s">
        <v>282</v>
      </c>
      <c r="C6474" t="s">
        <v>283</v>
      </c>
      <c r="D6474">
        <v>9.1499999999999998E-2</v>
      </c>
      <c r="E6474">
        <v>19</v>
      </c>
      <c r="F6474">
        <v>11005590</v>
      </c>
      <c r="G6474" s="19">
        <v>3.3899999999999999E-14</v>
      </c>
      <c r="H6474" s="19">
        <v>5.7968070669161901E-11</v>
      </c>
      <c r="I6474">
        <v>0.29360000000000003</v>
      </c>
      <c r="J6474" s="19">
        <v>1.415E-14</v>
      </c>
      <c r="K6474">
        <v>695734</v>
      </c>
      <c r="L6474" t="s">
        <v>1767</v>
      </c>
    </row>
    <row r="6475" spans="1:12" x14ac:dyDescent="0.25">
      <c r="A6475" t="s">
        <v>2375</v>
      </c>
      <c r="B6475" t="s">
        <v>282</v>
      </c>
      <c r="C6475" t="s">
        <v>283</v>
      </c>
      <c r="D6475">
        <v>9.2299999999999993E-2</v>
      </c>
      <c r="E6475">
        <v>19</v>
      </c>
      <c r="F6475">
        <v>11005590</v>
      </c>
      <c r="G6475" s="19">
        <v>3.1140000000000002E-13</v>
      </c>
      <c r="H6475" s="19">
        <v>4.9081965190137903E-10</v>
      </c>
      <c r="I6475">
        <v>0.44629999999999997</v>
      </c>
      <c r="J6475" s="19">
        <v>1.415E-14</v>
      </c>
      <c r="K6475">
        <v>702011</v>
      </c>
      <c r="L6475" t="s">
        <v>2887</v>
      </c>
    </row>
    <row r="6476" spans="1:12" x14ac:dyDescent="0.25">
      <c r="A6476" t="s">
        <v>2897</v>
      </c>
      <c r="B6476" t="s">
        <v>282</v>
      </c>
      <c r="C6476" t="s">
        <v>283</v>
      </c>
      <c r="D6476">
        <v>7.7999999999999996E-3</v>
      </c>
      <c r="E6476">
        <v>19</v>
      </c>
      <c r="F6476">
        <v>11013062</v>
      </c>
      <c r="G6476" s="19">
        <v>4.273E-62</v>
      </c>
      <c r="H6476" s="19">
        <v>4.3298876607462703E-58</v>
      </c>
      <c r="I6476">
        <v>0.87560000000000004</v>
      </c>
      <c r="J6476" s="19">
        <v>1.503E-55</v>
      </c>
      <c r="K6476">
        <v>662160</v>
      </c>
      <c r="L6476" t="s">
        <v>2887</v>
      </c>
    </row>
    <row r="6477" spans="1:12" x14ac:dyDescent="0.25">
      <c r="A6477" t="s">
        <v>1838</v>
      </c>
      <c r="B6477" t="s">
        <v>283</v>
      </c>
      <c r="C6477" t="s">
        <v>286</v>
      </c>
      <c r="D6477">
        <v>3.1300000000000001E-2</v>
      </c>
      <c r="E6477">
        <v>19</v>
      </c>
      <c r="F6477">
        <v>11039337</v>
      </c>
      <c r="G6477" s="19">
        <v>2.0100000000000001E-94</v>
      </c>
      <c r="H6477" s="19">
        <v>3.1416465409153998E-90</v>
      </c>
      <c r="I6477">
        <v>4.8689999999999997E-2</v>
      </c>
      <c r="J6477" s="19">
        <v>5.7210000000000004E-84</v>
      </c>
      <c r="K6477">
        <v>686767</v>
      </c>
      <c r="L6477" t="s">
        <v>1767</v>
      </c>
    </row>
    <row r="6478" spans="1:12" x14ac:dyDescent="0.25">
      <c r="A6478" t="s">
        <v>1838</v>
      </c>
      <c r="B6478" t="s">
        <v>283</v>
      </c>
      <c r="C6478" t="s">
        <v>286</v>
      </c>
      <c r="D6478">
        <v>2.9700000000000001E-2</v>
      </c>
      <c r="E6478">
        <v>19</v>
      </c>
      <c r="F6478">
        <v>11039337</v>
      </c>
      <c r="G6478" s="19">
        <v>6.5600000000000004E-90</v>
      </c>
      <c r="H6478" s="19">
        <v>9.9280306375390097E-86</v>
      </c>
      <c r="I6478">
        <v>0.1482</v>
      </c>
      <c r="J6478" s="19">
        <v>5.7210000000000004E-84</v>
      </c>
      <c r="K6478">
        <v>695811</v>
      </c>
      <c r="L6478" t="s">
        <v>2887</v>
      </c>
    </row>
    <row r="6479" spans="1:12" x14ac:dyDescent="0.25">
      <c r="A6479" t="s">
        <v>2422</v>
      </c>
      <c r="B6479" t="s">
        <v>294</v>
      </c>
      <c r="C6479" t="s">
        <v>282</v>
      </c>
      <c r="D6479">
        <v>0.3826</v>
      </c>
      <c r="E6479">
        <v>19</v>
      </c>
      <c r="F6479">
        <v>11047371</v>
      </c>
      <c r="G6479" s="19">
        <v>1.955E-13</v>
      </c>
      <c r="H6479" s="19">
        <v>3.1119347398653398E-10</v>
      </c>
      <c r="I6479">
        <v>0.30380000000000001</v>
      </c>
      <c r="J6479" s="19">
        <v>6.8209999999999999E-13</v>
      </c>
      <c r="K6479">
        <v>687704</v>
      </c>
      <c r="L6479" t="s">
        <v>1767</v>
      </c>
    </row>
    <row r="6480" spans="1:12" x14ac:dyDescent="0.25">
      <c r="A6480" t="s">
        <v>2422</v>
      </c>
      <c r="B6480" t="s">
        <v>294</v>
      </c>
      <c r="C6480" t="s">
        <v>282</v>
      </c>
      <c r="D6480">
        <v>0.38469999999999999</v>
      </c>
      <c r="E6480">
        <v>19</v>
      </c>
      <c r="F6480">
        <v>11047371</v>
      </c>
      <c r="G6480" s="19">
        <v>9.5760000000000008E-13</v>
      </c>
      <c r="H6480" s="19">
        <v>1.4385398421029301E-9</v>
      </c>
      <c r="I6480">
        <v>0.63790000000000002</v>
      </c>
      <c r="J6480" s="19">
        <v>6.8209999999999999E-13</v>
      </c>
      <c r="K6480">
        <v>694050</v>
      </c>
      <c r="L6480" t="s">
        <v>2887</v>
      </c>
    </row>
    <row r="6481" spans="1:12" x14ac:dyDescent="0.25">
      <c r="A6481" t="s">
        <v>1799</v>
      </c>
      <c r="B6481" t="s">
        <v>294</v>
      </c>
      <c r="C6481" t="s">
        <v>286</v>
      </c>
      <c r="D6481">
        <v>0.28010000000000002</v>
      </c>
      <c r="E6481">
        <v>19</v>
      </c>
      <c r="F6481">
        <v>11048400</v>
      </c>
      <c r="G6481" s="19">
        <v>3.9799999999999999E-230</v>
      </c>
      <c r="H6481" s="19">
        <v>1.7727972943346501E-225</v>
      </c>
      <c r="I6481">
        <v>1.719E-3</v>
      </c>
      <c r="J6481" s="19">
        <v>2.02E-216</v>
      </c>
      <c r="K6481">
        <v>719352</v>
      </c>
      <c r="L6481" t="s">
        <v>1767</v>
      </c>
    </row>
    <row r="6482" spans="1:12" x14ac:dyDescent="0.25">
      <c r="A6482" t="s">
        <v>1799</v>
      </c>
      <c r="B6482" t="s">
        <v>294</v>
      </c>
      <c r="C6482" t="s">
        <v>286</v>
      </c>
      <c r="D6482">
        <v>0.27889999999999998</v>
      </c>
      <c r="E6482">
        <v>19</v>
      </c>
      <c r="F6482">
        <v>11048400</v>
      </c>
      <c r="G6482" s="19">
        <v>1.1499999999999999E-224</v>
      </c>
      <c r="H6482" s="19">
        <v>5.0177241966581E-220</v>
      </c>
      <c r="I6482">
        <v>0.94259999999999999</v>
      </c>
      <c r="J6482" s="19">
        <v>2.02E-216</v>
      </c>
      <c r="K6482">
        <v>725698</v>
      </c>
      <c r="L6482" t="s">
        <v>2887</v>
      </c>
    </row>
    <row r="6483" spans="1:12" x14ac:dyDescent="0.25">
      <c r="A6483" t="s">
        <v>2560</v>
      </c>
      <c r="B6483" t="s">
        <v>282</v>
      </c>
      <c r="C6483" t="s">
        <v>283</v>
      </c>
      <c r="D6483">
        <v>0.96440000000000003</v>
      </c>
      <c r="E6483">
        <v>19</v>
      </c>
      <c r="F6483">
        <v>11058629</v>
      </c>
      <c r="G6483" s="19">
        <v>2.3890000000000001E-11</v>
      </c>
      <c r="H6483" s="19">
        <v>3.06597565394982E-8</v>
      </c>
      <c r="I6483">
        <v>0.11990000000000001</v>
      </c>
      <c r="J6483" s="19">
        <v>1.5849999999999999E-11</v>
      </c>
      <c r="K6483">
        <v>665453</v>
      </c>
      <c r="L6483" t="s">
        <v>1767</v>
      </c>
    </row>
    <row r="6484" spans="1:12" x14ac:dyDescent="0.25">
      <c r="A6484" t="s">
        <v>2560</v>
      </c>
      <c r="B6484" t="s">
        <v>282</v>
      </c>
      <c r="C6484" t="s">
        <v>283</v>
      </c>
      <c r="D6484">
        <v>0.96860000000000002</v>
      </c>
      <c r="E6484">
        <v>19</v>
      </c>
      <c r="F6484">
        <v>11058629</v>
      </c>
      <c r="G6484" s="19">
        <v>2.8049999999999999E-11</v>
      </c>
      <c r="H6484" s="19">
        <v>3.5942365987845398E-8</v>
      </c>
      <c r="I6484">
        <v>0.68789999999999996</v>
      </c>
      <c r="J6484" s="19">
        <v>1.5849999999999999E-11</v>
      </c>
      <c r="K6484">
        <v>671613</v>
      </c>
      <c r="L6484" t="s">
        <v>2887</v>
      </c>
    </row>
    <row r="6485" spans="1:12" x14ac:dyDescent="0.25">
      <c r="A6485" t="s">
        <v>2601</v>
      </c>
      <c r="B6485" t="s">
        <v>282</v>
      </c>
      <c r="C6485" t="s">
        <v>283</v>
      </c>
      <c r="D6485">
        <v>5.1499999999999997E-2</v>
      </c>
      <c r="E6485">
        <v>19</v>
      </c>
      <c r="F6485">
        <v>11063765</v>
      </c>
      <c r="G6485" s="19">
        <v>5.2690000000000001E-11</v>
      </c>
      <c r="H6485" s="19">
        <v>6.4806510893149499E-8</v>
      </c>
      <c r="I6485">
        <v>0.42359999999999998</v>
      </c>
      <c r="J6485" s="19">
        <v>2.882E-11</v>
      </c>
      <c r="K6485">
        <v>702518</v>
      </c>
      <c r="L6485" t="s">
        <v>1767</v>
      </c>
    </row>
    <row r="6486" spans="1:12" x14ac:dyDescent="0.25">
      <c r="A6486" t="s">
        <v>2601</v>
      </c>
      <c r="B6486" t="s">
        <v>282</v>
      </c>
      <c r="C6486" t="s">
        <v>283</v>
      </c>
      <c r="D6486">
        <v>4.8800000000000003E-2</v>
      </c>
      <c r="E6486">
        <v>19</v>
      </c>
      <c r="F6486">
        <v>11063765</v>
      </c>
      <c r="G6486" s="19">
        <v>4.642E-11</v>
      </c>
      <c r="H6486" s="19">
        <v>5.8084451616351499E-8</v>
      </c>
      <c r="I6486">
        <v>0.43709999999999999</v>
      </c>
      <c r="J6486" s="19">
        <v>2.882E-11</v>
      </c>
      <c r="K6486">
        <v>705880</v>
      </c>
      <c r="L6486" t="s">
        <v>2887</v>
      </c>
    </row>
    <row r="6487" spans="1:12" x14ac:dyDescent="0.25">
      <c r="A6487" t="s">
        <v>2208</v>
      </c>
      <c r="B6487" t="s">
        <v>282</v>
      </c>
      <c r="C6487" t="s">
        <v>283</v>
      </c>
      <c r="D6487">
        <v>6.9800000000000001E-2</v>
      </c>
      <c r="E6487">
        <v>19</v>
      </c>
      <c r="F6487">
        <v>11066195</v>
      </c>
      <c r="G6487" s="19">
        <v>2.2850000000000002E-18</v>
      </c>
      <c r="H6487" s="19">
        <v>5.5512344337453302E-15</v>
      </c>
      <c r="I6487">
        <v>0.9022</v>
      </c>
      <c r="J6487" s="19">
        <v>6.0610000000000003E-18</v>
      </c>
      <c r="K6487">
        <v>700213</v>
      </c>
      <c r="L6487" t="s">
        <v>1767</v>
      </c>
    </row>
    <row r="6488" spans="1:12" x14ac:dyDescent="0.25">
      <c r="A6488" t="s">
        <v>2208</v>
      </c>
      <c r="B6488" t="s">
        <v>282</v>
      </c>
      <c r="C6488" t="s">
        <v>283</v>
      </c>
      <c r="D6488">
        <v>7.1199999999999999E-2</v>
      </c>
      <c r="E6488">
        <v>19</v>
      </c>
      <c r="F6488">
        <v>11066195</v>
      </c>
      <c r="G6488" s="19">
        <v>4.6040000000000003E-18</v>
      </c>
      <c r="H6488" s="19">
        <v>1.09055446919266E-14</v>
      </c>
      <c r="I6488">
        <v>0.73719999999999997</v>
      </c>
      <c r="J6488" s="19">
        <v>6.0610000000000003E-18</v>
      </c>
      <c r="K6488">
        <v>705973</v>
      </c>
      <c r="L6488" t="s">
        <v>2887</v>
      </c>
    </row>
    <row r="6489" spans="1:12" x14ac:dyDescent="0.25">
      <c r="A6489" t="s">
        <v>2025</v>
      </c>
      <c r="B6489" t="s">
        <v>294</v>
      </c>
      <c r="C6489" t="s">
        <v>286</v>
      </c>
      <c r="D6489">
        <v>3.8E-3</v>
      </c>
      <c r="E6489">
        <v>19</v>
      </c>
      <c r="F6489">
        <v>11070495</v>
      </c>
      <c r="G6489" s="19">
        <v>6.171E-29</v>
      </c>
      <c r="H6489" s="19">
        <v>2.7817113790400001E-25</v>
      </c>
      <c r="I6489">
        <v>0.6089</v>
      </c>
      <c r="J6489" s="19">
        <v>9.0700000000000004E-23</v>
      </c>
      <c r="K6489">
        <v>619842</v>
      </c>
      <c r="L6489" t="s">
        <v>1767</v>
      </c>
    </row>
    <row r="6490" spans="1:12" x14ac:dyDescent="0.25">
      <c r="A6490" t="s">
        <v>2025</v>
      </c>
      <c r="B6490" t="s">
        <v>294</v>
      </c>
      <c r="C6490" t="s">
        <v>286</v>
      </c>
      <c r="D6490">
        <v>3.8E-3</v>
      </c>
      <c r="E6490">
        <v>19</v>
      </c>
      <c r="F6490">
        <v>11070495</v>
      </c>
      <c r="G6490" s="19">
        <v>3.0959999999999999E-27</v>
      </c>
      <c r="H6490" s="19">
        <v>1.2723583598062999E-23</v>
      </c>
      <c r="I6490">
        <v>0.76900000000000002</v>
      </c>
      <c r="J6490" s="19">
        <v>9.0700000000000004E-23</v>
      </c>
      <c r="K6490">
        <v>619842</v>
      </c>
      <c r="L6490" t="s">
        <v>2887</v>
      </c>
    </row>
    <row r="6491" spans="1:12" x14ac:dyDescent="0.25">
      <c r="A6491" t="s">
        <v>1766</v>
      </c>
      <c r="B6491" t="s">
        <v>282</v>
      </c>
      <c r="C6491" t="s">
        <v>283</v>
      </c>
      <c r="D6491">
        <v>0.75409999999999999</v>
      </c>
      <c r="E6491">
        <v>19</v>
      </c>
      <c r="F6491">
        <v>11075243</v>
      </c>
      <c r="G6491">
        <v>0</v>
      </c>
      <c r="H6491">
        <v>0</v>
      </c>
      <c r="I6491">
        <v>0.58260000000000001</v>
      </c>
      <c r="J6491">
        <v>0</v>
      </c>
      <c r="K6491">
        <v>689285</v>
      </c>
      <c r="L6491" t="s">
        <v>1767</v>
      </c>
    </row>
    <row r="6492" spans="1:12" x14ac:dyDescent="0.25">
      <c r="A6492" t="s">
        <v>1766</v>
      </c>
      <c r="B6492" t="s">
        <v>282</v>
      </c>
      <c r="C6492" t="s">
        <v>283</v>
      </c>
      <c r="D6492">
        <v>0.75290000000000001</v>
      </c>
      <c r="E6492">
        <v>19</v>
      </c>
      <c r="F6492">
        <v>11075243</v>
      </c>
      <c r="G6492">
        <v>0</v>
      </c>
      <c r="H6492">
        <v>0</v>
      </c>
      <c r="I6492">
        <v>0.88680000000000003</v>
      </c>
      <c r="J6492">
        <v>0</v>
      </c>
      <c r="K6492">
        <v>695045</v>
      </c>
      <c r="L6492" t="s">
        <v>2887</v>
      </c>
    </row>
    <row r="6493" spans="1:12" x14ac:dyDescent="0.25">
      <c r="A6493" t="s">
        <v>1934</v>
      </c>
      <c r="B6493" t="s">
        <v>294</v>
      </c>
      <c r="C6493" t="s">
        <v>286</v>
      </c>
      <c r="D6493">
        <v>5.28E-2</v>
      </c>
      <c r="E6493">
        <v>19</v>
      </c>
      <c r="F6493">
        <v>11080088</v>
      </c>
      <c r="G6493" s="19">
        <v>2.394E-42</v>
      </c>
      <c r="H6493" s="19">
        <v>1.70069417928136E-38</v>
      </c>
      <c r="I6493">
        <v>0.1293</v>
      </c>
      <c r="J6493" s="19">
        <v>8.8509999999999998E-43</v>
      </c>
      <c r="K6493">
        <v>683233</v>
      </c>
      <c r="L6493" t="s">
        <v>1767</v>
      </c>
    </row>
    <row r="6494" spans="1:12" x14ac:dyDescent="0.25">
      <c r="A6494" t="s">
        <v>1934</v>
      </c>
      <c r="B6494" t="s">
        <v>294</v>
      </c>
      <c r="C6494" t="s">
        <v>286</v>
      </c>
      <c r="D6494">
        <v>5.2600000000000001E-2</v>
      </c>
      <c r="E6494">
        <v>19</v>
      </c>
      <c r="F6494">
        <v>11080088</v>
      </c>
      <c r="G6494" s="19">
        <v>1.365E-42</v>
      </c>
      <c r="H6494" s="19">
        <v>9.8734888504155099E-39</v>
      </c>
      <c r="I6494">
        <v>0.34320000000000001</v>
      </c>
      <c r="J6494" s="19">
        <v>8.8509999999999998E-43</v>
      </c>
      <c r="K6494">
        <v>683913</v>
      </c>
      <c r="L6494" t="s">
        <v>2887</v>
      </c>
    </row>
    <row r="6495" spans="1:12" x14ac:dyDescent="0.25">
      <c r="A6495" t="s">
        <v>2098</v>
      </c>
      <c r="B6495" t="s">
        <v>294</v>
      </c>
      <c r="C6495" t="s">
        <v>283</v>
      </c>
      <c r="D6495">
        <v>2.3400000000000001E-2</v>
      </c>
      <c r="E6495">
        <v>19</v>
      </c>
      <c r="F6495">
        <v>11081528</v>
      </c>
      <c r="G6495" s="19">
        <v>4.5100000000000001E-24</v>
      </c>
      <c r="H6495" s="19">
        <v>1.5487403217877101E-20</v>
      </c>
      <c r="I6495">
        <v>0.4763</v>
      </c>
      <c r="J6495" s="19">
        <v>3.2050000000000002E-22</v>
      </c>
      <c r="K6495">
        <v>49499</v>
      </c>
      <c r="L6495" t="s">
        <v>1767</v>
      </c>
    </row>
    <row r="6496" spans="1:12" x14ac:dyDescent="0.25">
      <c r="A6496" t="s">
        <v>2098</v>
      </c>
      <c r="B6496" t="s">
        <v>294</v>
      </c>
      <c r="C6496" t="s">
        <v>283</v>
      </c>
      <c r="D6496">
        <v>1.9699999999999999E-2</v>
      </c>
      <c r="E6496">
        <v>19</v>
      </c>
      <c r="F6496">
        <v>11081528</v>
      </c>
      <c r="G6496" s="19">
        <v>6.804E-25</v>
      </c>
      <c r="H6496" s="19">
        <v>2.4474785416975699E-21</v>
      </c>
      <c r="I6496">
        <v>0.81679999999999997</v>
      </c>
      <c r="J6496" s="19">
        <v>3.2050000000000002E-22</v>
      </c>
      <c r="K6496">
        <v>62059</v>
      </c>
      <c r="L6496" t="s">
        <v>2887</v>
      </c>
    </row>
    <row r="6497" spans="1:12" x14ac:dyDescent="0.25">
      <c r="A6497" t="s">
        <v>2374</v>
      </c>
      <c r="B6497" t="s">
        <v>294</v>
      </c>
      <c r="C6497" t="s">
        <v>286</v>
      </c>
      <c r="D6497">
        <v>1.77E-2</v>
      </c>
      <c r="E6497">
        <v>19</v>
      </c>
      <c r="F6497">
        <v>11085265</v>
      </c>
      <c r="G6497" s="19">
        <v>3.3729999999999999E-14</v>
      </c>
      <c r="H6497" s="19">
        <v>5.76890467769515E-11</v>
      </c>
      <c r="I6497">
        <v>0.96599999999999997</v>
      </c>
      <c r="J6497" s="19">
        <v>7.2180000000000001E-14</v>
      </c>
      <c r="K6497">
        <v>62576</v>
      </c>
      <c r="L6497" t="s">
        <v>1767</v>
      </c>
    </row>
    <row r="6498" spans="1:12" x14ac:dyDescent="0.25">
      <c r="A6498" t="s">
        <v>2374</v>
      </c>
      <c r="B6498" t="s">
        <v>294</v>
      </c>
      <c r="C6498" t="s">
        <v>286</v>
      </c>
      <c r="D6498">
        <v>1.7999999999999999E-2</v>
      </c>
      <c r="E6498">
        <v>19</v>
      </c>
      <c r="F6498">
        <v>11085265</v>
      </c>
      <c r="G6498" s="19">
        <v>1.083E-14</v>
      </c>
      <c r="H6498" s="19">
        <v>1.9612436695118699E-11</v>
      </c>
      <c r="I6498">
        <v>0.60960000000000003</v>
      </c>
      <c r="J6498" s="19">
        <v>7.2180000000000001E-14</v>
      </c>
      <c r="K6498">
        <v>60412</v>
      </c>
      <c r="L6498" t="s">
        <v>2887</v>
      </c>
    </row>
    <row r="6499" spans="1:12" x14ac:dyDescent="0.25">
      <c r="A6499" t="s">
        <v>1940</v>
      </c>
      <c r="B6499" t="s">
        <v>282</v>
      </c>
      <c r="C6499" t="s">
        <v>283</v>
      </c>
      <c r="D6499">
        <v>1.0699999999999999E-2</v>
      </c>
      <c r="E6499">
        <v>19</v>
      </c>
      <c r="F6499">
        <v>11089332</v>
      </c>
      <c r="G6499" s="19">
        <v>1.5230000000000001E-41</v>
      </c>
      <c r="H6499" s="19">
        <v>1.0542461704340699E-37</v>
      </c>
      <c r="I6499">
        <v>0.61450000000000005</v>
      </c>
      <c r="J6499" s="19">
        <v>6.8110000000000004E-43</v>
      </c>
      <c r="K6499">
        <v>35630</v>
      </c>
      <c r="L6499" t="s">
        <v>1767</v>
      </c>
    </row>
    <row r="6500" spans="1:12" x14ac:dyDescent="0.25">
      <c r="A6500" t="s">
        <v>1940</v>
      </c>
      <c r="B6500" t="s">
        <v>282</v>
      </c>
      <c r="C6500" t="s">
        <v>283</v>
      </c>
      <c r="D6500">
        <v>8.5000000000000006E-3</v>
      </c>
      <c r="E6500">
        <v>19</v>
      </c>
      <c r="F6500">
        <v>11089332</v>
      </c>
      <c r="G6500" s="19">
        <v>3.8560000000000002E-55</v>
      </c>
      <c r="H6500" s="19">
        <v>3.4868342226957902E-51</v>
      </c>
      <c r="I6500">
        <v>0.2094</v>
      </c>
      <c r="J6500" s="19">
        <v>6.8110000000000004E-43</v>
      </c>
      <c r="K6500">
        <v>44406</v>
      </c>
      <c r="L6500" t="s">
        <v>2887</v>
      </c>
    </row>
    <row r="6501" spans="1:12" x14ac:dyDescent="0.25">
      <c r="A6501" t="s">
        <v>1972</v>
      </c>
      <c r="B6501" t="s">
        <v>282</v>
      </c>
      <c r="C6501" t="s">
        <v>283</v>
      </c>
      <c r="D6501">
        <v>5.4300000000000001E-2</v>
      </c>
      <c r="E6501">
        <v>19</v>
      </c>
      <c r="F6501">
        <v>11089736</v>
      </c>
      <c r="G6501" s="19">
        <v>1.6580000000000001E-34</v>
      </c>
      <c r="H6501" s="19">
        <v>9.0277734166532509E-31</v>
      </c>
      <c r="I6501">
        <v>0.70440000000000003</v>
      </c>
      <c r="J6501" s="19">
        <v>2.8080000000000003E-35</v>
      </c>
      <c r="K6501">
        <v>697248</v>
      </c>
      <c r="L6501" t="s">
        <v>1767</v>
      </c>
    </row>
    <row r="6502" spans="1:12" x14ac:dyDescent="0.25">
      <c r="A6502" t="s">
        <v>1972</v>
      </c>
      <c r="B6502" t="s">
        <v>282</v>
      </c>
      <c r="C6502" t="s">
        <v>283</v>
      </c>
      <c r="D6502">
        <v>5.4300000000000001E-2</v>
      </c>
      <c r="E6502">
        <v>19</v>
      </c>
      <c r="F6502">
        <v>11089736</v>
      </c>
      <c r="G6502" s="19">
        <v>1.499E-34</v>
      </c>
      <c r="H6502" s="19">
        <v>8.2713014474967499E-31</v>
      </c>
      <c r="I6502">
        <v>0.83169999999999999</v>
      </c>
      <c r="J6502" s="19">
        <v>2.8080000000000003E-35</v>
      </c>
      <c r="K6502">
        <v>697692</v>
      </c>
      <c r="L6502" t="s">
        <v>2887</v>
      </c>
    </row>
    <row r="6503" spans="1:12" x14ac:dyDescent="0.25">
      <c r="A6503" t="s">
        <v>1890</v>
      </c>
      <c r="B6503" t="s">
        <v>282</v>
      </c>
      <c r="C6503" t="s">
        <v>283</v>
      </c>
      <c r="D6503">
        <v>3.3300000000000003E-2</v>
      </c>
      <c r="E6503">
        <v>19</v>
      </c>
      <c r="F6503">
        <v>11090130</v>
      </c>
      <c r="G6503" s="19">
        <v>1.61E-60</v>
      </c>
      <c r="H6503" s="19">
        <v>1.58136744567112E-56</v>
      </c>
      <c r="I6503">
        <v>9.7339999999999996E-2</v>
      </c>
      <c r="J6503" s="19">
        <v>1.8220000000000001E-61</v>
      </c>
      <c r="K6503">
        <v>675889</v>
      </c>
      <c r="L6503" t="s">
        <v>1767</v>
      </c>
    </row>
    <row r="6504" spans="1:12" x14ac:dyDescent="0.25">
      <c r="A6504" t="s">
        <v>1890</v>
      </c>
      <c r="B6504" t="s">
        <v>282</v>
      </c>
      <c r="C6504" t="s">
        <v>283</v>
      </c>
      <c r="D6504">
        <v>3.3300000000000003E-2</v>
      </c>
      <c r="E6504">
        <v>19</v>
      </c>
      <c r="F6504">
        <v>11090130</v>
      </c>
      <c r="G6504" s="19">
        <v>3.0109999999999998E-60</v>
      </c>
      <c r="H6504" s="19">
        <v>2.9566500128724298E-56</v>
      </c>
      <c r="I6504">
        <v>0.58260000000000001</v>
      </c>
      <c r="J6504" s="19">
        <v>1.8220000000000001E-61</v>
      </c>
      <c r="K6504">
        <v>673767</v>
      </c>
      <c r="L6504" t="s">
        <v>2887</v>
      </c>
    </row>
    <row r="6505" spans="1:12" x14ac:dyDescent="0.25">
      <c r="A6505" t="s">
        <v>2496</v>
      </c>
      <c r="B6505" t="s">
        <v>282</v>
      </c>
      <c r="C6505" t="s">
        <v>283</v>
      </c>
      <c r="D6505">
        <v>5.2499999999999998E-2</v>
      </c>
      <c r="E6505">
        <v>19</v>
      </c>
      <c r="F6505">
        <v>11093951</v>
      </c>
      <c r="G6505" s="19">
        <v>2.907E-12</v>
      </c>
      <c r="H6505" s="19">
        <v>4.10833008427389E-9</v>
      </c>
      <c r="I6505">
        <v>0.67769999999999997</v>
      </c>
      <c r="J6505" s="19">
        <v>7.5860000000000002E-13</v>
      </c>
      <c r="K6505">
        <v>689724</v>
      </c>
      <c r="L6505" t="s">
        <v>1767</v>
      </c>
    </row>
    <row r="6506" spans="1:12" x14ac:dyDescent="0.25">
      <c r="A6506" t="s">
        <v>2496</v>
      </c>
      <c r="B6506" t="s">
        <v>282</v>
      </c>
      <c r="C6506" t="s">
        <v>283</v>
      </c>
      <c r="D6506">
        <v>5.0799999999999998E-2</v>
      </c>
      <c r="E6506">
        <v>19</v>
      </c>
      <c r="F6506">
        <v>11093951</v>
      </c>
      <c r="G6506" s="19">
        <v>1.9470000000000001E-12</v>
      </c>
      <c r="H6506" s="19">
        <v>2.8384304172213902E-9</v>
      </c>
      <c r="I6506">
        <v>0.2036</v>
      </c>
      <c r="J6506" s="19">
        <v>7.5860000000000002E-13</v>
      </c>
      <c r="K6506">
        <v>691306</v>
      </c>
      <c r="L6506" t="s">
        <v>2887</v>
      </c>
    </row>
    <row r="6507" spans="1:12" x14ac:dyDescent="0.25">
      <c r="A6507" t="s">
        <v>1768</v>
      </c>
      <c r="B6507" t="s">
        <v>282</v>
      </c>
      <c r="C6507" t="s">
        <v>283</v>
      </c>
      <c r="D6507">
        <v>0.90080000000000005</v>
      </c>
      <c r="E6507">
        <v>19</v>
      </c>
      <c r="F6507">
        <v>11096053</v>
      </c>
      <c r="G6507">
        <v>0</v>
      </c>
      <c r="H6507">
        <v>0</v>
      </c>
      <c r="I6507">
        <v>0.55110000000000003</v>
      </c>
      <c r="J6507">
        <v>0</v>
      </c>
      <c r="K6507">
        <v>696715</v>
      </c>
      <c r="L6507" t="s">
        <v>1767</v>
      </c>
    </row>
    <row r="6508" spans="1:12" x14ac:dyDescent="0.25">
      <c r="A6508" t="s">
        <v>1768</v>
      </c>
      <c r="B6508" t="s">
        <v>282</v>
      </c>
      <c r="C6508" t="s">
        <v>283</v>
      </c>
      <c r="D6508">
        <v>0.90700000000000003</v>
      </c>
      <c r="E6508">
        <v>19</v>
      </c>
      <c r="F6508">
        <v>11096053</v>
      </c>
      <c r="G6508">
        <v>0</v>
      </c>
      <c r="H6508">
        <v>0</v>
      </c>
      <c r="I6508">
        <v>0.50470000000000004</v>
      </c>
      <c r="J6508">
        <v>0</v>
      </c>
      <c r="K6508">
        <v>698137</v>
      </c>
      <c r="L6508" t="s">
        <v>2887</v>
      </c>
    </row>
    <row r="6509" spans="1:12" x14ac:dyDescent="0.25">
      <c r="A6509" t="s">
        <v>2141</v>
      </c>
      <c r="B6509" t="s">
        <v>282</v>
      </c>
      <c r="C6509" t="s">
        <v>283</v>
      </c>
      <c r="D6509">
        <v>2.3999999999999998E-3</v>
      </c>
      <c r="E6509">
        <v>19</v>
      </c>
      <c r="F6509">
        <v>11103247</v>
      </c>
      <c r="G6509" s="19">
        <v>3.602E-21</v>
      </c>
      <c r="H6509" s="19">
        <v>1.05763366802154E-17</v>
      </c>
      <c r="I6509">
        <v>0.81699999999999995</v>
      </c>
      <c r="J6509" s="19">
        <v>4.7970000000000001E-20</v>
      </c>
      <c r="K6509">
        <v>578386</v>
      </c>
      <c r="L6509" t="s">
        <v>1767</v>
      </c>
    </row>
    <row r="6510" spans="1:12" x14ac:dyDescent="0.25">
      <c r="A6510" t="s">
        <v>2141</v>
      </c>
      <c r="B6510" t="s">
        <v>282</v>
      </c>
      <c r="C6510" t="s">
        <v>283</v>
      </c>
      <c r="D6510">
        <v>2.3999999999999998E-3</v>
      </c>
      <c r="E6510">
        <v>19</v>
      </c>
      <c r="F6510">
        <v>11103247</v>
      </c>
      <c r="G6510" s="19">
        <v>1.266E-21</v>
      </c>
      <c r="H6510" s="19">
        <v>3.8377951125200903E-18</v>
      </c>
      <c r="I6510">
        <v>0.97389999999999999</v>
      </c>
      <c r="J6510" s="19">
        <v>4.7970000000000001E-20</v>
      </c>
      <c r="K6510">
        <v>580152</v>
      </c>
      <c r="L6510" t="s">
        <v>2887</v>
      </c>
    </row>
    <row r="6511" spans="1:12" x14ac:dyDescent="0.25">
      <c r="A6511" t="s">
        <v>2081</v>
      </c>
      <c r="B6511" t="s">
        <v>282</v>
      </c>
      <c r="C6511" t="s">
        <v>286</v>
      </c>
      <c r="D6511">
        <v>0.96879999999999999</v>
      </c>
      <c r="E6511">
        <v>19</v>
      </c>
      <c r="F6511">
        <v>11103799</v>
      </c>
      <c r="G6511" s="19">
        <v>4.2659999999999999E-25</v>
      </c>
      <c r="H6511" s="19">
        <v>1.5416821473864199E-21</v>
      </c>
      <c r="I6511">
        <v>0.65600000000000003</v>
      </c>
      <c r="J6511" s="19">
        <v>9.4099999999999998E-28</v>
      </c>
      <c r="K6511">
        <v>697854</v>
      </c>
      <c r="L6511" t="s">
        <v>1767</v>
      </c>
    </row>
    <row r="6512" spans="1:12" x14ac:dyDescent="0.25">
      <c r="A6512" t="s">
        <v>2081</v>
      </c>
      <c r="B6512" t="s">
        <v>282</v>
      </c>
      <c r="C6512" t="s">
        <v>286</v>
      </c>
      <c r="D6512">
        <v>0.96930000000000005</v>
      </c>
      <c r="E6512">
        <v>19</v>
      </c>
      <c r="F6512">
        <v>11103799</v>
      </c>
      <c r="G6512" s="19">
        <v>8.6260000000000001E-26</v>
      </c>
      <c r="H6512" s="19">
        <v>3.2369904142162298E-22</v>
      </c>
      <c r="I6512">
        <v>2.1309999999999999E-2</v>
      </c>
      <c r="J6512" s="19">
        <v>9.4099999999999998E-28</v>
      </c>
      <c r="K6512">
        <v>703894</v>
      </c>
      <c r="L6512" t="s">
        <v>2887</v>
      </c>
    </row>
    <row r="6513" spans="1:12" x14ac:dyDescent="0.25">
      <c r="A6513" t="s">
        <v>1819</v>
      </c>
      <c r="B6513" t="s">
        <v>294</v>
      </c>
      <c r="C6513" t="s">
        <v>286</v>
      </c>
      <c r="D6513">
        <v>0.64539999999999997</v>
      </c>
      <c r="E6513">
        <v>19</v>
      </c>
      <c r="F6513">
        <v>11115867</v>
      </c>
      <c r="G6513" s="19">
        <v>1.95E-124</v>
      </c>
      <c r="H6513" s="19">
        <v>5.14639676814988E-120</v>
      </c>
      <c r="I6513">
        <v>0.32069999999999999</v>
      </c>
      <c r="J6513" s="19">
        <v>7.8499999999999998E-125</v>
      </c>
      <c r="K6513">
        <v>723119</v>
      </c>
      <c r="L6513" t="s">
        <v>1767</v>
      </c>
    </row>
    <row r="6514" spans="1:12" x14ac:dyDescent="0.25">
      <c r="A6514" t="s">
        <v>1819</v>
      </c>
      <c r="B6514" t="s">
        <v>294</v>
      </c>
      <c r="C6514" t="s">
        <v>286</v>
      </c>
      <c r="D6514">
        <v>0.6462</v>
      </c>
      <c r="E6514">
        <v>19</v>
      </c>
      <c r="F6514">
        <v>11115867</v>
      </c>
      <c r="G6514" s="19">
        <v>5.1999999999999998E-127</v>
      </c>
      <c r="H6514" s="19">
        <v>1.3998348453608199E-122</v>
      </c>
      <c r="I6514">
        <v>0.25240000000000001</v>
      </c>
      <c r="J6514" s="19">
        <v>7.8499999999999998E-125</v>
      </c>
      <c r="K6514">
        <v>729465</v>
      </c>
      <c r="L6514" t="s">
        <v>2887</v>
      </c>
    </row>
    <row r="6515" spans="1:12" x14ac:dyDescent="0.25">
      <c r="A6515" t="s">
        <v>1807</v>
      </c>
      <c r="B6515" t="s">
        <v>294</v>
      </c>
      <c r="C6515" t="s">
        <v>283</v>
      </c>
      <c r="D6515">
        <v>0.36830000000000002</v>
      </c>
      <c r="E6515">
        <v>19</v>
      </c>
      <c r="F6515">
        <v>11116804</v>
      </c>
      <c r="G6515" s="19">
        <v>6.8699999999999996E-165</v>
      </c>
      <c r="H6515" s="19">
        <v>2.3555786324543601E-160</v>
      </c>
      <c r="I6515">
        <v>0.69599999999999995</v>
      </c>
      <c r="J6515" s="19">
        <v>1.8E-158</v>
      </c>
      <c r="K6515">
        <v>714803</v>
      </c>
      <c r="L6515" t="s">
        <v>1767</v>
      </c>
    </row>
    <row r="6516" spans="1:12" x14ac:dyDescent="0.25">
      <c r="A6516" t="s">
        <v>1807</v>
      </c>
      <c r="B6516" t="s">
        <v>294</v>
      </c>
      <c r="C6516" t="s">
        <v>283</v>
      </c>
      <c r="D6516">
        <v>0.37030000000000002</v>
      </c>
      <c r="E6516">
        <v>19</v>
      </c>
      <c r="F6516">
        <v>11116804</v>
      </c>
      <c r="G6516" s="19">
        <v>1.05E-164</v>
      </c>
      <c r="H6516" s="19">
        <v>3.5822406783919601E-160</v>
      </c>
      <c r="I6516">
        <v>0.70730000000000004</v>
      </c>
      <c r="J6516" s="19">
        <v>1.8E-158</v>
      </c>
      <c r="K6516">
        <v>721149</v>
      </c>
      <c r="L6516" t="s">
        <v>2887</v>
      </c>
    </row>
    <row r="6517" spans="1:12" x14ac:dyDescent="0.25">
      <c r="A6517" t="s">
        <v>2676</v>
      </c>
      <c r="B6517" t="s">
        <v>294</v>
      </c>
      <c r="C6517" t="s">
        <v>282</v>
      </c>
      <c r="D6517">
        <v>0.98</v>
      </c>
      <c r="E6517">
        <v>19</v>
      </c>
      <c r="F6517">
        <v>11121585</v>
      </c>
      <c r="G6517" s="19">
        <v>2.4070000000000001E-10</v>
      </c>
      <c r="H6517" s="19">
        <v>2.7128796598213102E-7</v>
      </c>
      <c r="I6517">
        <v>0.74929999999999997</v>
      </c>
      <c r="J6517" s="19">
        <v>1.458E-11</v>
      </c>
      <c r="K6517">
        <v>676133</v>
      </c>
      <c r="L6517" t="s">
        <v>1767</v>
      </c>
    </row>
    <row r="6518" spans="1:12" x14ac:dyDescent="0.25">
      <c r="A6518" t="s">
        <v>2676</v>
      </c>
      <c r="B6518" t="s">
        <v>294</v>
      </c>
      <c r="C6518" t="s">
        <v>282</v>
      </c>
      <c r="D6518">
        <v>0.98</v>
      </c>
      <c r="E6518">
        <v>19</v>
      </c>
      <c r="F6518">
        <v>11121585</v>
      </c>
      <c r="G6518" s="19">
        <v>2.373E-9</v>
      </c>
      <c r="H6518" s="19">
        <v>2.32009925504032E-6</v>
      </c>
      <c r="I6518">
        <v>0.23880000000000001</v>
      </c>
      <c r="J6518" s="19">
        <v>1.458E-11</v>
      </c>
      <c r="K6518">
        <v>671600</v>
      </c>
      <c r="L6518" t="s">
        <v>2887</v>
      </c>
    </row>
    <row r="6519" spans="1:12" x14ac:dyDescent="0.25">
      <c r="A6519" t="s">
        <v>2528</v>
      </c>
      <c r="B6519" t="s">
        <v>282</v>
      </c>
      <c r="C6519" t="s">
        <v>283</v>
      </c>
      <c r="D6519">
        <v>1.0800000000000001E-2</v>
      </c>
      <c r="E6519">
        <v>19</v>
      </c>
      <c r="F6519">
        <v>11125127</v>
      </c>
      <c r="G6519" s="19">
        <v>8.5119999999999993E-12</v>
      </c>
      <c r="H6519" s="19">
        <v>1.14778466981493E-8</v>
      </c>
      <c r="I6519">
        <v>4.5030000000000001E-2</v>
      </c>
      <c r="J6519" s="19">
        <v>2.9300000000000002E-10</v>
      </c>
      <c r="K6519">
        <v>671979</v>
      </c>
      <c r="L6519" t="s">
        <v>1767</v>
      </c>
    </row>
    <row r="6520" spans="1:12" x14ac:dyDescent="0.25">
      <c r="A6520" t="s">
        <v>2528</v>
      </c>
      <c r="B6520" t="s">
        <v>282</v>
      </c>
      <c r="C6520" t="s">
        <v>283</v>
      </c>
      <c r="D6520">
        <v>1.03E-2</v>
      </c>
      <c r="E6520">
        <v>19</v>
      </c>
      <c r="F6520">
        <v>11125127</v>
      </c>
      <c r="G6520" s="19">
        <v>1.393E-10</v>
      </c>
      <c r="H6520" s="19">
        <v>1.6339024579316501E-7</v>
      </c>
      <c r="I6520">
        <v>0.35930000000000001</v>
      </c>
      <c r="J6520" s="19">
        <v>2.9300000000000002E-10</v>
      </c>
      <c r="K6520">
        <v>678190</v>
      </c>
      <c r="L6520" t="s">
        <v>2887</v>
      </c>
    </row>
    <row r="6521" spans="1:12" x14ac:dyDescent="0.25">
      <c r="A6521" t="s">
        <v>2508</v>
      </c>
      <c r="B6521" t="s">
        <v>282</v>
      </c>
      <c r="C6521" t="s">
        <v>283</v>
      </c>
      <c r="D6521">
        <v>5.6899999999999999E-2</v>
      </c>
      <c r="E6521">
        <v>19</v>
      </c>
      <c r="F6521">
        <v>11125735</v>
      </c>
      <c r="G6521" s="19">
        <v>4.6129999999999998E-12</v>
      </c>
      <c r="H6521" s="19">
        <v>6.3945096184345401E-9</v>
      </c>
      <c r="I6521">
        <v>0.67420000000000002</v>
      </c>
      <c r="J6521" s="19">
        <v>1.6820000000000001E-14</v>
      </c>
      <c r="K6521">
        <v>710212</v>
      </c>
      <c r="L6521" t="s">
        <v>1767</v>
      </c>
    </row>
    <row r="6522" spans="1:12" x14ac:dyDescent="0.25">
      <c r="A6522" t="s">
        <v>2508</v>
      </c>
      <c r="B6522" t="s">
        <v>282</v>
      </c>
      <c r="C6522" t="s">
        <v>283</v>
      </c>
      <c r="D6522">
        <v>5.5199999999999999E-2</v>
      </c>
      <c r="E6522">
        <v>19</v>
      </c>
      <c r="F6522">
        <v>11125735</v>
      </c>
      <c r="G6522" s="19">
        <v>3.356E-13</v>
      </c>
      <c r="H6522" s="19">
        <v>5.2685917412015003E-10</v>
      </c>
      <c r="I6522">
        <v>0.45900000000000002</v>
      </c>
      <c r="J6522" s="19">
        <v>1.6820000000000001E-14</v>
      </c>
      <c r="K6522">
        <v>716558</v>
      </c>
      <c r="L6522" t="s">
        <v>2887</v>
      </c>
    </row>
    <row r="6523" spans="1:12" x14ac:dyDescent="0.25">
      <c r="A6523" t="s">
        <v>1971</v>
      </c>
      <c r="B6523" t="s">
        <v>282</v>
      </c>
      <c r="C6523" t="s">
        <v>283</v>
      </c>
      <c r="D6523">
        <v>2.0500000000000001E-2</v>
      </c>
      <c r="E6523">
        <v>19</v>
      </c>
      <c r="F6523">
        <v>11129020</v>
      </c>
      <c r="G6523" s="19">
        <v>1.5660000000000001E-34</v>
      </c>
      <c r="H6523" s="19">
        <v>8.5337074932301799E-31</v>
      </c>
      <c r="I6523">
        <v>0.84489999999999998</v>
      </c>
      <c r="J6523" s="19">
        <v>3.8309999999999998E-32</v>
      </c>
      <c r="K6523">
        <v>623249</v>
      </c>
      <c r="L6523" t="s">
        <v>1767</v>
      </c>
    </row>
    <row r="6524" spans="1:12" x14ac:dyDescent="0.25">
      <c r="A6524" t="s">
        <v>1971</v>
      </c>
      <c r="B6524" t="s">
        <v>282</v>
      </c>
      <c r="C6524" t="s">
        <v>283</v>
      </c>
      <c r="D6524">
        <v>1.9199999999999998E-2</v>
      </c>
      <c r="E6524">
        <v>19</v>
      </c>
      <c r="F6524">
        <v>11129020</v>
      </c>
      <c r="G6524" s="19">
        <v>1.5030000000000001E-34</v>
      </c>
      <c r="H6524" s="19">
        <v>8.2920251072647508E-31</v>
      </c>
      <c r="I6524">
        <v>0.92589999999999995</v>
      </c>
      <c r="J6524" s="19">
        <v>3.8309999999999998E-32</v>
      </c>
      <c r="K6524">
        <v>628283</v>
      </c>
      <c r="L6524" t="s">
        <v>2887</v>
      </c>
    </row>
    <row r="6525" spans="1:12" x14ac:dyDescent="0.25">
      <c r="A6525" t="s">
        <v>1895</v>
      </c>
      <c r="B6525" t="s">
        <v>294</v>
      </c>
      <c r="C6525" t="s">
        <v>286</v>
      </c>
      <c r="D6525">
        <v>6.7900000000000002E-2</v>
      </c>
      <c r="E6525">
        <v>19</v>
      </c>
      <c r="F6525">
        <v>11130752</v>
      </c>
      <c r="G6525" s="19">
        <v>1.169E-59</v>
      </c>
      <c r="H6525" s="19">
        <v>1.13339253490106E-55</v>
      </c>
      <c r="I6525">
        <v>0.47239999999999999</v>
      </c>
      <c r="J6525" s="19">
        <v>8.0629999999999998E-59</v>
      </c>
      <c r="K6525">
        <v>688288</v>
      </c>
      <c r="L6525" t="s">
        <v>1767</v>
      </c>
    </row>
    <row r="6526" spans="1:12" x14ac:dyDescent="0.25">
      <c r="A6526" t="s">
        <v>1895</v>
      </c>
      <c r="B6526" t="s">
        <v>294</v>
      </c>
      <c r="C6526" t="s">
        <v>286</v>
      </c>
      <c r="D6526">
        <v>6.4600000000000005E-2</v>
      </c>
      <c r="E6526">
        <v>19</v>
      </c>
      <c r="F6526">
        <v>11130752</v>
      </c>
      <c r="G6526" s="19">
        <v>1.2270000000000001E-59</v>
      </c>
      <c r="H6526" s="19">
        <v>1.1927759411512E-55</v>
      </c>
      <c r="I6526">
        <v>0.4909</v>
      </c>
      <c r="J6526" s="19">
        <v>8.0629999999999998E-59</v>
      </c>
      <c r="K6526">
        <v>691988</v>
      </c>
      <c r="L6526" t="s">
        <v>2887</v>
      </c>
    </row>
    <row r="6527" spans="1:12" x14ac:dyDescent="0.25">
      <c r="A6527" t="s">
        <v>2179</v>
      </c>
      <c r="B6527" t="s">
        <v>294</v>
      </c>
      <c r="C6527" t="s">
        <v>283</v>
      </c>
      <c r="D6527">
        <v>6.1800000000000001E-2</v>
      </c>
      <c r="E6527">
        <v>19</v>
      </c>
      <c r="F6527">
        <v>11134867</v>
      </c>
      <c r="G6527" s="19">
        <v>2.4710000000000002E-19</v>
      </c>
      <c r="H6527" s="19">
        <v>6.4484169685835595E-16</v>
      </c>
      <c r="I6527">
        <v>0.72040000000000004</v>
      </c>
      <c r="J6527" s="19">
        <v>8.6540000000000003E-19</v>
      </c>
      <c r="K6527">
        <v>87642</v>
      </c>
      <c r="L6527" t="s">
        <v>1767</v>
      </c>
    </row>
    <row r="6528" spans="1:12" x14ac:dyDescent="0.25">
      <c r="A6528" t="s">
        <v>2179</v>
      </c>
      <c r="B6528" t="s">
        <v>294</v>
      </c>
      <c r="C6528" t="s">
        <v>283</v>
      </c>
      <c r="D6528">
        <v>6.0600000000000001E-2</v>
      </c>
      <c r="E6528">
        <v>19</v>
      </c>
      <c r="F6528">
        <v>11134867</v>
      </c>
      <c r="G6528" s="19">
        <v>7.7210000000000002E-19</v>
      </c>
      <c r="H6528" s="19">
        <v>1.9566780693915599E-15</v>
      </c>
      <c r="I6528">
        <v>0.37259999999999999</v>
      </c>
      <c r="J6528" s="19">
        <v>8.6540000000000003E-19</v>
      </c>
      <c r="K6528">
        <v>93402</v>
      </c>
      <c r="L6528" t="s">
        <v>2887</v>
      </c>
    </row>
    <row r="6529" spans="1:12" x14ac:dyDescent="0.25">
      <c r="A6529" t="s">
        <v>1873</v>
      </c>
      <c r="B6529" t="s">
        <v>294</v>
      </c>
      <c r="C6529" t="s">
        <v>286</v>
      </c>
      <c r="D6529">
        <v>6.1600000000000002E-2</v>
      </c>
      <c r="E6529">
        <v>19</v>
      </c>
      <c r="F6529">
        <v>11137428</v>
      </c>
      <c r="G6529" s="19">
        <v>3.1809999999999999E-68</v>
      </c>
      <c r="H6529" s="19">
        <v>3.5919448265865099E-64</v>
      </c>
      <c r="I6529">
        <v>0.92969999999999997</v>
      </c>
      <c r="J6529" s="19">
        <v>1.399E-69</v>
      </c>
      <c r="K6529">
        <v>695605</v>
      </c>
      <c r="L6529" t="s">
        <v>1767</v>
      </c>
    </row>
    <row r="6530" spans="1:12" x14ac:dyDescent="0.25">
      <c r="A6530" t="s">
        <v>1873</v>
      </c>
      <c r="B6530" t="s">
        <v>294</v>
      </c>
      <c r="C6530" t="s">
        <v>286</v>
      </c>
      <c r="D6530">
        <v>6.3799999999999996E-2</v>
      </c>
      <c r="E6530">
        <v>19</v>
      </c>
      <c r="F6530">
        <v>11137428</v>
      </c>
      <c r="G6530" s="19">
        <v>1.5119999999999999E-73</v>
      </c>
      <c r="H6530" s="19">
        <v>1.8246123156772101E-69</v>
      </c>
      <c r="I6530">
        <v>0.92620000000000002</v>
      </c>
      <c r="J6530" s="19">
        <v>1.399E-69</v>
      </c>
      <c r="K6530">
        <v>704212</v>
      </c>
      <c r="L6530" t="s">
        <v>2887</v>
      </c>
    </row>
    <row r="6531" spans="1:12" x14ac:dyDescent="0.25">
      <c r="A6531" t="s">
        <v>1809</v>
      </c>
      <c r="B6531" t="s">
        <v>282</v>
      </c>
      <c r="C6531" t="s">
        <v>283</v>
      </c>
      <c r="D6531">
        <v>0.26429999999999998</v>
      </c>
      <c r="E6531">
        <v>19</v>
      </c>
      <c r="F6531">
        <v>11146493</v>
      </c>
      <c r="G6531" s="19">
        <v>7.1E-161</v>
      </c>
      <c r="H6531" s="19">
        <v>2.3672175818540401E-156</v>
      </c>
      <c r="I6531">
        <v>0.88700000000000001</v>
      </c>
      <c r="J6531" s="19">
        <v>9.3099999999999997E-140</v>
      </c>
      <c r="K6531">
        <v>636610</v>
      </c>
      <c r="L6531" t="s">
        <v>1767</v>
      </c>
    </row>
    <row r="6532" spans="1:12" x14ac:dyDescent="0.25">
      <c r="A6532" t="s">
        <v>1809</v>
      </c>
      <c r="B6532" t="s">
        <v>282</v>
      </c>
      <c r="C6532" t="s">
        <v>283</v>
      </c>
      <c r="D6532">
        <v>0.26200000000000001</v>
      </c>
      <c r="E6532">
        <v>19</v>
      </c>
      <c r="F6532">
        <v>11146493</v>
      </c>
      <c r="G6532" s="19">
        <v>9.5000000000000002E-155</v>
      </c>
      <c r="H6532" s="19">
        <v>3.0394623232799201E-150</v>
      </c>
      <c r="I6532">
        <v>0.84509999999999996</v>
      </c>
      <c r="J6532" s="19">
        <v>9.3099999999999997E-140</v>
      </c>
      <c r="K6532">
        <v>642370</v>
      </c>
      <c r="L6532" t="s">
        <v>2887</v>
      </c>
    </row>
    <row r="6533" spans="1:12" x14ac:dyDescent="0.25">
      <c r="A6533" t="s">
        <v>2810</v>
      </c>
      <c r="B6533" t="s">
        <v>294</v>
      </c>
      <c r="C6533" t="s">
        <v>286</v>
      </c>
      <c r="D6533">
        <v>1.14E-2</v>
      </c>
      <c r="E6533">
        <v>19</v>
      </c>
      <c r="F6533">
        <v>11148178</v>
      </c>
      <c r="G6533" s="19">
        <v>1.9439999999999999E-9</v>
      </c>
      <c r="H6533" s="19">
        <v>1.91253915120475E-6</v>
      </c>
      <c r="I6533">
        <v>0.75439999999999996</v>
      </c>
      <c r="J6533" s="19">
        <v>6.5750000000000006E-11</v>
      </c>
      <c r="K6533">
        <v>673438</v>
      </c>
      <c r="L6533" t="s">
        <v>1767</v>
      </c>
    </row>
    <row r="6534" spans="1:12" x14ac:dyDescent="0.25">
      <c r="A6534" t="s">
        <v>2810</v>
      </c>
      <c r="B6534" t="s">
        <v>294</v>
      </c>
      <c r="C6534" t="s">
        <v>286</v>
      </c>
      <c r="D6534">
        <v>1.0500000000000001E-2</v>
      </c>
      <c r="E6534">
        <v>19</v>
      </c>
      <c r="F6534">
        <v>11148178</v>
      </c>
      <c r="G6534" s="19">
        <v>1.8789999999999998E-9</v>
      </c>
      <c r="H6534" s="19">
        <v>1.86815817605366E-6</v>
      </c>
      <c r="I6534">
        <v>0.50439999999999996</v>
      </c>
      <c r="J6534" s="19">
        <v>6.5750000000000006E-11</v>
      </c>
      <c r="K6534">
        <v>681510</v>
      </c>
      <c r="L6534" t="s">
        <v>2887</v>
      </c>
    </row>
    <row r="6535" spans="1:12" x14ac:dyDescent="0.25">
      <c r="A6535" t="s">
        <v>2003</v>
      </c>
      <c r="B6535" t="s">
        <v>282</v>
      </c>
      <c r="C6535" t="s">
        <v>283</v>
      </c>
      <c r="D6535">
        <v>3.5700000000000003E-2</v>
      </c>
      <c r="E6535">
        <v>19</v>
      </c>
      <c r="F6535">
        <v>11153942</v>
      </c>
      <c r="G6535" s="19">
        <v>1.296E-30</v>
      </c>
      <c r="H6535" s="19">
        <v>6.2378981958997703E-27</v>
      </c>
      <c r="I6535">
        <v>0.80969999999999998</v>
      </c>
      <c r="J6535" s="19">
        <v>8.4389999999999997E-31</v>
      </c>
      <c r="K6535">
        <v>686304</v>
      </c>
      <c r="L6535" t="s">
        <v>1767</v>
      </c>
    </row>
    <row r="6536" spans="1:12" x14ac:dyDescent="0.25">
      <c r="A6536" t="s">
        <v>2003</v>
      </c>
      <c r="B6536" t="s">
        <v>282</v>
      </c>
      <c r="C6536" t="s">
        <v>283</v>
      </c>
      <c r="D6536">
        <v>3.0700000000000002E-2</v>
      </c>
      <c r="E6536">
        <v>19</v>
      </c>
      <c r="F6536">
        <v>11153942</v>
      </c>
      <c r="G6536" s="19">
        <v>6.4490000000000005E-30</v>
      </c>
      <c r="H6536" s="19">
        <v>3.0321014093490297E-26</v>
      </c>
      <c r="I6536">
        <v>0.85799999999999998</v>
      </c>
      <c r="J6536" s="19">
        <v>8.4389999999999997E-31</v>
      </c>
      <c r="K6536">
        <v>692303</v>
      </c>
      <c r="L6536" t="s">
        <v>2887</v>
      </c>
    </row>
    <row r="6537" spans="1:12" x14ac:dyDescent="0.25">
      <c r="A6537" t="s">
        <v>3678</v>
      </c>
      <c r="B6537" t="s">
        <v>282</v>
      </c>
      <c r="C6537" t="s">
        <v>283</v>
      </c>
      <c r="D6537">
        <v>0.3911</v>
      </c>
      <c r="E6537">
        <v>19</v>
      </c>
      <c r="F6537">
        <v>11157081</v>
      </c>
      <c r="G6537" s="19">
        <v>1.981E-14</v>
      </c>
      <c r="H6537" s="19">
        <v>2.7192958525149199E-11</v>
      </c>
      <c r="I6537">
        <v>0.2089</v>
      </c>
      <c r="J6537" s="19">
        <v>9.5050000000000004E-12</v>
      </c>
      <c r="K6537">
        <v>693201</v>
      </c>
      <c r="L6537" t="s">
        <v>3081</v>
      </c>
    </row>
    <row r="6538" spans="1:12" x14ac:dyDescent="0.25">
      <c r="A6538" t="s">
        <v>3678</v>
      </c>
      <c r="B6538" t="s">
        <v>282</v>
      </c>
      <c r="C6538" t="s">
        <v>283</v>
      </c>
      <c r="D6538">
        <v>0.38990000000000002</v>
      </c>
      <c r="E6538">
        <v>19</v>
      </c>
      <c r="F6538">
        <v>11157081</v>
      </c>
      <c r="G6538" s="19">
        <v>1.7080000000000001E-14</v>
      </c>
      <c r="H6538" s="19">
        <v>2.3466110935729299E-11</v>
      </c>
      <c r="I6538">
        <v>0.754</v>
      </c>
      <c r="J6538" s="19">
        <v>9.5050000000000004E-12</v>
      </c>
      <c r="K6538">
        <v>695403</v>
      </c>
      <c r="L6538" t="s">
        <v>4326</v>
      </c>
    </row>
    <row r="6539" spans="1:12" x14ac:dyDescent="0.25">
      <c r="A6539" t="s">
        <v>2888</v>
      </c>
      <c r="B6539" t="s">
        <v>294</v>
      </c>
      <c r="C6539" t="s">
        <v>282</v>
      </c>
      <c r="D6539">
        <v>0.33439999999999998</v>
      </c>
      <c r="E6539">
        <v>19</v>
      </c>
      <c r="F6539">
        <v>11159001</v>
      </c>
      <c r="G6539" s="19">
        <v>6.98E-228</v>
      </c>
      <c r="H6539" s="19">
        <v>3.0932512415143601E-223</v>
      </c>
      <c r="I6539">
        <v>0.20180000000000001</v>
      </c>
      <c r="J6539" s="19">
        <v>1.27E-217</v>
      </c>
      <c r="K6539">
        <v>727891</v>
      </c>
      <c r="L6539" t="s">
        <v>2887</v>
      </c>
    </row>
    <row r="6540" spans="1:12" x14ac:dyDescent="0.25">
      <c r="A6540" t="s">
        <v>1800</v>
      </c>
      <c r="B6540" t="s">
        <v>282</v>
      </c>
      <c r="C6540" t="s">
        <v>283</v>
      </c>
      <c r="D6540">
        <v>0.36059999999999998</v>
      </c>
      <c r="E6540">
        <v>19</v>
      </c>
      <c r="F6540">
        <v>11159217</v>
      </c>
      <c r="G6540" s="19">
        <v>8.0300000000000007E-229</v>
      </c>
      <c r="H6540" s="19">
        <v>3.55336623089005E-224</v>
      </c>
      <c r="I6540">
        <v>0.4899</v>
      </c>
      <c r="J6540" s="19">
        <v>8.2099999999999998E-216</v>
      </c>
      <c r="K6540">
        <v>722131</v>
      </c>
      <c r="L6540" t="s">
        <v>1767</v>
      </c>
    </row>
    <row r="6541" spans="1:12" x14ac:dyDescent="0.25">
      <c r="A6541" t="s">
        <v>2029</v>
      </c>
      <c r="B6541" t="s">
        <v>282</v>
      </c>
      <c r="C6541" t="s">
        <v>283</v>
      </c>
      <c r="D6541">
        <v>0.68610000000000004</v>
      </c>
      <c r="E6541">
        <v>19</v>
      </c>
      <c r="F6541">
        <v>11173352</v>
      </c>
      <c r="G6541" s="19">
        <v>1.1050000000000001E-28</v>
      </c>
      <c r="H6541" s="19">
        <v>4.8903906453724299E-25</v>
      </c>
      <c r="I6541">
        <v>0.74180000000000001</v>
      </c>
      <c r="J6541" s="19">
        <v>8.1540000000000008E-28</v>
      </c>
      <c r="K6541">
        <v>699317</v>
      </c>
      <c r="L6541" t="s">
        <v>1767</v>
      </c>
    </row>
    <row r="6542" spans="1:12" x14ac:dyDescent="0.25">
      <c r="A6542" t="s">
        <v>2029</v>
      </c>
      <c r="B6542" t="s">
        <v>282</v>
      </c>
      <c r="C6542" t="s">
        <v>283</v>
      </c>
      <c r="D6542">
        <v>0.68830000000000002</v>
      </c>
      <c r="E6542">
        <v>19</v>
      </c>
      <c r="F6542">
        <v>11173352</v>
      </c>
      <c r="G6542" s="19">
        <v>9.0960000000000005E-28</v>
      </c>
      <c r="H6542" s="19">
        <v>3.8591772343457103E-24</v>
      </c>
      <c r="I6542">
        <v>0.29970000000000002</v>
      </c>
      <c r="J6542" s="19">
        <v>8.1540000000000008E-28</v>
      </c>
      <c r="K6542">
        <v>705663</v>
      </c>
      <c r="L6542" t="s">
        <v>2887</v>
      </c>
    </row>
    <row r="6543" spans="1:12" x14ac:dyDescent="0.25">
      <c r="A6543" t="s">
        <v>2029</v>
      </c>
      <c r="B6543" t="s">
        <v>282</v>
      </c>
      <c r="C6543" t="s">
        <v>283</v>
      </c>
      <c r="D6543">
        <v>0.70499999999999996</v>
      </c>
      <c r="E6543">
        <v>19</v>
      </c>
      <c r="F6543">
        <v>11173352</v>
      </c>
      <c r="G6543" s="19">
        <v>8.1520000000000006E-11</v>
      </c>
      <c r="H6543" s="19">
        <v>7.7056670613887996E-8</v>
      </c>
      <c r="I6543">
        <v>0.1903</v>
      </c>
      <c r="J6543" s="19">
        <v>1.398E-8</v>
      </c>
      <c r="K6543">
        <v>671858</v>
      </c>
      <c r="L6543" t="s">
        <v>3081</v>
      </c>
    </row>
    <row r="6544" spans="1:12" x14ac:dyDescent="0.25">
      <c r="A6544" t="s">
        <v>2029</v>
      </c>
      <c r="B6544" t="s">
        <v>282</v>
      </c>
      <c r="C6544" t="s">
        <v>283</v>
      </c>
      <c r="D6544">
        <v>0.70540000000000003</v>
      </c>
      <c r="E6544">
        <v>19</v>
      </c>
      <c r="F6544">
        <v>11173352</v>
      </c>
      <c r="G6544" s="19">
        <v>5.7189999999999998E-11</v>
      </c>
      <c r="H6544" s="19">
        <v>5.5182676679173398E-8</v>
      </c>
      <c r="I6544">
        <v>0.23350000000000001</v>
      </c>
      <c r="J6544" s="19">
        <v>1.398E-8</v>
      </c>
      <c r="K6544">
        <v>677959</v>
      </c>
      <c r="L6544" t="s">
        <v>4326</v>
      </c>
    </row>
    <row r="6545" spans="1:12" x14ac:dyDescent="0.25">
      <c r="A6545" t="s">
        <v>1973</v>
      </c>
      <c r="B6545" t="s">
        <v>282</v>
      </c>
      <c r="C6545" t="s">
        <v>283</v>
      </c>
      <c r="D6545">
        <v>0.53129999999999999</v>
      </c>
      <c r="E6545">
        <v>19</v>
      </c>
      <c r="F6545">
        <v>11173626</v>
      </c>
      <c r="G6545" s="19">
        <v>1.9690000000000002E-34</v>
      </c>
      <c r="H6545" s="19">
        <v>1.0693605155341399E-30</v>
      </c>
      <c r="I6545">
        <v>0.56989999999999996</v>
      </c>
      <c r="J6545" s="19">
        <v>1.0179999999999999E-34</v>
      </c>
      <c r="K6545">
        <v>690482</v>
      </c>
      <c r="L6545" t="s">
        <v>1767</v>
      </c>
    </row>
    <row r="6546" spans="1:12" x14ac:dyDescent="0.25">
      <c r="A6546" t="s">
        <v>1973</v>
      </c>
      <c r="B6546" t="s">
        <v>282</v>
      </c>
      <c r="C6546" t="s">
        <v>283</v>
      </c>
      <c r="D6546">
        <v>0.52110000000000001</v>
      </c>
      <c r="E6546">
        <v>19</v>
      </c>
      <c r="F6546">
        <v>11173626</v>
      </c>
      <c r="G6546" s="19">
        <v>3.1230000000000002E-35</v>
      </c>
      <c r="H6546" s="19">
        <v>1.75780703672691E-31</v>
      </c>
      <c r="I6546">
        <v>0.37790000000000001</v>
      </c>
      <c r="J6546" s="19">
        <v>1.0179999999999999E-34</v>
      </c>
      <c r="K6546">
        <v>696828</v>
      </c>
      <c r="L6546" t="s">
        <v>2887</v>
      </c>
    </row>
    <row r="6547" spans="1:12" x14ac:dyDescent="0.25">
      <c r="A6547" t="s">
        <v>1035</v>
      </c>
      <c r="B6547" t="s">
        <v>294</v>
      </c>
      <c r="C6547" t="s">
        <v>286</v>
      </c>
      <c r="D6547">
        <v>0.89949999999999997</v>
      </c>
      <c r="E6547">
        <v>19</v>
      </c>
      <c r="F6547">
        <v>11182144</v>
      </c>
      <c r="G6547" s="19">
        <v>1.7800000000000001E-12</v>
      </c>
      <c r="H6547" s="19">
        <v>2.2779663243181602E-9</v>
      </c>
      <c r="I6547">
        <v>3.2739999999999998E-2</v>
      </c>
      <c r="J6547" s="19">
        <v>8.7560000000000003E-12</v>
      </c>
      <c r="K6547">
        <v>686235</v>
      </c>
      <c r="L6547" t="s">
        <v>284</v>
      </c>
    </row>
    <row r="6548" spans="1:12" x14ac:dyDescent="0.25">
      <c r="A6548" t="s">
        <v>1035</v>
      </c>
      <c r="B6548" t="s">
        <v>294</v>
      </c>
      <c r="C6548" t="s">
        <v>286</v>
      </c>
      <c r="D6548">
        <v>0.90869999999999995</v>
      </c>
      <c r="E6548">
        <v>19</v>
      </c>
      <c r="F6548">
        <v>11182144</v>
      </c>
      <c r="G6548" s="19">
        <v>3.4810000000000001E-11</v>
      </c>
      <c r="H6548" s="19">
        <v>3.8478389819326503E-8</v>
      </c>
      <c r="I6548">
        <v>0.81120000000000003</v>
      </c>
      <c r="J6548" s="19">
        <v>8.7560000000000003E-12</v>
      </c>
      <c r="K6548">
        <v>687501</v>
      </c>
      <c r="L6548" t="s">
        <v>1504</v>
      </c>
    </row>
    <row r="6549" spans="1:12" x14ac:dyDescent="0.25">
      <c r="A6549" t="s">
        <v>2476</v>
      </c>
      <c r="B6549" t="s">
        <v>282</v>
      </c>
      <c r="C6549" t="s">
        <v>283</v>
      </c>
      <c r="D6549">
        <v>2.4500000000000001E-2</v>
      </c>
      <c r="E6549">
        <v>19</v>
      </c>
      <c r="F6549">
        <v>11187693</v>
      </c>
      <c r="G6549" s="19">
        <v>1.787E-12</v>
      </c>
      <c r="H6549" s="19">
        <v>2.5781871768872999E-9</v>
      </c>
      <c r="I6549">
        <v>0.28739999999999999</v>
      </c>
      <c r="J6549" s="19">
        <v>5.3259999999999997E-12</v>
      </c>
      <c r="K6549">
        <v>677406</v>
      </c>
      <c r="L6549" t="s">
        <v>1767</v>
      </c>
    </row>
    <row r="6550" spans="1:12" x14ac:dyDescent="0.25">
      <c r="A6550" t="s">
        <v>2476</v>
      </c>
      <c r="B6550" t="s">
        <v>282</v>
      </c>
      <c r="C6550" t="s">
        <v>283</v>
      </c>
      <c r="D6550">
        <v>2.0799999999999999E-2</v>
      </c>
      <c r="E6550">
        <v>19</v>
      </c>
      <c r="F6550">
        <v>11187693</v>
      </c>
      <c r="G6550" s="19">
        <v>1.8819999999999999E-12</v>
      </c>
      <c r="H6550" s="19">
        <v>2.7474460323399099E-9</v>
      </c>
      <c r="I6550">
        <v>0.69220000000000004</v>
      </c>
      <c r="J6550" s="19">
        <v>5.3259999999999997E-12</v>
      </c>
      <c r="K6550">
        <v>686419</v>
      </c>
      <c r="L6550" t="s">
        <v>2887</v>
      </c>
    </row>
    <row r="6551" spans="1:12" x14ac:dyDescent="0.25">
      <c r="A6551" t="s">
        <v>2476</v>
      </c>
      <c r="B6551" t="s">
        <v>282</v>
      </c>
      <c r="C6551" t="s">
        <v>283</v>
      </c>
      <c r="D6551">
        <v>2.5899999999999999E-2</v>
      </c>
      <c r="E6551">
        <v>19</v>
      </c>
      <c r="F6551">
        <v>11187693</v>
      </c>
      <c r="G6551" s="19">
        <v>8.8750000000000005E-35</v>
      </c>
      <c r="H6551" s="19">
        <v>3.47371496266929E-31</v>
      </c>
      <c r="I6551">
        <v>6.3130000000000006E-2</v>
      </c>
      <c r="J6551" s="19">
        <v>1.9939999999999999E-24</v>
      </c>
      <c r="K6551">
        <v>650077</v>
      </c>
      <c r="L6551" t="s">
        <v>3081</v>
      </c>
    </row>
    <row r="6552" spans="1:12" x14ac:dyDescent="0.25">
      <c r="A6552" t="s">
        <v>2476</v>
      </c>
      <c r="B6552" t="s">
        <v>282</v>
      </c>
      <c r="C6552" t="s">
        <v>283</v>
      </c>
      <c r="D6552">
        <v>2.58E-2</v>
      </c>
      <c r="E6552">
        <v>19</v>
      </c>
      <c r="F6552">
        <v>11187693</v>
      </c>
      <c r="G6552" s="19">
        <v>1.14E-34</v>
      </c>
      <c r="H6552" s="19">
        <v>4.3771789955887399E-31</v>
      </c>
      <c r="I6552">
        <v>0.94840000000000002</v>
      </c>
      <c r="J6552" s="19">
        <v>1.9939999999999999E-24</v>
      </c>
      <c r="K6552">
        <v>656137</v>
      </c>
      <c r="L6552" t="s">
        <v>4326</v>
      </c>
    </row>
    <row r="6553" spans="1:12" x14ac:dyDescent="0.25">
      <c r="A6553" t="s">
        <v>2532</v>
      </c>
      <c r="B6553" t="s">
        <v>294</v>
      </c>
      <c r="C6553" t="s">
        <v>286</v>
      </c>
      <c r="D6553">
        <v>0.92110000000000003</v>
      </c>
      <c r="E6553">
        <v>19</v>
      </c>
      <c r="F6553">
        <v>11191660</v>
      </c>
      <c r="G6553" s="19">
        <v>1.0399999999999999E-11</v>
      </c>
      <c r="H6553" s="19">
        <v>1.38874250414725E-8</v>
      </c>
      <c r="I6553">
        <v>0.1424</v>
      </c>
      <c r="J6553" s="19">
        <v>1.648E-12</v>
      </c>
      <c r="K6553">
        <v>693746</v>
      </c>
      <c r="L6553" t="s">
        <v>1767</v>
      </c>
    </row>
    <row r="6554" spans="1:12" x14ac:dyDescent="0.25">
      <c r="A6554" t="s">
        <v>2532</v>
      </c>
      <c r="B6554" t="s">
        <v>294</v>
      </c>
      <c r="C6554" t="s">
        <v>286</v>
      </c>
      <c r="D6554">
        <v>0.92320000000000002</v>
      </c>
      <c r="E6554">
        <v>19</v>
      </c>
      <c r="F6554">
        <v>11191660</v>
      </c>
      <c r="G6554" s="19">
        <v>2.8590000000000002E-11</v>
      </c>
      <c r="H6554" s="19">
        <v>3.6606668567063999E-8</v>
      </c>
      <c r="I6554">
        <v>0.77649999999999997</v>
      </c>
      <c r="J6554" s="19">
        <v>1.648E-12</v>
      </c>
      <c r="K6554">
        <v>699202</v>
      </c>
      <c r="L6554" t="s">
        <v>2887</v>
      </c>
    </row>
    <row r="6555" spans="1:12" x14ac:dyDescent="0.25">
      <c r="A6555" t="s">
        <v>1967</v>
      </c>
      <c r="B6555" t="s">
        <v>294</v>
      </c>
      <c r="C6555" t="s">
        <v>286</v>
      </c>
      <c r="D6555">
        <v>0.51919999999999999</v>
      </c>
      <c r="E6555">
        <v>19</v>
      </c>
      <c r="F6555">
        <v>11191930</v>
      </c>
      <c r="G6555" s="19">
        <v>2.9909999999999999E-35</v>
      </c>
      <c r="H6555" s="19">
        <v>1.6724997219318599E-31</v>
      </c>
      <c r="I6555">
        <v>0.35160000000000002</v>
      </c>
      <c r="J6555" s="19">
        <v>1.4109999999999999E-35</v>
      </c>
      <c r="K6555">
        <v>722131</v>
      </c>
      <c r="L6555" t="s">
        <v>1767</v>
      </c>
    </row>
    <row r="6556" spans="1:12" x14ac:dyDescent="0.25">
      <c r="A6556" t="s">
        <v>1967</v>
      </c>
      <c r="B6556" t="s">
        <v>294</v>
      </c>
      <c r="C6556" t="s">
        <v>286</v>
      </c>
      <c r="D6556">
        <v>0.52180000000000004</v>
      </c>
      <c r="E6556">
        <v>19</v>
      </c>
      <c r="F6556">
        <v>11191930</v>
      </c>
      <c r="G6556" s="19">
        <v>4.7900000000000003E-36</v>
      </c>
      <c r="H6556" s="19">
        <v>2.7587600279945703E-32</v>
      </c>
      <c r="I6556">
        <v>0.14660000000000001</v>
      </c>
      <c r="J6556" s="19">
        <v>1.4109999999999999E-35</v>
      </c>
      <c r="K6556">
        <v>728477</v>
      </c>
      <c r="L6556" t="s">
        <v>2887</v>
      </c>
    </row>
    <row r="6557" spans="1:12" x14ac:dyDescent="0.25">
      <c r="A6557" t="s">
        <v>2124</v>
      </c>
      <c r="B6557" t="s">
        <v>294</v>
      </c>
      <c r="C6557" t="s">
        <v>286</v>
      </c>
      <c r="D6557">
        <v>2.4500000000000001E-2</v>
      </c>
      <c r="E6557">
        <v>19</v>
      </c>
      <c r="F6557">
        <v>11211908</v>
      </c>
      <c r="G6557" s="19">
        <v>6.0609999999999999E-22</v>
      </c>
      <c r="H6557" s="19">
        <v>1.85304293676976E-18</v>
      </c>
      <c r="I6557">
        <v>0.9869</v>
      </c>
      <c r="J6557" s="19">
        <v>1.274E-22</v>
      </c>
      <c r="K6557">
        <v>70930</v>
      </c>
      <c r="L6557" t="s">
        <v>1767</v>
      </c>
    </row>
    <row r="6558" spans="1:12" x14ac:dyDescent="0.25">
      <c r="A6558" t="s">
        <v>2124</v>
      </c>
      <c r="B6558" t="s">
        <v>294</v>
      </c>
      <c r="C6558" t="s">
        <v>286</v>
      </c>
      <c r="D6558">
        <v>2.4400000000000002E-2</v>
      </c>
      <c r="E6558">
        <v>19</v>
      </c>
      <c r="F6558">
        <v>11211908</v>
      </c>
      <c r="G6558" s="19">
        <v>5.5430000000000001E-22</v>
      </c>
      <c r="H6558" s="19">
        <v>1.71509115199161E-18</v>
      </c>
      <c r="I6558">
        <v>0.95850000000000002</v>
      </c>
      <c r="J6558" s="19">
        <v>1.274E-22</v>
      </c>
      <c r="K6558">
        <v>71447</v>
      </c>
      <c r="L6558" t="s">
        <v>2887</v>
      </c>
    </row>
    <row r="6559" spans="1:12" x14ac:dyDescent="0.25">
      <c r="A6559" t="s">
        <v>3278</v>
      </c>
      <c r="B6559" t="s">
        <v>294</v>
      </c>
      <c r="C6559" t="s">
        <v>283</v>
      </c>
      <c r="D6559">
        <v>5.7500000000000002E-2</v>
      </c>
      <c r="E6559">
        <v>19</v>
      </c>
      <c r="F6559">
        <v>11227633</v>
      </c>
      <c r="G6559" s="19">
        <v>6.0719999999999998E-35</v>
      </c>
      <c r="H6559" s="19">
        <v>2.3935087120540901E-31</v>
      </c>
      <c r="I6559">
        <v>0.32429999999999998</v>
      </c>
      <c r="J6559" s="19">
        <v>1.0330000000000001E-23</v>
      </c>
      <c r="K6559">
        <v>674374</v>
      </c>
      <c r="L6559" t="s">
        <v>3081</v>
      </c>
    </row>
    <row r="6560" spans="1:12" x14ac:dyDescent="0.25">
      <c r="A6560" t="s">
        <v>3278</v>
      </c>
      <c r="B6560" t="s">
        <v>294</v>
      </c>
      <c r="C6560" t="s">
        <v>283</v>
      </c>
      <c r="D6560">
        <v>5.74E-2</v>
      </c>
      <c r="E6560">
        <v>19</v>
      </c>
      <c r="F6560">
        <v>11227633</v>
      </c>
      <c r="G6560" s="19">
        <v>3.5539999999999998E-34</v>
      </c>
      <c r="H6560" s="19">
        <v>1.32824734063635E-30</v>
      </c>
      <c r="I6560">
        <v>0.92010000000000003</v>
      </c>
      <c r="J6560" s="19">
        <v>1.0330000000000001E-23</v>
      </c>
      <c r="K6560">
        <v>676069</v>
      </c>
      <c r="L6560" t="s">
        <v>4326</v>
      </c>
    </row>
    <row r="6561" spans="1:12" x14ac:dyDescent="0.25">
      <c r="A6561" t="s">
        <v>997</v>
      </c>
      <c r="B6561" t="s">
        <v>294</v>
      </c>
      <c r="C6561" t="s">
        <v>477</v>
      </c>
      <c r="D6561">
        <v>0.96889999999999998</v>
      </c>
      <c r="E6561">
        <v>19</v>
      </c>
      <c r="F6561">
        <v>11232109</v>
      </c>
      <c r="G6561" s="19">
        <v>5.4560000000000002E-13</v>
      </c>
      <c r="H6561" s="19">
        <v>7.4090420924318902E-10</v>
      </c>
      <c r="I6561">
        <v>1</v>
      </c>
      <c r="J6561" s="19">
        <v>3.592E-12</v>
      </c>
      <c r="K6561">
        <v>615920</v>
      </c>
      <c r="L6561" t="s">
        <v>284</v>
      </c>
    </row>
    <row r="6562" spans="1:12" x14ac:dyDescent="0.25">
      <c r="A6562" t="s">
        <v>997</v>
      </c>
      <c r="B6562" t="s">
        <v>294</v>
      </c>
      <c r="C6562" t="s">
        <v>477</v>
      </c>
      <c r="D6562">
        <v>0.96919999999999995</v>
      </c>
      <c r="E6562">
        <v>19</v>
      </c>
      <c r="F6562">
        <v>11232109</v>
      </c>
      <c r="G6562" s="19">
        <v>7.2770000000000002E-13</v>
      </c>
      <c r="H6562" s="19">
        <v>9.9072741627559493E-10</v>
      </c>
      <c r="I6562">
        <v>0.50139999999999996</v>
      </c>
      <c r="J6562" s="19">
        <v>3.592E-12</v>
      </c>
      <c r="K6562">
        <v>618251</v>
      </c>
      <c r="L6562" t="s">
        <v>1504</v>
      </c>
    </row>
    <row r="6563" spans="1:12" x14ac:dyDescent="0.25">
      <c r="A6563" t="s">
        <v>3117</v>
      </c>
      <c r="B6563" t="s">
        <v>294</v>
      </c>
      <c r="C6563" t="s">
        <v>286</v>
      </c>
      <c r="D6563">
        <v>5.5500000000000001E-2</v>
      </c>
      <c r="E6563">
        <v>19</v>
      </c>
      <c r="F6563">
        <v>11235479</v>
      </c>
      <c r="G6563" s="19">
        <v>2.8E-125</v>
      </c>
      <c r="H6563" s="19">
        <v>9.0169159999999997E-121</v>
      </c>
      <c r="I6563">
        <v>0.36170000000000002</v>
      </c>
      <c r="J6563" s="19">
        <v>1.09E-107</v>
      </c>
      <c r="K6563">
        <v>683303</v>
      </c>
      <c r="L6563" t="s">
        <v>3081</v>
      </c>
    </row>
    <row r="6564" spans="1:12" x14ac:dyDescent="0.25">
      <c r="A6564" t="s">
        <v>3117</v>
      </c>
      <c r="B6564" t="s">
        <v>294</v>
      </c>
      <c r="C6564" t="s">
        <v>286</v>
      </c>
      <c r="D6564">
        <v>5.7099999999999998E-2</v>
      </c>
      <c r="E6564">
        <v>19</v>
      </c>
      <c r="F6564">
        <v>11235479</v>
      </c>
      <c r="G6564" s="19">
        <v>2.5300000000000001E-126</v>
      </c>
      <c r="H6564" s="19">
        <v>8.2501270653218098E-122</v>
      </c>
      <c r="I6564">
        <v>0.33090000000000003</v>
      </c>
      <c r="J6564" s="19">
        <v>1.09E-107</v>
      </c>
      <c r="K6564">
        <v>689736</v>
      </c>
      <c r="L6564" t="s">
        <v>4326</v>
      </c>
    </row>
    <row r="6565" spans="1:12" x14ac:dyDescent="0.25">
      <c r="A6565" t="s">
        <v>1920</v>
      </c>
      <c r="B6565" t="s">
        <v>282</v>
      </c>
      <c r="C6565" t="s">
        <v>283</v>
      </c>
      <c r="D6565">
        <v>0.1095</v>
      </c>
      <c r="E6565">
        <v>19</v>
      </c>
      <c r="F6565">
        <v>11239812</v>
      </c>
      <c r="G6565" s="19">
        <v>6.6090000000000003E-47</v>
      </c>
      <c r="H6565" s="19">
        <v>5.2314727139311603E-43</v>
      </c>
      <c r="I6565">
        <v>0.54490000000000005</v>
      </c>
      <c r="J6565" s="19">
        <v>1.244E-49</v>
      </c>
      <c r="K6565">
        <v>710641</v>
      </c>
      <c r="L6565" t="s">
        <v>1767</v>
      </c>
    </row>
    <row r="6566" spans="1:12" x14ac:dyDescent="0.25">
      <c r="A6566" t="s">
        <v>1920</v>
      </c>
      <c r="B6566" t="s">
        <v>282</v>
      </c>
      <c r="C6566" t="s">
        <v>283</v>
      </c>
      <c r="D6566">
        <v>0.1056</v>
      </c>
      <c r="E6566">
        <v>19</v>
      </c>
      <c r="F6566">
        <v>11239812</v>
      </c>
      <c r="G6566" s="19">
        <v>3.5300000000000001E-51</v>
      </c>
      <c r="H6566" s="19">
        <v>2.9949853124219002E-47</v>
      </c>
      <c r="I6566">
        <v>0.87480000000000002</v>
      </c>
      <c r="J6566" s="19">
        <v>1.244E-49</v>
      </c>
      <c r="K6566">
        <v>717317</v>
      </c>
      <c r="L6566" t="s">
        <v>2887</v>
      </c>
    </row>
    <row r="6567" spans="1:12" x14ac:dyDescent="0.25">
      <c r="A6567" t="s">
        <v>3346</v>
      </c>
      <c r="B6567" t="s">
        <v>282</v>
      </c>
      <c r="C6567" t="s">
        <v>283</v>
      </c>
      <c r="D6567">
        <v>0.49759999999999999</v>
      </c>
      <c r="E6567">
        <v>19</v>
      </c>
      <c r="F6567">
        <v>11240704</v>
      </c>
      <c r="G6567" s="19">
        <v>7.5600000000000004E-28</v>
      </c>
      <c r="H6567" s="19">
        <v>2.1902970490960501E-24</v>
      </c>
      <c r="I6567">
        <v>0.14319999999999999</v>
      </c>
      <c r="J6567" s="19">
        <v>5.6309999999999997E-25</v>
      </c>
      <c r="K6567">
        <v>693622</v>
      </c>
      <c r="L6567" t="s">
        <v>3081</v>
      </c>
    </row>
    <row r="6568" spans="1:12" x14ac:dyDescent="0.25">
      <c r="A6568" t="s">
        <v>3346</v>
      </c>
      <c r="B6568" t="s">
        <v>282</v>
      </c>
      <c r="C6568" t="s">
        <v>283</v>
      </c>
      <c r="D6568">
        <v>0.497</v>
      </c>
      <c r="E6568">
        <v>19</v>
      </c>
      <c r="F6568">
        <v>11240704</v>
      </c>
      <c r="G6568" s="19">
        <v>5.3459999999999997E-27</v>
      </c>
      <c r="H6568" s="19">
        <v>1.4754166792682899E-23</v>
      </c>
      <c r="I6568">
        <v>0.76319999999999999</v>
      </c>
      <c r="J6568" s="19">
        <v>5.6309999999999997E-25</v>
      </c>
      <c r="K6568">
        <v>699866</v>
      </c>
      <c r="L6568" t="s">
        <v>4326</v>
      </c>
    </row>
    <row r="6569" spans="1:12" x14ac:dyDescent="0.25">
      <c r="A6569" t="s">
        <v>2022</v>
      </c>
      <c r="B6569" t="s">
        <v>294</v>
      </c>
      <c r="C6569" t="s">
        <v>282</v>
      </c>
      <c r="D6569">
        <v>0.62060000000000004</v>
      </c>
      <c r="E6569">
        <v>19</v>
      </c>
      <c r="F6569">
        <v>11265762</v>
      </c>
      <c r="G6569" s="19">
        <v>4.4669999999999997E-29</v>
      </c>
      <c r="H6569" s="19">
        <v>2.0254794307403401E-25</v>
      </c>
      <c r="I6569">
        <v>0.32329999999999998</v>
      </c>
      <c r="J6569" s="19">
        <v>7.4850000000000002E-30</v>
      </c>
      <c r="K6569">
        <v>714803</v>
      </c>
      <c r="L6569" t="s">
        <v>1767</v>
      </c>
    </row>
    <row r="6570" spans="1:12" x14ac:dyDescent="0.25">
      <c r="A6570" t="s">
        <v>2022</v>
      </c>
      <c r="B6570" t="s">
        <v>294</v>
      </c>
      <c r="C6570" t="s">
        <v>282</v>
      </c>
      <c r="D6570">
        <v>0.62329999999999997</v>
      </c>
      <c r="E6570">
        <v>19</v>
      </c>
      <c r="F6570">
        <v>11265762</v>
      </c>
      <c r="G6570" s="19">
        <v>8.9980000000000007E-30</v>
      </c>
      <c r="H6570" s="19">
        <v>4.1985713128522298E-26</v>
      </c>
      <c r="I6570">
        <v>0.22220000000000001</v>
      </c>
      <c r="J6570" s="19">
        <v>7.4850000000000002E-30</v>
      </c>
      <c r="K6570">
        <v>721149</v>
      </c>
      <c r="L6570" t="s">
        <v>2887</v>
      </c>
    </row>
    <row r="6571" spans="1:12" x14ac:dyDescent="0.25">
      <c r="A6571" t="s">
        <v>2225</v>
      </c>
      <c r="B6571" t="s">
        <v>294</v>
      </c>
      <c r="C6571" t="s">
        <v>286</v>
      </c>
      <c r="D6571">
        <v>0.89170000000000005</v>
      </c>
      <c r="E6571">
        <v>19</v>
      </c>
      <c r="F6571">
        <v>11280439</v>
      </c>
      <c r="G6571" s="19">
        <v>6.0829999999999999E-18</v>
      </c>
      <c r="H6571" s="19">
        <v>1.4175162740832599E-14</v>
      </c>
      <c r="I6571">
        <v>0.85640000000000005</v>
      </c>
      <c r="J6571" s="19">
        <v>5.0659999999999999E-18</v>
      </c>
      <c r="K6571">
        <v>708661</v>
      </c>
      <c r="L6571" t="s">
        <v>1767</v>
      </c>
    </row>
    <row r="6572" spans="1:12" x14ac:dyDescent="0.25">
      <c r="A6572" t="s">
        <v>2225</v>
      </c>
      <c r="B6572" t="s">
        <v>294</v>
      </c>
      <c r="C6572" t="s">
        <v>286</v>
      </c>
      <c r="D6572">
        <v>0.89359999999999995</v>
      </c>
      <c r="E6572">
        <v>19</v>
      </c>
      <c r="F6572">
        <v>11280439</v>
      </c>
      <c r="G6572" s="19">
        <v>1.7140000000000001E-18</v>
      </c>
      <c r="H6572" s="19">
        <v>4.2321381604596997E-15</v>
      </c>
      <c r="I6572">
        <v>0.87119999999999997</v>
      </c>
      <c r="J6572" s="19">
        <v>5.0659999999999999E-18</v>
      </c>
      <c r="K6572">
        <v>716028</v>
      </c>
      <c r="L6572" t="s">
        <v>2887</v>
      </c>
    </row>
    <row r="6573" spans="1:12" x14ac:dyDescent="0.25">
      <c r="A6573" t="s">
        <v>2225</v>
      </c>
      <c r="B6573" t="s">
        <v>294</v>
      </c>
      <c r="C6573" t="s">
        <v>286</v>
      </c>
      <c r="D6573">
        <v>0.88339999999999996</v>
      </c>
      <c r="E6573">
        <v>19</v>
      </c>
      <c r="F6573">
        <v>11280439</v>
      </c>
      <c r="G6573" s="19">
        <v>1.747E-10</v>
      </c>
      <c r="H6573" s="19">
        <v>1.58582740791946E-7</v>
      </c>
      <c r="I6573">
        <v>6.5970000000000001E-2</v>
      </c>
      <c r="J6573" s="19">
        <v>5.8379999999999999E-9</v>
      </c>
      <c r="K6573">
        <v>682192</v>
      </c>
      <c r="L6573" t="s">
        <v>3081</v>
      </c>
    </row>
    <row r="6574" spans="1:12" x14ac:dyDescent="0.25">
      <c r="A6574" t="s">
        <v>2225</v>
      </c>
      <c r="B6574" t="s">
        <v>294</v>
      </c>
      <c r="C6574" t="s">
        <v>286</v>
      </c>
      <c r="D6574">
        <v>0.88329999999999997</v>
      </c>
      <c r="E6574">
        <v>19</v>
      </c>
      <c r="F6574">
        <v>11280439</v>
      </c>
      <c r="G6574" s="19">
        <v>2.3639999999999998E-10</v>
      </c>
      <c r="H6574" s="19">
        <v>2.1063218903383301E-7</v>
      </c>
      <c r="I6574">
        <v>0.96289999999999998</v>
      </c>
      <c r="J6574" s="19">
        <v>5.8379999999999999E-9</v>
      </c>
      <c r="K6574">
        <v>688429</v>
      </c>
      <c r="L6574" t="s">
        <v>4326</v>
      </c>
    </row>
    <row r="6575" spans="1:12" x14ac:dyDescent="0.25">
      <c r="A6575" t="s">
        <v>3859</v>
      </c>
      <c r="B6575" t="s">
        <v>2088</v>
      </c>
      <c r="C6575" t="s">
        <v>283</v>
      </c>
      <c r="D6575">
        <v>0.78469999999999995</v>
      </c>
      <c r="E6575">
        <v>19</v>
      </c>
      <c r="F6575">
        <v>11285469</v>
      </c>
      <c r="G6575" s="19">
        <v>3.8689999999999998E-12</v>
      </c>
      <c r="H6575" s="19">
        <v>4.2866470072741599E-9</v>
      </c>
      <c r="I6575">
        <v>0.21940000000000001</v>
      </c>
      <c r="J6575" s="19">
        <v>8.1010000000000003E-10</v>
      </c>
      <c r="K6575">
        <v>613722</v>
      </c>
      <c r="L6575" t="s">
        <v>3081</v>
      </c>
    </row>
    <row r="6576" spans="1:12" x14ac:dyDescent="0.25">
      <c r="A6576" t="s">
        <v>3859</v>
      </c>
      <c r="B6576" t="s">
        <v>2088</v>
      </c>
      <c r="C6576" t="s">
        <v>283</v>
      </c>
      <c r="D6576">
        <v>0.78459999999999996</v>
      </c>
      <c r="E6576">
        <v>19</v>
      </c>
      <c r="F6576">
        <v>11285469</v>
      </c>
      <c r="G6576" s="19">
        <v>9.9649999999999996E-12</v>
      </c>
      <c r="H6576" s="19">
        <v>1.05506092531657E-8</v>
      </c>
      <c r="I6576">
        <v>0.49409999999999998</v>
      </c>
      <c r="J6576" s="19">
        <v>8.1010000000000003E-10</v>
      </c>
      <c r="K6576">
        <v>619212</v>
      </c>
      <c r="L6576" t="s">
        <v>4326</v>
      </c>
    </row>
    <row r="6577" spans="1:12" x14ac:dyDescent="0.25">
      <c r="A6577" t="s">
        <v>1937</v>
      </c>
      <c r="B6577" t="s">
        <v>282</v>
      </c>
      <c r="C6577" t="s">
        <v>283</v>
      </c>
      <c r="D6577">
        <v>0.94279999999999997</v>
      </c>
      <c r="E6577">
        <v>19</v>
      </c>
      <c r="F6577">
        <v>11287746</v>
      </c>
      <c r="G6577" s="19">
        <v>3.0549999999999997E-42</v>
      </c>
      <c r="H6577" s="19">
        <v>2.1629955338219899E-38</v>
      </c>
      <c r="I6577">
        <v>0.375</v>
      </c>
      <c r="J6577" s="19">
        <v>1.3889999999999999E-39</v>
      </c>
      <c r="K6577">
        <v>676330</v>
      </c>
      <c r="L6577" t="s">
        <v>1767</v>
      </c>
    </row>
    <row r="6578" spans="1:12" x14ac:dyDescent="0.25">
      <c r="A6578" t="s">
        <v>1937</v>
      </c>
      <c r="B6578" t="s">
        <v>282</v>
      </c>
      <c r="C6578" t="s">
        <v>283</v>
      </c>
      <c r="D6578">
        <v>0.9516</v>
      </c>
      <c r="E6578">
        <v>19</v>
      </c>
      <c r="F6578">
        <v>11287746</v>
      </c>
      <c r="G6578" s="19">
        <v>3.8559999999999998E-43</v>
      </c>
      <c r="H6578" s="19">
        <v>2.82163735115327E-39</v>
      </c>
      <c r="I6578">
        <v>0.68189999999999995</v>
      </c>
      <c r="J6578" s="19">
        <v>1.3889999999999999E-39</v>
      </c>
      <c r="K6578">
        <v>686538</v>
      </c>
      <c r="L6578" t="s">
        <v>2887</v>
      </c>
    </row>
    <row r="6579" spans="1:12" x14ac:dyDescent="0.25">
      <c r="A6579" t="s">
        <v>1991</v>
      </c>
      <c r="B6579" t="s">
        <v>282</v>
      </c>
      <c r="C6579" t="s">
        <v>286</v>
      </c>
      <c r="D6579">
        <v>0.77769999999999995</v>
      </c>
      <c r="E6579">
        <v>19</v>
      </c>
      <c r="F6579">
        <v>11314524</v>
      </c>
      <c r="G6579" s="19">
        <v>7.6340000000000005E-32</v>
      </c>
      <c r="H6579" s="19">
        <v>3.8252447652586298E-28</v>
      </c>
      <c r="I6579">
        <v>3.3759999999999998E-2</v>
      </c>
      <c r="J6579" s="19">
        <v>7.5539999999999996E-32</v>
      </c>
      <c r="K6579">
        <v>712674</v>
      </c>
      <c r="L6579" t="s">
        <v>1767</v>
      </c>
    </row>
    <row r="6580" spans="1:12" x14ac:dyDescent="0.25">
      <c r="A6580" t="s">
        <v>1991</v>
      </c>
      <c r="B6580" t="s">
        <v>282</v>
      </c>
      <c r="C6580" t="s">
        <v>286</v>
      </c>
      <c r="D6580">
        <v>0.78090000000000004</v>
      </c>
      <c r="E6580">
        <v>19</v>
      </c>
      <c r="F6580">
        <v>11314524</v>
      </c>
      <c r="G6580" s="19">
        <v>3.5210000000000002E-31</v>
      </c>
      <c r="H6580" s="19">
        <v>1.7319786754818099E-27</v>
      </c>
      <c r="I6580">
        <v>0.96</v>
      </c>
      <c r="J6580" s="19">
        <v>7.5539999999999996E-32</v>
      </c>
      <c r="K6580">
        <v>719111</v>
      </c>
      <c r="L6580" t="s">
        <v>2887</v>
      </c>
    </row>
    <row r="6581" spans="1:12" x14ac:dyDescent="0.25">
      <c r="A6581" t="s">
        <v>2286</v>
      </c>
      <c r="B6581" t="s">
        <v>283</v>
      </c>
      <c r="C6581" t="s">
        <v>286</v>
      </c>
      <c r="D6581">
        <v>3.1300000000000001E-2</v>
      </c>
      <c r="E6581">
        <v>19</v>
      </c>
      <c r="F6581">
        <v>11335355</v>
      </c>
      <c r="G6581" s="19">
        <v>5.8500000000000004E-16</v>
      </c>
      <c r="H6581" s="19">
        <v>1.1596366332453799E-12</v>
      </c>
      <c r="I6581">
        <v>0.87219999999999998</v>
      </c>
      <c r="J6581" s="19">
        <v>3.4249999999999998E-15</v>
      </c>
      <c r="K6581">
        <v>676260</v>
      </c>
      <c r="L6581" t="s">
        <v>1767</v>
      </c>
    </row>
    <row r="6582" spans="1:12" x14ac:dyDescent="0.25">
      <c r="A6582" t="s">
        <v>2286</v>
      </c>
      <c r="B6582" t="s">
        <v>283</v>
      </c>
      <c r="C6582" t="s">
        <v>286</v>
      </c>
      <c r="D6582">
        <v>3.1300000000000001E-2</v>
      </c>
      <c r="E6582">
        <v>19</v>
      </c>
      <c r="F6582">
        <v>11335355</v>
      </c>
      <c r="G6582" s="19">
        <v>6.1040000000000002E-16</v>
      </c>
      <c r="H6582" s="19">
        <v>1.2202965458186101E-12</v>
      </c>
      <c r="I6582">
        <v>3.832E-2</v>
      </c>
      <c r="J6582" s="19">
        <v>3.4249999999999998E-15</v>
      </c>
      <c r="K6582">
        <v>675337</v>
      </c>
      <c r="L6582" t="s">
        <v>2887</v>
      </c>
    </row>
    <row r="6583" spans="1:12" x14ac:dyDescent="0.25">
      <c r="A6583" t="s">
        <v>2466</v>
      </c>
      <c r="B6583" t="s">
        <v>282</v>
      </c>
      <c r="C6583" t="s">
        <v>283</v>
      </c>
      <c r="D6583">
        <v>0.90839999999999999</v>
      </c>
      <c r="E6583">
        <v>19</v>
      </c>
      <c r="F6583">
        <v>11374461</v>
      </c>
      <c r="G6583" s="19">
        <v>1.251E-12</v>
      </c>
      <c r="H6583" s="19">
        <v>1.83216266106394E-9</v>
      </c>
      <c r="I6583">
        <v>0.1787</v>
      </c>
      <c r="J6583" s="19">
        <v>5.8130000000000004E-12</v>
      </c>
      <c r="K6583">
        <v>681344</v>
      </c>
      <c r="L6583" t="s">
        <v>1767</v>
      </c>
    </row>
    <row r="6584" spans="1:12" x14ac:dyDescent="0.25">
      <c r="A6584" t="s">
        <v>2466</v>
      </c>
      <c r="B6584" t="s">
        <v>282</v>
      </c>
      <c r="C6584" t="s">
        <v>283</v>
      </c>
      <c r="D6584">
        <v>0.91269999999999996</v>
      </c>
      <c r="E6584">
        <v>19</v>
      </c>
      <c r="F6584">
        <v>11374461</v>
      </c>
      <c r="G6584" s="19">
        <v>9.5970000000000004E-13</v>
      </c>
      <c r="H6584" s="19">
        <v>1.44156694550644E-9</v>
      </c>
      <c r="I6584">
        <v>0.54610000000000003</v>
      </c>
      <c r="J6584" s="19">
        <v>5.8130000000000004E-12</v>
      </c>
      <c r="K6584">
        <v>684919</v>
      </c>
      <c r="L6584" t="s">
        <v>2887</v>
      </c>
    </row>
    <row r="6585" spans="1:12" x14ac:dyDescent="0.25">
      <c r="A6585" t="s">
        <v>2858</v>
      </c>
      <c r="B6585" t="s">
        <v>282</v>
      </c>
      <c r="C6585" t="s">
        <v>286</v>
      </c>
      <c r="D6585">
        <v>0.42620000000000002</v>
      </c>
      <c r="E6585">
        <v>19</v>
      </c>
      <c r="F6585">
        <v>15690557</v>
      </c>
      <c r="G6585" s="19">
        <v>3.546E-9</v>
      </c>
      <c r="H6585" s="19">
        <v>3.36276858143058E-6</v>
      </c>
      <c r="I6585">
        <v>0.37380000000000002</v>
      </c>
      <c r="J6585" s="19">
        <v>6.9410000000000001E-10</v>
      </c>
      <c r="K6585">
        <v>706766</v>
      </c>
      <c r="L6585" t="s">
        <v>1767</v>
      </c>
    </row>
    <row r="6586" spans="1:12" x14ac:dyDescent="0.25">
      <c r="A6586" t="s">
        <v>2858</v>
      </c>
      <c r="B6586" t="s">
        <v>282</v>
      </c>
      <c r="C6586" t="s">
        <v>286</v>
      </c>
      <c r="D6586">
        <v>0.42720000000000002</v>
      </c>
      <c r="E6586">
        <v>19</v>
      </c>
      <c r="F6586">
        <v>15690557</v>
      </c>
      <c r="G6586" s="19">
        <v>5.8760000000000002E-10</v>
      </c>
      <c r="H6586" s="19">
        <v>6.2907363006181402E-7</v>
      </c>
      <c r="I6586">
        <v>0.128</v>
      </c>
      <c r="J6586" s="19">
        <v>6.9410000000000001E-10</v>
      </c>
      <c r="K6586">
        <v>713112</v>
      </c>
      <c r="L6586" t="s">
        <v>2887</v>
      </c>
    </row>
    <row r="6587" spans="1:12" x14ac:dyDescent="0.25">
      <c r="A6587" t="s">
        <v>2635</v>
      </c>
      <c r="B6587" t="s">
        <v>282</v>
      </c>
      <c r="C6587" t="s">
        <v>283</v>
      </c>
      <c r="D6587">
        <v>0.73309999999999997</v>
      </c>
      <c r="E6587">
        <v>19</v>
      </c>
      <c r="F6587">
        <v>18215412</v>
      </c>
      <c r="G6587" s="19">
        <v>1.043E-10</v>
      </c>
      <c r="H6587" s="19">
        <v>1.2392059857318599E-7</v>
      </c>
      <c r="I6587">
        <v>0.44479999999999997</v>
      </c>
      <c r="J6587" s="19">
        <v>2.1459999999999999E-11</v>
      </c>
      <c r="K6587">
        <v>699446</v>
      </c>
      <c r="L6587" t="s">
        <v>1767</v>
      </c>
    </row>
    <row r="6588" spans="1:12" x14ac:dyDescent="0.25">
      <c r="A6588" t="s">
        <v>2635</v>
      </c>
      <c r="B6588" t="s">
        <v>282</v>
      </c>
      <c r="C6588" t="s">
        <v>283</v>
      </c>
      <c r="D6588">
        <v>0.73680000000000001</v>
      </c>
      <c r="E6588">
        <v>19</v>
      </c>
      <c r="F6588">
        <v>18215412</v>
      </c>
      <c r="G6588" s="19">
        <v>7.7629999999999995E-11</v>
      </c>
      <c r="H6588" s="19">
        <v>9.4588212198492405E-8</v>
      </c>
      <c r="I6588">
        <v>0.41289999999999999</v>
      </c>
      <c r="J6588" s="19">
        <v>2.1459999999999999E-11</v>
      </c>
      <c r="K6588">
        <v>705206</v>
      </c>
      <c r="L6588" t="s">
        <v>2887</v>
      </c>
    </row>
    <row r="6589" spans="1:12" x14ac:dyDescent="0.25">
      <c r="A6589" t="s">
        <v>1160</v>
      </c>
      <c r="B6589" t="s">
        <v>282</v>
      </c>
      <c r="C6589" t="s">
        <v>286</v>
      </c>
      <c r="D6589">
        <v>0.4889</v>
      </c>
      <c r="E6589">
        <v>19</v>
      </c>
      <c r="F6589">
        <v>18287525</v>
      </c>
      <c r="G6589" s="19">
        <v>3.131E-11</v>
      </c>
      <c r="H6589" s="19">
        <v>3.3986528187713797E-8</v>
      </c>
      <c r="I6589">
        <v>0.29620000000000002</v>
      </c>
      <c r="J6589" s="19">
        <v>9.5630000000000003E-12</v>
      </c>
      <c r="K6589">
        <v>673049</v>
      </c>
      <c r="L6589" t="s">
        <v>284</v>
      </c>
    </row>
    <row r="6590" spans="1:12" x14ac:dyDescent="0.25">
      <c r="A6590" t="s">
        <v>1160</v>
      </c>
      <c r="B6590" t="s">
        <v>282</v>
      </c>
      <c r="C6590" t="s">
        <v>286</v>
      </c>
      <c r="D6590">
        <v>0.48820000000000002</v>
      </c>
      <c r="E6590">
        <v>19</v>
      </c>
      <c r="F6590">
        <v>18287525</v>
      </c>
      <c r="G6590" s="19">
        <v>5.8729999999999997E-12</v>
      </c>
      <c r="H6590" s="19">
        <v>7.1970610075248102E-9</v>
      </c>
      <c r="I6590">
        <v>0.27400000000000002</v>
      </c>
      <c r="J6590" s="19">
        <v>9.5630000000000003E-12</v>
      </c>
      <c r="K6590">
        <v>678244</v>
      </c>
      <c r="L6590" t="s">
        <v>1504</v>
      </c>
    </row>
    <row r="6591" spans="1:12" x14ac:dyDescent="0.25">
      <c r="A6591" t="s">
        <v>1273</v>
      </c>
      <c r="B6591" t="s">
        <v>283</v>
      </c>
      <c r="C6591" t="s">
        <v>286</v>
      </c>
      <c r="D6591">
        <v>0.51400000000000001</v>
      </c>
      <c r="E6591">
        <v>19</v>
      </c>
      <c r="F6591">
        <v>18613506</v>
      </c>
      <c r="G6591" s="19">
        <v>2.8189999999999998E-10</v>
      </c>
      <c r="H6591" s="19">
        <v>2.6989490263232803E-7</v>
      </c>
      <c r="I6591">
        <v>8.8289999999999993E-2</v>
      </c>
      <c r="J6591" s="19">
        <v>8.0029999999999994E-11</v>
      </c>
      <c r="K6591">
        <v>698463</v>
      </c>
      <c r="L6591" t="s">
        <v>284</v>
      </c>
    </row>
    <row r="6592" spans="1:12" x14ac:dyDescent="0.25">
      <c r="A6592" t="s">
        <v>1273</v>
      </c>
      <c r="B6592" t="s">
        <v>283</v>
      </c>
      <c r="C6592" t="s">
        <v>286</v>
      </c>
      <c r="D6592">
        <v>0.51129999999999998</v>
      </c>
      <c r="E6592">
        <v>19</v>
      </c>
      <c r="F6592">
        <v>18613506</v>
      </c>
      <c r="G6592" s="19">
        <v>3.721E-11</v>
      </c>
      <c r="H6592" s="19">
        <v>4.0952711300032603E-8</v>
      </c>
      <c r="I6592">
        <v>7.8299999999999995E-2</v>
      </c>
      <c r="J6592" s="19">
        <v>8.0029999999999994E-11</v>
      </c>
      <c r="K6592">
        <v>700321</v>
      </c>
      <c r="L6592" t="s">
        <v>1504</v>
      </c>
    </row>
    <row r="6593" spans="1:12" x14ac:dyDescent="0.25">
      <c r="A6593" t="s">
        <v>1407</v>
      </c>
      <c r="B6593" t="s">
        <v>282</v>
      </c>
      <c r="C6593" t="s">
        <v>283</v>
      </c>
      <c r="D6593">
        <v>0.99139999999999995</v>
      </c>
      <c r="E6593">
        <v>19</v>
      </c>
      <c r="F6593">
        <v>18930970</v>
      </c>
      <c r="G6593" s="19">
        <v>1.4680000000000001E-9</v>
      </c>
      <c r="H6593" s="19">
        <v>1.2689142392477299E-6</v>
      </c>
      <c r="I6593">
        <v>0.2429</v>
      </c>
      <c r="J6593" s="19">
        <v>1.2779999999999999E-9</v>
      </c>
      <c r="K6593">
        <v>631619</v>
      </c>
      <c r="L6593" t="s">
        <v>284</v>
      </c>
    </row>
    <row r="6594" spans="1:12" x14ac:dyDescent="0.25">
      <c r="A6594" t="s">
        <v>1407</v>
      </c>
      <c r="B6594" t="s">
        <v>282</v>
      </c>
      <c r="C6594" t="s">
        <v>283</v>
      </c>
      <c r="D6594">
        <v>0.99150000000000005</v>
      </c>
      <c r="E6594">
        <v>19</v>
      </c>
      <c r="F6594">
        <v>18930970</v>
      </c>
      <c r="G6594" s="19">
        <v>1.424E-9</v>
      </c>
      <c r="H6594" s="19">
        <v>1.2501766166987899E-6</v>
      </c>
      <c r="I6594">
        <v>0.51039999999999996</v>
      </c>
      <c r="J6594" s="19">
        <v>1.2779999999999999E-9</v>
      </c>
      <c r="K6594">
        <v>634528</v>
      </c>
      <c r="L6594" t="s">
        <v>1504</v>
      </c>
    </row>
    <row r="6595" spans="1:12" x14ac:dyDescent="0.25">
      <c r="A6595" t="s">
        <v>1407</v>
      </c>
      <c r="B6595" t="s">
        <v>282</v>
      </c>
      <c r="C6595" t="s">
        <v>283</v>
      </c>
      <c r="D6595">
        <v>0.99150000000000005</v>
      </c>
      <c r="E6595">
        <v>19</v>
      </c>
      <c r="F6595">
        <v>18930970</v>
      </c>
      <c r="G6595" s="19">
        <v>4.8559999999999996E-10</v>
      </c>
      <c r="H6595" s="19">
        <v>5.2137641961382096E-7</v>
      </c>
      <c r="I6595">
        <v>0.33510000000000001</v>
      </c>
      <c r="J6595" s="19">
        <v>1.6129999999999999E-9</v>
      </c>
      <c r="K6595">
        <v>644370</v>
      </c>
      <c r="L6595" t="s">
        <v>1767</v>
      </c>
    </row>
    <row r="6596" spans="1:12" x14ac:dyDescent="0.25">
      <c r="A6596" t="s">
        <v>1407</v>
      </c>
      <c r="B6596" t="s">
        <v>282</v>
      </c>
      <c r="C6596" t="s">
        <v>283</v>
      </c>
      <c r="D6596">
        <v>0.99150000000000005</v>
      </c>
      <c r="E6596">
        <v>19</v>
      </c>
      <c r="F6596">
        <v>18930970</v>
      </c>
      <c r="G6596" s="19">
        <v>3.4200000000000001E-10</v>
      </c>
      <c r="H6596" s="19">
        <v>3.7886402408380399E-7</v>
      </c>
      <c r="I6596">
        <v>1.5740000000000001E-2</v>
      </c>
      <c r="J6596" s="19">
        <v>1.6129999999999999E-9</v>
      </c>
      <c r="K6596">
        <v>647809</v>
      </c>
      <c r="L6596" t="s">
        <v>2887</v>
      </c>
    </row>
    <row r="6597" spans="1:12" x14ac:dyDescent="0.25">
      <c r="A6597" t="s">
        <v>1308</v>
      </c>
      <c r="B6597" t="s">
        <v>294</v>
      </c>
      <c r="C6597" t="s">
        <v>286</v>
      </c>
      <c r="D6597">
        <v>0.21629999999999999</v>
      </c>
      <c r="E6597">
        <v>19</v>
      </c>
      <c r="F6597">
        <v>18952268</v>
      </c>
      <c r="G6597" s="19">
        <v>4.5249999999999999E-10</v>
      </c>
      <c r="H6597" s="19">
        <v>4.20776410655058E-7</v>
      </c>
      <c r="I6597">
        <v>0.22939999999999999</v>
      </c>
      <c r="J6597" s="19">
        <v>8.2749999999999999E-10</v>
      </c>
      <c r="K6597">
        <v>667846</v>
      </c>
      <c r="L6597" t="s">
        <v>284</v>
      </c>
    </row>
    <row r="6598" spans="1:12" x14ac:dyDescent="0.25">
      <c r="A6598" t="s">
        <v>1308</v>
      </c>
      <c r="B6598" t="s">
        <v>294</v>
      </c>
      <c r="C6598" t="s">
        <v>286</v>
      </c>
      <c r="D6598">
        <v>0.21560000000000001</v>
      </c>
      <c r="E6598">
        <v>19</v>
      </c>
      <c r="F6598">
        <v>18952268</v>
      </c>
      <c r="G6598" s="19">
        <v>2.8910000000000001E-10</v>
      </c>
      <c r="H6598" s="19">
        <v>2.7975466013720998E-7</v>
      </c>
      <c r="I6598">
        <v>0.51470000000000005</v>
      </c>
      <c r="J6598" s="19">
        <v>8.2749999999999999E-10</v>
      </c>
      <c r="K6598">
        <v>670487</v>
      </c>
      <c r="L6598" t="s">
        <v>1504</v>
      </c>
    </row>
    <row r="6599" spans="1:12" x14ac:dyDescent="0.25">
      <c r="A6599" t="s">
        <v>1250</v>
      </c>
      <c r="B6599" t="s">
        <v>282</v>
      </c>
      <c r="C6599" t="s">
        <v>283</v>
      </c>
      <c r="D6599">
        <v>0.23469999999999999</v>
      </c>
      <c r="E6599">
        <v>19</v>
      </c>
      <c r="F6599">
        <v>18997777</v>
      </c>
      <c r="G6599" s="19">
        <v>2.042E-10</v>
      </c>
      <c r="H6599" s="19">
        <v>1.99634026763142E-7</v>
      </c>
      <c r="I6599">
        <v>0.59099999999999997</v>
      </c>
      <c r="J6599" s="19">
        <v>2.9650000000000001E-10</v>
      </c>
      <c r="K6599">
        <v>628294</v>
      </c>
      <c r="L6599" t="s">
        <v>284</v>
      </c>
    </row>
    <row r="6600" spans="1:12" x14ac:dyDescent="0.25">
      <c r="A6600" t="s">
        <v>1250</v>
      </c>
      <c r="B6600" t="s">
        <v>282</v>
      </c>
      <c r="C6600" t="s">
        <v>283</v>
      </c>
      <c r="D6600">
        <v>0.2346</v>
      </c>
      <c r="E6600">
        <v>19</v>
      </c>
      <c r="F6600">
        <v>18997777</v>
      </c>
      <c r="G6600" s="19">
        <v>1.102E-10</v>
      </c>
      <c r="H6600" s="19">
        <v>1.13419371508823E-7</v>
      </c>
      <c r="I6600">
        <v>0.98170000000000002</v>
      </c>
      <c r="J6600" s="19">
        <v>2.9650000000000001E-10</v>
      </c>
      <c r="K6600">
        <v>633489</v>
      </c>
      <c r="L6600" t="s">
        <v>1504</v>
      </c>
    </row>
    <row r="6601" spans="1:12" x14ac:dyDescent="0.25">
      <c r="A6601" t="s">
        <v>400</v>
      </c>
      <c r="B6601" t="s">
        <v>294</v>
      </c>
      <c r="C6601" t="s">
        <v>286</v>
      </c>
      <c r="D6601">
        <v>3.7100000000000001E-2</v>
      </c>
      <c r="E6601">
        <v>19</v>
      </c>
      <c r="F6601">
        <v>19019941</v>
      </c>
      <c r="G6601" s="19">
        <v>1.887E-53</v>
      </c>
      <c r="H6601" s="19">
        <v>1.6315937498072501E-49</v>
      </c>
      <c r="I6601">
        <v>9.4729999999999995E-2</v>
      </c>
      <c r="J6601" s="19">
        <v>2.439E-48</v>
      </c>
      <c r="K6601">
        <v>647331</v>
      </c>
      <c r="L6601" t="s">
        <v>284</v>
      </c>
    </row>
    <row r="6602" spans="1:12" x14ac:dyDescent="0.25">
      <c r="A6602" t="s">
        <v>400</v>
      </c>
      <c r="B6602" t="s">
        <v>294</v>
      </c>
      <c r="C6602" t="s">
        <v>286</v>
      </c>
      <c r="D6602">
        <v>3.3599999999999998E-2</v>
      </c>
      <c r="E6602">
        <v>19</v>
      </c>
      <c r="F6602">
        <v>19019941</v>
      </c>
      <c r="G6602" s="19">
        <v>6.9060000000000001E-52</v>
      </c>
      <c r="H6602" s="19">
        <v>5.7525891285396602E-48</v>
      </c>
      <c r="I6602">
        <v>0.56989999999999996</v>
      </c>
      <c r="J6602" s="19">
        <v>2.439E-48</v>
      </c>
      <c r="K6602">
        <v>652209</v>
      </c>
      <c r="L6602" t="s">
        <v>1504</v>
      </c>
    </row>
    <row r="6603" spans="1:12" x14ac:dyDescent="0.25">
      <c r="A6603" t="s">
        <v>400</v>
      </c>
      <c r="B6603" t="s">
        <v>294</v>
      </c>
      <c r="C6603" t="s">
        <v>286</v>
      </c>
      <c r="D6603">
        <v>3.6799999999999999E-2</v>
      </c>
      <c r="E6603">
        <v>19</v>
      </c>
      <c r="F6603">
        <v>19019941</v>
      </c>
      <c r="G6603" s="19">
        <v>1.266E-57</v>
      </c>
      <c r="H6603" s="19">
        <v>1.1902325052280299E-53</v>
      </c>
      <c r="I6603">
        <v>0.53180000000000005</v>
      </c>
      <c r="J6603" s="19">
        <v>1.1749999999999999E-54</v>
      </c>
      <c r="K6603">
        <v>670424</v>
      </c>
      <c r="L6603" t="s">
        <v>1767</v>
      </c>
    </row>
    <row r="6604" spans="1:12" x14ac:dyDescent="0.25">
      <c r="A6604" t="s">
        <v>400</v>
      </c>
      <c r="B6604" t="s">
        <v>294</v>
      </c>
      <c r="C6604" t="s">
        <v>286</v>
      </c>
      <c r="D6604">
        <v>3.3099999999999997E-2</v>
      </c>
      <c r="E6604">
        <v>19</v>
      </c>
      <c r="F6604">
        <v>19019941</v>
      </c>
      <c r="G6604" s="19">
        <v>4.0970000000000002E-57</v>
      </c>
      <c r="H6604" s="19">
        <v>3.8482772970392898E-53</v>
      </c>
      <c r="I6604">
        <v>0.76929999999999998</v>
      </c>
      <c r="J6604" s="19">
        <v>1.1749999999999999E-54</v>
      </c>
      <c r="K6604">
        <v>676483</v>
      </c>
      <c r="L6604" t="s">
        <v>2887</v>
      </c>
    </row>
    <row r="6605" spans="1:12" x14ac:dyDescent="0.25">
      <c r="A6605" t="s">
        <v>1758</v>
      </c>
      <c r="B6605" t="s">
        <v>294</v>
      </c>
      <c r="C6605" t="s">
        <v>286</v>
      </c>
      <c r="D6605">
        <v>0.12379999999999999</v>
      </c>
      <c r="E6605">
        <v>19</v>
      </c>
      <c r="F6605">
        <v>19022605</v>
      </c>
      <c r="G6605" s="19">
        <v>4.4660000000000001E-9</v>
      </c>
      <c r="H6605" s="19">
        <v>3.6465812709392998E-6</v>
      </c>
      <c r="I6605">
        <v>7.7810000000000004E-2</v>
      </c>
      <c r="J6605" s="19">
        <v>1.0729999999999999E-9</v>
      </c>
      <c r="K6605">
        <v>667054</v>
      </c>
      <c r="L6605" t="s">
        <v>1504</v>
      </c>
    </row>
    <row r="6606" spans="1:12" x14ac:dyDescent="0.25">
      <c r="A6606" t="s">
        <v>413</v>
      </c>
      <c r="B6606" t="s">
        <v>282</v>
      </c>
      <c r="C6606" t="s">
        <v>283</v>
      </c>
      <c r="D6606">
        <v>0.1101</v>
      </c>
      <c r="E6606">
        <v>19</v>
      </c>
      <c r="F6606">
        <v>19172459</v>
      </c>
      <c r="G6606" s="19">
        <v>1.067E-49</v>
      </c>
      <c r="H6606" s="19">
        <v>8.5470548821428603E-46</v>
      </c>
      <c r="I6606">
        <v>0.48599999999999999</v>
      </c>
      <c r="J6606" s="19">
        <v>7.2870000000000002E-46</v>
      </c>
      <c r="K6606">
        <v>690877</v>
      </c>
      <c r="L6606" t="s">
        <v>284</v>
      </c>
    </row>
    <row r="6607" spans="1:12" x14ac:dyDescent="0.25">
      <c r="A6607" t="s">
        <v>413</v>
      </c>
      <c r="B6607" t="s">
        <v>282</v>
      </c>
      <c r="C6607" t="s">
        <v>283</v>
      </c>
      <c r="D6607">
        <v>0.1076</v>
      </c>
      <c r="E6607">
        <v>19</v>
      </c>
      <c r="F6607">
        <v>19172459</v>
      </c>
      <c r="G6607" s="19">
        <v>1.4039999999999999E-47</v>
      </c>
      <c r="H6607" s="19">
        <v>1.07666206296633E-43</v>
      </c>
      <c r="I6607">
        <v>0.79300000000000004</v>
      </c>
      <c r="J6607" s="19">
        <v>7.2870000000000002E-46</v>
      </c>
      <c r="K6607">
        <v>692699</v>
      </c>
      <c r="L6607" t="s">
        <v>1504</v>
      </c>
    </row>
    <row r="6608" spans="1:12" x14ac:dyDescent="0.25">
      <c r="A6608" t="s">
        <v>413</v>
      </c>
      <c r="B6608" t="s">
        <v>282</v>
      </c>
      <c r="C6608" t="s">
        <v>283</v>
      </c>
      <c r="D6608">
        <v>0.1103</v>
      </c>
      <c r="E6608">
        <v>19</v>
      </c>
      <c r="F6608">
        <v>19172459</v>
      </c>
      <c r="G6608" s="19">
        <v>2.589E-49</v>
      </c>
      <c r="H6608" s="19">
        <v>2.1400628423471901E-45</v>
      </c>
      <c r="I6608">
        <v>0.39090000000000003</v>
      </c>
      <c r="J6608" s="19">
        <v>5.7499999999999998E-47</v>
      </c>
      <c r="K6608">
        <v>713702</v>
      </c>
      <c r="L6608" t="s">
        <v>1767</v>
      </c>
    </row>
    <row r="6609" spans="1:12" x14ac:dyDescent="0.25">
      <c r="A6609" t="s">
        <v>413</v>
      </c>
      <c r="B6609" t="s">
        <v>282</v>
      </c>
      <c r="C6609" t="s">
        <v>283</v>
      </c>
      <c r="D6609">
        <v>0.1075</v>
      </c>
      <c r="E6609">
        <v>19</v>
      </c>
      <c r="F6609">
        <v>19172459</v>
      </c>
      <c r="G6609" s="19">
        <v>3.3380000000000001E-48</v>
      </c>
      <c r="H6609" s="19">
        <v>2.7147036729755601E-44</v>
      </c>
      <c r="I6609">
        <v>0.46679999999999999</v>
      </c>
      <c r="J6609" s="19">
        <v>5.7499999999999998E-47</v>
      </c>
      <c r="K6609">
        <v>720237</v>
      </c>
      <c r="L6609" t="s">
        <v>2887</v>
      </c>
    </row>
    <row r="6610" spans="1:12" x14ac:dyDescent="0.25">
      <c r="A6610" t="s">
        <v>771</v>
      </c>
      <c r="B6610" t="s">
        <v>294</v>
      </c>
      <c r="C6610" t="s">
        <v>283</v>
      </c>
      <c r="D6610">
        <v>0.38009999999999999</v>
      </c>
      <c r="E6610">
        <v>19</v>
      </c>
      <c r="F6610">
        <v>19189152</v>
      </c>
      <c r="G6610" s="19">
        <v>3.7819999999999998E-17</v>
      </c>
      <c r="H6610" s="19">
        <v>7.8378571966243703E-14</v>
      </c>
      <c r="I6610">
        <v>0.92569999999999997</v>
      </c>
      <c r="J6610" s="19">
        <v>9.0269999999999998E-17</v>
      </c>
      <c r="K6610">
        <v>685799</v>
      </c>
      <c r="L6610" t="s">
        <v>284</v>
      </c>
    </row>
    <row r="6611" spans="1:12" x14ac:dyDescent="0.25">
      <c r="A6611" t="s">
        <v>771</v>
      </c>
      <c r="B6611" t="s">
        <v>294</v>
      </c>
      <c r="C6611" t="s">
        <v>283</v>
      </c>
      <c r="D6611">
        <v>0.37990000000000002</v>
      </c>
      <c r="E6611">
        <v>19</v>
      </c>
      <c r="F6611">
        <v>19189152</v>
      </c>
      <c r="G6611" s="19">
        <v>6.2090000000000002E-17</v>
      </c>
      <c r="H6611" s="19">
        <v>1.28585086772331E-13</v>
      </c>
      <c r="I6611">
        <v>0.92449999999999999</v>
      </c>
      <c r="J6611" s="19">
        <v>9.0269999999999998E-17</v>
      </c>
      <c r="K6611">
        <v>691060</v>
      </c>
      <c r="L6611" t="s">
        <v>1504</v>
      </c>
    </row>
    <row r="6612" spans="1:12" x14ac:dyDescent="0.25">
      <c r="A6612" t="s">
        <v>771</v>
      </c>
      <c r="B6612" t="s">
        <v>294</v>
      </c>
      <c r="C6612" t="s">
        <v>283</v>
      </c>
      <c r="D6612">
        <v>0.37919999999999998</v>
      </c>
      <c r="E6612">
        <v>19</v>
      </c>
      <c r="F6612">
        <v>19189152</v>
      </c>
      <c r="G6612" s="19">
        <v>2.0760000000000001E-16</v>
      </c>
      <c r="H6612" s="19">
        <v>4.26527705670009E-13</v>
      </c>
      <c r="I6612">
        <v>0.81020000000000003</v>
      </c>
      <c r="J6612" s="19">
        <v>3.3329999999999998E-17</v>
      </c>
      <c r="K6612">
        <v>708694</v>
      </c>
      <c r="L6612" t="s">
        <v>1767</v>
      </c>
    </row>
    <row r="6613" spans="1:12" x14ac:dyDescent="0.25">
      <c r="A6613" t="s">
        <v>771</v>
      </c>
      <c r="B6613" t="s">
        <v>294</v>
      </c>
      <c r="C6613" t="s">
        <v>283</v>
      </c>
      <c r="D6613">
        <v>0.37930000000000003</v>
      </c>
      <c r="E6613">
        <v>19</v>
      </c>
      <c r="F6613">
        <v>19189152</v>
      </c>
      <c r="G6613" s="19">
        <v>1.335E-16</v>
      </c>
      <c r="H6613" s="19">
        <v>2.8226660432886998E-13</v>
      </c>
      <c r="I6613">
        <v>0.4763</v>
      </c>
      <c r="J6613" s="19">
        <v>3.3329999999999998E-17</v>
      </c>
      <c r="K6613">
        <v>715040</v>
      </c>
      <c r="L6613" t="s">
        <v>2887</v>
      </c>
    </row>
    <row r="6614" spans="1:12" x14ac:dyDescent="0.25">
      <c r="A6614" t="s">
        <v>531</v>
      </c>
      <c r="B6614" t="s">
        <v>294</v>
      </c>
      <c r="C6614" t="s">
        <v>286</v>
      </c>
      <c r="D6614">
        <v>0.35570000000000002</v>
      </c>
      <c r="E6614">
        <v>19</v>
      </c>
      <c r="F6614">
        <v>19203717</v>
      </c>
      <c r="G6614" s="19">
        <v>7.4200000000000001E-29</v>
      </c>
      <c r="H6614" s="19">
        <v>3.2653352688031398E-25</v>
      </c>
      <c r="I6614">
        <v>0.18429999999999999</v>
      </c>
      <c r="J6614" s="19">
        <v>5.2969999999999995E-29</v>
      </c>
      <c r="K6614">
        <v>689570</v>
      </c>
      <c r="L6614" t="s">
        <v>284</v>
      </c>
    </row>
    <row r="6615" spans="1:12" x14ac:dyDescent="0.25">
      <c r="A6615" t="s">
        <v>531</v>
      </c>
      <c r="B6615" t="s">
        <v>294</v>
      </c>
      <c r="C6615" t="s">
        <v>286</v>
      </c>
      <c r="D6615">
        <v>0.35070000000000001</v>
      </c>
      <c r="E6615">
        <v>19</v>
      </c>
      <c r="F6615">
        <v>19203717</v>
      </c>
      <c r="G6615" s="19">
        <v>7.6699999999999998E-29</v>
      </c>
      <c r="H6615" s="19">
        <v>3.4374154246211101E-25</v>
      </c>
      <c r="I6615">
        <v>0.36659999999999998</v>
      </c>
      <c r="J6615" s="19">
        <v>5.2969999999999995E-29</v>
      </c>
      <c r="K6615">
        <v>691362</v>
      </c>
      <c r="L6615" t="s">
        <v>1504</v>
      </c>
    </row>
    <row r="6616" spans="1:12" x14ac:dyDescent="0.25">
      <c r="A6616" t="s">
        <v>531</v>
      </c>
      <c r="B6616" t="s">
        <v>294</v>
      </c>
      <c r="C6616" t="s">
        <v>286</v>
      </c>
      <c r="D6616">
        <v>0.35499999999999998</v>
      </c>
      <c r="E6616">
        <v>19</v>
      </c>
      <c r="F6616">
        <v>19203717</v>
      </c>
      <c r="G6616" s="19">
        <v>6.5549999999999996E-33</v>
      </c>
      <c r="H6616" s="19">
        <v>3.3869872342961901E-29</v>
      </c>
      <c r="I6616">
        <v>0.62690000000000001</v>
      </c>
      <c r="J6616" s="19">
        <v>1.5909999999999999E-32</v>
      </c>
      <c r="K6616">
        <v>712317</v>
      </c>
      <c r="L6616" t="s">
        <v>1767</v>
      </c>
    </row>
    <row r="6617" spans="1:12" x14ac:dyDescent="0.25">
      <c r="A6617" t="s">
        <v>531</v>
      </c>
      <c r="B6617" t="s">
        <v>294</v>
      </c>
      <c r="C6617" t="s">
        <v>286</v>
      </c>
      <c r="D6617">
        <v>0.34910000000000002</v>
      </c>
      <c r="E6617">
        <v>19</v>
      </c>
      <c r="F6617">
        <v>19203717</v>
      </c>
      <c r="G6617" s="19">
        <v>7.8100000000000001E-33</v>
      </c>
      <c r="H6617" s="19">
        <v>4.0358992380879897E-29</v>
      </c>
      <c r="I6617">
        <v>0.49390000000000001</v>
      </c>
      <c r="J6617" s="19">
        <v>1.5909999999999999E-32</v>
      </c>
      <c r="K6617">
        <v>718663</v>
      </c>
      <c r="L6617" t="s">
        <v>2887</v>
      </c>
    </row>
    <row r="6618" spans="1:12" x14ac:dyDescent="0.25">
      <c r="A6618" t="s">
        <v>2090</v>
      </c>
      <c r="B6618" t="s">
        <v>282</v>
      </c>
      <c r="C6618" t="s">
        <v>283</v>
      </c>
      <c r="D6618">
        <v>2.1999999999999999E-2</v>
      </c>
      <c r="E6618">
        <v>19</v>
      </c>
      <c r="F6618">
        <v>19267607</v>
      </c>
      <c r="G6618" s="19">
        <v>1.7310000000000001E-24</v>
      </c>
      <c r="H6618" s="19">
        <v>6.06942745364032E-21</v>
      </c>
      <c r="I6618">
        <v>0.25600000000000001</v>
      </c>
      <c r="J6618" s="19">
        <v>8.3040000000000004E-25</v>
      </c>
      <c r="K6618">
        <v>672590</v>
      </c>
      <c r="L6618" t="s">
        <v>1767</v>
      </c>
    </row>
    <row r="6619" spans="1:12" x14ac:dyDescent="0.25">
      <c r="A6619" t="s">
        <v>2090</v>
      </c>
      <c r="B6619" t="s">
        <v>282</v>
      </c>
      <c r="C6619" t="s">
        <v>283</v>
      </c>
      <c r="D6619">
        <v>1.9699999999999999E-2</v>
      </c>
      <c r="E6619">
        <v>19</v>
      </c>
      <c r="F6619">
        <v>19267607</v>
      </c>
      <c r="G6619" s="19">
        <v>7.9299999999999996E-25</v>
      </c>
      <c r="H6619" s="19">
        <v>2.8407739589489201E-21</v>
      </c>
      <c r="I6619">
        <v>0.61319999999999997</v>
      </c>
      <c r="J6619" s="19">
        <v>8.3040000000000004E-25</v>
      </c>
      <c r="K6619">
        <v>681603</v>
      </c>
      <c r="L6619" t="s">
        <v>2887</v>
      </c>
    </row>
    <row r="6620" spans="1:12" x14ac:dyDescent="0.25">
      <c r="A6620" t="s">
        <v>315</v>
      </c>
      <c r="B6620" t="s">
        <v>282</v>
      </c>
      <c r="C6620" t="s">
        <v>283</v>
      </c>
      <c r="D6620">
        <v>6.4199999999999993E-2</v>
      </c>
      <c r="E6620">
        <v>19</v>
      </c>
      <c r="F6620">
        <v>19268740</v>
      </c>
      <c r="G6620" s="19">
        <v>2.19E-200</v>
      </c>
      <c r="H6620" s="19">
        <v>5.5733205635400899E-196</v>
      </c>
      <c r="I6620">
        <v>0.38650000000000001</v>
      </c>
      <c r="J6620" s="19">
        <v>6.2100000000000002E-189</v>
      </c>
      <c r="K6620">
        <v>684407</v>
      </c>
      <c r="L6620" t="s">
        <v>284</v>
      </c>
    </row>
    <row r="6621" spans="1:12" x14ac:dyDescent="0.25">
      <c r="A6621" t="s">
        <v>315</v>
      </c>
      <c r="B6621" t="s">
        <v>282</v>
      </c>
      <c r="C6621" t="s">
        <v>283</v>
      </c>
      <c r="D6621">
        <v>6.5500000000000003E-2</v>
      </c>
      <c r="E6621">
        <v>19</v>
      </c>
      <c r="F6621">
        <v>19268740</v>
      </c>
      <c r="G6621" s="19">
        <v>1.1700000000000001E-196</v>
      </c>
      <c r="H6621" s="19">
        <v>2.9346518035714301E-192</v>
      </c>
      <c r="I6621">
        <v>0.65839999999999999</v>
      </c>
      <c r="J6621" s="19">
        <v>6.2100000000000002E-189</v>
      </c>
      <c r="K6621">
        <v>688122</v>
      </c>
      <c r="L6621" t="s">
        <v>1504</v>
      </c>
    </row>
    <row r="6622" spans="1:12" x14ac:dyDescent="0.25">
      <c r="A6622" t="s">
        <v>315</v>
      </c>
      <c r="B6622" t="s">
        <v>282</v>
      </c>
      <c r="C6622" t="s">
        <v>283</v>
      </c>
      <c r="D6622">
        <v>6.3899999999999998E-2</v>
      </c>
      <c r="E6622">
        <v>19</v>
      </c>
      <c r="F6622">
        <v>19268740</v>
      </c>
      <c r="G6622" s="19">
        <v>1.28E-202</v>
      </c>
      <c r="H6622" s="19">
        <v>5.1333417603796E-198</v>
      </c>
      <c r="I6622">
        <v>0.81230000000000002</v>
      </c>
      <c r="J6622" s="19">
        <v>1.08E-189</v>
      </c>
      <c r="K6622">
        <v>708007</v>
      </c>
      <c r="L6622" t="s">
        <v>1767</v>
      </c>
    </row>
    <row r="6623" spans="1:12" x14ac:dyDescent="0.25">
      <c r="A6623" t="s">
        <v>315</v>
      </c>
      <c r="B6623" t="s">
        <v>282</v>
      </c>
      <c r="C6623" t="s">
        <v>283</v>
      </c>
      <c r="D6623">
        <v>6.5299999999999997E-2</v>
      </c>
      <c r="E6623">
        <v>19</v>
      </c>
      <c r="F6623">
        <v>19268740</v>
      </c>
      <c r="G6623" s="19">
        <v>2.0500000000000001E-199</v>
      </c>
      <c r="H6623" s="19">
        <v>8.1295899240654201E-195</v>
      </c>
      <c r="I6623">
        <v>0.4199</v>
      </c>
      <c r="J6623" s="19">
        <v>1.08E-189</v>
      </c>
      <c r="K6623">
        <v>715681</v>
      </c>
      <c r="L6623" t="s">
        <v>2887</v>
      </c>
    </row>
    <row r="6624" spans="1:12" x14ac:dyDescent="0.25">
      <c r="A6624" t="s">
        <v>650</v>
      </c>
      <c r="B6624" t="s">
        <v>283</v>
      </c>
      <c r="C6624" t="s">
        <v>286</v>
      </c>
      <c r="D6624">
        <v>2.4199999999999999E-2</v>
      </c>
      <c r="E6624">
        <v>19</v>
      </c>
      <c r="F6624">
        <v>19271131</v>
      </c>
      <c r="G6624" s="19">
        <v>6.2920000000000002E-21</v>
      </c>
      <c r="H6624" s="19">
        <v>1.74946278E-17</v>
      </c>
      <c r="I6624">
        <v>0.81659999999999999</v>
      </c>
      <c r="J6624" s="19">
        <v>3.753E-15</v>
      </c>
      <c r="K6624">
        <v>53171</v>
      </c>
      <c r="L6624" t="s">
        <v>284</v>
      </c>
    </row>
    <row r="6625" spans="1:12" x14ac:dyDescent="0.25">
      <c r="A6625" t="s">
        <v>650</v>
      </c>
      <c r="B6625" t="s">
        <v>283</v>
      </c>
      <c r="C6625" t="s">
        <v>286</v>
      </c>
      <c r="D6625">
        <v>2.3099999999999999E-2</v>
      </c>
      <c r="E6625">
        <v>19</v>
      </c>
      <c r="F6625">
        <v>19271131</v>
      </c>
      <c r="G6625" s="19">
        <v>5.611E-21</v>
      </c>
      <c r="H6625" s="19">
        <v>1.60013283810168E-17</v>
      </c>
      <c r="I6625">
        <v>0.4017</v>
      </c>
      <c r="J6625" s="19">
        <v>3.753E-15</v>
      </c>
      <c r="K6625">
        <v>55725</v>
      </c>
      <c r="L6625" t="s">
        <v>1504</v>
      </c>
    </row>
    <row r="6626" spans="1:12" x14ac:dyDescent="0.25">
      <c r="A6626" t="s">
        <v>2595</v>
      </c>
      <c r="B6626" t="s">
        <v>282</v>
      </c>
      <c r="C6626" t="s">
        <v>283</v>
      </c>
      <c r="D6626">
        <v>0.01</v>
      </c>
      <c r="E6626">
        <v>19</v>
      </c>
      <c r="F6626">
        <v>19332387</v>
      </c>
      <c r="G6626" s="19">
        <v>4.7679999999999997E-11</v>
      </c>
      <c r="H6626" s="19">
        <v>5.8972676748372003E-8</v>
      </c>
      <c r="I6626">
        <v>0.75019999999999998</v>
      </c>
      <c r="J6626" s="19">
        <v>1.0700000000000001E-10</v>
      </c>
      <c r="K6626">
        <v>646139</v>
      </c>
      <c r="L6626" t="s">
        <v>1767</v>
      </c>
    </row>
    <row r="6627" spans="1:12" x14ac:dyDescent="0.25">
      <c r="A6627" t="s">
        <v>2595</v>
      </c>
      <c r="B6627" t="s">
        <v>282</v>
      </c>
      <c r="C6627" t="s">
        <v>283</v>
      </c>
      <c r="D6627">
        <v>9.9000000000000008E-3</v>
      </c>
      <c r="E6627">
        <v>19</v>
      </c>
      <c r="F6627">
        <v>19332387</v>
      </c>
      <c r="G6627" s="19">
        <v>2.9200000000000001E-12</v>
      </c>
      <c r="H6627" s="19">
        <v>4.1859081672297303E-9</v>
      </c>
      <c r="I6627">
        <v>0.7077</v>
      </c>
      <c r="J6627" s="19">
        <v>1.0700000000000001E-10</v>
      </c>
      <c r="K6627">
        <v>638036</v>
      </c>
      <c r="L6627" t="s">
        <v>2887</v>
      </c>
    </row>
    <row r="6628" spans="1:12" x14ac:dyDescent="0.25">
      <c r="A6628" t="s">
        <v>512</v>
      </c>
      <c r="B6628" t="s">
        <v>282</v>
      </c>
      <c r="C6628" t="s">
        <v>283</v>
      </c>
      <c r="D6628">
        <v>2.1899999999999999E-2</v>
      </c>
      <c r="E6628">
        <v>19</v>
      </c>
      <c r="F6628">
        <v>19368688</v>
      </c>
      <c r="G6628" s="19">
        <v>3.14E-30</v>
      </c>
      <c r="H6628" s="19">
        <v>1.4916780160971501E-26</v>
      </c>
      <c r="I6628">
        <v>0.33300000000000002</v>
      </c>
      <c r="J6628" s="19">
        <v>1.1430000000000001E-27</v>
      </c>
      <c r="K6628">
        <v>649706</v>
      </c>
      <c r="L6628" t="s">
        <v>284</v>
      </c>
    </row>
    <row r="6629" spans="1:12" x14ac:dyDescent="0.25">
      <c r="A6629" t="s">
        <v>512</v>
      </c>
      <c r="B6629" t="s">
        <v>282</v>
      </c>
      <c r="C6629" t="s">
        <v>283</v>
      </c>
      <c r="D6629">
        <v>1.9599999999999999E-2</v>
      </c>
      <c r="E6629">
        <v>19</v>
      </c>
      <c r="F6629">
        <v>19368688</v>
      </c>
      <c r="G6629" s="19">
        <v>9.4239999999999994E-31</v>
      </c>
      <c r="H6629" s="19">
        <v>4.7212254083519101E-27</v>
      </c>
      <c r="I6629">
        <v>8.4089999999999998E-2</v>
      </c>
      <c r="J6629" s="19">
        <v>1.1430000000000001E-27</v>
      </c>
      <c r="K6629">
        <v>656144</v>
      </c>
      <c r="L6629" t="s">
        <v>1504</v>
      </c>
    </row>
    <row r="6630" spans="1:12" x14ac:dyDescent="0.25">
      <c r="A6630" t="s">
        <v>398</v>
      </c>
      <c r="B6630" t="s">
        <v>282</v>
      </c>
      <c r="C6630" t="s">
        <v>283</v>
      </c>
      <c r="D6630">
        <v>0.66559999999999997</v>
      </c>
      <c r="E6630">
        <v>19</v>
      </c>
      <c r="F6630">
        <v>19414983</v>
      </c>
      <c r="G6630" s="19">
        <v>1.3409999999999999E-53</v>
      </c>
      <c r="H6630" s="19">
        <v>1.1624827007214599E-49</v>
      </c>
      <c r="I6630">
        <v>0.74260000000000004</v>
      </c>
      <c r="J6630" s="19">
        <v>1.6440000000000001E-50</v>
      </c>
      <c r="K6630">
        <v>694746</v>
      </c>
      <c r="L6630" t="s">
        <v>284</v>
      </c>
    </row>
    <row r="6631" spans="1:12" x14ac:dyDescent="0.25">
      <c r="A6631" t="s">
        <v>398</v>
      </c>
      <c r="B6631" t="s">
        <v>282</v>
      </c>
      <c r="C6631" t="s">
        <v>283</v>
      </c>
      <c r="D6631">
        <v>0.66169999999999995</v>
      </c>
      <c r="E6631">
        <v>19</v>
      </c>
      <c r="F6631">
        <v>19414983</v>
      </c>
      <c r="G6631" s="19">
        <v>2.9080000000000001E-53</v>
      </c>
      <c r="H6631" s="19">
        <v>2.4950678487146901E-49</v>
      </c>
      <c r="I6631">
        <v>0.69589999999999996</v>
      </c>
      <c r="J6631" s="19">
        <v>1.6440000000000001E-50</v>
      </c>
      <c r="K6631">
        <v>696538</v>
      </c>
      <c r="L6631" t="s">
        <v>1504</v>
      </c>
    </row>
    <row r="6632" spans="1:12" x14ac:dyDescent="0.25">
      <c r="A6632" t="s">
        <v>398</v>
      </c>
      <c r="B6632" t="s">
        <v>282</v>
      </c>
      <c r="C6632" t="s">
        <v>283</v>
      </c>
      <c r="D6632">
        <v>0.66459999999999997</v>
      </c>
      <c r="E6632">
        <v>19</v>
      </c>
      <c r="F6632">
        <v>19414983</v>
      </c>
      <c r="G6632" s="19">
        <v>4.19E-56</v>
      </c>
      <c r="H6632" s="19">
        <v>3.8347311023281001E-52</v>
      </c>
      <c r="I6632">
        <v>0.59460000000000002</v>
      </c>
      <c r="J6632" s="19">
        <v>3.125E-53</v>
      </c>
      <c r="K6632">
        <v>717467</v>
      </c>
      <c r="L6632" t="s">
        <v>1767</v>
      </c>
    </row>
    <row r="6633" spans="1:12" x14ac:dyDescent="0.25">
      <c r="A6633" t="s">
        <v>398</v>
      </c>
      <c r="B6633" t="s">
        <v>282</v>
      </c>
      <c r="C6633" t="s">
        <v>283</v>
      </c>
      <c r="D6633">
        <v>0.66039999999999999</v>
      </c>
      <c r="E6633">
        <v>19</v>
      </c>
      <c r="F6633">
        <v>19414983</v>
      </c>
      <c r="G6633" s="19">
        <v>2.6129999999999999E-55</v>
      </c>
      <c r="H6633" s="19">
        <v>2.3672507321857499E-51</v>
      </c>
      <c r="I6633">
        <v>0.64729999999999999</v>
      </c>
      <c r="J6633" s="19">
        <v>3.125E-53</v>
      </c>
      <c r="K6633">
        <v>723813</v>
      </c>
      <c r="L6633" t="s">
        <v>2887</v>
      </c>
    </row>
    <row r="6634" spans="1:12" x14ac:dyDescent="0.25">
      <c r="A6634" t="s">
        <v>927</v>
      </c>
      <c r="B6634" t="s">
        <v>282</v>
      </c>
      <c r="C6634" t="s">
        <v>283</v>
      </c>
      <c r="D6634">
        <v>5.1999999999999998E-3</v>
      </c>
      <c r="E6634">
        <v>19</v>
      </c>
      <c r="F6634">
        <v>19492127</v>
      </c>
      <c r="G6634" s="19">
        <v>7.6539999999999995E-14</v>
      </c>
      <c r="H6634" s="19">
        <v>1.13654704422474E-10</v>
      </c>
      <c r="I6634">
        <v>0.79359999999999997</v>
      </c>
      <c r="J6634" s="19">
        <v>2.01E-13</v>
      </c>
      <c r="K6634">
        <v>589068</v>
      </c>
      <c r="L6634" t="s">
        <v>284</v>
      </c>
    </row>
    <row r="6635" spans="1:12" x14ac:dyDescent="0.25">
      <c r="A6635" t="s">
        <v>927</v>
      </c>
      <c r="B6635" t="s">
        <v>282</v>
      </c>
      <c r="C6635" t="s">
        <v>283</v>
      </c>
      <c r="D6635">
        <v>5.4000000000000003E-3</v>
      </c>
      <c r="E6635">
        <v>19</v>
      </c>
      <c r="F6635">
        <v>19492127</v>
      </c>
      <c r="G6635" s="19">
        <v>2.5329999999999999E-13</v>
      </c>
      <c r="H6635" s="19">
        <v>3.6382462196846998E-10</v>
      </c>
      <c r="I6635">
        <v>0.223</v>
      </c>
      <c r="J6635" s="19">
        <v>2.01E-13</v>
      </c>
      <c r="K6635">
        <v>562937</v>
      </c>
      <c r="L6635" t="s">
        <v>1504</v>
      </c>
    </row>
    <row r="6636" spans="1:12" x14ac:dyDescent="0.25">
      <c r="A6636" t="s">
        <v>927</v>
      </c>
      <c r="B6636" t="s">
        <v>282</v>
      </c>
      <c r="C6636" t="s">
        <v>283</v>
      </c>
      <c r="D6636">
        <v>5.1999999999999998E-3</v>
      </c>
      <c r="E6636">
        <v>19</v>
      </c>
      <c r="F6636">
        <v>19492127</v>
      </c>
      <c r="G6636" s="19">
        <v>1.388E-14</v>
      </c>
      <c r="H6636" s="19">
        <v>2.4583676018440899E-11</v>
      </c>
      <c r="I6636">
        <v>0.44440000000000002</v>
      </c>
      <c r="J6636" s="19">
        <v>7.3069999999999998E-15</v>
      </c>
      <c r="K6636">
        <v>598716</v>
      </c>
      <c r="L6636" t="s">
        <v>1767</v>
      </c>
    </row>
    <row r="6637" spans="1:12" x14ac:dyDescent="0.25">
      <c r="A6637" t="s">
        <v>927</v>
      </c>
      <c r="B6637" t="s">
        <v>282</v>
      </c>
      <c r="C6637" t="s">
        <v>283</v>
      </c>
      <c r="D6637">
        <v>5.1999999999999998E-3</v>
      </c>
      <c r="E6637">
        <v>19</v>
      </c>
      <c r="F6637">
        <v>19492127</v>
      </c>
      <c r="G6637" s="19">
        <v>1.1450000000000001E-15</v>
      </c>
      <c r="H6637" s="19">
        <v>2.2322630527796901E-12</v>
      </c>
      <c r="I6637">
        <v>0.4078</v>
      </c>
      <c r="J6637" s="19">
        <v>7.3069999999999998E-15</v>
      </c>
      <c r="K6637">
        <v>609673</v>
      </c>
      <c r="L6637" t="s">
        <v>2887</v>
      </c>
    </row>
    <row r="6638" spans="1:12" x14ac:dyDescent="0.25">
      <c r="A6638" t="s">
        <v>1592</v>
      </c>
      <c r="B6638" t="s">
        <v>294</v>
      </c>
      <c r="C6638" t="s">
        <v>286</v>
      </c>
      <c r="D6638">
        <v>0.2109</v>
      </c>
      <c r="E6638">
        <v>19</v>
      </c>
      <c r="F6638">
        <v>19555697</v>
      </c>
      <c r="G6638" s="19">
        <v>2.4980000000000001E-13</v>
      </c>
      <c r="H6638" s="19">
        <v>3.5905751185775798E-10</v>
      </c>
      <c r="I6638">
        <v>0.93389999999999995</v>
      </c>
      <c r="J6638" s="19">
        <v>2.223E-14</v>
      </c>
      <c r="K6638">
        <v>692617</v>
      </c>
      <c r="L6638" t="s">
        <v>1504</v>
      </c>
    </row>
    <row r="6639" spans="1:12" x14ac:dyDescent="0.25">
      <c r="A6639" t="s">
        <v>1001</v>
      </c>
      <c r="B6639" t="s">
        <v>282</v>
      </c>
      <c r="C6639" t="s">
        <v>283</v>
      </c>
      <c r="D6639">
        <v>0.75129999999999997</v>
      </c>
      <c r="E6639">
        <v>19</v>
      </c>
      <c r="F6639">
        <v>19621047</v>
      </c>
      <c r="G6639" s="19">
        <v>6.101E-13</v>
      </c>
      <c r="H6639" s="19">
        <v>8.2337472427694703E-10</v>
      </c>
      <c r="I6639">
        <v>0.18679999999999999</v>
      </c>
      <c r="J6639" s="19">
        <v>1.7960000000000001E-13</v>
      </c>
      <c r="K6639">
        <v>691889</v>
      </c>
      <c r="L6639" t="s">
        <v>284</v>
      </c>
    </row>
    <row r="6640" spans="1:12" x14ac:dyDescent="0.25">
      <c r="A6640" t="s">
        <v>2233</v>
      </c>
      <c r="B6640" t="s">
        <v>282</v>
      </c>
      <c r="C6640" t="s">
        <v>283</v>
      </c>
      <c r="D6640">
        <v>0.51649999999999996</v>
      </c>
      <c r="E6640">
        <v>19</v>
      </c>
      <c r="F6640">
        <v>19633549</v>
      </c>
      <c r="G6640" s="19">
        <v>1.9169999999999999E-17</v>
      </c>
      <c r="H6640" s="19">
        <v>4.292600540204E-14</v>
      </c>
      <c r="I6640">
        <v>0.2477</v>
      </c>
      <c r="J6640" s="19">
        <v>1.3910000000000001E-17</v>
      </c>
      <c r="K6640">
        <v>719871</v>
      </c>
      <c r="L6640" t="s">
        <v>1767</v>
      </c>
    </row>
    <row r="6641" spans="1:12" x14ac:dyDescent="0.25">
      <c r="A6641" t="s">
        <v>2233</v>
      </c>
      <c r="B6641" t="s">
        <v>282</v>
      </c>
      <c r="C6641" t="s">
        <v>283</v>
      </c>
      <c r="D6641">
        <v>0.51849999999999996</v>
      </c>
      <c r="E6641">
        <v>19</v>
      </c>
      <c r="F6641">
        <v>19633549</v>
      </c>
      <c r="G6641" s="19">
        <v>5.0560000000000002E-17</v>
      </c>
      <c r="H6641" s="19">
        <v>1.10973070425449E-13</v>
      </c>
      <c r="I6641">
        <v>0.69099999999999995</v>
      </c>
      <c r="J6641" s="19">
        <v>1.3910000000000001E-17</v>
      </c>
      <c r="K6641">
        <v>726217</v>
      </c>
      <c r="L6641" t="s">
        <v>2887</v>
      </c>
    </row>
    <row r="6642" spans="1:12" x14ac:dyDescent="0.25">
      <c r="A6642" t="s">
        <v>1846</v>
      </c>
      <c r="B6642" t="s">
        <v>294</v>
      </c>
      <c r="C6642" t="s">
        <v>286</v>
      </c>
      <c r="D6642">
        <v>0.89149999999999996</v>
      </c>
      <c r="E6642">
        <v>19</v>
      </c>
      <c r="F6642">
        <v>19675290</v>
      </c>
      <c r="G6642" s="19">
        <v>7.4810000000000001E-85</v>
      </c>
      <c r="H6642" s="19">
        <v>1.0748689354356101E-80</v>
      </c>
      <c r="I6642">
        <v>0.71160000000000001</v>
      </c>
      <c r="J6642" s="19">
        <v>7.8749999999999996E-79</v>
      </c>
      <c r="K6642">
        <v>710891</v>
      </c>
      <c r="L6642" t="s">
        <v>1767</v>
      </c>
    </row>
    <row r="6643" spans="1:12" x14ac:dyDescent="0.25">
      <c r="A6643" t="s">
        <v>1846</v>
      </c>
      <c r="B6643" t="s">
        <v>294</v>
      </c>
      <c r="C6643" t="s">
        <v>286</v>
      </c>
      <c r="D6643">
        <v>0.89129999999999998</v>
      </c>
      <c r="E6643">
        <v>19</v>
      </c>
      <c r="F6643">
        <v>19675290</v>
      </c>
      <c r="G6643" s="19">
        <v>8.2520000000000007E-84</v>
      </c>
      <c r="H6643" s="19">
        <v>1.17108006162207E-79</v>
      </c>
      <c r="I6643">
        <v>0.70220000000000005</v>
      </c>
      <c r="J6643" s="19">
        <v>7.8749999999999996E-79</v>
      </c>
      <c r="K6643">
        <v>717237</v>
      </c>
      <c r="L6643" t="s">
        <v>2887</v>
      </c>
    </row>
    <row r="6644" spans="1:12" x14ac:dyDescent="0.25">
      <c r="A6644" t="s">
        <v>343</v>
      </c>
      <c r="B6644" t="s">
        <v>282</v>
      </c>
      <c r="C6644" t="s">
        <v>283</v>
      </c>
      <c r="D6644">
        <v>0.89300000000000002</v>
      </c>
      <c r="E6644">
        <v>19</v>
      </c>
      <c r="F6644">
        <v>19682736</v>
      </c>
      <c r="G6644" s="19">
        <v>4.5499999999999998E-92</v>
      </c>
      <c r="H6644" s="19">
        <v>6.7584102980132495E-88</v>
      </c>
      <c r="I6644">
        <v>0.52690000000000003</v>
      </c>
      <c r="J6644" s="19">
        <v>2.0179999999999999E-82</v>
      </c>
      <c r="K6644">
        <v>687995</v>
      </c>
      <c r="L6644" t="s">
        <v>284</v>
      </c>
    </row>
    <row r="6645" spans="1:12" x14ac:dyDescent="0.25">
      <c r="A6645" t="s">
        <v>343</v>
      </c>
      <c r="B6645" t="s">
        <v>282</v>
      </c>
      <c r="C6645" t="s">
        <v>283</v>
      </c>
      <c r="D6645">
        <v>0.89280000000000004</v>
      </c>
      <c r="E6645">
        <v>19</v>
      </c>
      <c r="F6645">
        <v>19682736</v>
      </c>
      <c r="G6645" s="19">
        <v>1.86E-91</v>
      </c>
      <c r="H6645" s="19">
        <v>2.7488917983340601E-87</v>
      </c>
      <c r="I6645">
        <v>0.74419999999999997</v>
      </c>
      <c r="J6645" s="19">
        <v>2.0179999999999999E-82</v>
      </c>
      <c r="K6645">
        <v>693031</v>
      </c>
      <c r="L6645" t="s">
        <v>1504</v>
      </c>
    </row>
    <row r="6646" spans="1:12" x14ac:dyDescent="0.25">
      <c r="A6646" t="s">
        <v>1484</v>
      </c>
      <c r="B6646" t="s">
        <v>294</v>
      </c>
      <c r="C6646" t="s">
        <v>283</v>
      </c>
      <c r="D6646">
        <v>0.4264</v>
      </c>
      <c r="E6646">
        <v>19</v>
      </c>
      <c r="F6646">
        <v>19684751</v>
      </c>
      <c r="G6646" s="19">
        <v>4.0949999999999996E-9</v>
      </c>
      <c r="H6646" s="19">
        <v>3.3152900646116101E-6</v>
      </c>
      <c r="I6646">
        <v>0.18079999999999999</v>
      </c>
      <c r="J6646" s="19">
        <v>5.8260000000000004E-9</v>
      </c>
      <c r="K6646">
        <v>680389</v>
      </c>
      <c r="L6646" t="s">
        <v>284</v>
      </c>
    </row>
    <row r="6647" spans="1:12" x14ac:dyDescent="0.25">
      <c r="A6647" t="s">
        <v>1484</v>
      </c>
      <c r="B6647" t="s">
        <v>294</v>
      </c>
      <c r="C6647" t="s">
        <v>283</v>
      </c>
      <c r="D6647">
        <v>0.42759999999999998</v>
      </c>
      <c r="E6647">
        <v>19</v>
      </c>
      <c r="F6647">
        <v>19684751</v>
      </c>
      <c r="G6647" s="19">
        <v>2.5989999999999998E-15</v>
      </c>
      <c r="H6647" s="19">
        <v>4.8809381697589204E-12</v>
      </c>
      <c r="I6647">
        <v>0.61560000000000004</v>
      </c>
      <c r="J6647" s="19">
        <v>1.3309999999999999E-15</v>
      </c>
      <c r="K6647">
        <v>703310</v>
      </c>
      <c r="L6647" t="s">
        <v>1767</v>
      </c>
    </row>
    <row r="6648" spans="1:12" x14ac:dyDescent="0.25">
      <c r="A6648" t="s">
        <v>1484</v>
      </c>
      <c r="B6648" t="s">
        <v>294</v>
      </c>
      <c r="C6648" t="s">
        <v>283</v>
      </c>
      <c r="D6648">
        <v>0.42859999999999998</v>
      </c>
      <c r="E6648">
        <v>19</v>
      </c>
      <c r="F6648">
        <v>19684751</v>
      </c>
      <c r="G6648" s="19">
        <v>4.0180000000000002E-15</v>
      </c>
      <c r="H6648" s="19">
        <v>7.5152905344647103E-12</v>
      </c>
      <c r="I6648">
        <v>0.81689999999999996</v>
      </c>
      <c r="J6648" s="19">
        <v>1.3309999999999999E-15</v>
      </c>
      <c r="K6648">
        <v>709656</v>
      </c>
      <c r="L6648" t="s">
        <v>2887</v>
      </c>
    </row>
    <row r="6649" spans="1:12" x14ac:dyDescent="0.25">
      <c r="A6649" t="s">
        <v>2936</v>
      </c>
      <c r="B6649" t="s">
        <v>294</v>
      </c>
      <c r="C6649" t="s">
        <v>283</v>
      </c>
      <c r="D6649">
        <v>0.58320000000000005</v>
      </c>
      <c r="E6649">
        <v>19</v>
      </c>
      <c r="F6649">
        <v>19693636</v>
      </c>
      <c r="G6649" s="19">
        <v>3.2269999999999999E-17</v>
      </c>
      <c r="H6649" s="19">
        <v>7.2077724611791003E-14</v>
      </c>
      <c r="I6649">
        <v>0.56000000000000005</v>
      </c>
      <c r="J6649" s="19">
        <v>1.44E-16</v>
      </c>
      <c r="K6649">
        <v>729984</v>
      </c>
      <c r="L6649" t="s">
        <v>2887</v>
      </c>
    </row>
    <row r="6650" spans="1:12" x14ac:dyDescent="0.25">
      <c r="A6650" t="s">
        <v>1009</v>
      </c>
      <c r="B6650" t="s">
        <v>282</v>
      </c>
      <c r="C6650" t="s">
        <v>283</v>
      </c>
      <c r="D6650">
        <v>0.58420000000000005</v>
      </c>
      <c r="E6650">
        <v>19</v>
      </c>
      <c r="F6650">
        <v>19694159</v>
      </c>
      <c r="G6650" s="19">
        <v>7.8379999999999995E-13</v>
      </c>
      <c r="H6650" s="19">
        <v>1.0430261473380301E-9</v>
      </c>
      <c r="I6650">
        <v>0.33889999999999998</v>
      </c>
      <c r="J6650" s="19">
        <v>4.2319999999999997E-12</v>
      </c>
      <c r="K6650">
        <v>700974</v>
      </c>
      <c r="L6650" t="s">
        <v>284</v>
      </c>
    </row>
    <row r="6651" spans="1:12" x14ac:dyDescent="0.25">
      <c r="A6651" t="s">
        <v>1009</v>
      </c>
      <c r="B6651" t="s">
        <v>282</v>
      </c>
      <c r="C6651" t="s">
        <v>283</v>
      </c>
      <c r="D6651">
        <v>0.58579999999999999</v>
      </c>
      <c r="E6651">
        <v>19</v>
      </c>
      <c r="F6651">
        <v>19694159</v>
      </c>
      <c r="G6651" s="19">
        <v>3.4069999999999999E-12</v>
      </c>
      <c r="H6651" s="19">
        <v>4.2940494599020504E-9</v>
      </c>
      <c r="I6651">
        <v>0.2964</v>
      </c>
      <c r="J6651" s="19">
        <v>4.2319999999999997E-12</v>
      </c>
      <c r="K6651">
        <v>702766</v>
      </c>
      <c r="L6651" t="s">
        <v>1504</v>
      </c>
    </row>
    <row r="6652" spans="1:12" x14ac:dyDescent="0.25">
      <c r="A6652" t="s">
        <v>1009</v>
      </c>
      <c r="B6652" t="s">
        <v>282</v>
      </c>
      <c r="C6652" t="s">
        <v>283</v>
      </c>
      <c r="D6652">
        <v>0.5837</v>
      </c>
      <c r="E6652">
        <v>19</v>
      </c>
      <c r="F6652">
        <v>19694159</v>
      </c>
      <c r="G6652" s="19">
        <v>1.077E-16</v>
      </c>
      <c r="H6652" s="19">
        <v>2.2779700848348301E-13</v>
      </c>
      <c r="I6652">
        <v>0.72019999999999995</v>
      </c>
      <c r="J6652" s="19">
        <v>5.5689999999999999E-17</v>
      </c>
      <c r="K6652">
        <v>723638</v>
      </c>
      <c r="L6652" t="s">
        <v>1767</v>
      </c>
    </row>
    <row r="6653" spans="1:12" x14ac:dyDescent="0.25">
      <c r="A6653" t="s">
        <v>509</v>
      </c>
      <c r="B6653" t="s">
        <v>294</v>
      </c>
      <c r="C6653" t="s">
        <v>286</v>
      </c>
      <c r="D6653">
        <v>0.93330000000000002</v>
      </c>
      <c r="E6653">
        <v>19</v>
      </c>
      <c r="F6653">
        <v>19709034</v>
      </c>
      <c r="G6653" s="19">
        <v>1.31E-30</v>
      </c>
      <c r="H6653" s="19">
        <v>6.3387033870271797E-27</v>
      </c>
      <c r="I6653">
        <v>0.4995</v>
      </c>
      <c r="J6653" s="19">
        <v>1.2890000000000001E-26</v>
      </c>
      <c r="K6653">
        <v>682718</v>
      </c>
      <c r="L6653" t="s">
        <v>284</v>
      </c>
    </row>
    <row r="6654" spans="1:12" x14ac:dyDescent="0.25">
      <c r="A6654" t="s">
        <v>509</v>
      </c>
      <c r="B6654" t="s">
        <v>294</v>
      </c>
      <c r="C6654" t="s">
        <v>286</v>
      </c>
      <c r="D6654">
        <v>0.93630000000000002</v>
      </c>
      <c r="E6654">
        <v>19</v>
      </c>
      <c r="F6654">
        <v>19709034</v>
      </c>
      <c r="G6654" s="19">
        <v>1.4229999999999999E-28</v>
      </c>
      <c r="H6654" s="19">
        <v>6.3102566240463004E-25</v>
      </c>
      <c r="I6654">
        <v>0.1648</v>
      </c>
      <c r="J6654" s="19">
        <v>1.2890000000000001E-26</v>
      </c>
      <c r="K6654">
        <v>684058</v>
      </c>
      <c r="L6654" t="s">
        <v>1504</v>
      </c>
    </row>
    <row r="6655" spans="1:12" x14ac:dyDescent="0.25">
      <c r="A6655" t="s">
        <v>509</v>
      </c>
      <c r="B6655" t="s">
        <v>294</v>
      </c>
      <c r="C6655" t="s">
        <v>286</v>
      </c>
      <c r="D6655">
        <v>0.93269999999999997</v>
      </c>
      <c r="E6655">
        <v>19</v>
      </c>
      <c r="F6655">
        <v>19709034</v>
      </c>
      <c r="G6655" s="19">
        <v>3.2220000000000002E-45</v>
      </c>
      <c r="H6655" s="19">
        <v>2.4583378626946502E-41</v>
      </c>
      <c r="I6655">
        <v>0.46260000000000001</v>
      </c>
      <c r="J6655" s="19">
        <v>6.1240000000000003E-43</v>
      </c>
      <c r="K6655">
        <v>706101</v>
      </c>
      <c r="L6655" t="s">
        <v>1767</v>
      </c>
    </row>
    <row r="6656" spans="1:12" x14ac:dyDescent="0.25">
      <c r="A6656" t="s">
        <v>2900</v>
      </c>
      <c r="B6656" t="s">
        <v>282</v>
      </c>
      <c r="C6656" t="s">
        <v>283</v>
      </c>
      <c r="D6656">
        <v>6.5699999999999995E-2</v>
      </c>
      <c r="E6656">
        <v>19</v>
      </c>
      <c r="F6656">
        <v>19730943</v>
      </c>
      <c r="G6656" s="19">
        <v>1.009E-44</v>
      </c>
      <c r="H6656" s="19">
        <v>7.6403098271246897E-41</v>
      </c>
      <c r="I6656">
        <v>0.70040000000000002</v>
      </c>
      <c r="J6656" s="19">
        <v>5.0789999999999997E-43</v>
      </c>
      <c r="K6656">
        <v>712235</v>
      </c>
      <c r="L6656" t="s">
        <v>2887</v>
      </c>
    </row>
    <row r="6657" spans="1:12" x14ac:dyDescent="0.25">
      <c r="A6657" t="s">
        <v>1703</v>
      </c>
      <c r="B6657" t="s">
        <v>282</v>
      </c>
      <c r="C6657" t="s">
        <v>283</v>
      </c>
      <c r="D6657">
        <v>0.84850000000000003</v>
      </c>
      <c r="E6657">
        <v>19</v>
      </c>
      <c r="F6657">
        <v>19758931</v>
      </c>
      <c r="G6657" s="19">
        <v>1.3769999999999999E-9</v>
      </c>
      <c r="H6657" s="19">
        <v>1.21086891548414E-6</v>
      </c>
      <c r="I6657">
        <v>3.3679999999999999E-3</v>
      </c>
      <c r="J6657" s="19">
        <v>5.342E-9</v>
      </c>
      <c r="K6657">
        <v>692099</v>
      </c>
      <c r="L6657" t="s">
        <v>1504</v>
      </c>
    </row>
    <row r="6658" spans="1:12" x14ac:dyDescent="0.25">
      <c r="A6658" t="s">
        <v>1703</v>
      </c>
      <c r="B6658" t="s">
        <v>282</v>
      </c>
      <c r="C6658" t="s">
        <v>283</v>
      </c>
      <c r="D6658">
        <v>0.8478</v>
      </c>
      <c r="E6658">
        <v>19</v>
      </c>
      <c r="F6658">
        <v>19758931</v>
      </c>
      <c r="G6658" s="19">
        <v>3.5749999999999999E-14</v>
      </c>
      <c r="H6658" s="19">
        <v>6.0992696861122295E-11</v>
      </c>
      <c r="I6658">
        <v>0.81420000000000003</v>
      </c>
      <c r="J6658" s="19">
        <v>8.415E-14</v>
      </c>
      <c r="K6658">
        <v>713460</v>
      </c>
      <c r="L6658" t="s">
        <v>1767</v>
      </c>
    </row>
    <row r="6659" spans="1:12" x14ac:dyDescent="0.25">
      <c r="A6659" t="s">
        <v>1703</v>
      </c>
      <c r="B6659" t="s">
        <v>282</v>
      </c>
      <c r="C6659" t="s">
        <v>283</v>
      </c>
      <c r="D6659">
        <v>0.84919999999999995</v>
      </c>
      <c r="E6659">
        <v>19</v>
      </c>
      <c r="F6659">
        <v>19758931</v>
      </c>
      <c r="G6659" s="19">
        <v>2.0579999999999999E-14</v>
      </c>
      <c r="H6659" s="19">
        <v>3.6355567084721103E-11</v>
      </c>
      <c r="I6659">
        <v>0.12559999999999999</v>
      </c>
      <c r="J6659" s="19">
        <v>8.415E-14</v>
      </c>
      <c r="K6659">
        <v>719477</v>
      </c>
      <c r="L6659" t="s">
        <v>2887</v>
      </c>
    </row>
    <row r="6660" spans="1:12" x14ac:dyDescent="0.25">
      <c r="A6660" t="s">
        <v>662</v>
      </c>
      <c r="B6660" t="s">
        <v>294</v>
      </c>
      <c r="C6660" t="s">
        <v>286</v>
      </c>
      <c r="D6660">
        <v>0.97860000000000003</v>
      </c>
      <c r="E6660">
        <v>19</v>
      </c>
      <c r="F6660">
        <v>20102972</v>
      </c>
      <c r="G6660" s="19">
        <v>1.2709999999999999E-20</v>
      </c>
      <c r="H6660" s="19">
        <v>3.4454038808315203E-17</v>
      </c>
      <c r="I6660">
        <v>0.57950000000000002</v>
      </c>
      <c r="J6660" s="19">
        <v>6.3920000000000001E-20</v>
      </c>
      <c r="K6660">
        <v>635975</v>
      </c>
      <c r="L6660" t="s">
        <v>284</v>
      </c>
    </row>
    <row r="6661" spans="1:12" x14ac:dyDescent="0.25">
      <c r="A6661" t="s">
        <v>662</v>
      </c>
      <c r="B6661" t="s">
        <v>294</v>
      </c>
      <c r="C6661" t="s">
        <v>286</v>
      </c>
      <c r="D6661">
        <v>0.97940000000000005</v>
      </c>
      <c r="E6661">
        <v>19</v>
      </c>
      <c r="F6661">
        <v>20102972</v>
      </c>
      <c r="G6661" s="19">
        <v>1.515E-20</v>
      </c>
      <c r="H6661" s="19">
        <v>4.1931010738916298E-17</v>
      </c>
      <c r="I6661">
        <v>0.49480000000000002</v>
      </c>
      <c r="J6661" s="19">
        <v>6.3920000000000001E-20</v>
      </c>
      <c r="K6661">
        <v>644565</v>
      </c>
      <c r="L6661" t="s">
        <v>1504</v>
      </c>
    </row>
    <row r="6662" spans="1:12" x14ac:dyDescent="0.25">
      <c r="A6662" t="s">
        <v>662</v>
      </c>
      <c r="B6662" t="s">
        <v>294</v>
      </c>
      <c r="C6662" t="s">
        <v>286</v>
      </c>
      <c r="D6662">
        <v>0.97860000000000003</v>
      </c>
      <c r="E6662">
        <v>19</v>
      </c>
      <c r="F6662">
        <v>20102972</v>
      </c>
      <c r="G6662" s="19">
        <v>1.304E-27</v>
      </c>
      <c r="H6662" s="19">
        <v>5.4332585496672401E-24</v>
      </c>
      <c r="I6662">
        <v>0.4718</v>
      </c>
      <c r="J6662" s="19">
        <v>5.2070000000000002E-27</v>
      </c>
      <c r="K6662">
        <v>658727</v>
      </c>
      <c r="L6662" t="s">
        <v>1767</v>
      </c>
    </row>
    <row r="6663" spans="1:12" x14ac:dyDescent="0.25">
      <c r="A6663" t="s">
        <v>662</v>
      </c>
      <c r="B6663" t="s">
        <v>294</v>
      </c>
      <c r="C6663" t="s">
        <v>286</v>
      </c>
      <c r="D6663">
        <v>0.98119999999999996</v>
      </c>
      <c r="E6663">
        <v>19</v>
      </c>
      <c r="F6663">
        <v>20102972</v>
      </c>
      <c r="G6663" s="19">
        <v>5.8449999999999998E-27</v>
      </c>
      <c r="H6663" s="19">
        <v>2.3539487575631799E-23</v>
      </c>
      <c r="I6663">
        <v>0.39190000000000003</v>
      </c>
      <c r="J6663" s="19">
        <v>5.2070000000000002E-27</v>
      </c>
      <c r="K6663">
        <v>673401</v>
      </c>
      <c r="L6663" t="s">
        <v>2887</v>
      </c>
    </row>
    <row r="6664" spans="1:12" x14ac:dyDescent="0.25">
      <c r="A6664" t="s">
        <v>2642</v>
      </c>
      <c r="B6664" t="s">
        <v>294</v>
      </c>
      <c r="C6664" t="s">
        <v>286</v>
      </c>
      <c r="D6664">
        <v>0.88990000000000002</v>
      </c>
      <c r="E6664">
        <v>19</v>
      </c>
      <c r="F6664">
        <v>20118132</v>
      </c>
      <c r="G6664" s="19">
        <v>1.1910000000000001E-10</v>
      </c>
      <c r="H6664" s="19">
        <v>1.40497473003245E-7</v>
      </c>
      <c r="I6664">
        <v>0.39950000000000002</v>
      </c>
      <c r="J6664" s="19">
        <v>1.3360000000000001E-10</v>
      </c>
      <c r="K6664">
        <v>691069</v>
      </c>
      <c r="L6664" t="s">
        <v>1767</v>
      </c>
    </row>
    <row r="6665" spans="1:12" x14ac:dyDescent="0.25">
      <c r="A6665" t="s">
        <v>3004</v>
      </c>
      <c r="B6665" t="s">
        <v>294</v>
      </c>
      <c r="C6665" t="s">
        <v>286</v>
      </c>
      <c r="D6665">
        <v>0.1094</v>
      </c>
      <c r="E6665">
        <v>19</v>
      </c>
      <c r="F6665">
        <v>20140267</v>
      </c>
      <c r="G6665" s="19">
        <v>9.794E-11</v>
      </c>
      <c r="H6665" s="19">
        <v>1.17516904679934E-7</v>
      </c>
      <c r="I6665">
        <v>6.991E-2</v>
      </c>
      <c r="J6665" s="19">
        <v>1.7640000000000001E-10</v>
      </c>
      <c r="K6665">
        <v>696604</v>
      </c>
      <c r="L6665" t="s">
        <v>2887</v>
      </c>
    </row>
    <row r="6666" spans="1:12" x14ac:dyDescent="0.25">
      <c r="A6666" t="s">
        <v>3066</v>
      </c>
      <c r="B6666" t="s">
        <v>286</v>
      </c>
      <c r="C6666" t="s">
        <v>3067</v>
      </c>
      <c r="D6666">
        <v>2.5499999999999998E-2</v>
      </c>
      <c r="E6666">
        <v>19</v>
      </c>
      <c r="F6666">
        <v>20515161</v>
      </c>
      <c r="G6666" s="19">
        <v>3.5940000000000002E-9</v>
      </c>
      <c r="H6666" s="19">
        <v>3.4116864102348999E-6</v>
      </c>
      <c r="I6666">
        <v>0.2321</v>
      </c>
      <c r="J6666" s="19">
        <v>4.7209999999999997E-9</v>
      </c>
      <c r="K6666">
        <v>617952</v>
      </c>
      <c r="L6666" t="s">
        <v>2887</v>
      </c>
    </row>
    <row r="6667" spans="1:12" x14ac:dyDescent="0.25">
      <c r="A6667" t="s">
        <v>1449</v>
      </c>
      <c r="B6667" t="s">
        <v>282</v>
      </c>
      <c r="C6667" t="s">
        <v>283</v>
      </c>
      <c r="D6667">
        <v>0.74519999999999997</v>
      </c>
      <c r="E6667">
        <v>19</v>
      </c>
      <c r="F6667">
        <v>33262260</v>
      </c>
      <c r="G6667" s="19">
        <v>2.7200000000000001E-9</v>
      </c>
      <c r="H6667" s="19">
        <v>2.2634831630760098E-6</v>
      </c>
      <c r="I6667">
        <v>0.49009999999999998</v>
      </c>
      <c r="J6667" s="19">
        <v>8.6409999999999994E-9</v>
      </c>
      <c r="K6667">
        <v>680292</v>
      </c>
      <c r="L6667" t="s">
        <v>284</v>
      </c>
    </row>
    <row r="6668" spans="1:12" x14ac:dyDescent="0.25">
      <c r="A6668" t="s">
        <v>1449</v>
      </c>
      <c r="B6668" t="s">
        <v>282</v>
      </c>
      <c r="C6668" t="s">
        <v>283</v>
      </c>
      <c r="D6668">
        <v>0.74309999999999998</v>
      </c>
      <c r="E6668">
        <v>19</v>
      </c>
      <c r="F6668">
        <v>33262260</v>
      </c>
      <c r="G6668" s="19">
        <v>3.3240000000000001E-10</v>
      </c>
      <c r="H6668" s="19">
        <v>3.1930851887271E-7</v>
      </c>
      <c r="I6668">
        <v>2.1760000000000002E-2</v>
      </c>
      <c r="J6668" s="19">
        <v>8.6409999999999994E-9</v>
      </c>
      <c r="K6668">
        <v>682834</v>
      </c>
      <c r="L6668" t="s">
        <v>1504</v>
      </c>
    </row>
    <row r="6669" spans="1:12" x14ac:dyDescent="0.25">
      <c r="A6669" t="s">
        <v>4262</v>
      </c>
      <c r="B6669" t="s">
        <v>294</v>
      </c>
      <c r="C6669" t="s">
        <v>286</v>
      </c>
      <c r="D6669">
        <v>5.3600000000000002E-2</v>
      </c>
      <c r="E6669">
        <v>19</v>
      </c>
      <c r="F6669">
        <v>33328027</v>
      </c>
      <c r="G6669" s="19">
        <v>2.833E-9</v>
      </c>
      <c r="H6669" s="19">
        <v>2.1350538559520402E-6</v>
      </c>
      <c r="I6669">
        <v>0.32829999999999998</v>
      </c>
      <c r="J6669" s="19">
        <v>1.4440000000000001E-6</v>
      </c>
      <c r="K6669">
        <v>668958</v>
      </c>
      <c r="L6669" t="s">
        <v>3081</v>
      </c>
    </row>
    <row r="6670" spans="1:12" x14ac:dyDescent="0.25">
      <c r="A6670" t="s">
        <v>1065</v>
      </c>
      <c r="B6670" t="s">
        <v>294</v>
      </c>
      <c r="C6670" t="s">
        <v>286</v>
      </c>
      <c r="D6670">
        <v>0.94230000000000003</v>
      </c>
      <c r="E6670">
        <v>19</v>
      </c>
      <c r="F6670">
        <v>33343190</v>
      </c>
      <c r="G6670" s="19">
        <v>3.7769999999999998E-12</v>
      </c>
      <c r="H6670" s="19">
        <v>4.6324069904487601E-9</v>
      </c>
      <c r="I6670">
        <v>0.79220000000000002</v>
      </c>
      <c r="J6670" s="19">
        <v>2.789E-13</v>
      </c>
      <c r="K6670">
        <v>650829</v>
      </c>
      <c r="L6670" t="s">
        <v>284</v>
      </c>
    </row>
    <row r="6671" spans="1:12" x14ac:dyDescent="0.25">
      <c r="A6671" t="s">
        <v>1065</v>
      </c>
      <c r="B6671" t="s">
        <v>294</v>
      </c>
      <c r="C6671" t="s">
        <v>286</v>
      </c>
      <c r="D6671">
        <v>0.94789999999999996</v>
      </c>
      <c r="E6671">
        <v>19</v>
      </c>
      <c r="F6671">
        <v>33343190</v>
      </c>
      <c r="G6671" s="19">
        <v>1.9079999999999999E-12</v>
      </c>
      <c r="H6671" s="19">
        <v>2.4733837252836001E-9</v>
      </c>
      <c r="I6671">
        <v>0.84209999999999996</v>
      </c>
      <c r="J6671" s="19">
        <v>2.789E-13</v>
      </c>
      <c r="K6671">
        <v>654313</v>
      </c>
      <c r="L6671" t="s">
        <v>1504</v>
      </c>
    </row>
    <row r="6672" spans="1:12" x14ac:dyDescent="0.25">
      <c r="A6672" t="s">
        <v>1065</v>
      </c>
      <c r="B6672" t="s">
        <v>294</v>
      </c>
      <c r="C6672" t="s">
        <v>286</v>
      </c>
      <c r="D6672">
        <v>0.93789999999999996</v>
      </c>
      <c r="E6672">
        <v>19</v>
      </c>
      <c r="F6672">
        <v>33343190</v>
      </c>
      <c r="G6672" s="19">
        <v>6.4219999999999998E-24</v>
      </c>
      <c r="H6672" s="19">
        <v>1.5592006862210101E-20</v>
      </c>
      <c r="I6672">
        <v>0.61209999999999998</v>
      </c>
      <c r="J6672" s="19">
        <v>1.417E-18</v>
      </c>
      <c r="K6672">
        <v>646959</v>
      </c>
      <c r="L6672" t="s">
        <v>3081</v>
      </c>
    </row>
    <row r="6673" spans="1:12" x14ac:dyDescent="0.25">
      <c r="A6673" t="s">
        <v>1065</v>
      </c>
      <c r="B6673" t="s">
        <v>294</v>
      </c>
      <c r="C6673" t="s">
        <v>286</v>
      </c>
      <c r="D6673">
        <v>0.93840000000000001</v>
      </c>
      <c r="E6673">
        <v>19</v>
      </c>
      <c r="F6673">
        <v>33343190</v>
      </c>
      <c r="G6673" s="19">
        <v>4.3219999999999999E-24</v>
      </c>
      <c r="H6673" s="19">
        <v>1.06616792638616E-20</v>
      </c>
      <c r="I6673">
        <v>0.75</v>
      </c>
      <c r="J6673" s="19">
        <v>1.417E-18</v>
      </c>
      <c r="K6673">
        <v>651225</v>
      </c>
      <c r="L6673" t="s">
        <v>4326</v>
      </c>
    </row>
    <row r="6674" spans="1:12" x14ac:dyDescent="0.25">
      <c r="A6674" t="s">
        <v>1220</v>
      </c>
      <c r="B6674" t="s">
        <v>282</v>
      </c>
      <c r="C6674" t="s">
        <v>283</v>
      </c>
      <c r="D6674">
        <v>0.4199</v>
      </c>
      <c r="E6674">
        <v>19</v>
      </c>
      <c r="F6674">
        <v>33354537</v>
      </c>
      <c r="G6674" s="19">
        <v>1.2779999999999999E-10</v>
      </c>
      <c r="H6674" s="19">
        <v>1.2820972140386399E-7</v>
      </c>
      <c r="I6674">
        <v>0.88080000000000003</v>
      </c>
      <c r="J6674" s="19">
        <v>1.5579999999999999E-11</v>
      </c>
      <c r="K6674">
        <v>688166</v>
      </c>
      <c r="L6674" t="s">
        <v>284</v>
      </c>
    </row>
    <row r="6675" spans="1:12" x14ac:dyDescent="0.25">
      <c r="A6675" t="s">
        <v>1220</v>
      </c>
      <c r="B6675" t="s">
        <v>282</v>
      </c>
      <c r="C6675" t="s">
        <v>283</v>
      </c>
      <c r="D6675">
        <v>0.41299999999999998</v>
      </c>
      <c r="E6675">
        <v>19</v>
      </c>
      <c r="F6675">
        <v>33354537</v>
      </c>
      <c r="G6675" s="19">
        <v>9.816E-11</v>
      </c>
      <c r="H6675" s="19">
        <v>1.0184227488366401E-7</v>
      </c>
      <c r="I6675">
        <v>0.72140000000000004</v>
      </c>
      <c r="J6675" s="19">
        <v>1.5579999999999999E-11</v>
      </c>
      <c r="K6675">
        <v>689350</v>
      </c>
      <c r="L6675" t="s">
        <v>1504</v>
      </c>
    </row>
    <row r="6676" spans="1:12" x14ac:dyDescent="0.25">
      <c r="A6676" t="s">
        <v>3586</v>
      </c>
      <c r="B6676" t="s">
        <v>294</v>
      </c>
      <c r="C6676" t="s">
        <v>286</v>
      </c>
      <c r="D6676">
        <v>0.88959999999999995</v>
      </c>
      <c r="E6676">
        <v>19</v>
      </c>
      <c r="F6676">
        <v>33381504</v>
      </c>
      <c r="G6676" s="19">
        <v>3.5010000000000001E-16</v>
      </c>
      <c r="H6676" s="19">
        <v>5.5369895198783896E-13</v>
      </c>
      <c r="I6676">
        <v>0.1313</v>
      </c>
      <c r="J6676" s="19">
        <v>4.3720000000000002E-14</v>
      </c>
      <c r="K6676">
        <v>686366</v>
      </c>
      <c r="L6676" t="s">
        <v>3081</v>
      </c>
    </row>
    <row r="6677" spans="1:12" x14ac:dyDescent="0.25">
      <c r="A6677" t="s">
        <v>3586</v>
      </c>
      <c r="B6677" t="s">
        <v>294</v>
      </c>
      <c r="C6677" t="s">
        <v>286</v>
      </c>
      <c r="D6677">
        <v>0.88980000000000004</v>
      </c>
      <c r="E6677">
        <v>19</v>
      </c>
      <c r="F6677">
        <v>33381504</v>
      </c>
      <c r="G6677" s="19">
        <v>6.4520000000000001E-16</v>
      </c>
      <c r="H6677" s="19">
        <v>9.8352292918406806E-13</v>
      </c>
      <c r="I6677">
        <v>0.82220000000000004</v>
      </c>
      <c r="J6677" s="19">
        <v>4.3720000000000002E-14</v>
      </c>
      <c r="K6677">
        <v>688808</v>
      </c>
      <c r="L6677" t="s">
        <v>4326</v>
      </c>
    </row>
    <row r="6678" spans="1:12" x14ac:dyDescent="0.25">
      <c r="A6678" t="s">
        <v>871</v>
      </c>
      <c r="B6678" t="s">
        <v>282</v>
      </c>
      <c r="C6678" t="s">
        <v>283</v>
      </c>
      <c r="D6678">
        <v>0.85750000000000004</v>
      </c>
      <c r="E6678">
        <v>19</v>
      </c>
      <c r="F6678">
        <v>33394412</v>
      </c>
      <c r="G6678" s="19">
        <v>7.4160000000000006E-15</v>
      </c>
      <c r="H6678" s="19">
        <v>1.2235805367073699E-11</v>
      </c>
      <c r="I6678">
        <v>0.70860000000000001</v>
      </c>
      <c r="J6678" s="19">
        <v>1.553E-15</v>
      </c>
      <c r="K6678">
        <v>691398</v>
      </c>
      <c r="L6678" t="s">
        <v>284</v>
      </c>
    </row>
    <row r="6679" spans="1:12" x14ac:dyDescent="0.25">
      <c r="A6679" t="s">
        <v>871</v>
      </c>
      <c r="B6679" t="s">
        <v>282</v>
      </c>
      <c r="C6679" t="s">
        <v>283</v>
      </c>
      <c r="D6679">
        <v>0.85680000000000001</v>
      </c>
      <c r="E6679">
        <v>19</v>
      </c>
      <c r="F6679">
        <v>33394412</v>
      </c>
      <c r="G6679" s="19">
        <v>6.6959999999999999E-15</v>
      </c>
      <c r="H6679" s="19">
        <v>1.13562408266841E-11</v>
      </c>
      <c r="I6679">
        <v>0.38750000000000001</v>
      </c>
      <c r="J6679" s="19">
        <v>1.553E-15</v>
      </c>
      <c r="K6679">
        <v>690911</v>
      </c>
      <c r="L6679" t="s">
        <v>1504</v>
      </c>
    </row>
    <row r="6680" spans="1:12" x14ac:dyDescent="0.25">
      <c r="A6680" t="s">
        <v>3500</v>
      </c>
      <c r="B6680" t="s">
        <v>282</v>
      </c>
      <c r="C6680" t="s">
        <v>283</v>
      </c>
      <c r="D6680">
        <v>0.24879999999999999</v>
      </c>
      <c r="E6680">
        <v>19</v>
      </c>
      <c r="F6680">
        <v>33398309</v>
      </c>
      <c r="G6680" s="19">
        <v>3.799E-19</v>
      </c>
      <c r="H6680" s="19">
        <v>7.1948717130615003E-16</v>
      </c>
      <c r="I6680">
        <v>0.99929999999999997</v>
      </c>
      <c r="J6680" s="19">
        <v>8.0639999999999996E-12</v>
      </c>
      <c r="K6680">
        <v>686855</v>
      </c>
      <c r="L6680" t="s">
        <v>3081</v>
      </c>
    </row>
    <row r="6681" spans="1:12" x14ac:dyDescent="0.25">
      <c r="A6681" t="s">
        <v>3500</v>
      </c>
      <c r="B6681" t="s">
        <v>282</v>
      </c>
      <c r="C6681" t="s">
        <v>283</v>
      </c>
      <c r="D6681">
        <v>0.24940000000000001</v>
      </c>
      <c r="E6681">
        <v>19</v>
      </c>
      <c r="F6681">
        <v>33398309</v>
      </c>
      <c r="G6681" s="19">
        <v>5.9529999999999999E-21</v>
      </c>
      <c r="H6681" s="19">
        <v>1.2595461217589099E-17</v>
      </c>
      <c r="I6681">
        <v>0.81720000000000004</v>
      </c>
      <c r="J6681" s="19">
        <v>8.0639999999999996E-12</v>
      </c>
      <c r="K6681">
        <v>692956</v>
      </c>
      <c r="L6681" t="s">
        <v>4326</v>
      </c>
    </row>
    <row r="6682" spans="1:12" x14ac:dyDescent="0.25">
      <c r="A6682" t="s">
        <v>670</v>
      </c>
      <c r="B6682" t="s">
        <v>294</v>
      </c>
      <c r="C6682" t="s">
        <v>282</v>
      </c>
      <c r="D6682">
        <v>0.74590000000000001</v>
      </c>
      <c r="E6682">
        <v>19</v>
      </c>
      <c r="F6682">
        <v>33400107</v>
      </c>
      <c r="G6682" s="19">
        <v>2.7330000000000001E-20</v>
      </c>
      <c r="H6682" s="19">
        <v>7.2070643121962701E-17</v>
      </c>
      <c r="I6682">
        <v>0.51419999999999999</v>
      </c>
      <c r="J6682" s="19">
        <v>3.3790000000000003E-17</v>
      </c>
      <c r="K6682">
        <v>690618</v>
      </c>
      <c r="L6682" t="s">
        <v>284</v>
      </c>
    </row>
    <row r="6683" spans="1:12" x14ac:dyDescent="0.25">
      <c r="A6683" t="s">
        <v>670</v>
      </c>
      <c r="B6683" t="s">
        <v>294</v>
      </c>
      <c r="C6683" t="s">
        <v>282</v>
      </c>
      <c r="D6683">
        <v>0.74450000000000005</v>
      </c>
      <c r="E6683">
        <v>19</v>
      </c>
      <c r="F6683">
        <v>33400107</v>
      </c>
      <c r="G6683" s="19">
        <v>1.6439999999999999E-20</v>
      </c>
      <c r="H6683" s="19">
        <v>4.5389577041769003E-17</v>
      </c>
      <c r="I6683">
        <v>0.4637</v>
      </c>
      <c r="J6683" s="19">
        <v>3.3790000000000003E-17</v>
      </c>
      <c r="K6683">
        <v>693160</v>
      </c>
      <c r="L6683" t="s">
        <v>1504</v>
      </c>
    </row>
    <row r="6684" spans="1:12" x14ac:dyDescent="0.25">
      <c r="A6684" t="s">
        <v>3248</v>
      </c>
      <c r="B6684" t="s">
        <v>283</v>
      </c>
      <c r="C6684" t="s">
        <v>286</v>
      </c>
      <c r="D6684">
        <v>0.32179999999999997</v>
      </c>
      <c r="E6684">
        <v>19</v>
      </c>
      <c r="F6684">
        <v>33409351</v>
      </c>
      <c r="G6684" s="19">
        <v>3.7190000000000002E-39</v>
      </c>
      <c r="H6684" s="19">
        <v>1.7604950968080601E-35</v>
      </c>
      <c r="I6684">
        <v>0.1201</v>
      </c>
      <c r="J6684" s="19">
        <v>3.1949999999999998E-29</v>
      </c>
      <c r="K6684">
        <v>686410</v>
      </c>
      <c r="L6684" t="s">
        <v>3081</v>
      </c>
    </row>
    <row r="6685" spans="1:12" x14ac:dyDescent="0.25">
      <c r="A6685" t="s">
        <v>3248</v>
      </c>
      <c r="B6685" t="s">
        <v>283</v>
      </c>
      <c r="C6685" t="s">
        <v>286</v>
      </c>
      <c r="D6685">
        <v>0.32379999999999998</v>
      </c>
      <c r="E6685">
        <v>19</v>
      </c>
      <c r="F6685">
        <v>33409351</v>
      </c>
      <c r="G6685" s="19">
        <v>2.2830000000000001E-40</v>
      </c>
      <c r="H6685" s="19">
        <v>1.12073922668113E-36</v>
      </c>
      <c r="I6685">
        <v>0.77869999999999995</v>
      </c>
      <c r="J6685" s="19">
        <v>3.1949999999999998E-29</v>
      </c>
      <c r="K6685">
        <v>692322</v>
      </c>
      <c r="L6685" t="s">
        <v>4326</v>
      </c>
    </row>
    <row r="6686" spans="1:12" x14ac:dyDescent="0.25">
      <c r="A6686" t="s">
        <v>3619</v>
      </c>
      <c r="B6686" t="s">
        <v>294</v>
      </c>
      <c r="C6686" t="s">
        <v>286</v>
      </c>
      <c r="D6686">
        <v>0.90339999999999998</v>
      </c>
      <c r="E6686">
        <v>19</v>
      </c>
      <c r="F6686">
        <v>33425483</v>
      </c>
      <c r="G6686" s="19">
        <v>1.2319999999999999E-15</v>
      </c>
      <c r="H6686" s="19">
        <v>1.8807292063205401E-12</v>
      </c>
      <c r="I6686">
        <v>8.616E-2</v>
      </c>
      <c r="J6686" s="19">
        <v>8.3889999999999999E-13</v>
      </c>
      <c r="K6686">
        <v>686698</v>
      </c>
      <c r="L6686" t="s">
        <v>3081</v>
      </c>
    </row>
    <row r="6687" spans="1:12" x14ac:dyDescent="0.25">
      <c r="A6687" t="s">
        <v>3619</v>
      </c>
      <c r="B6687" t="s">
        <v>294</v>
      </c>
      <c r="C6687" t="s">
        <v>286</v>
      </c>
      <c r="D6687">
        <v>0.90300000000000002</v>
      </c>
      <c r="E6687">
        <v>19</v>
      </c>
      <c r="F6687">
        <v>33425483</v>
      </c>
      <c r="G6687" s="19">
        <v>7.2690000000000004E-16</v>
      </c>
      <c r="H6687" s="19">
        <v>1.10370240226775E-12</v>
      </c>
      <c r="I6687">
        <v>0.1429</v>
      </c>
      <c r="J6687" s="19">
        <v>8.3889999999999999E-13</v>
      </c>
      <c r="K6687">
        <v>692467</v>
      </c>
      <c r="L6687" t="s">
        <v>4326</v>
      </c>
    </row>
    <row r="6688" spans="1:12" x14ac:dyDescent="0.25">
      <c r="A6688" t="s">
        <v>1032</v>
      </c>
      <c r="B6688" t="s">
        <v>282</v>
      </c>
      <c r="C6688" t="s">
        <v>286</v>
      </c>
      <c r="D6688">
        <v>0.73799999999999999</v>
      </c>
      <c r="E6688">
        <v>19</v>
      </c>
      <c r="F6688">
        <v>33496518</v>
      </c>
      <c r="G6688" s="19">
        <v>1.5569999999999999E-12</v>
      </c>
      <c r="H6688" s="19">
        <v>2.0065484124339198E-9</v>
      </c>
      <c r="I6688">
        <v>0.442</v>
      </c>
      <c r="J6688" s="19">
        <v>2.2690000000000001E-12</v>
      </c>
      <c r="K6688">
        <v>683264</v>
      </c>
      <c r="L6688" t="s">
        <v>284</v>
      </c>
    </row>
    <row r="6689" spans="1:12" x14ac:dyDescent="0.25">
      <c r="A6689" t="s">
        <v>1032</v>
      </c>
      <c r="B6689" t="s">
        <v>282</v>
      </c>
      <c r="C6689" t="s">
        <v>286</v>
      </c>
      <c r="D6689">
        <v>0.73719999999999997</v>
      </c>
      <c r="E6689">
        <v>19</v>
      </c>
      <c r="F6689">
        <v>33496518</v>
      </c>
      <c r="G6689" s="19">
        <v>6.8650000000000003E-12</v>
      </c>
      <c r="H6689" s="19">
        <v>8.3393440337285094E-9</v>
      </c>
      <c r="I6689">
        <v>0.35139999999999999</v>
      </c>
      <c r="J6689" s="19">
        <v>2.2690000000000001E-12</v>
      </c>
      <c r="K6689">
        <v>688459</v>
      </c>
      <c r="L6689" t="s">
        <v>1504</v>
      </c>
    </row>
    <row r="6690" spans="1:12" x14ac:dyDescent="0.25">
      <c r="A6690" t="s">
        <v>1686</v>
      </c>
      <c r="B6690" t="s">
        <v>294</v>
      </c>
      <c r="C6690" t="s">
        <v>286</v>
      </c>
      <c r="D6690">
        <v>2.0799999999999999E-2</v>
      </c>
      <c r="E6690">
        <v>19</v>
      </c>
      <c r="F6690">
        <v>35053648</v>
      </c>
      <c r="G6690" s="19">
        <v>6.2880000000000004E-10</v>
      </c>
      <c r="H6690" s="19">
        <v>5.8019423329957598E-7</v>
      </c>
      <c r="I6690">
        <v>0.93920000000000003</v>
      </c>
      <c r="J6690" s="19">
        <v>8.0640000000000003E-10</v>
      </c>
      <c r="K6690">
        <v>664105</v>
      </c>
      <c r="L6690" t="s">
        <v>1504</v>
      </c>
    </row>
    <row r="6691" spans="1:12" x14ac:dyDescent="0.25">
      <c r="A6691" t="s">
        <v>1350</v>
      </c>
      <c r="B6691" t="s">
        <v>282</v>
      </c>
      <c r="C6691" t="s">
        <v>283</v>
      </c>
      <c r="D6691">
        <v>4.2700000000000002E-2</v>
      </c>
      <c r="E6691">
        <v>19</v>
      </c>
      <c r="F6691">
        <v>35054481</v>
      </c>
      <c r="G6691" s="19">
        <v>6.9410000000000001E-10</v>
      </c>
      <c r="H6691" s="19">
        <v>6.2882280702014197E-7</v>
      </c>
      <c r="I6691">
        <v>0.34089999999999998</v>
      </c>
      <c r="J6691" s="19">
        <v>4.0979999999999997E-9</v>
      </c>
      <c r="K6691">
        <v>683271</v>
      </c>
      <c r="L6691" t="s">
        <v>284</v>
      </c>
    </row>
    <row r="6692" spans="1:12" x14ac:dyDescent="0.25">
      <c r="A6692" t="s">
        <v>1350</v>
      </c>
      <c r="B6692" t="s">
        <v>282</v>
      </c>
      <c r="C6692" t="s">
        <v>283</v>
      </c>
      <c r="D6692">
        <v>4.1399999999999999E-2</v>
      </c>
      <c r="E6692">
        <v>19</v>
      </c>
      <c r="F6692">
        <v>35054481</v>
      </c>
      <c r="G6692" s="19">
        <v>1.489E-10</v>
      </c>
      <c r="H6692" s="19">
        <v>1.5029039314949499E-7</v>
      </c>
      <c r="I6692">
        <v>0.1099</v>
      </c>
      <c r="J6692" s="19">
        <v>4.0979999999999997E-9</v>
      </c>
      <c r="K6692">
        <v>686807</v>
      </c>
      <c r="L6692" t="s">
        <v>1504</v>
      </c>
    </row>
    <row r="6693" spans="1:12" x14ac:dyDescent="0.25">
      <c r="A6693" t="s">
        <v>602</v>
      </c>
      <c r="B6693" t="s">
        <v>294</v>
      </c>
      <c r="C6693" t="s">
        <v>283</v>
      </c>
      <c r="D6693">
        <v>0.1305</v>
      </c>
      <c r="E6693">
        <v>19</v>
      </c>
      <c r="F6693">
        <v>35060524</v>
      </c>
      <c r="G6693" s="19">
        <v>2.129E-23</v>
      </c>
      <c r="H6693" s="19">
        <v>6.9608399839650201E-20</v>
      </c>
      <c r="I6693">
        <v>0.88170000000000004</v>
      </c>
      <c r="J6693" s="19">
        <v>7.511E-23</v>
      </c>
      <c r="K6693">
        <v>686594</v>
      </c>
      <c r="L6693" t="s">
        <v>284</v>
      </c>
    </row>
    <row r="6694" spans="1:12" x14ac:dyDescent="0.25">
      <c r="A6694" t="s">
        <v>1536</v>
      </c>
      <c r="B6694" t="s">
        <v>294</v>
      </c>
      <c r="C6694" t="s">
        <v>286</v>
      </c>
      <c r="D6694">
        <v>0.13100000000000001</v>
      </c>
      <c r="E6694">
        <v>19</v>
      </c>
      <c r="F6694">
        <v>35063575</v>
      </c>
      <c r="G6694" s="19">
        <v>9.7649999999999997E-23</v>
      </c>
      <c r="H6694" s="19">
        <v>3.1561521100671099E-19</v>
      </c>
      <c r="I6694">
        <v>0.68140000000000001</v>
      </c>
      <c r="J6694" s="19">
        <v>5.9569999999999999E-23</v>
      </c>
      <c r="K6694">
        <v>691359</v>
      </c>
      <c r="L6694" t="s">
        <v>1504</v>
      </c>
    </row>
    <row r="6695" spans="1:12" x14ac:dyDescent="0.25">
      <c r="A6695" t="s">
        <v>673</v>
      </c>
      <c r="B6695" t="s">
        <v>282</v>
      </c>
      <c r="C6695" t="s">
        <v>283</v>
      </c>
      <c r="D6695">
        <v>0.7863</v>
      </c>
      <c r="E6695">
        <v>19</v>
      </c>
      <c r="F6695">
        <v>35065825</v>
      </c>
      <c r="G6695" s="19">
        <v>3.9369999999999999E-20</v>
      </c>
      <c r="H6695" s="19">
        <v>1.02590441139339E-16</v>
      </c>
      <c r="I6695">
        <v>3.2779999999999997E-2</v>
      </c>
      <c r="J6695" s="19">
        <v>3.2609999999999999E-19</v>
      </c>
      <c r="K6695">
        <v>681489</v>
      </c>
      <c r="L6695" t="s">
        <v>284</v>
      </c>
    </row>
    <row r="6696" spans="1:12" x14ac:dyDescent="0.25">
      <c r="A6696" t="s">
        <v>673</v>
      </c>
      <c r="B6696" t="s">
        <v>282</v>
      </c>
      <c r="C6696" t="s">
        <v>283</v>
      </c>
      <c r="D6696">
        <v>0.7853</v>
      </c>
      <c r="E6696">
        <v>19</v>
      </c>
      <c r="F6696">
        <v>35065825</v>
      </c>
      <c r="G6696" s="19">
        <v>4.1089999999999998E-21</v>
      </c>
      <c r="H6696" s="19">
        <v>1.18169231400785E-17</v>
      </c>
      <c r="I6696">
        <v>1.4409999999999999E-2</v>
      </c>
      <c r="J6696" s="19">
        <v>3.2609999999999999E-19</v>
      </c>
      <c r="K6696">
        <v>683031</v>
      </c>
      <c r="L6696" t="s">
        <v>1504</v>
      </c>
    </row>
    <row r="6697" spans="1:12" x14ac:dyDescent="0.25">
      <c r="A6697" t="s">
        <v>4261</v>
      </c>
      <c r="B6697" t="s">
        <v>294</v>
      </c>
      <c r="C6697" t="s">
        <v>283</v>
      </c>
      <c r="D6697">
        <v>0.1739</v>
      </c>
      <c r="E6697">
        <v>19</v>
      </c>
      <c r="F6697">
        <v>38372824</v>
      </c>
      <c r="G6697" s="19">
        <v>2.8280000000000002E-9</v>
      </c>
      <c r="H6697" s="19">
        <v>2.13147569667655E-6</v>
      </c>
      <c r="I6697">
        <v>0.93089999999999995</v>
      </c>
      <c r="J6697" s="19">
        <v>2.016E-8</v>
      </c>
      <c r="K6697">
        <v>675460</v>
      </c>
      <c r="L6697" t="s">
        <v>3081</v>
      </c>
    </row>
    <row r="6698" spans="1:12" x14ac:dyDescent="0.25">
      <c r="A6698" t="s">
        <v>4261</v>
      </c>
      <c r="B6698" t="s">
        <v>294</v>
      </c>
      <c r="C6698" t="s">
        <v>283</v>
      </c>
      <c r="D6698">
        <v>0.1741</v>
      </c>
      <c r="E6698">
        <v>19</v>
      </c>
      <c r="F6698">
        <v>38372824</v>
      </c>
      <c r="G6698" s="19">
        <v>2.4560000000000002E-9</v>
      </c>
      <c r="H6698" s="19">
        <v>1.8844918921362501E-6</v>
      </c>
      <c r="I6698">
        <v>0.63139999999999996</v>
      </c>
      <c r="J6698" s="19">
        <v>2.016E-8</v>
      </c>
      <c r="K6698">
        <v>681024</v>
      </c>
      <c r="L6698" t="s">
        <v>4326</v>
      </c>
    </row>
    <row r="6699" spans="1:12" x14ac:dyDescent="0.25">
      <c r="A6699" t="s">
        <v>2275</v>
      </c>
      <c r="B6699" t="s">
        <v>282</v>
      </c>
      <c r="C6699" t="s">
        <v>283</v>
      </c>
      <c r="D6699">
        <v>0.48039999999999999</v>
      </c>
      <c r="E6699">
        <v>19</v>
      </c>
      <c r="F6699">
        <v>40847202</v>
      </c>
      <c r="G6699" s="19">
        <v>3.802E-16</v>
      </c>
      <c r="H6699" s="19">
        <v>7.6419449545778795E-13</v>
      </c>
      <c r="I6699">
        <v>0.28849999999999998</v>
      </c>
      <c r="J6699" s="19">
        <v>3.2670000000000001E-16</v>
      </c>
      <c r="K6699">
        <v>710090</v>
      </c>
      <c r="L6699" t="s">
        <v>1767</v>
      </c>
    </row>
    <row r="6700" spans="1:12" x14ac:dyDescent="0.25">
      <c r="A6700" t="s">
        <v>2275</v>
      </c>
      <c r="B6700" t="s">
        <v>282</v>
      </c>
      <c r="C6700" t="s">
        <v>283</v>
      </c>
      <c r="D6700">
        <v>0.47539999999999999</v>
      </c>
      <c r="E6700">
        <v>19</v>
      </c>
      <c r="F6700">
        <v>40847202</v>
      </c>
      <c r="G6700" s="19">
        <v>8.5089999999999998E-16</v>
      </c>
      <c r="H6700" s="19">
        <v>1.6785592250987899E-12</v>
      </c>
      <c r="I6700">
        <v>0.92430000000000001</v>
      </c>
      <c r="J6700" s="19">
        <v>3.2670000000000001E-16</v>
      </c>
      <c r="K6700">
        <v>716436</v>
      </c>
      <c r="L6700" t="s">
        <v>2887</v>
      </c>
    </row>
    <row r="6701" spans="1:12" x14ac:dyDescent="0.25">
      <c r="A6701" t="s">
        <v>2618</v>
      </c>
      <c r="B6701" t="s">
        <v>294</v>
      </c>
      <c r="C6701" t="s">
        <v>283</v>
      </c>
      <c r="D6701">
        <v>7.2499999999999995E-2</v>
      </c>
      <c r="E6701">
        <v>19</v>
      </c>
      <c r="F6701">
        <v>40848591</v>
      </c>
      <c r="G6701" s="19">
        <v>7.5050000000000002E-11</v>
      </c>
      <c r="H6701" s="19">
        <v>9.0704625653308605E-8</v>
      </c>
      <c r="I6701">
        <v>7.1009999999999997E-3</v>
      </c>
      <c r="J6701" s="19">
        <v>1.3189999999999999E-8</v>
      </c>
      <c r="K6701">
        <v>704733</v>
      </c>
      <c r="L6701" t="s">
        <v>1767</v>
      </c>
    </row>
    <row r="6702" spans="1:12" x14ac:dyDescent="0.25">
      <c r="A6702" t="s">
        <v>2437</v>
      </c>
      <c r="B6702" t="s">
        <v>282</v>
      </c>
      <c r="C6702" t="s">
        <v>283</v>
      </c>
      <c r="D6702">
        <v>5.8999999999999999E-3</v>
      </c>
      <c r="E6702">
        <v>19</v>
      </c>
      <c r="F6702">
        <v>43060458</v>
      </c>
      <c r="G6702" s="19">
        <v>3.8670000000000001E-13</v>
      </c>
      <c r="H6702" s="19">
        <v>5.9775513490924097E-10</v>
      </c>
      <c r="I6702">
        <v>8.2570000000000005E-3</v>
      </c>
      <c r="J6702">
        <v>0.55400000000000005</v>
      </c>
      <c r="K6702">
        <v>58809</v>
      </c>
      <c r="L6702" t="s">
        <v>1767</v>
      </c>
    </row>
    <row r="6703" spans="1:12" x14ac:dyDescent="0.25">
      <c r="A6703" t="s">
        <v>4216</v>
      </c>
      <c r="B6703" t="s">
        <v>294</v>
      </c>
      <c r="C6703" t="s">
        <v>286</v>
      </c>
      <c r="D6703">
        <v>0.8538</v>
      </c>
      <c r="E6703">
        <v>19</v>
      </c>
      <c r="F6703">
        <v>43648948</v>
      </c>
      <c r="G6703" s="19">
        <v>1.7849999999999999E-9</v>
      </c>
      <c r="H6703" s="19">
        <v>1.39048958635704E-6</v>
      </c>
      <c r="I6703">
        <v>0.1489</v>
      </c>
      <c r="J6703" s="19">
        <v>8.8729999999999994E-9</v>
      </c>
      <c r="K6703">
        <v>666842</v>
      </c>
      <c r="L6703" t="s">
        <v>3081</v>
      </c>
    </row>
    <row r="6704" spans="1:12" x14ac:dyDescent="0.25">
      <c r="A6704" t="s">
        <v>4216</v>
      </c>
      <c r="B6704" t="s">
        <v>294</v>
      </c>
      <c r="C6704" t="s">
        <v>286</v>
      </c>
      <c r="D6704">
        <v>0.85470000000000002</v>
      </c>
      <c r="E6704">
        <v>19</v>
      </c>
      <c r="F6704">
        <v>43648948</v>
      </c>
      <c r="G6704" s="19">
        <v>3.9780000000000001E-9</v>
      </c>
      <c r="H6704" s="19">
        <v>2.9455955882994502E-6</v>
      </c>
      <c r="I6704">
        <v>0.8256</v>
      </c>
      <c r="J6704" s="19">
        <v>8.8729999999999994E-9</v>
      </c>
      <c r="K6704">
        <v>671729</v>
      </c>
      <c r="L6704" t="s">
        <v>4326</v>
      </c>
    </row>
    <row r="6705" spans="1:12" x14ac:dyDescent="0.25">
      <c r="A6705" t="s">
        <v>2864</v>
      </c>
      <c r="B6705" t="s">
        <v>294</v>
      </c>
      <c r="C6705" t="s">
        <v>286</v>
      </c>
      <c r="D6705">
        <v>3.8800000000000001E-2</v>
      </c>
      <c r="E6705">
        <v>19</v>
      </c>
      <c r="F6705">
        <v>43706463</v>
      </c>
      <c r="G6705" s="19">
        <v>3.6760000000000001E-9</v>
      </c>
      <c r="H6705" s="19">
        <v>3.4784405163457199E-6</v>
      </c>
      <c r="I6705">
        <v>0.6089</v>
      </c>
      <c r="J6705" s="19">
        <v>6.5929999999999999E-9</v>
      </c>
      <c r="K6705">
        <v>677459</v>
      </c>
      <c r="L6705" t="s">
        <v>1767</v>
      </c>
    </row>
    <row r="6706" spans="1:12" x14ac:dyDescent="0.25">
      <c r="A6706" t="s">
        <v>2864</v>
      </c>
      <c r="B6706" t="s">
        <v>294</v>
      </c>
      <c r="C6706" t="s">
        <v>286</v>
      </c>
      <c r="D6706">
        <v>3.4099999999999998E-2</v>
      </c>
      <c r="E6706">
        <v>19</v>
      </c>
      <c r="F6706">
        <v>43706463</v>
      </c>
      <c r="G6706" s="19">
        <v>3.008E-9</v>
      </c>
      <c r="H6706" s="19">
        <v>2.88983848304749E-6</v>
      </c>
      <c r="I6706">
        <v>0.59360000000000002</v>
      </c>
      <c r="J6706" s="19">
        <v>6.5929999999999999E-9</v>
      </c>
      <c r="K6706">
        <v>685808</v>
      </c>
      <c r="L6706" t="s">
        <v>2887</v>
      </c>
    </row>
    <row r="6707" spans="1:12" x14ac:dyDescent="0.25">
      <c r="A6707" t="s">
        <v>2438</v>
      </c>
      <c r="B6707" t="s">
        <v>294</v>
      </c>
      <c r="C6707" t="s">
        <v>286</v>
      </c>
      <c r="D6707">
        <v>0.25280000000000002</v>
      </c>
      <c r="E6707">
        <v>19</v>
      </c>
      <c r="F6707">
        <v>43867019</v>
      </c>
      <c r="G6707" s="19">
        <v>4.0100000000000001E-13</v>
      </c>
      <c r="H6707" s="19">
        <v>6.1878474909854402E-10</v>
      </c>
      <c r="I6707">
        <v>0.4355</v>
      </c>
      <c r="J6707" s="19">
        <v>1.4819999999999999E-13</v>
      </c>
      <c r="K6707">
        <v>718123</v>
      </c>
      <c r="L6707" t="s">
        <v>1767</v>
      </c>
    </row>
    <row r="6708" spans="1:12" x14ac:dyDescent="0.25">
      <c r="A6708" t="s">
        <v>2438</v>
      </c>
      <c r="B6708" t="s">
        <v>294</v>
      </c>
      <c r="C6708" t="s">
        <v>286</v>
      </c>
      <c r="D6708">
        <v>0.254</v>
      </c>
      <c r="E6708">
        <v>19</v>
      </c>
      <c r="F6708">
        <v>43867019</v>
      </c>
      <c r="G6708" s="19">
        <v>4.007E-13</v>
      </c>
      <c r="H6708" s="19">
        <v>6.2443925063122601E-10</v>
      </c>
      <c r="I6708">
        <v>0.98209999999999997</v>
      </c>
      <c r="J6708" s="19">
        <v>1.4819999999999999E-13</v>
      </c>
      <c r="K6708">
        <v>724469</v>
      </c>
      <c r="L6708" t="s">
        <v>2887</v>
      </c>
    </row>
    <row r="6709" spans="1:12" x14ac:dyDescent="0.25">
      <c r="A6709" t="s">
        <v>2729</v>
      </c>
      <c r="B6709" t="s">
        <v>283</v>
      </c>
      <c r="C6709" t="s">
        <v>286</v>
      </c>
      <c r="D6709">
        <v>3.5099999999999999E-2</v>
      </c>
      <c r="E6709">
        <v>19</v>
      </c>
      <c r="F6709">
        <v>44009492</v>
      </c>
      <c r="G6709" s="19">
        <v>6.9019999999999995E-10</v>
      </c>
      <c r="H6709" s="19">
        <v>7.25926782404181E-7</v>
      </c>
      <c r="I6709">
        <v>0.19589999999999999</v>
      </c>
      <c r="J6709" s="19">
        <v>2.6810000000000002E-9</v>
      </c>
      <c r="K6709">
        <v>675295</v>
      </c>
      <c r="L6709" t="s">
        <v>1767</v>
      </c>
    </row>
    <row r="6710" spans="1:12" x14ac:dyDescent="0.25">
      <c r="A6710" t="s">
        <v>2729</v>
      </c>
      <c r="B6710" t="s">
        <v>283</v>
      </c>
      <c r="C6710" t="s">
        <v>286</v>
      </c>
      <c r="D6710">
        <v>3.04E-2</v>
      </c>
      <c r="E6710">
        <v>19</v>
      </c>
      <c r="F6710">
        <v>44009492</v>
      </c>
      <c r="G6710" s="19">
        <v>1.041E-9</v>
      </c>
      <c r="H6710" s="19">
        <v>1.07661642125948E-6</v>
      </c>
      <c r="I6710">
        <v>0.44009999999999999</v>
      </c>
      <c r="J6710" s="19">
        <v>2.6810000000000002E-9</v>
      </c>
      <c r="K6710">
        <v>683035</v>
      </c>
      <c r="L6710" t="s">
        <v>2887</v>
      </c>
    </row>
    <row r="6711" spans="1:12" x14ac:dyDescent="0.25">
      <c r="A6711" t="s">
        <v>2060</v>
      </c>
      <c r="B6711" t="s">
        <v>294</v>
      </c>
      <c r="C6711" t="s">
        <v>286</v>
      </c>
      <c r="D6711">
        <v>0.90229999999999999</v>
      </c>
      <c r="E6711">
        <v>19</v>
      </c>
      <c r="F6711">
        <v>44189459</v>
      </c>
      <c r="G6711" s="19">
        <v>1.7479999999999999E-26</v>
      </c>
      <c r="H6711" s="19">
        <v>6.8366674298935702E-23</v>
      </c>
      <c r="I6711">
        <v>0.15079999999999999</v>
      </c>
      <c r="J6711" s="19">
        <v>2.684E-26</v>
      </c>
      <c r="K6711">
        <v>710304</v>
      </c>
      <c r="L6711" t="s">
        <v>1767</v>
      </c>
    </row>
    <row r="6712" spans="1:12" x14ac:dyDescent="0.25">
      <c r="A6712" t="s">
        <v>2060</v>
      </c>
      <c r="B6712" t="s">
        <v>294</v>
      </c>
      <c r="C6712" t="s">
        <v>286</v>
      </c>
      <c r="D6712">
        <v>0.90249999999999997</v>
      </c>
      <c r="E6712">
        <v>19</v>
      </c>
      <c r="F6712">
        <v>44189459</v>
      </c>
      <c r="G6712" s="19">
        <v>3.7769999999999998E-27</v>
      </c>
      <c r="H6712" s="19">
        <v>1.54140446158932E-23</v>
      </c>
      <c r="I6712">
        <v>0.19950000000000001</v>
      </c>
      <c r="J6712" s="19">
        <v>2.684E-26</v>
      </c>
      <c r="K6712">
        <v>716927</v>
      </c>
      <c r="L6712" t="s">
        <v>2887</v>
      </c>
    </row>
    <row r="6713" spans="1:12" x14ac:dyDescent="0.25">
      <c r="A6713" t="s">
        <v>2399</v>
      </c>
      <c r="B6713" t="s">
        <v>294</v>
      </c>
      <c r="C6713" t="s">
        <v>282</v>
      </c>
      <c r="D6713">
        <v>0.97399999999999998</v>
      </c>
      <c r="E6713">
        <v>19</v>
      </c>
      <c r="F6713">
        <v>44201136</v>
      </c>
      <c r="G6713" s="19">
        <v>9.2829999999999994E-14</v>
      </c>
      <c r="H6713" s="19">
        <v>1.5251163312469601E-10</v>
      </c>
      <c r="I6713">
        <v>4.1790000000000001E-2</v>
      </c>
      <c r="J6713" s="19">
        <v>5.7779999999999995E-14</v>
      </c>
      <c r="K6713">
        <v>683057</v>
      </c>
      <c r="L6713" t="s">
        <v>1767</v>
      </c>
    </row>
    <row r="6714" spans="1:12" x14ac:dyDescent="0.25">
      <c r="A6714" t="s">
        <v>2399</v>
      </c>
      <c r="B6714" t="s">
        <v>294</v>
      </c>
      <c r="C6714" t="s">
        <v>282</v>
      </c>
      <c r="D6714">
        <v>0.9768</v>
      </c>
      <c r="E6714">
        <v>19</v>
      </c>
      <c r="F6714">
        <v>44201136</v>
      </c>
      <c r="G6714" s="19">
        <v>9.7629999999999996E-14</v>
      </c>
      <c r="H6714" s="19">
        <v>1.6229909362634701E-10</v>
      </c>
      <c r="I6714">
        <v>0.86719999999999997</v>
      </c>
      <c r="J6714" s="19">
        <v>5.7779999999999995E-14</v>
      </c>
      <c r="K6714">
        <v>688675</v>
      </c>
      <c r="L6714" t="s">
        <v>2887</v>
      </c>
    </row>
    <row r="6715" spans="1:12" x14ac:dyDescent="0.25">
      <c r="A6715" t="s">
        <v>2366</v>
      </c>
      <c r="B6715" t="s">
        <v>294</v>
      </c>
      <c r="C6715" t="s">
        <v>286</v>
      </c>
      <c r="D6715">
        <v>0.93589999999999995</v>
      </c>
      <c r="E6715">
        <v>19</v>
      </c>
      <c r="F6715">
        <v>44248568</v>
      </c>
      <c r="G6715" s="19">
        <v>1.787E-14</v>
      </c>
      <c r="H6715" s="19">
        <v>3.1337029989107301E-11</v>
      </c>
      <c r="I6715">
        <v>0.53129999999999999</v>
      </c>
      <c r="J6715" s="19">
        <v>5.4310000000000001E-15</v>
      </c>
      <c r="K6715">
        <v>690311</v>
      </c>
      <c r="L6715" t="s">
        <v>1767</v>
      </c>
    </row>
    <row r="6716" spans="1:12" x14ac:dyDescent="0.25">
      <c r="A6716" t="s">
        <v>2366</v>
      </c>
      <c r="B6716" t="s">
        <v>294</v>
      </c>
      <c r="C6716" t="s">
        <v>286</v>
      </c>
      <c r="D6716">
        <v>0.93920000000000003</v>
      </c>
      <c r="E6716">
        <v>19</v>
      </c>
      <c r="F6716">
        <v>44248568</v>
      </c>
      <c r="G6716" s="19">
        <v>2.1539999999999999E-15</v>
      </c>
      <c r="H6716" s="19">
        <v>4.1113113989316803E-12</v>
      </c>
      <c r="I6716">
        <v>5.1310000000000001E-2</v>
      </c>
      <c r="J6716" s="19">
        <v>5.4310000000000001E-15</v>
      </c>
      <c r="K6716">
        <v>693960</v>
      </c>
      <c r="L6716" t="s">
        <v>2887</v>
      </c>
    </row>
    <row r="6717" spans="1:12" x14ac:dyDescent="0.25">
      <c r="A6717" t="s">
        <v>2231</v>
      </c>
      <c r="B6717" t="s">
        <v>282</v>
      </c>
      <c r="C6717" t="s">
        <v>283</v>
      </c>
      <c r="D6717">
        <v>0.28999999999999998</v>
      </c>
      <c r="E6717">
        <v>19</v>
      </c>
      <c r="F6717">
        <v>44312153</v>
      </c>
      <c r="G6717" s="19">
        <v>1.4540000000000001E-17</v>
      </c>
      <c r="H6717" s="19">
        <v>3.2869702488799699E-14</v>
      </c>
      <c r="I6717">
        <v>0.78490000000000004</v>
      </c>
      <c r="J6717" s="19">
        <v>1.376E-18</v>
      </c>
      <c r="K6717">
        <v>697578</v>
      </c>
      <c r="L6717" t="s">
        <v>1767</v>
      </c>
    </row>
    <row r="6718" spans="1:12" x14ac:dyDescent="0.25">
      <c r="A6718" t="s">
        <v>2933</v>
      </c>
      <c r="B6718" t="s">
        <v>283</v>
      </c>
      <c r="C6718" t="s">
        <v>286</v>
      </c>
      <c r="D6718">
        <v>0.29110000000000003</v>
      </c>
      <c r="E6718">
        <v>19</v>
      </c>
      <c r="F6718">
        <v>44320231</v>
      </c>
      <c r="G6718" s="19">
        <v>6.2340000000000001E-18</v>
      </c>
      <c r="H6718" s="19">
        <v>1.4630761395879399E-14</v>
      </c>
      <c r="I6718">
        <v>0.4108</v>
      </c>
      <c r="J6718" s="19">
        <v>1.8739999999999998E-18</v>
      </c>
      <c r="K6718">
        <v>721148</v>
      </c>
      <c r="L6718" t="s">
        <v>2887</v>
      </c>
    </row>
    <row r="6719" spans="1:12" x14ac:dyDescent="0.25">
      <c r="A6719" t="s">
        <v>1986</v>
      </c>
      <c r="B6719" t="s">
        <v>282</v>
      </c>
      <c r="C6719" t="s">
        <v>283</v>
      </c>
      <c r="D6719">
        <v>0.74550000000000005</v>
      </c>
      <c r="E6719">
        <v>19</v>
      </c>
      <c r="F6719">
        <v>44380600</v>
      </c>
      <c r="G6719" s="19">
        <v>1.998E-32</v>
      </c>
      <c r="H6719" s="19">
        <v>1.0172909678313301E-28</v>
      </c>
      <c r="I6719">
        <v>9.2689999999999995E-2</v>
      </c>
      <c r="J6719" s="19">
        <v>4.2179999999999997E-29</v>
      </c>
      <c r="K6719">
        <v>693643</v>
      </c>
      <c r="L6719" t="s">
        <v>1767</v>
      </c>
    </row>
    <row r="6720" spans="1:12" x14ac:dyDescent="0.25">
      <c r="A6720" t="s">
        <v>1986</v>
      </c>
      <c r="B6720" t="s">
        <v>282</v>
      </c>
      <c r="C6720" t="s">
        <v>283</v>
      </c>
      <c r="D6720">
        <v>0.74690000000000001</v>
      </c>
      <c r="E6720">
        <v>19</v>
      </c>
      <c r="F6720">
        <v>44380600</v>
      </c>
      <c r="G6720" s="19">
        <v>3.365E-30</v>
      </c>
      <c r="H6720" s="19">
        <v>1.60118128924867E-26</v>
      </c>
      <c r="I6720">
        <v>0.74729999999999996</v>
      </c>
      <c r="J6720" s="19">
        <v>4.2179999999999997E-29</v>
      </c>
      <c r="K6720">
        <v>699989</v>
      </c>
      <c r="L6720" t="s">
        <v>2887</v>
      </c>
    </row>
    <row r="6721" spans="1:12" x14ac:dyDescent="0.25">
      <c r="A6721" t="s">
        <v>1922</v>
      </c>
      <c r="B6721" t="s">
        <v>283</v>
      </c>
      <c r="C6721" t="s">
        <v>286</v>
      </c>
      <c r="D6721">
        <v>0.88109999999999999</v>
      </c>
      <c r="E6721">
        <v>19</v>
      </c>
      <c r="F6721">
        <v>44381225</v>
      </c>
      <c r="G6721" s="19">
        <v>2.6619999999999999E-46</v>
      </c>
      <c r="H6721" s="19">
        <v>2.0866344682587501E-42</v>
      </c>
      <c r="I6721">
        <v>0.68630000000000002</v>
      </c>
      <c r="J6721" s="19">
        <v>5.291E-42</v>
      </c>
      <c r="K6721">
        <v>706193</v>
      </c>
      <c r="L6721" t="s">
        <v>1767</v>
      </c>
    </row>
    <row r="6722" spans="1:12" x14ac:dyDescent="0.25">
      <c r="A6722" t="s">
        <v>1922</v>
      </c>
      <c r="B6722" t="s">
        <v>283</v>
      </c>
      <c r="C6722" t="s">
        <v>286</v>
      </c>
      <c r="D6722">
        <v>0.88029999999999997</v>
      </c>
      <c r="E6722">
        <v>19</v>
      </c>
      <c r="F6722">
        <v>44381225</v>
      </c>
      <c r="G6722" s="19">
        <v>4.1130000000000001E-44</v>
      </c>
      <c r="H6722" s="19">
        <v>3.0773611953934298E-40</v>
      </c>
      <c r="I6722">
        <v>0.42149999999999999</v>
      </c>
      <c r="J6722" s="19">
        <v>5.291E-42</v>
      </c>
      <c r="K6722">
        <v>711953</v>
      </c>
      <c r="L6722" t="s">
        <v>2887</v>
      </c>
    </row>
    <row r="6723" spans="1:12" x14ac:dyDescent="0.25">
      <c r="A6723" t="s">
        <v>1812</v>
      </c>
      <c r="B6723" t="s">
        <v>282</v>
      </c>
      <c r="C6723" t="s">
        <v>286</v>
      </c>
      <c r="D6723">
        <v>3.04E-2</v>
      </c>
      <c r="E6723">
        <v>19</v>
      </c>
      <c r="F6723">
        <v>44389907</v>
      </c>
      <c r="G6723" s="19">
        <v>3.31E-146</v>
      </c>
      <c r="H6723" s="19">
        <v>1.01362357862319E-141</v>
      </c>
      <c r="I6723">
        <v>2.3230000000000001E-2</v>
      </c>
      <c r="J6723" s="19">
        <v>2.49E-141</v>
      </c>
      <c r="K6723">
        <v>675879</v>
      </c>
      <c r="L6723" t="s">
        <v>1767</v>
      </c>
    </row>
    <row r="6724" spans="1:12" x14ac:dyDescent="0.25">
      <c r="A6724" t="s">
        <v>1812</v>
      </c>
      <c r="B6724" t="s">
        <v>282</v>
      </c>
      <c r="C6724" t="s">
        <v>286</v>
      </c>
      <c r="D6724">
        <v>2.75E-2</v>
      </c>
      <c r="E6724">
        <v>19</v>
      </c>
      <c r="F6724">
        <v>44389907</v>
      </c>
      <c r="G6724" s="19">
        <v>1.1E-145</v>
      </c>
      <c r="H6724" s="19">
        <v>3.3103363918439702E-141</v>
      </c>
      <c r="I6724">
        <v>0.26790000000000003</v>
      </c>
      <c r="J6724" s="19">
        <v>2.49E-141</v>
      </c>
      <c r="K6724">
        <v>681878</v>
      </c>
      <c r="L6724" t="s">
        <v>2887</v>
      </c>
    </row>
    <row r="6725" spans="1:12" x14ac:dyDescent="0.25">
      <c r="A6725" t="s">
        <v>2602</v>
      </c>
      <c r="B6725" t="s">
        <v>294</v>
      </c>
      <c r="C6725" t="s">
        <v>282</v>
      </c>
      <c r="D6725">
        <v>5.8500000000000003E-2</v>
      </c>
      <c r="E6725">
        <v>19</v>
      </c>
      <c r="F6725">
        <v>44398884</v>
      </c>
      <c r="G6725" s="19">
        <v>6.1659999999999997E-11</v>
      </c>
      <c r="H6725" s="19">
        <v>7.5299564401098105E-8</v>
      </c>
      <c r="I6725">
        <v>8.4769999999999998E-2</v>
      </c>
      <c r="J6725" s="19">
        <v>5.2569999999999999E-11</v>
      </c>
      <c r="K6725">
        <v>684941</v>
      </c>
      <c r="L6725" t="s">
        <v>1767</v>
      </c>
    </row>
    <row r="6726" spans="1:12" x14ac:dyDescent="0.25">
      <c r="A6726" t="s">
        <v>2602</v>
      </c>
      <c r="B6726" t="s">
        <v>294</v>
      </c>
      <c r="C6726" t="s">
        <v>282</v>
      </c>
      <c r="D6726">
        <v>5.8500000000000003E-2</v>
      </c>
      <c r="E6726">
        <v>19</v>
      </c>
      <c r="F6726">
        <v>44398884</v>
      </c>
      <c r="G6726" s="19">
        <v>6.3710000000000005E-11</v>
      </c>
      <c r="H6726" s="19">
        <v>7.8529387852215004E-8</v>
      </c>
      <c r="I6726">
        <v>7.6270000000000004E-2</v>
      </c>
      <c r="J6726" s="19">
        <v>5.2569999999999999E-11</v>
      </c>
      <c r="K6726">
        <v>686118</v>
      </c>
      <c r="L6726" t="s">
        <v>2887</v>
      </c>
    </row>
    <row r="6727" spans="1:12" x14ac:dyDescent="0.25">
      <c r="A6727" t="s">
        <v>1905</v>
      </c>
      <c r="B6727" t="s">
        <v>294</v>
      </c>
      <c r="C6727" t="s">
        <v>283</v>
      </c>
      <c r="D6727">
        <v>0.1111</v>
      </c>
      <c r="E6727">
        <v>19</v>
      </c>
      <c r="F6727">
        <v>44422326</v>
      </c>
      <c r="G6727" s="19">
        <v>2.815E-53</v>
      </c>
      <c r="H6727" s="19">
        <v>2.4636072591250302E-49</v>
      </c>
      <c r="I6727">
        <v>0.3337</v>
      </c>
      <c r="J6727" s="19">
        <v>5.5040000000000004E-50</v>
      </c>
      <c r="K6727">
        <v>712013</v>
      </c>
      <c r="L6727" t="s">
        <v>1767</v>
      </c>
    </row>
    <row r="6728" spans="1:12" x14ac:dyDescent="0.25">
      <c r="A6728" t="s">
        <v>1905</v>
      </c>
      <c r="B6728" t="s">
        <v>294</v>
      </c>
      <c r="C6728" t="s">
        <v>283</v>
      </c>
      <c r="D6728">
        <v>0.1101</v>
      </c>
      <c r="E6728">
        <v>19</v>
      </c>
      <c r="F6728">
        <v>44422326</v>
      </c>
      <c r="G6728" s="19">
        <v>1.556E-52</v>
      </c>
      <c r="H6728" s="19">
        <v>1.3515856760491301E-48</v>
      </c>
      <c r="I6728">
        <v>0.44109999999999999</v>
      </c>
      <c r="J6728" s="19">
        <v>5.5040000000000004E-50</v>
      </c>
      <c r="K6728">
        <v>718170</v>
      </c>
      <c r="L6728" t="s">
        <v>2887</v>
      </c>
    </row>
    <row r="6729" spans="1:12" x14ac:dyDescent="0.25">
      <c r="A6729" t="s">
        <v>2483</v>
      </c>
      <c r="B6729" t="s">
        <v>282</v>
      </c>
      <c r="C6729" t="s">
        <v>286</v>
      </c>
      <c r="D6729">
        <v>6.0000000000000001E-3</v>
      </c>
      <c r="E6729">
        <v>19</v>
      </c>
      <c r="F6729">
        <v>44436648</v>
      </c>
      <c r="G6729" s="19">
        <v>2.23E-12</v>
      </c>
      <c r="H6729" s="19">
        <v>3.18834245284615E-9</v>
      </c>
      <c r="I6729">
        <v>0.4612</v>
      </c>
      <c r="J6729" s="19">
        <v>3.3099999999999998E-12</v>
      </c>
      <c r="K6729">
        <v>632357</v>
      </c>
      <c r="L6729" t="s">
        <v>1767</v>
      </c>
    </row>
    <row r="6730" spans="1:12" x14ac:dyDescent="0.25">
      <c r="A6730" t="s">
        <v>2483</v>
      </c>
      <c r="B6730" t="s">
        <v>282</v>
      </c>
      <c r="C6730" t="s">
        <v>286</v>
      </c>
      <c r="D6730">
        <v>6.3E-3</v>
      </c>
      <c r="E6730">
        <v>19</v>
      </c>
      <c r="F6730">
        <v>44436648</v>
      </c>
      <c r="G6730" s="19">
        <v>4.0189999999999997E-12</v>
      </c>
      <c r="H6730" s="19">
        <v>5.67578957045388E-9</v>
      </c>
      <c r="I6730">
        <v>0.67810000000000004</v>
      </c>
      <c r="J6730" s="19">
        <v>3.3099999999999998E-12</v>
      </c>
      <c r="K6730">
        <v>610228</v>
      </c>
      <c r="L6730" t="s">
        <v>2887</v>
      </c>
    </row>
    <row r="6731" spans="1:12" x14ac:dyDescent="0.25">
      <c r="A6731" t="s">
        <v>2156</v>
      </c>
      <c r="B6731" t="s">
        <v>2157</v>
      </c>
      <c r="C6731" t="s">
        <v>283</v>
      </c>
      <c r="D6731">
        <v>0.99460000000000004</v>
      </c>
      <c r="E6731">
        <v>19</v>
      </c>
      <c r="F6731">
        <v>44448729</v>
      </c>
      <c r="G6731" s="19">
        <v>3.2580000000000001E-20</v>
      </c>
      <c r="H6731" s="19">
        <v>9.0439308600049298E-17</v>
      </c>
      <c r="I6731">
        <v>0.28639999999999999</v>
      </c>
      <c r="J6731" s="19">
        <v>2.8689999999999999E-18</v>
      </c>
      <c r="K6731">
        <v>376093</v>
      </c>
      <c r="L6731" t="s">
        <v>1767</v>
      </c>
    </row>
    <row r="6732" spans="1:12" x14ac:dyDescent="0.25">
      <c r="A6732" t="s">
        <v>2156</v>
      </c>
      <c r="B6732" t="s">
        <v>2157</v>
      </c>
      <c r="C6732" t="s">
        <v>283</v>
      </c>
      <c r="D6732">
        <v>0.99450000000000005</v>
      </c>
      <c r="E6732">
        <v>19</v>
      </c>
      <c r="F6732">
        <v>44448729</v>
      </c>
      <c r="G6732" s="19">
        <v>1.4530000000000001E-19</v>
      </c>
      <c r="H6732" s="19">
        <v>3.8685122145098001E-16</v>
      </c>
      <c r="I6732">
        <v>0.30590000000000001</v>
      </c>
      <c r="J6732" s="19">
        <v>2.8689999999999999E-18</v>
      </c>
      <c r="K6732">
        <v>378211</v>
      </c>
      <c r="L6732" t="s">
        <v>2887</v>
      </c>
    </row>
    <row r="6733" spans="1:12" x14ac:dyDescent="0.25">
      <c r="A6733" t="s">
        <v>2049</v>
      </c>
      <c r="B6733" t="s">
        <v>282</v>
      </c>
      <c r="C6733" t="s">
        <v>286</v>
      </c>
      <c r="D6733">
        <v>0.73929999999999996</v>
      </c>
      <c r="E6733">
        <v>19</v>
      </c>
      <c r="F6733">
        <v>44458665</v>
      </c>
      <c r="G6733" s="19">
        <v>5.8160000000000004E-27</v>
      </c>
      <c r="H6733" s="19">
        <v>2.34358236338498E-23</v>
      </c>
      <c r="I6733">
        <v>0.57230000000000003</v>
      </c>
      <c r="J6733" s="19">
        <v>7.7310000000000004E-26</v>
      </c>
      <c r="K6733">
        <v>714700</v>
      </c>
      <c r="L6733" t="s">
        <v>1767</v>
      </c>
    </row>
    <row r="6734" spans="1:12" x14ac:dyDescent="0.25">
      <c r="A6734" t="s">
        <v>2049</v>
      </c>
      <c r="B6734" t="s">
        <v>282</v>
      </c>
      <c r="C6734" t="s">
        <v>286</v>
      </c>
      <c r="D6734">
        <v>0.74160000000000004</v>
      </c>
      <c r="E6734">
        <v>19</v>
      </c>
      <c r="F6734">
        <v>44458665</v>
      </c>
      <c r="G6734" s="19">
        <v>2.1159999999999999E-26</v>
      </c>
      <c r="H6734" s="19">
        <v>8.1978686852316802E-23</v>
      </c>
      <c r="I6734">
        <v>0.71140000000000003</v>
      </c>
      <c r="J6734" s="19">
        <v>7.7310000000000004E-26</v>
      </c>
      <c r="K6734">
        <v>721046</v>
      </c>
      <c r="L6734" t="s">
        <v>2887</v>
      </c>
    </row>
    <row r="6735" spans="1:12" x14ac:dyDescent="0.25">
      <c r="A6735" t="s">
        <v>1870</v>
      </c>
      <c r="B6735" t="s">
        <v>282</v>
      </c>
      <c r="C6735" t="s">
        <v>283</v>
      </c>
      <c r="D6735">
        <v>0.1285</v>
      </c>
      <c r="E6735">
        <v>19</v>
      </c>
      <c r="F6735">
        <v>44513005</v>
      </c>
      <c r="G6735" s="19">
        <v>3.7979999999999999E-70</v>
      </c>
      <c r="H6735" s="19">
        <v>4.3913229365253099E-66</v>
      </c>
      <c r="I6735">
        <v>0.21809999999999999</v>
      </c>
      <c r="J6735" s="19">
        <v>4.0949999999999997E-68</v>
      </c>
      <c r="K6735">
        <v>711533</v>
      </c>
      <c r="L6735" t="s">
        <v>1767</v>
      </c>
    </row>
    <row r="6736" spans="1:12" x14ac:dyDescent="0.25">
      <c r="A6736" t="s">
        <v>1870</v>
      </c>
      <c r="B6736" t="s">
        <v>282</v>
      </c>
      <c r="C6736" t="s">
        <v>283</v>
      </c>
      <c r="D6736">
        <v>0.12989999999999999</v>
      </c>
      <c r="E6736">
        <v>19</v>
      </c>
      <c r="F6736">
        <v>44513005</v>
      </c>
      <c r="G6736" s="19">
        <v>1.897E-70</v>
      </c>
      <c r="H6736" s="19">
        <v>2.21442752802614E-66</v>
      </c>
      <c r="I6736">
        <v>0.54669999999999996</v>
      </c>
      <c r="J6736" s="19">
        <v>4.0949999999999997E-68</v>
      </c>
      <c r="K6736">
        <v>718271</v>
      </c>
      <c r="L6736" t="s">
        <v>2887</v>
      </c>
    </row>
    <row r="6737" spans="1:12" x14ac:dyDescent="0.25">
      <c r="A6737" t="s">
        <v>2909</v>
      </c>
      <c r="B6737" t="s">
        <v>282</v>
      </c>
      <c r="C6737" t="s">
        <v>283</v>
      </c>
      <c r="D6737">
        <v>0.89449999999999996</v>
      </c>
      <c r="E6737">
        <v>19</v>
      </c>
      <c r="F6737">
        <v>44518526</v>
      </c>
      <c r="G6737" s="19">
        <v>3.7949999999999999E-29</v>
      </c>
      <c r="H6737" s="19">
        <v>1.7234120538461499E-25</v>
      </c>
      <c r="I6737">
        <v>0.39140000000000003</v>
      </c>
      <c r="J6737" s="19">
        <v>8.2919999999999997E-28</v>
      </c>
      <c r="K6737">
        <v>719036</v>
      </c>
      <c r="L6737" t="s">
        <v>2887</v>
      </c>
    </row>
    <row r="6738" spans="1:12" x14ac:dyDescent="0.25">
      <c r="A6738" t="s">
        <v>2202</v>
      </c>
      <c r="B6738" t="s">
        <v>294</v>
      </c>
      <c r="C6738" t="s">
        <v>286</v>
      </c>
      <c r="D6738">
        <v>0.4551</v>
      </c>
      <c r="E6738">
        <v>19</v>
      </c>
      <c r="F6738">
        <v>44519805</v>
      </c>
      <c r="G6738" s="19">
        <v>1.6040000000000001E-18</v>
      </c>
      <c r="H6738" s="19">
        <v>3.9381133095134399E-15</v>
      </c>
      <c r="I6738">
        <v>0.51870000000000005</v>
      </c>
      <c r="J6738" s="19">
        <v>6.4379999999999999E-18</v>
      </c>
      <c r="K6738">
        <v>722638</v>
      </c>
      <c r="L6738" t="s">
        <v>1767</v>
      </c>
    </row>
    <row r="6739" spans="1:12" x14ac:dyDescent="0.25">
      <c r="A6739" t="s">
        <v>2916</v>
      </c>
      <c r="B6739" t="s">
        <v>282</v>
      </c>
      <c r="C6739" t="s">
        <v>283</v>
      </c>
      <c r="D6739">
        <v>0.48799999999999999</v>
      </c>
      <c r="E6739">
        <v>19</v>
      </c>
      <c r="F6739">
        <v>44525861</v>
      </c>
      <c r="G6739" s="19">
        <v>4.0500000000000001E-22</v>
      </c>
      <c r="H6739" s="19">
        <v>1.26094909428598E-18</v>
      </c>
      <c r="I6739">
        <v>0.64980000000000004</v>
      </c>
      <c r="J6739" s="19">
        <v>3.3339999999999999E-22</v>
      </c>
      <c r="K6739">
        <v>715691</v>
      </c>
      <c r="L6739" t="s">
        <v>2887</v>
      </c>
    </row>
    <row r="6740" spans="1:12" x14ac:dyDescent="0.25">
      <c r="A6740" t="s">
        <v>1935</v>
      </c>
      <c r="B6740" t="s">
        <v>294</v>
      </c>
      <c r="C6740" t="s">
        <v>1936</v>
      </c>
      <c r="D6740">
        <v>0.80179999999999996</v>
      </c>
      <c r="E6740">
        <v>19</v>
      </c>
      <c r="F6740">
        <v>44526875</v>
      </c>
      <c r="G6740" s="19">
        <v>2.4670000000000001E-42</v>
      </c>
      <c r="H6740" s="19">
        <v>1.75108146873819E-38</v>
      </c>
      <c r="I6740">
        <v>0.1847</v>
      </c>
      <c r="J6740" s="19">
        <v>7.0329999999999999E-40</v>
      </c>
      <c r="K6740">
        <v>426103</v>
      </c>
      <c r="L6740" t="s">
        <v>1767</v>
      </c>
    </row>
    <row r="6741" spans="1:12" x14ac:dyDescent="0.25">
      <c r="A6741" t="s">
        <v>1935</v>
      </c>
      <c r="B6741" t="s">
        <v>294</v>
      </c>
      <c r="C6741" t="s">
        <v>1936</v>
      </c>
      <c r="D6741">
        <v>0.81859999999999999</v>
      </c>
      <c r="E6741">
        <v>19</v>
      </c>
      <c r="F6741">
        <v>44526875</v>
      </c>
      <c r="G6741" s="19">
        <v>1.078E-42</v>
      </c>
      <c r="H6741" s="19">
        <v>7.8125069619982902E-39</v>
      </c>
      <c r="I6741">
        <v>0.17660000000000001</v>
      </c>
      <c r="J6741" s="19">
        <v>7.0329999999999999E-40</v>
      </c>
      <c r="K6741">
        <v>428575</v>
      </c>
      <c r="L6741" t="s">
        <v>2887</v>
      </c>
    </row>
    <row r="6742" spans="1:12" x14ac:dyDescent="0.25">
      <c r="A6742" t="s">
        <v>1257</v>
      </c>
      <c r="B6742" t="s">
        <v>283</v>
      </c>
      <c r="C6742" t="s">
        <v>286</v>
      </c>
      <c r="D6742">
        <v>2.0799999999999999E-2</v>
      </c>
      <c r="E6742">
        <v>19</v>
      </c>
      <c r="F6742">
        <v>44527268</v>
      </c>
      <c r="G6742" s="19">
        <v>2.1619999999999999E-10</v>
      </c>
      <c r="H6742" s="19">
        <v>2.10564148419407E-7</v>
      </c>
      <c r="I6742">
        <v>0.12989999999999999</v>
      </c>
      <c r="J6742" s="19">
        <v>1.7110000000000001E-10</v>
      </c>
      <c r="K6742">
        <v>604420</v>
      </c>
      <c r="L6742" t="s">
        <v>284</v>
      </c>
    </row>
    <row r="6743" spans="1:12" x14ac:dyDescent="0.25">
      <c r="A6743" t="s">
        <v>1257</v>
      </c>
      <c r="B6743" t="s">
        <v>283</v>
      </c>
      <c r="C6743" t="s">
        <v>286</v>
      </c>
      <c r="D6743">
        <v>2.0799999999999999E-2</v>
      </c>
      <c r="E6743">
        <v>19</v>
      </c>
      <c r="F6743">
        <v>44527268</v>
      </c>
      <c r="G6743" s="19">
        <v>1.7239999999999999E-10</v>
      </c>
      <c r="H6743" s="19">
        <v>1.72220539702483E-7</v>
      </c>
      <c r="I6743">
        <v>6.0429999999999998E-2</v>
      </c>
      <c r="J6743" s="19">
        <v>1.7110000000000001E-10</v>
      </c>
      <c r="K6743">
        <v>605927</v>
      </c>
      <c r="L6743" t="s">
        <v>1504</v>
      </c>
    </row>
    <row r="6744" spans="1:12" x14ac:dyDescent="0.25">
      <c r="A6744" t="s">
        <v>2014</v>
      </c>
      <c r="B6744" t="s">
        <v>286</v>
      </c>
      <c r="C6744" t="s">
        <v>501</v>
      </c>
      <c r="D6744">
        <v>0.1462</v>
      </c>
      <c r="E6744">
        <v>19</v>
      </c>
      <c r="F6744">
        <v>44528674</v>
      </c>
      <c r="G6744" s="19">
        <v>8.9380000000000004E-30</v>
      </c>
      <c r="H6744" s="19">
        <v>4.1771457586950502E-26</v>
      </c>
      <c r="I6744">
        <v>5.8430000000000003E-2</v>
      </c>
      <c r="J6744" s="19">
        <v>2.9139999999999998E-27</v>
      </c>
      <c r="K6744">
        <v>653840</v>
      </c>
      <c r="L6744" t="s">
        <v>1767</v>
      </c>
    </row>
    <row r="6745" spans="1:12" x14ac:dyDescent="0.25">
      <c r="A6745" t="s">
        <v>2712</v>
      </c>
      <c r="B6745" t="s">
        <v>283</v>
      </c>
      <c r="C6745" t="s">
        <v>286</v>
      </c>
      <c r="D6745">
        <v>3.1800000000000002E-2</v>
      </c>
      <c r="E6745">
        <v>19</v>
      </c>
      <c r="F6745">
        <v>44530901</v>
      </c>
      <c r="G6745" s="19">
        <v>5.2230000000000005E-10</v>
      </c>
      <c r="H6745" s="19">
        <v>5.5852758046496902E-7</v>
      </c>
      <c r="I6745">
        <v>0.78959999999999997</v>
      </c>
      <c r="J6745" s="19">
        <v>5.6980000000000004E-10</v>
      </c>
      <c r="K6745">
        <v>686268</v>
      </c>
      <c r="L6745" t="s">
        <v>1767</v>
      </c>
    </row>
    <row r="6746" spans="1:12" x14ac:dyDescent="0.25">
      <c r="A6746" t="s">
        <v>2712</v>
      </c>
      <c r="B6746" t="s">
        <v>283</v>
      </c>
      <c r="C6746" t="s">
        <v>286</v>
      </c>
      <c r="D6746">
        <v>2.75E-2</v>
      </c>
      <c r="E6746">
        <v>19</v>
      </c>
      <c r="F6746">
        <v>44530901</v>
      </c>
      <c r="G6746" s="19">
        <v>4.013E-10</v>
      </c>
      <c r="H6746" s="19">
        <v>4.4016051547707501E-7</v>
      </c>
      <c r="I6746">
        <v>0.3342</v>
      </c>
      <c r="J6746" s="19">
        <v>5.6980000000000004E-10</v>
      </c>
      <c r="K6746">
        <v>692658</v>
      </c>
      <c r="L6746" t="s">
        <v>2887</v>
      </c>
    </row>
    <row r="6747" spans="1:12" x14ac:dyDescent="0.25">
      <c r="A6747" t="s">
        <v>1939</v>
      </c>
      <c r="B6747" t="s">
        <v>294</v>
      </c>
      <c r="C6747" t="s">
        <v>282</v>
      </c>
      <c r="D6747">
        <v>6.0400000000000002E-2</v>
      </c>
      <c r="E6747">
        <v>19</v>
      </c>
      <c r="F6747">
        <v>44533796</v>
      </c>
      <c r="G6747" s="19">
        <v>1.4529999999999999E-41</v>
      </c>
      <c r="H6747" s="19">
        <v>1.00661541401639E-37</v>
      </c>
      <c r="I6747">
        <v>0.52900000000000003</v>
      </c>
      <c r="J6747" s="19">
        <v>4.8689999999999998E-40</v>
      </c>
      <c r="K6747">
        <v>639740</v>
      </c>
      <c r="L6747" t="s">
        <v>1767</v>
      </c>
    </row>
    <row r="6748" spans="1:12" x14ac:dyDescent="0.25">
      <c r="A6748" t="s">
        <v>1939</v>
      </c>
      <c r="B6748" t="s">
        <v>294</v>
      </c>
      <c r="C6748" t="s">
        <v>282</v>
      </c>
      <c r="D6748">
        <v>5.7299999999999997E-2</v>
      </c>
      <c r="E6748">
        <v>19</v>
      </c>
      <c r="F6748">
        <v>44533796</v>
      </c>
      <c r="G6748" s="19">
        <v>1.4E-40</v>
      </c>
      <c r="H6748" s="19">
        <v>9.4313143480849397E-37</v>
      </c>
      <c r="I6748">
        <v>0.2293</v>
      </c>
      <c r="J6748" s="19">
        <v>4.8689999999999998E-40</v>
      </c>
      <c r="K6748">
        <v>646485</v>
      </c>
      <c r="L6748" t="s">
        <v>2887</v>
      </c>
    </row>
    <row r="6749" spans="1:12" x14ac:dyDescent="0.25">
      <c r="A6749" t="s">
        <v>1883</v>
      </c>
      <c r="B6749" t="s">
        <v>282</v>
      </c>
      <c r="C6749" t="s">
        <v>283</v>
      </c>
      <c r="D6749">
        <v>0.97940000000000005</v>
      </c>
      <c r="E6749">
        <v>19</v>
      </c>
      <c r="F6749">
        <v>44535983</v>
      </c>
      <c r="G6749" s="19">
        <v>1.494E-61</v>
      </c>
      <c r="H6749" s="19">
        <v>1.49567529736453E-57</v>
      </c>
      <c r="I6749">
        <v>0.3644</v>
      </c>
      <c r="J6749" s="19">
        <v>8.5109999999999995E-61</v>
      </c>
      <c r="K6749">
        <v>676126</v>
      </c>
      <c r="L6749" t="s">
        <v>1767</v>
      </c>
    </row>
    <row r="6750" spans="1:12" x14ac:dyDescent="0.25">
      <c r="A6750" t="s">
        <v>1883</v>
      </c>
      <c r="B6750" t="s">
        <v>282</v>
      </c>
      <c r="C6750" t="s">
        <v>283</v>
      </c>
      <c r="D6750">
        <v>0.98140000000000005</v>
      </c>
      <c r="E6750">
        <v>19</v>
      </c>
      <c r="F6750">
        <v>44535983</v>
      </c>
      <c r="G6750" s="19">
        <v>5.094E-62</v>
      </c>
      <c r="H6750" s="19">
        <v>5.1571994789740503E-58</v>
      </c>
      <c r="I6750">
        <v>0.44190000000000002</v>
      </c>
      <c r="J6750" s="19">
        <v>8.5109999999999995E-61</v>
      </c>
      <c r="K6750">
        <v>680937</v>
      </c>
      <c r="L6750" t="s">
        <v>2887</v>
      </c>
    </row>
    <row r="6751" spans="1:12" x14ac:dyDescent="0.25">
      <c r="A6751" t="s">
        <v>2033</v>
      </c>
      <c r="B6751" t="s">
        <v>282</v>
      </c>
      <c r="C6751" t="s">
        <v>283</v>
      </c>
      <c r="D6751">
        <v>0.89139999999999997</v>
      </c>
      <c r="E6751">
        <v>19</v>
      </c>
      <c r="F6751">
        <v>44537651</v>
      </c>
      <c r="G6751" s="19">
        <v>2.1320000000000001E-28</v>
      </c>
      <c r="H6751" s="19">
        <v>9.2514920518547092E-25</v>
      </c>
      <c r="I6751">
        <v>0.40300000000000002</v>
      </c>
      <c r="J6751" s="19">
        <v>2.5210000000000001E-27</v>
      </c>
      <c r="K6751">
        <v>701663</v>
      </c>
      <c r="L6751" t="s">
        <v>1767</v>
      </c>
    </row>
    <row r="6752" spans="1:12" x14ac:dyDescent="0.25">
      <c r="A6752" t="s">
        <v>2033</v>
      </c>
      <c r="B6752" t="s">
        <v>282</v>
      </c>
      <c r="C6752" t="s">
        <v>283</v>
      </c>
      <c r="D6752">
        <v>0.89259999999999995</v>
      </c>
      <c r="E6752">
        <v>19</v>
      </c>
      <c r="F6752">
        <v>44537651</v>
      </c>
      <c r="G6752" s="19">
        <v>1.1099999999999999E-28</v>
      </c>
      <c r="H6752" s="19">
        <v>4.9242099385781499E-25</v>
      </c>
      <c r="I6752">
        <v>0.37130000000000002</v>
      </c>
      <c r="J6752" s="19">
        <v>2.5210000000000001E-27</v>
      </c>
      <c r="K6752">
        <v>708288</v>
      </c>
      <c r="L6752" t="s">
        <v>2887</v>
      </c>
    </row>
    <row r="6753" spans="1:12" x14ac:dyDescent="0.25">
      <c r="A6753" t="s">
        <v>2456</v>
      </c>
      <c r="B6753" t="s">
        <v>282</v>
      </c>
      <c r="C6753" t="s">
        <v>283</v>
      </c>
      <c r="D6753">
        <v>0.79279999999999995</v>
      </c>
      <c r="E6753">
        <v>19</v>
      </c>
      <c r="F6753">
        <v>44538778</v>
      </c>
      <c r="G6753" s="19">
        <v>8.0160000000000004E-13</v>
      </c>
      <c r="H6753" s="19">
        <v>1.1989199694213399E-9</v>
      </c>
      <c r="I6753">
        <v>0.2878</v>
      </c>
      <c r="J6753" s="19">
        <v>1.586E-13</v>
      </c>
      <c r="K6753">
        <v>700242</v>
      </c>
      <c r="L6753" t="s">
        <v>1767</v>
      </c>
    </row>
    <row r="6754" spans="1:12" x14ac:dyDescent="0.25">
      <c r="A6754" t="s">
        <v>2456</v>
      </c>
      <c r="B6754" t="s">
        <v>282</v>
      </c>
      <c r="C6754" t="s">
        <v>283</v>
      </c>
      <c r="D6754">
        <v>0.79200000000000004</v>
      </c>
      <c r="E6754">
        <v>19</v>
      </c>
      <c r="F6754">
        <v>44538778</v>
      </c>
      <c r="G6754" s="19">
        <v>4.4399999999999998E-13</v>
      </c>
      <c r="H6754" s="19">
        <v>6.8872334947907102E-10</v>
      </c>
      <c r="I6754">
        <v>0.32340000000000002</v>
      </c>
      <c r="J6754" s="19">
        <v>1.586E-13</v>
      </c>
      <c r="K6754">
        <v>706349</v>
      </c>
      <c r="L6754" t="s">
        <v>2887</v>
      </c>
    </row>
    <row r="6755" spans="1:12" x14ac:dyDescent="0.25">
      <c r="A6755" t="s">
        <v>2095</v>
      </c>
      <c r="B6755" t="s">
        <v>294</v>
      </c>
      <c r="C6755" t="s">
        <v>283</v>
      </c>
      <c r="D6755">
        <v>0.124</v>
      </c>
      <c r="E6755">
        <v>19</v>
      </c>
      <c r="F6755">
        <v>44556077</v>
      </c>
      <c r="G6755" s="19">
        <v>2.4899999999999999E-24</v>
      </c>
      <c r="H6755" s="19">
        <v>8.6677915280065907E-21</v>
      </c>
      <c r="I6755">
        <v>0.60740000000000005</v>
      </c>
      <c r="J6755" s="19">
        <v>1.578E-22</v>
      </c>
      <c r="K6755">
        <v>700673</v>
      </c>
      <c r="L6755" t="s">
        <v>1767</v>
      </c>
    </row>
    <row r="6756" spans="1:12" x14ac:dyDescent="0.25">
      <c r="A6756" t="s">
        <v>2095</v>
      </c>
      <c r="B6756" t="s">
        <v>294</v>
      </c>
      <c r="C6756" t="s">
        <v>283</v>
      </c>
      <c r="D6756">
        <v>0.1245</v>
      </c>
      <c r="E6756">
        <v>19</v>
      </c>
      <c r="F6756">
        <v>44556077</v>
      </c>
      <c r="G6756" s="19">
        <v>2.0530000000000001E-23</v>
      </c>
      <c r="H6756" s="19">
        <v>6.8331334184723995E-20</v>
      </c>
      <c r="I6756">
        <v>0.71589999999999998</v>
      </c>
      <c r="J6756" s="19">
        <v>1.578E-22</v>
      </c>
      <c r="K6756">
        <v>706829</v>
      </c>
      <c r="L6756" t="s">
        <v>2887</v>
      </c>
    </row>
    <row r="6757" spans="1:12" x14ac:dyDescent="0.25">
      <c r="A6757" t="s">
        <v>2160</v>
      </c>
      <c r="B6757" t="s">
        <v>2161</v>
      </c>
      <c r="C6757" t="s">
        <v>283</v>
      </c>
      <c r="D6757">
        <v>0.55579999999999996</v>
      </c>
      <c r="E6757">
        <v>19</v>
      </c>
      <c r="F6757">
        <v>44565432</v>
      </c>
      <c r="G6757" s="19">
        <v>4.0920000000000002E-20</v>
      </c>
      <c r="H6757" s="19">
        <v>1.1293207824979601E-16</v>
      </c>
      <c r="I6757">
        <v>0.501</v>
      </c>
      <c r="J6757" s="19">
        <v>3.2420000000000002E-18</v>
      </c>
      <c r="K6757">
        <v>632007</v>
      </c>
      <c r="L6757" t="s">
        <v>1767</v>
      </c>
    </row>
    <row r="6758" spans="1:12" x14ac:dyDescent="0.25">
      <c r="A6758" t="s">
        <v>2160</v>
      </c>
      <c r="B6758" t="s">
        <v>2161</v>
      </c>
      <c r="C6758" t="s">
        <v>283</v>
      </c>
      <c r="D6758">
        <v>0.54100000000000004</v>
      </c>
      <c r="E6758">
        <v>19</v>
      </c>
      <c r="F6758">
        <v>44565432</v>
      </c>
      <c r="G6758" s="19">
        <v>3.086E-20</v>
      </c>
      <c r="H6758" s="19">
        <v>8.6383557821390301E-17</v>
      </c>
      <c r="I6758">
        <v>0.18179999999999999</v>
      </c>
      <c r="J6758" s="19">
        <v>3.2420000000000002E-18</v>
      </c>
      <c r="K6758">
        <v>637767</v>
      </c>
      <c r="L6758" t="s">
        <v>2887</v>
      </c>
    </row>
    <row r="6759" spans="1:12" x14ac:dyDescent="0.25">
      <c r="A6759" t="s">
        <v>2045</v>
      </c>
      <c r="B6759" t="s">
        <v>294</v>
      </c>
      <c r="C6759" t="s">
        <v>282</v>
      </c>
      <c r="D6759">
        <v>0.70789999999999997</v>
      </c>
      <c r="E6759">
        <v>19</v>
      </c>
      <c r="F6759">
        <v>44572689</v>
      </c>
      <c r="G6759" s="19">
        <v>3.2170000000000001E-27</v>
      </c>
      <c r="H6759" s="19">
        <v>1.3144780197727801E-23</v>
      </c>
      <c r="I6759">
        <v>0.247</v>
      </c>
      <c r="J6759" s="19">
        <v>4.8960000000000004E-28</v>
      </c>
      <c r="K6759">
        <v>714170</v>
      </c>
      <c r="L6759" t="s">
        <v>1767</v>
      </c>
    </row>
    <row r="6760" spans="1:12" x14ac:dyDescent="0.25">
      <c r="A6760" t="s">
        <v>2045</v>
      </c>
      <c r="B6760" t="s">
        <v>294</v>
      </c>
      <c r="C6760" t="s">
        <v>282</v>
      </c>
      <c r="D6760">
        <v>0.71060000000000001</v>
      </c>
      <c r="E6760">
        <v>19</v>
      </c>
      <c r="F6760">
        <v>44572689</v>
      </c>
      <c r="G6760" s="19">
        <v>1.0210000000000001E-27</v>
      </c>
      <c r="H6760" s="19">
        <v>4.3199377907266597E-24</v>
      </c>
      <c r="I6760">
        <v>0.79679999999999995</v>
      </c>
      <c r="J6760" s="19">
        <v>4.8960000000000004E-28</v>
      </c>
      <c r="K6760">
        <v>720516</v>
      </c>
      <c r="L6760" t="s">
        <v>2887</v>
      </c>
    </row>
    <row r="6761" spans="1:12" x14ac:dyDescent="0.25">
      <c r="A6761" t="s">
        <v>2559</v>
      </c>
      <c r="B6761" t="s">
        <v>294</v>
      </c>
      <c r="C6761" t="s">
        <v>282</v>
      </c>
      <c r="D6761">
        <v>0.8004</v>
      </c>
      <c r="E6761">
        <v>19</v>
      </c>
      <c r="F6761">
        <v>44576981</v>
      </c>
      <c r="G6761" s="19">
        <v>2.37E-11</v>
      </c>
      <c r="H6761" s="19">
        <v>3.0433244895168602E-8</v>
      </c>
      <c r="I6761">
        <v>0.33350000000000002</v>
      </c>
      <c r="J6761" s="19">
        <v>8.1430000000000003E-12</v>
      </c>
      <c r="K6761">
        <v>662375</v>
      </c>
      <c r="L6761" t="s">
        <v>1767</v>
      </c>
    </row>
    <row r="6762" spans="1:12" x14ac:dyDescent="0.25">
      <c r="A6762" t="s">
        <v>2559</v>
      </c>
      <c r="B6762" t="s">
        <v>294</v>
      </c>
      <c r="C6762" t="s">
        <v>282</v>
      </c>
      <c r="D6762">
        <v>0.80130000000000001</v>
      </c>
      <c r="E6762">
        <v>19</v>
      </c>
      <c r="F6762">
        <v>44576981</v>
      </c>
      <c r="G6762" s="19">
        <v>2.1430000000000001E-11</v>
      </c>
      <c r="H6762" s="19">
        <v>2.7786962293735701E-8</v>
      </c>
      <c r="I6762">
        <v>0.75660000000000005</v>
      </c>
      <c r="J6762" s="19">
        <v>8.1430000000000003E-12</v>
      </c>
      <c r="K6762">
        <v>665131</v>
      </c>
      <c r="L6762" t="s">
        <v>2887</v>
      </c>
    </row>
    <row r="6763" spans="1:12" x14ac:dyDescent="0.25">
      <c r="A6763" t="s">
        <v>2992</v>
      </c>
      <c r="B6763" t="s">
        <v>294</v>
      </c>
      <c r="C6763" t="s">
        <v>282</v>
      </c>
      <c r="D6763">
        <v>0.4551</v>
      </c>
      <c r="E6763">
        <v>19</v>
      </c>
      <c r="F6763">
        <v>44581791</v>
      </c>
      <c r="G6763" s="19">
        <v>4.8199999999999999E-11</v>
      </c>
      <c r="H6763" s="19">
        <v>6.0200778505463801E-8</v>
      </c>
      <c r="I6763">
        <v>3.1919999999999997E-2</v>
      </c>
      <c r="J6763" s="19">
        <v>1.4499999999999999E-10</v>
      </c>
      <c r="K6763">
        <v>700855</v>
      </c>
      <c r="L6763" t="s">
        <v>2887</v>
      </c>
    </row>
    <row r="6764" spans="1:12" x14ac:dyDescent="0.25">
      <c r="A6764" t="s">
        <v>2536</v>
      </c>
      <c r="B6764" t="s">
        <v>282</v>
      </c>
      <c r="C6764" t="s">
        <v>283</v>
      </c>
      <c r="D6764">
        <v>0.39750000000000002</v>
      </c>
      <c r="E6764">
        <v>19</v>
      </c>
      <c r="F6764">
        <v>44595998</v>
      </c>
      <c r="G6764" s="19">
        <v>1.1509999999999999E-11</v>
      </c>
      <c r="H6764" s="19">
        <v>1.53025506579103E-8</v>
      </c>
      <c r="I6764">
        <v>0.25169999999999998</v>
      </c>
      <c r="J6764" s="19">
        <v>1.7909999999999999E-11</v>
      </c>
      <c r="K6764">
        <v>710427</v>
      </c>
      <c r="L6764" t="s">
        <v>1767</v>
      </c>
    </row>
    <row r="6765" spans="1:12" x14ac:dyDescent="0.25">
      <c r="A6765" t="s">
        <v>1817</v>
      </c>
      <c r="B6765" t="s">
        <v>294</v>
      </c>
      <c r="C6765" t="s">
        <v>286</v>
      </c>
      <c r="D6765">
        <v>2.18E-2</v>
      </c>
      <c r="E6765">
        <v>19</v>
      </c>
      <c r="F6765">
        <v>44603796</v>
      </c>
      <c r="G6765" s="19">
        <v>3.8399999999999997E-126</v>
      </c>
      <c r="H6765" s="19">
        <v>1.0254519203791499E-121</v>
      </c>
      <c r="I6765">
        <v>0.67710000000000004</v>
      </c>
      <c r="J6765" s="19">
        <v>2.8500000000000001E-121</v>
      </c>
      <c r="K6765">
        <v>672847</v>
      </c>
      <c r="L6765" t="s">
        <v>1767</v>
      </c>
    </row>
    <row r="6766" spans="1:12" x14ac:dyDescent="0.25">
      <c r="A6766" t="s">
        <v>1817</v>
      </c>
      <c r="B6766" t="s">
        <v>294</v>
      </c>
      <c r="C6766" t="s">
        <v>286</v>
      </c>
      <c r="D6766">
        <v>1.9699999999999999E-2</v>
      </c>
      <c r="E6766">
        <v>19</v>
      </c>
      <c r="F6766">
        <v>44603796</v>
      </c>
      <c r="G6766" s="19">
        <v>4.2099999999999998E-126</v>
      </c>
      <c r="H6766" s="19">
        <v>1.12176325706436E-121</v>
      </c>
      <c r="I6766">
        <v>0.95989999999999998</v>
      </c>
      <c r="J6766" s="19">
        <v>2.8500000000000001E-121</v>
      </c>
      <c r="K6766">
        <v>679448</v>
      </c>
      <c r="L6766" t="s">
        <v>2887</v>
      </c>
    </row>
    <row r="6767" spans="1:12" x14ac:dyDescent="0.25">
      <c r="A6767" t="s">
        <v>1951</v>
      </c>
      <c r="B6767" t="s">
        <v>294</v>
      </c>
      <c r="C6767" t="s">
        <v>286</v>
      </c>
      <c r="D6767">
        <v>0.74429999999999996</v>
      </c>
      <c r="E6767">
        <v>19</v>
      </c>
      <c r="F6767">
        <v>44605030</v>
      </c>
      <c r="G6767" s="19">
        <v>5.7080000000000005E-38</v>
      </c>
      <c r="H6767" s="19">
        <v>3.5016387324260602E-34</v>
      </c>
      <c r="I6767">
        <v>0.28989999999999999</v>
      </c>
      <c r="J6767" s="19">
        <v>2.0280000000000001E-36</v>
      </c>
      <c r="K6767">
        <v>710843</v>
      </c>
      <c r="L6767" t="s">
        <v>1767</v>
      </c>
    </row>
    <row r="6768" spans="1:12" x14ac:dyDescent="0.25">
      <c r="A6768" t="s">
        <v>1899</v>
      </c>
      <c r="B6768" t="s">
        <v>282</v>
      </c>
      <c r="C6768" t="s">
        <v>283</v>
      </c>
      <c r="D6768">
        <v>1.8200000000000001E-2</v>
      </c>
      <c r="E6768">
        <v>19</v>
      </c>
      <c r="F6768">
        <v>44625792</v>
      </c>
      <c r="G6768" s="19">
        <v>8.9280000000000004E-57</v>
      </c>
      <c r="H6768" s="19">
        <v>8.2334054965630098E-53</v>
      </c>
      <c r="I6768">
        <v>0.60129999999999995</v>
      </c>
      <c r="J6768" s="19">
        <v>7.7670000000000002E-55</v>
      </c>
      <c r="K6768">
        <v>681608</v>
      </c>
      <c r="L6768" t="s">
        <v>1767</v>
      </c>
    </row>
    <row r="6769" spans="1:12" x14ac:dyDescent="0.25">
      <c r="A6769" t="s">
        <v>1899</v>
      </c>
      <c r="B6769" t="s">
        <v>282</v>
      </c>
      <c r="C6769" t="s">
        <v>283</v>
      </c>
      <c r="D6769">
        <v>1.5900000000000001E-2</v>
      </c>
      <c r="E6769">
        <v>19</v>
      </c>
      <c r="F6769">
        <v>44625792</v>
      </c>
      <c r="G6769" s="19">
        <v>3.1890000000000002E-57</v>
      </c>
      <c r="H6769" s="19">
        <v>2.9970591931063101E-53</v>
      </c>
      <c r="I6769">
        <v>0.88670000000000004</v>
      </c>
      <c r="J6769" s="19">
        <v>7.7670000000000002E-55</v>
      </c>
      <c r="K6769">
        <v>690110</v>
      </c>
      <c r="L6769" t="s">
        <v>2887</v>
      </c>
    </row>
    <row r="6770" spans="1:12" x14ac:dyDescent="0.25">
      <c r="A6770" t="s">
        <v>2894</v>
      </c>
      <c r="B6770" t="s">
        <v>294</v>
      </c>
      <c r="C6770" t="s">
        <v>286</v>
      </c>
      <c r="D6770">
        <v>0.73150000000000004</v>
      </c>
      <c r="E6770">
        <v>19</v>
      </c>
      <c r="F6770">
        <v>44631121</v>
      </c>
      <c r="G6770" s="19">
        <v>1.298E-75</v>
      </c>
      <c r="H6770" s="19">
        <v>1.6223085975699599E-71</v>
      </c>
      <c r="I6770">
        <v>0.4456</v>
      </c>
      <c r="J6770" s="19">
        <v>6.0090000000000004E-73</v>
      </c>
      <c r="K6770">
        <v>721046</v>
      </c>
      <c r="L6770" t="s">
        <v>2887</v>
      </c>
    </row>
    <row r="6771" spans="1:12" x14ac:dyDescent="0.25">
      <c r="A6771" t="s">
        <v>1821</v>
      </c>
      <c r="B6771" t="s">
        <v>282</v>
      </c>
      <c r="C6771" t="s">
        <v>283</v>
      </c>
      <c r="D6771">
        <v>5.8599999999999999E-2</v>
      </c>
      <c r="E6771">
        <v>19</v>
      </c>
      <c r="F6771">
        <v>44632540</v>
      </c>
      <c r="G6771" s="19">
        <v>1.8399999999999999E-122</v>
      </c>
      <c r="H6771" s="19">
        <v>4.7341306788432296E-118</v>
      </c>
      <c r="I6771">
        <v>0.83509999999999995</v>
      </c>
      <c r="J6771" s="19">
        <v>7.9600000000000004E-116</v>
      </c>
      <c r="K6771">
        <v>699704</v>
      </c>
      <c r="L6771" t="s">
        <v>1767</v>
      </c>
    </row>
    <row r="6772" spans="1:12" x14ac:dyDescent="0.25">
      <c r="A6772" t="s">
        <v>2890</v>
      </c>
      <c r="B6772" t="s">
        <v>282</v>
      </c>
      <c r="C6772" t="s">
        <v>286</v>
      </c>
      <c r="D6772">
        <v>5.0599999999999999E-2</v>
      </c>
      <c r="E6772">
        <v>19</v>
      </c>
      <c r="F6772">
        <v>44640467</v>
      </c>
      <c r="G6772" s="19">
        <v>7.9000000000000001E-122</v>
      </c>
      <c r="H6772" s="19">
        <v>1.9968232352941198E-117</v>
      </c>
      <c r="I6772">
        <v>0.3463</v>
      </c>
      <c r="J6772" s="19">
        <v>2.71E-117</v>
      </c>
      <c r="K6772">
        <v>710867</v>
      </c>
      <c r="L6772" t="s">
        <v>2887</v>
      </c>
    </row>
    <row r="6773" spans="1:12" x14ac:dyDescent="0.25">
      <c r="A6773" t="s">
        <v>2352</v>
      </c>
      <c r="B6773" t="s">
        <v>283</v>
      </c>
      <c r="C6773" t="s">
        <v>286</v>
      </c>
      <c r="D6773">
        <v>0.19750000000000001</v>
      </c>
      <c r="E6773">
        <v>19</v>
      </c>
      <c r="F6773">
        <v>44641449</v>
      </c>
      <c r="G6773" s="19">
        <v>1.0089999999999999E-14</v>
      </c>
      <c r="H6773" s="19">
        <v>1.8067870133474601E-11</v>
      </c>
      <c r="I6773">
        <v>0.96450000000000002</v>
      </c>
      <c r="J6773" s="19">
        <v>2.0830000000000001E-13</v>
      </c>
      <c r="K6773">
        <v>714700</v>
      </c>
      <c r="L6773" t="s">
        <v>1767</v>
      </c>
    </row>
    <row r="6774" spans="1:12" x14ac:dyDescent="0.25">
      <c r="A6774" t="s">
        <v>1942</v>
      </c>
      <c r="B6774" t="s">
        <v>282</v>
      </c>
      <c r="C6774" t="s">
        <v>283</v>
      </c>
      <c r="D6774">
        <v>1.7299999999999999E-2</v>
      </c>
      <c r="E6774">
        <v>19</v>
      </c>
      <c r="F6774">
        <v>44644096</v>
      </c>
      <c r="G6774" s="19">
        <v>3.3469999999999998E-41</v>
      </c>
      <c r="H6774" s="19">
        <v>2.2929064680040501E-37</v>
      </c>
      <c r="I6774">
        <v>0.12509999999999999</v>
      </c>
      <c r="J6774" s="19">
        <v>2.012E-41</v>
      </c>
      <c r="K6774">
        <v>672847</v>
      </c>
      <c r="L6774" t="s">
        <v>1767</v>
      </c>
    </row>
    <row r="6775" spans="1:12" x14ac:dyDescent="0.25">
      <c r="A6775" t="s">
        <v>1942</v>
      </c>
      <c r="B6775" t="s">
        <v>282</v>
      </c>
      <c r="C6775" t="s">
        <v>283</v>
      </c>
      <c r="D6775">
        <v>1.8700000000000001E-2</v>
      </c>
      <c r="E6775">
        <v>19</v>
      </c>
      <c r="F6775">
        <v>44644096</v>
      </c>
      <c r="G6775" s="19">
        <v>2.2750000000000001E-41</v>
      </c>
      <c r="H6775" s="19">
        <v>1.57767392492339E-37</v>
      </c>
      <c r="I6775">
        <v>0.82310000000000005</v>
      </c>
      <c r="J6775" s="19">
        <v>2.012E-41</v>
      </c>
      <c r="K6775">
        <v>676826</v>
      </c>
      <c r="L6775" t="s">
        <v>2887</v>
      </c>
    </row>
    <row r="6776" spans="1:12" x14ac:dyDescent="0.25">
      <c r="A6776" t="s">
        <v>1955</v>
      </c>
      <c r="B6776" t="s">
        <v>282</v>
      </c>
      <c r="C6776" t="s">
        <v>283</v>
      </c>
      <c r="D6776">
        <v>8.6699999999999999E-2</v>
      </c>
      <c r="E6776">
        <v>19</v>
      </c>
      <c r="F6776">
        <v>44646342</v>
      </c>
      <c r="G6776" s="19">
        <v>6.5750000000000004E-37</v>
      </c>
      <c r="H6776" s="19">
        <v>3.9128099295898598E-33</v>
      </c>
      <c r="I6776">
        <v>0.54779999999999995</v>
      </c>
      <c r="J6776" s="19">
        <v>1.7909999999999999E-36</v>
      </c>
      <c r="K6776">
        <v>685666</v>
      </c>
      <c r="L6776" t="s">
        <v>1767</v>
      </c>
    </row>
    <row r="6777" spans="1:12" x14ac:dyDescent="0.25">
      <c r="A6777" t="s">
        <v>1955</v>
      </c>
      <c r="B6777" t="s">
        <v>282</v>
      </c>
      <c r="C6777" t="s">
        <v>283</v>
      </c>
      <c r="D6777">
        <v>8.1500000000000003E-2</v>
      </c>
      <c r="E6777">
        <v>19</v>
      </c>
      <c r="F6777">
        <v>44646342</v>
      </c>
      <c r="G6777" s="19">
        <v>2.508E-37</v>
      </c>
      <c r="H6777" s="19">
        <v>1.51785622142984E-33</v>
      </c>
      <c r="I6777">
        <v>0.30659999999999998</v>
      </c>
      <c r="J6777" s="19">
        <v>1.7909999999999999E-36</v>
      </c>
      <c r="K6777">
        <v>689366</v>
      </c>
      <c r="L6777" t="s">
        <v>2887</v>
      </c>
    </row>
    <row r="6778" spans="1:12" x14ac:dyDescent="0.25">
      <c r="A6778" t="s">
        <v>1955</v>
      </c>
      <c r="B6778" t="s">
        <v>282</v>
      </c>
      <c r="C6778" t="s">
        <v>283</v>
      </c>
      <c r="D6778">
        <v>0.1077</v>
      </c>
      <c r="E6778">
        <v>19</v>
      </c>
      <c r="F6778">
        <v>44646342</v>
      </c>
      <c r="G6778" s="19">
        <v>3.9920000000000003E-9</v>
      </c>
      <c r="H6778" s="19">
        <v>2.9388263377675201E-6</v>
      </c>
      <c r="I6778">
        <v>0.47070000000000001</v>
      </c>
      <c r="J6778" s="19">
        <v>2.5519999999999999E-6</v>
      </c>
      <c r="K6778">
        <v>658133</v>
      </c>
      <c r="L6778" t="s">
        <v>3081</v>
      </c>
    </row>
    <row r="6779" spans="1:12" x14ac:dyDescent="0.25">
      <c r="A6779" t="s">
        <v>1955</v>
      </c>
      <c r="B6779" t="s">
        <v>282</v>
      </c>
      <c r="C6779" t="s">
        <v>283</v>
      </c>
      <c r="D6779">
        <v>0.1074</v>
      </c>
      <c r="E6779">
        <v>19</v>
      </c>
      <c r="F6779">
        <v>44646342</v>
      </c>
      <c r="G6779" s="19">
        <v>4.4990000000000003E-9</v>
      </c>
      <c r="H6779" s="19">
        <v>3.3019943207861301E-6</v>
      </c>
      <c r="I6779">
        <v>0.59509999999999996</v>
      </c>
      <c r="J6779" s="19">
        <v>2.5519999999999999E-6</v>
      </c>
      <c r="K6779">
        <v>660662</v>
      </c>
      <c r="L6779" t="s">
        <v>4326</v>
      </c>
    </row>
    <row r="6780" spans="1:12" x14ac:dyDescent="0.25">
      <c r="A6780" t="s">
        <v>1808</v>
      </c>
      <c r="B6780" t="s">
        <v>294</v>
      </c>
      <c r="C6780" t="s">
        <v>286</v>
      </c>
      <c r="D6780">
        <v>0.90010000000000001</v>
      </c>
      <c r="E6780">
        <v>19</v>
      </c>
      <c r="F6780">
        <v>44666828</v>
      </c>
      <c r="G6780" s="19">
        <v>2.6E-163</v>
      </c>
      <c r="H6780" s="19">
        <v>8.8076610020040102E-159</v>
      </c>
      <c r="I6780">
        <v>0.58630000000000004</v>
      </c>
      <c r="J6780" s="19">
        <v>1.6699999999999999E-156</v>
      </c>
      <c r="K6780">
        <v>709000</v>
      </c>
      <c r="L6780" t="s">
        <v>1767</v>
      </c>
    </row>
    <row r="6781" spans="1:12" x14ac:dyDescent="0.25">
      <c r="A6781" t="s">
        <v>1808</v>
      </c>
      <c r="B6781" t="s">
        <v>294</v>
      </c>
      <c r="C6781" t="s">
        <v>286</v>
      </c>
      <c r="D6781">
        <v>0.91249999999999998</v>
      </c>
      <c r="E6781">
        <v>19</v>
      </c>
      <c r="F6781">
        <v>44666828</v>
      </c>
      <c r="G6781" s="19">
        <v>4.9700000000000002E-162</v>
      </c>
      <c r="H6781" s="19">
        <v>1.6704118331683201E-157</v>
      </c>
      <c r="I6781">
        <v>0.29599999999999999</v>
      </c>
      <c r="J6781" s="19">
        <v>1.6699999999999999E-156</v>
      </c>
      <c r="K6781">
        <v>713777</v>
      </c>
      <c r="L6781" t="s">
        <v>2887</v>
      </c>
    </row>
    <row r="6782" spans="1:12" x14ac:dyDescent="0.25">
      <c r="A6782" t="s">
        <v>752</v>
      </c>
      <c r="B6782" t="s">
        <v>283</v>
      </c>
      <c r="C6782" t="s">
        <v>286</v>
      </c>
      <c r="D6782">
        <v>0.97409999999999997</v>
      </c>
      <c r="E6782">
        <v>19</v>
      </c>
      <c r="F6782">
        <v>44679151</v>
      </c>
      <c r="G6782" s="19">
        <v>9.5690000000000005E-18</v>
      </c>
      <c r="H6782" s="19">
        <v>2.0913004744380899E-14</v>
      </c>
      <c r="I6782">
        <v>0.46829999999999999</v>
      </c>
      <c r="J6782" s="19">
        <v>3.8080000000000001E-18</v>
      </c>
      <c r="K6782">
        <v>679664</v>
      </c>
      <c r="L6782" t="s">
        <v>284</v>
      </c>
    </row>
    <row r="6783" spans="1:12" x14ac:dyDescent="0.25">
      <c r="A6783" t="s">
        <v>752</v>
      </c>
      <c r="B6783" t="s">
        <v>283</v>
      </c>
      <c r="C6783" t="s">
        <v>286</v>
      </c>
      <c r="D6783">
        <v>0.97399999999999998</v>
      </c>
      <c r="E6783">
        <v>19</v>
      </c>
      <c r="F6783">
        <v>44679151</v>
      </c>
      <c r="G6783" s="19">
        <v>2.4749999999999998E-17</v>
      </c>
      <c r="H6783" s="19">
        <v>5.3244676579451202E-14</v>
      </c>
      <c r="I6783">
        <v>0.3029</v>
      </c>
      <c r="J6783" s="19">
        <v>3.8080000000000001E-18</v>
      </c>
      <c r="K6783">
        <v>676425</v>
      </c>
      <c r="L6783" t="s">
        <v>1504</v>
      </c>
    </row>
    <row r="6784" spans="1:12" x14ac:dyDescent="0.25">
      <c r="A6784" t="s">
        <v>2207</v>
      </c>
      <c r="B6784" t="s">
        <v>294</v>
      </c>
      <c r="C6784" t="s">
        <v>286</v>
      </c>
      <c r="D6784">
        <v>0.94610000000000005</v>
      </c>
      <c r="E6784">
        <v>19</v>
      </c>
      <c r="F6784">
        <v>44681347</v>
      </c>
      <c r="G6784" s="19">
        <v>2.0680000000000001E-18</v>
      </c>
      <c r="H6784" s="19">
        <v>5.0410751333189101E-15</v>
      </c>
      <c r="I6784">
        <v>0.4602</v>
      </c>
      <c r="J6784" s="19">
        <v>3.4150000000000002E-19</v>
      </c>
      <c r="K6784">
        <v>708009</v>
      </c>
      <c r="L6784" t="s">
        <v>1767</v>
      </c>
    </row>
    <row r="6785" spans="1:12" x14ac:dyDescent="0.25">
      <c r="A6785" t="s">
        <v>2207</v>
      </c>
      <c r="B6785" t="s">
        <v>294</v>
      </c>
      <c r="C6785" t="s">
        <v>286</v>
      </c>
      <c r="D6785">
        <v>0.94610000000000005</v>
      </c>
      <c r="E6785">
        <v>19</v>
      </c>
      <c r="F6785">
        <v>44681347</v>
      </c>
      <c r="G6785" s="19">
        <v>2.7590000000000001E-18</v>
      </c>
      <c r="H6785" s="19">
        <v>6.6655042491637601E-15</v>
      </c>
      <c r="I6785">
        <v>0.3034</v>
      </c>
      <c r="J6785" s="19">
        <v>3.4150000000000002E-19</v>
      </c>
      <c r="K6785">
        <v>709373</v>
      </c>
      <c r="L6785" t="s">
        <v>2887</v>
      </c>
    </row>
    <row r="6786" spans="1:12" x14ac:dyDescent="0.25">
      <c r="A6786" t="s">
        <v>2747</v>
      </c>
      <c r="B6786" t="s">
        <v>294</v>
      </c>
      <c r="C6786" t="s">
        <v>286</v>
      </c>
      <c r="D6786">
        <v>1.5900000000000001E-2</v>
      </c>
      <c r="E6786">
        <v>19</v>
      </c>
      <c r="F6786">
        <v>44689794</v>
      </c>
      <c r="G6786" s="19">
        <v>9.3279999999999992E-10</v>
      </c>
      <c r="H6786" s="19">
        <v>9.6328362363003194E-7</v>
      </c>
      <c r="I6786">
        <v>0.49609999999999999</v>
      </c>
      <c r="J6786" s="19">
        <v>3.0009999999999998E-10</v>
      </c>
      <c r="K6786">
        <v>656380</v>
      </c>
      <c r="L6786" t="s">
        <v>1767</v>
      </c>
    </row>
    <row r="6787" spans="1:12" x14ac:dyDescent="0.25">
      <c r="A6787" t="s">
        <v>2747</v>
      </c>
      <c r="B6787" t="s">
        <v>294</v>
      </c>
      <c r="C6787" t="s">
        <v>286</v>
      </c>
      <c r="D6787">
        <v>1.43E-2</v>
      </c>
      <c r="E6787">
        <v>19</v>
      </c>
      <c r="F6787">
        <v>44689794</v>
      </c>
      <c r="G6787" s="19">
        <v>1.6020000000000001E-9</v>
      </c>
      <c r="H6787" s="19">
        <v>1.6091100719020001E-6</v>
      </c>
      <c r="I6787">
        <v>0.37819999999999998</v>
      </c>
      <c r="J6787" s="19">
        <v>3.0009999999999998E-10</v>
      </c>
      <c r="K6787">
        <v>661037</v>
      </c>
      <c r="L6787" t="s">
        <v>2887</v>
      </c>
    </row>
    <row r="6788" spans="1:12" x14ac:dyDescent="0.25">
      <c r="A6788" t="s">
        <v>2430</v>
      </c>
      <c r="B6788" t="s">
        <v>282</v>
      </c>
      <c r="C6788" t="s">
        <v>283</v>
      </c>
      <c r="D6788">
        <v>0.44950000000000001</v>
      </c>
      <c r="E6788">
        <v>19</v>
      </c>
      <c r="F6788">
        <v>44691230</v>
      </c>
      <c r="G6788" s="19">
        <v>2.5019999999999998E-13</v>
      </c>
      <c r="H6788" s="19">
        <v>3.93887244405122E-10</v>
      </c>
      <c r="I6788">
        <v>0.89900000000000002</v>
      </c>
      <c r="J6788" s="19">
        <v>1.4769999999999999E-13</v>
      </c>
      <c r="K6788">
        <v>715481</v>
      </c>
      <c r="L6788" t="s">
        <v>1767</v>
      </c>
    </row>
    <row r="6789" spans="1:12" x14ac:dyDescent="0.25">
      <c r="A6789" t="s">
        <v>2430</v>
      </c>
      <c r="B6789" t="s">
        <v>282</v>
      </c>
      <c r="C6789" t="s">
        <v>283</v>
      </c>
      <c r="D6789">
        <v>0.45579999999999998</v>
      </c>
      <c r="E6789">
        <v>19</v>
      </c>
      <c r="F6789">
        <v>44691230</v>
      </c>
      <c r="G6789" s="19">
        <v>1.0480000000000001E-13</v>
      </c>
      <c r="H6789" s="19">
        <v>1.73555482290955E-10</v>
      </c>
      <c r="I6789">
        <v>0.19</v>
      </c>
      <c r="J6789" s="19">
        <v>1.4769999999999999E-13</v>
      </c>
      <c r="K6789">
        <v>721827</v>
      </c>
      <c r="L6789" t="s">
        <v>2887</v>
      </c>
    </row>
    <row r="6790" spans="1:12" x14ac:dyDescent="0.25">
      <c r="A6790" t="s">
        <v>1827</v>
      </c>
      <c r="B6790" t="s">
        <v>282</v>
      </c>
      <c r="C6790" t="s">
        <v>286</v>
      </c>
      <c r="D6790">
        <v>0.93030000000000002</v>
      </c>
      <c r="E6790">
        <v>19</v>
      </c>
      <c r="F6790">
        <v>44692043</v>
      </c>
      <c r="G6790" s="19">
        <v>1.1199999999999999E-115</v>
      </c>
      <c r="H6790" s="19">
        <v>2.4492116532988399E-111</v>
      </c>
      <c r="I6790">
        <v>0.61619999999999997</v>
      </c>
      <c r="J6790" s="19">
        <v>1.12E-110</v>
      </c>
      <c r="K6790">
        <v>707855</v>
      </c>
      <c r="L6790" t="s">
        <v>1767</v>
      </c>
    </row>
    <row r="6791" spans="1:12" x14ac:dyDescent="0.25">
      <c r="A6791" t="s">
        <v>1827</v>
      </c>
      <c r="B6791" t="s">
        <v>282</v>
      </c>
      <c r="C6791" t="s">
        <v>286</v>
      </c>
      <c r="D6791">
        <v>0.9304</v>
      </c>
      <c r="E6791">
        <v>19</v>
      </c>
      <c r="F6791">
        <v>44692043</v>
      </c>
      <c r="G6791" s="19">
        <v>3.9100000000000001E-118</v>
      </c>
      <c r="H6791" s="19">
        <v>8.9020013715627095E-114</v>
      </c>
      <c r="I6791">
        <v>0.38419999999999999</v>
      </c>
      <c r="J6791" s="19">
        <v>1.12E-110</v>
      </c>
      <c r="K6791">
        <v>709566</v>
      </c>
      <c r="L6791" t="s">
        <v>2887</v>
      </c>
    </row>
    <row r="6792" spans="1:12" x14ac:dyDescent="0.25">
      <c r="A6792" t="s">
        <v>1769</v>
      </c>
      <c r="B6792" t="s">
        <v>283</v>
      </c>
      <c r="C6792" t="s">
        <v>286</v>
      </c>
      <c r="D6792">
        <v>0.98109999999999997</v>
      </c>
      <c r="E6792">
        <v>19</v>
      </c>
      <c r="F6792">
        <v>44694462</v>
      </c>
      <c r="G6792">
        <v>0</v>
      </c>
      <c r="H6792">
        <v>0</v>
      </c>
      <c r="I6792">
        <v>7.3469999999999994E-2</v>
      </c>
      <c r="J6792" s="19">
        <v>0</v>
      </c>
      <c r="K6792">
        <v>681707</v>
      </c>
      <c r="L6792" t="s">
        <v>1767</v>
      </c>
    </row>
    <row r="6793" spans="1:12" x14ac:dyDescent="0.25">
      <c r="A6793" t="s">
        <v>1769</v>
      </c>
      <c r="B6793" t="s">
        <v>283</v>
      </c>
      <c r="C6793" t="s">
        <v>286</v>
      </c>
      <c r="D6793">
        <v>0.98099999999999998</v>
      </c>
      <c r="E6793">
        <v>19</v>
      </c>
      <c r="F6793">
        <v>44694462</v>
      </c>
      <c r="G6793">
        <v>0</v>
      </c>
      <c r="H6793">
        <v>0</v>
      </c>
      <c r="I6793">
        <v>0.43930000000000002</v>
      </c>
      <c r="J6793" s="19">
        <v>0</v>
      </c>
      <c r="K6793">
        <v>679217</v>
      </c>
      <c r="L6793" t="s">
        <v>2887</v>
      </c>
    </row>
    <row r="6794" spans="1:12" x14ac:dyDescent="0.25">
      <c r="A6794" t="s">
        <v>946</v>
      </c>
      <c r="B6794" t="s">
        <v>282</v>
      </c>
      <c r="C6794" t="s">
        <v>283</v>
      </c>
      <c r="D6794">
        <v>5.4800000000000001E-2</v>
      </c>
      <c r="E6794">
        <v>19</v>
      </c>
      <c r="F6794">
        <v>44696940</v>
      </c>
      <c r="G6794" s="19">
        <v>1.3590000000000001E-13</v>
      </c>
      <c r="H6794" s="19">
        <v>1.9713507043073299E-10</v>
      </c>
      <c r="I6794">
        <v>0.69379999999999997</v>
      </c>
      <c r="J6794" s="19">
        <v>1.156E-14</v>
      </c>
      <c r="K6794">
        <v>684694</v>
      </c>
      <c r="L6794" t="s">
        <v>284</v>
      </c>
    </row>
    <row r="6795" spans="1:12" x14ac:dyDescent="0.25">
      <c r="A6795" t="s">
        <v>946</v>
      </c>
      <c r="B6795" t="s">
        <v>282</v>
      </c>
      <c r="C6795" t="s">
        <v>283</v>
      </c>
      <c r="D6795">
        <v>5.5E-2</v>
      </c>
      <c r="E6795">
        <v>19</v>
      </c>
      <c r="F6795">
        <v>44696940</v>
      </c>
      <c r="G6795" s="19">
        <v>3.7900000000000001E-14</v>
      </c>
      <c r="H6795" s="19">
        <v>5.9580397724305199E-11</v>
      </c>
      <c r="I6795">
        <v>4.3619999999999999E-2</v>
      </c>
      <c r="J6795" s="19">
        <v>1.156E-14</v>
      </c>
      <c r="K6795">
        <v>682268</v>
      </c>
      <c r="L6795" t="s">
        <v>1504</v>
      </c>
    </row>
    <row r="6796" spans="1:12" x14ac:dyDescent="0.25">
      <c r="A6796" t="s">
        <v>2479</v>
      </c>
      <c r="B6796" t="s">
        <v>294</v>
      </c>
      <c r="C6796" t="s">
        <v>286</v>
      </c>
      <c r="D6796">
        <v>0.8256</v>
      </c>
      <c r="E6796">
        <v>19</v>
      </c>
      <c r="F6796">
        <v>44697757</v>
      </c>
      <c r="G6796" s="19">
        <v>1.909E-12</v>
      </c>
      <c r="H6796" s="19">
        <v>2.7474019842492901E-9</v>
      </c>
      <c r="I6796">
        <v>0.37780000000000002</v>
      </c>
      <c r="J6796" s="19">
        <v>7.1369999999999998E-13</v>
      </c>
      <c r="K6796">
        <v>709703</v>
      </c>
      <c r="L6796" t="s">
        <v>1767</v>
      </c>
    </row>
    <row r="6797" spans="1:12" x14ac:dyDescent="0.25">
      <c r="A6797" t="s">
        <v>2479</v>
      </c>
      <c r="B6797" t="s">
        <v>294</v>
      </c>
      <c r="C6797" t="s">
        <v>286</v>
      </c>
      <c r="D6797">
        <v>0.83979999999999999</v>
      </c>
      <c r="E6797">
        <v>19</v>
      </c>
      <c r="F6797">
        <v>44697757</v>
      </c>
      <c r="G6797" s="19">
        <v>1.879E-12</v>
      </c>
      <c r="H6797" s="19">
        <v>2.7431844402632001E-9</v>
      </c>
      <c r="I6797">
        <v>0.74750000000000005</v>
      </c>
      <c r="J6797" s="19">
        <v>7.1369999999999998E-13</v>
      </c>
      <c r="K6797">
        <v>712125</v>
      </c>
      <c r="L6797" t="s">
        <v>2887</v>
      </c>
    </row>
    <row r="6798" spans="1:12" x14ac:dyDescent="0.25">
      <c r="A6798" t="s">
        <v>2718</v>
      </c>
      <c r="B6798" t="s">
        <v>294</v>
      </c>
      <c r="C6798" t="s">
        <v>286</v>
      </c>
      <c r="D6798">
        <v>1.67E-2</v>
      </c>
      <c r="E6798">
        <v>19</v>
      </c>
      <c r="F6798">
        <v>44698304</v>
      </c>
      <c r="G6798" s="19">
        <v>5.7899999999999997E-10</v>
      </c>
      <c r="H6798" s="19">
        <v>6.1542288087527901E-7</v>
      </c>
      <c r="I6798">
        <v>0.14330000000000001</v>
      </c>
      <c r="J6798" s="19">
        <v>6.7369999999999996E-10</v>
      </c>
      <c r="K6798">
        <v>681648</v>
      </c>
      <c r="L6798" t="s">
        <v>1767</v>
      </c>
    </row>
    <row r="6799" spans="1:12" x14ac:dyDescent="0.25">
      <c r="A6799" t="s">
        <v>2718</v>
      </c>
      <c r="B6799" t="s">
        <v>294</v>
      </c>
      <c r="C6799" t="s">
        <v>286</v>
      </c>
      <c r="D6799">
        <v>1.5299999999999999E-2</v>
      </c>
      <c r="E6799">
        <v>19</v>
      </c>
      <c r="F6799">
        <v>44698304</v>
      </c>
      <c r="G6799" s="19">
        <v>2.8579999999999999E-10</v>
      </c>
      <c r="H6799" s="19">
        <v>3.2003184466435802E-7</v>
      </c>
      <c r="I6799">
        <v>0.20319999999999999</v>
      </c>
      <c r="J6799" s="19">
        <v>6.7369999999999996E-10</v>
      </c>
      <c r="K6799">
        <v>687814</v>
      </c>
      <c r="L6799" t="s">
        <v>2887</v>
      </c>
    </row>
    <row r="6800" spans="1:12" x14ac:dyDescent="0.25">
      <c r="A6800" t="s">
        <v>2873</v>
      </c>
      <c r="B6800" t="s">
        <v>282</v>
      </c>
      <c r="C6800" t="s">
        <v>283</v>
      </c>
      <c r="D6800">
        <v>0.14630000000000001</v>
      </c>
      <c r="E6800">
        <v>19</v>
      </c>
      <c r="F6800">
        <v>44698354</v>
      </c>
      <c r="G6800" s="19">
        <v>4.2029999999999997E-9</v>
      </c>
      <c r="H6800" s="19">
        <v>3.9394086277793203E-6</v>
      </c>
      <c r="I6800">
        <v>0.93079999999999996</v>
      </c>
      <c r="J6800" s="19">
        <v>9.3590000000000005E-10</v>
      </c>
      <c r="K6800">
        <v>698403</v>
      </c>
      <c r="L6800" t="s">
        <v>1767</v>
      </c>
    </row>
    <row r="6801" spans="1:12" x14ac:dyDescent="0.25">
      <c r="A6801" t="s">
        <v>2873</v>
      </c>
      <c r="B6801" t="s">
        <v>282</v>
      </c>
      <c r="C6801" t="s">
        <v>283</v>
      </c>
      <c r="D6801">
        <v>0.14299999999999999</v>
      </c>
      <c r="E6801">
        <v>19</v>
      </c>
      <c r="F6801">
        <v>44698354</v>
      </c>
      <c r="G6801" s="19">
        <v>8.9440000000000003E-10</v>
      </c>
      <c r="H6801" s="19">
        <v>9.3316012810425399E-7</v>
      </c>
      <c r="I6801">
        <v>0.99580000000000002</v>
      </c>
      <c r="J6801" s="19">
        <v>9.3590000000000005E-10</v>
      </c>
      <c r="K6801">
        <v>705190</v>
      </c>
      <c r="L6801" t="s">
        <v>2887</v>
      </c>
    </row>
    <row r="6802" spans="1:12" x14ac:dyDescent="0.25">
      <c r="A6802" t="s">
        <v>2324</v>
      </c>
      <c r="B6802" t="s">
        <v>294</v>
      </c>
      <c r="C6802" t="s">
        <v>286</v>
      </c>
      <c r="D6802">
        <v>0.58679999999999999</v>
      </c>
      <c r="E6802">
        <v>19</v>
      </c>
      <c r="F6802">
        <v>44703262</v>
      </c>
      <c r="G6802" s="19">
        <v>3.2369999999999999E-15</v>
      </c>
      <c r="H6802" s="19">
        <v>6.0278748948499002E-12</v>
      </c>
      <c r="I6802">
        <v>0.14460000000000001</v>
      </c>
      <c r="J6802" s="19">
        <v>2.2630000000000001E-14</v>
      </c>
      <c r="K6802">
        <v>709281</v>
      </c>
      <c r="L6802" t="s">
        <v>1767</v>
      </c>
    </row>
    <row r="6803" spans="1:12" x14ac:dyDescent="0.25">
      <c r="A6803" t="s">
        <v>2324</v>
      </c>
      <c r="B6803" t="s">
        <v>294</v>
      </c>
      <c r="C6803" t="s">
        <v>286</v>
      </c>
      <c r="D6803">
        <v>0.58489999999999998</v>
      </c>
      <c r="E6803">
        <v>19</v>
      </c>
      <c r="F6803">
        <v>44703262</v>
      </c>
      <c r="G6803" s="19">
        <v>1.761E-14</v>
      </c>
      <c r="H6803" s="19">
        <v>3.12831112015281E-11</v>
      </c>
      <c r="I6803">
        <v>0.65769999999999995</v>
      </c>
      <c r="J6803" s="19">
        <v>2.2630000000000001E-14</v>
      </c>
      <c r="K6803">
        <v>715768</v>
      </c>
      <c r="L6803" t="s">
        <v>2887</v>
      </c>
    </row>
    <row r="6804" spans="1:12" x14ac:dyDescent="0.25">
      <c r="A6804" t="s">
        <v>1770</v>
      </c>
      <c r="B6804" t="s">
        <v>282</v>
      </c>
      <c r="C6804" t="s">
        <v>283</v>
      </c>
      <c r="D6804">
        <v>0.89580000000000004</v>
      </c>
      <c r="E6804">
        <v>19</v>
      </c>
      <c r="F6804">
        <v>44717621</v>
      </c>
      <c r="G6804">
        <v>0</v>
      </c>
      <c r="H6804">
        <v>0</v>
      </c>
      <c r="I6804">
        <v>0.65269999999999995</v>
      </c>
      <c r="J6804" s="19">
        <v>0</v>
      </c>
      <c r="K6804">
        <v>698168</v>
      </c>
      <c r="L6804" t="s">
        <v>1767</v>
      </c>
    </row>
    <row r="6805" spans="1:12" x14ac:dyDescent="0.25">
      <c r="A6805" t="s">
        <v>1770</v>
      </c>
      <c r="B6805" t="s">
        <v>282</v>
      </c>
      <c r="C6805" t="s">
        <v>283</v>
      </c>
      <c r="D6805">
        <v>0.89649999999999996</v>
      </c>
      <c r="E6805">
        <v>19</v>
      </c>
      <c r="F6805">
        <v>44717621</v>
      </c>
      <c r="G6805">
        <v>0</v>
      </c>
      <c r="H6805">
        <v>0</v>
      </c>
      <c r="I6805">
        <v>0.1976</v>
      </c>
      <c r="J6805" s="19">
        <v>0</v>
      </c>
      <c r="K6805">
        <v>704514</v>
      </c>
      <c r="L6805" t="s">
        <v>2887</v>
      </c>
    </row>
    <row r="6806" spans="1:12" x14ac:dyDescent="0.25">
      <c r="A6806" t="s">
        <v>1848</v>
      </c>
      <c r="B6806" t="s">
        <v>294</v>
      </c>
      <c r="C6806" t="s">
        <v>286</v>
      </c>
      <c r="D6806">
        <v>0.48720000000000002</v>
      </c>
      <c r="E6806">
        <v>19</v>
      </c>
      <c r="F6806">
        <v>44720973</v>
      </c>
      <c r="G6806" s="19">
        <v>4.1869999999999996E-84</v>
      </c>
      <c r="H6806" s="19">
        <v>5.9551343422801803E-80</v>
      </c>
      <c r="I6806">
        <v>2.1340000000000001E-2</v>
      </c>
      <c r="J6806" s="19">
        <v>9.7329999999999991E-81</v>
      </c>
      <c r="K6806">
        <v>699269</v>
      </c>
      <c r="L6806" t="s">
        <v>1767</v>
      </c>
    </row>
    <row r="6807" spans="1:12" x14ac:dyDescent="0.25">
      <c r="A6807" t="s">
        <v>1848</v>
      </c>
      <c r="B6807" t="s">
        <v>294</v>
      </c>
      <c r="C6807" t="s">
        <v>286</v>
      </c>
      <c r="D6807">
        <v>0.49320000000000003</v>
      </c>
      <c r="E6807">
        <v>19</v>
      </c>
      <c r="F6807">
        <v>44720973</v>
      </c>
      <c r="G6807" s="19">
        <v>1.3689999999999999E-83</v>
      </c>
      <c r="H6807" s="19">
        <v>1.9331142743344401E-79</v>
      </c>
      <c r="I6807">
        <v>9.2789999999999997E-2</v>
      </c>
      <c r="J6807" s="19">
        <v>9.7329999999999991E-81</v>
      </c>
      <c r="K6807">
        <v>705615</v>
      </c>
      <c r="L6807" t="s">
        <v>2887</v>
      </c>
    </row>
    <row r="6808" spans="1:12" x14ac:dyDescent="0.25">
      <c r="A6808" t="s">
        <v>2237</v>
      </c>
      <c r="B6808" t="s">
        <v>283</v>
      </c>
      <c r="C6808" t="s">
        <v>286</v>
      </c>
      <c r="D6808">
        <v>3.9399999999999998E-2</v>
      </c>
      <c r="E6808">
        <v>19</v>
      </c>
      <c r="F6808">
        <v>44722159</v>
      </c>
      <c r="G6808" s="19">
        <v>3.345E-17</v>
      </c>
      <c r="H6808" s="19">
        <v>7.3778260999478096E-14</v>
      </c>
      <c r="I6808">
        <v>0.96240000000000003</v>
      </c>
      <c r="J6808" s="19">
        <v>1.9880000000000001E-18</v>
      </c>
      <c r="K6808">
        <v>675778</v>
      </c>
      <c r="L6808" t="s">
        <v>1767</v>
      </c>
    </row>
    <row r="6809" spans="1:12" x14ac:dyDescent="0.25">
      <c r="A6809" t="s">
        <v>2237</v>
      </c>
      <c r="B6809" t="s">
        <v>283</v>
      </c>
      <c r="C6809" t="s">
        <v>286</v>
      </c>
      <c r="D6809">
        <v>3.4099999999999998E-2</v>
      </c>
      <c r="E6809">
        <v>19</v>
      </c>
      <c r="F6809">
        <v>44722159</v>
      </c>
      <c r="G6809" s="19">
        <v>8.5769999999999999E-18</v>
      </c>
      <c r="H6809" s="19">
        <v>1.9944841698520299E-14</v>
      </c>
      <c r="I6809">
        <v>0.38690000000000002</v>
      </c>
      <c r="J6809" s="19">
        <v>1.9880000000000001E-18</v>
      </c>
      <c r="K6809">
        <v>682420</v>
      </c>
      <c r="L6809" t="s">
        <v>2887</v>
      </c>
    </row>
    <row r="6810" spans="1:12" x14ac:dyDescent="0.25">
      <c r="A6810" t="s">
        <v>1836</v>
      </c>
      <c r="B6810" t="s">
        <v>294</v>
      </c>
      <c r="C6810" t="s">
        <v>286</v>
      </c>
      <c r="D6810">
        <v>0.30740000000000001</v>
      </c>
      <c r="E6810">
        <v>19</v>
      </c>
      <c r="F6810">
        <v>44730222</v>
      </c>
      <c r="G6810" s="19">
        <v>4.1699999999999999E-101</v>
      </c>
      <c r="H6810" s="19">
        <v>7.52689853497064E-97</v>
      </c>
      <c r="I6810">
        <v>9.3769999999999997E-4</v>
      </c>
      <c r="J6810" s="19">
        <v>8.2800000000000004E-94</v>
      </c>
      <c r="K6810">
        <v>700166</v>
      </c>
      <c r="L6810" t="s">
        <v>1767</v>
      </c>
    </row>
    <row r="6811" spans="1:12" x14ac:dyDescent="0.25">
      <c r="A6811" t="s">
        <v>1836</v>
      </c>
      <c r="B6811" t="s">
        <v>294</v>
      </c>
      <c r="C6811" t="s">
        <v>286</v>
      </c>
      <c r="D6811">
        <v>0.29849999999999999</v>
      </c>
      <c r="E6811">
        <v>19</v>
      </c>
      <c r="F6811">
        <v>44730222</v>
      </c>
      <c r="G6811" s="19">
        <v>7.7100000000000001E-100</v>
      </c>
      <c r="H6811" s="19">
        <v>1.3782181224328601E-95</v>
      </c>
      <c r="I6811">
        <v>1.214E-2</v>
      </c>
      <c r="J6811" s="19">
        <v>8.2800000000000004E-94</v>
      </c>
      <c r="K6811">
        <v>706512</v>
      </c>
      <c r="L6811" t="s">
        <v>2887</v>
      </c>
    </row>
    <row r="6812" spans="1:12" x14ac:dyDescent="0.25">
      <c r="A6812" t="s">
        <v>1332</v>
      </c>
      <c r="B6812" t="s">
        <v>294</v>
      </c>
      <c r="C6812" t="s">
        <v>283</v>
      </c>
      <c r="D6812">
        <v>2.7199999999999998E-2</v>
      </c>
      <c r="E6812">
        <v>19</v>
      </c>
      <c r="F6812">
        <v>44738833</v>
      </c>
      <c r="G6812" s="19">
        <v>5.7929999999999995E-10</v>
      </c>
      <c r="H6812" s="19">
        <v>5.3102523675821502E-7</v>
      </c>
      <c r="I6812">
        <v>0.2898</v>
      </c>
      <c r="J6812" s="19">
        <v>5.3040000000000005E-10</v>
      </c>
      <c r="K6812">
        <v>647153</v>
      </c>
      <c r="L6812" t="s">
        <v>284</v>
      </c>
    </row>
    <row r="6813" spans="1:12" x14ac:dyDescent="0.25">
      <c r="A6813" t="s">
        <v>1332</v>
      </c>
      <c r="B6813" t="s">
        <v>294</v>
      </c>
      <c r="C6813" t="s">
        <v>283</v>
      </c>
      <c r="D6813">
        <v>2.7E-2</v>
      </c>
      <c r="E6813">
        <v>19</v>
      </c>
      <c r="F6813">
        <v>44738833</v>
      </c>
      <c r="G6813" s="19">
        <v>1.061E-10</v>
      </c>
      <c r="H6813" s="19">
        <v>1.09490419052867E-7</v>
      </c>
      <c r="I6813">
        <v>7.7960000000000002E-2</v>
      </c>
      <c r="J6813" s="19">
        <v>5.3040000000000005E-10</v>
      </c>
      <c r="K6813">
        <v>644997</v>
      </c>
      <c r="L6813" t="s">
        <v>1504</v>
      </c>
    </row>
    <row r="6814" spans="1:12" x14ac:dyDescent="0.25">
      <c r="A6814" t="s">
        <v>1771</v>
      </c>
      <c r="B6814" t="s">
        <v>282</v>
      </c>
      <c r="C6814" t="s">
        <v>283</v>
      </c>
      <c r="D6814">
        <v>0.4546</v>
      </c>
      <c r="E6814">
        <v>19</v>
      </c>
      <c r="F6814">
        <v>44743791</v>
      </c>
      <c r="G6814">
        <v>0</v>
      </c>
      <c r="H6814">
        <v>0</v>
      </c>
      <c r="I6814">
        <v>0.44890000000000002</v>
      </c>
      <c r="J6814" s="19">
        <v>0</v>
      </c>
      <c r="K6814">
        <v>708104</v>
      </c>
      <c r="L6814" t="s">
        <v>1767</v>
      </c>
    </row>
    <row r="6815" spans="1:12" x14ac:dyDescent="0.25">
      <c r="A6815" t="s">
        <v>1771</v>
      </c>
      <c r="B6815" t="s">
        <v>282</v>
      </c>
      <c r="C6815" t="s">
        <v>283</v>
      </c>
      <c r="D6815">
        <v>0.44690000000000002</v>
      </c>
      <c r="E6815">
        <v>19</v>
      </c>
      <c r="F6815">
        <v>44743791</v>
      </c>
      <c r="G6815">
        <v>0</v>
      </c>
      <c r="H6815">
        <v>0</v>
      </c>
      <c r="I6815">
        <v>0.60909999999999997</v>
      </c>
      <c r="J6815" s="19">
        <v>0</v>
      </c>
      <c r="K6815">
        <v>714450</v>
      </c>
      <c r="L6815" t="s">
        <v>2887</v>
      </c>
    </row>
    <row r="6816" spans="1:12" x14ac:dyDescent="0.25">
      <c r="A6816" t="s">
        <v>3786</v>
      </c>
      <c r="B6816" t="s">
        <v>294</v>
      </c>
      <c r="C6816" t="s">
        <v>283</v>
      </c>
      <c r="D6816">
        <v>0.58260000000000001</v>
      </c>
      <c r="E6816">
        <v>19</v>
      </c>
      <c r="F6816">
        <v>44747899</v>
      </c>
      <c r="G6816" s="19">
        <v>7.8220000000000004E-13</v>
      </c>
      <c r="H6816" s="19">
        <v>9.3070831363924304E-10</v>
      </c>
      <c r="I6816">
        <v>0.13500000000000001</v>
      </c>
      <c r="J6816" s="19">
        <v>5.4539999999999997E-8</v>
      </c>
      <c r="K6816">
        <v>671843</v>
      </c>
      <c r="L6816" t="s">
        <v>3081</v>
      </c>
    </row>
    <row r="6817" spans="1:12" x14ac:dyDescent="0.25">
      <c r="A6817" t="s">
        <v>3786</v>
      </c>
      <c r="B6817" t="s">
        <v>294</v>
      </c>
      <c r="C6817" t="s">
        <v>283</v>
      </c>
      <c r="D6817">
        <v>0.58289999999999997</v>
      </c>
      <c r="E6817">
        <v>19</v>
      </c>
      <c r="F6817">
        <v>44747899</v>
      </c>
      <c r="G6817" s="19">
        <v>1.169E-12</v>
      </c>
      <c r="H6817" s="19">
        <v>1.37074537392055E-9</v>
      </c>
      <c r="I6817">
        <v>0.74280000000000002</v>
      </c>
      <c r="J6817" s="19">
        <v>5.4539999999999997E-8</v>
      </c>
      <c r="K6817">
        <v>677944</v>
      </c>
      <c r="L6817" t="s">
        <v>4326</v>
      </c>
    </row>
    <row r="6818" spans="1:12" x14ac:dyDescent="0.25">
      <c r="A6818" t="s">
        <v>2187</v>
      </c>
      <c r="B6818" t="s">
        <v>282</v>
      </c>
      <c r="C6818" t="s">
        <v>283</v>
      </c>
      <c r="D6818">
        <v>0.95489999999999997</v>
      </c>
      <c r="E6818">
        <v>19</v>
      </c>
      <c r="F6818">
        <v>44750745</v>
      </c>
      <c r="G6818" s="19">
        <v>5.2250000000000001E-19</v>
      </c>
      <c r="H6818" s="19">
        <v>1.3323737388746399E-15</v>
      </c>
      <c r="I6818">
        <v>0.88790000000000002</v>
      </c>
      <c r="J6818" s="19">
        <v>1.288E-20</v>
      </c>
      <c r="K6818">
        <v>72011</v>
      </c>
      <c r="L6818" t="s">
        <v>1767</v>
      </c>
    </row>
    <row r="6819" spans="1:12" x14ac:dyDescent="0.25">
      <c r="A6819" t="s">
        <v>2187</v>
      </c>
      <c r="B6819" t="s">
        <v>282</v>
      </c>
      <c r="C6819" t="s">
        <v>283</v>
      </c>
      <c r="D6819">
        <v>0.95509999999999995</v>
      </c>
      <c r="E6819">
        <v>19</v>
      </c>
      <c r="F6819">
        <v>44750745</v>
      </c>
      <c r="G6819" s="19">
        <v>3.6669999999999999E-20</v>
      </c>
      <c r="H6819" s="19">
        <v>1.0211645911813E-16</v>
      </c>
      <c r="I6819">
        <v>5.7889999999999997E-2</v>
      </c>
      <c r="J6819" s="19">
        <v>1.288E-20</v>
      </c>
      <c r="K6819">
        <v>72528</v>
      </c>
      <c r="L6819" t="s">
        <v>2887</v>
      </c>
    </row>
    <row r="6820" spans="1:12" x14ac:dyDescent="0.25">
      <c r="A6820" t="s">
        <v>503</v>
      </c>
      <c r="B6820" t="s">
        <v>282</v>
      </c>
      <c r="C6820" t="s">
        <v>283</v>
      </c>
      <c r="D6820">
        <v>0.93389999999999995</v>
      </c>
      <c r="E6820">
        <v>19</v>
      </c>
      <c r="F6820">
        <v>44752009</v>
      </c>
      <c r="G6820" s="19">
        <v>2.3340000000000002E-31</v>
      </c>
      <c r="H6820" s="19">
        <v>1.1744535448698801E-27</v>
      </c>
      <c r="I6820">
        <v>0.45839999999999997</v>
      </c>
      <c r="J6820" s="19">
        <v>5.3039999999999998E-32</v>
      </c>
      <c r="K6820">
        <v>674849</v>
      </c>
      <c r="L6820" t="s">
        <v>284</v>
      </c>
    </row>
    <row r="6821" spans="1:12" x14ac:dyDescent="0.25">
      <c r="A6821" t="s">
        <v>503</v>
      </c>
      <c r="B6821" t="s">
        <v>282</v>
      </c>
      <c r="C6821" t="s">
        <v>283</v>
      </c>
      <c r="D6821">
        <v>0.93669999999999998</v>
      </c>
      <c r="E6821">
        <v>19</v>
      </c>
      <c r="F6821">
        <v>44752009</v>
      </c>
      <c r="G6821" s="19">
        <v>4.2709999999999998E-33</v>
      </c>
      <c r="H6821" s="19">
        <v>2.3185045782930799E-29</v>
      </c>
      <c r="I6821">
        <v>6.2199999999999998E-2</v>
      </c>
      <c r="J6821" s="19">
        <v>5.3039999999999998E-32</v>
      </c>
      <c r="K6821">
        <v>674789</v>
      </c>
      <c r="L6821" t="s">
        <v>1504</v>
      </c>
    </row>
    <row r="6822" spans="1:12" x14ac:dyDescent="0.25">
      <c r="A6822" t="s">
        <v>503</v>
      </c>
      <c r="B6822" t="s">
        <v>282</v>
      </c>
      <c r="C6822" t="s">
        <v>283</v>
      </c>
      <c r="D6822">
        <v>0.9335</v>
      </c>
      <c r="E6822">
        <v>19</v>
      </c>
      <c r="F6822">
        <v>44752009</v>
      </c>
      <c r="G6822" s="19">
        <v>2.281E-22</v>
      </c>
      <c r="H6822" s="19">
        <v>5.2032952327464101E-19</v>
      </c>
      <c r="I6822">
        <v>7.8880000000000006E-2</v>
      </c>
      <c r="J6822" s="19">
        <v>1.3760000000000001E-15</v>
      </c>
      <c r="K6822">
        <v>670331</v>
      </c>
      <c r="L6822" t="s">
        <v>3081</v>
      </c>
    </row>
    <row r="6823" spans="1:12" x14ac:dyDescent="0.25">
      <c r="A6823" t="s">
        <v>503</v>
      </c>
      <c r="B6823" t="s">
        <v>282</v>
      </c>
      <c r="C6823" t="s">
        <v>283</v>
      </c>
      <c r="D6823">
        <v>0.9335</v>
      </c>
      <c r="E6823">
        <v>19</v>
      </c>
      <c r="F6823">
        <v>44752009</v>
      </c>
      <c r="G6823" s="19">
        <v>3.793E-23</v>
      </c>
      <c r="H6823" s="19">
        <v>8.92416424833657E-20</v>
      </c>
      <c r="I6823">
        <v>2.3029999999999998E-2</v>
      </c>
      <c r="J6823" s="19">
        <v>1.3760000000000001E-15</v>
      </c>
      <c r="K6823">
        <v>674309</v>
      </c>
      <c r="L6823" t="s">
        <v>4326</v>
      </c>
    </row>
    <row r="6824" spans="1:12" x14ac:dyDescent="0.25">
      <c r="A6824" t="s">
        <v>733</v>
      </c>
      <c r="B6824" t="s">
        <v>286</v>
      </c>
      <c r="C6824" t="s">
        <v>734</v>
      </c>
      <c r="D6824">
        <v>2.2800000000000001E-2</v>
      </c>
      <c r="E6824">
        <v>19</v>
      </c>
      <c r="F6824">
        <v>44773333</v>
      </c>
      <c r="G6824" s="19">
        <v>4.4190000000000001E-18</v>
      </c>
      <c r="H6824" s="19">
        <v>9.8981819430758995E-15</v>
      </c>
      <c r="I6824">
        <v>0.63329999999999997</v>
      </c>
      <c r="J6824" s="19">
        <v>2.383E-18</v>
      </c>
      <c r="K6824">
        <v>598740</v>
      </c>
      <c r="L6824" t="s">
        <v>284</v>
      </c>
    </row>
    <row r="6825" spans="1:12" x14ac:dyDescent="0.25">
      <c r="A6825" t="s">
        <v>733</v>
      </c>
      <c r="B6825" t="s">
        <v>286</v>
      </c>
      <c r="C6825" t="s">
        <v>734</v>
      </c>
      <c r="D6825">
        <v>2.2499999999999999E-2</v>
      </c>
      <c r="E6825">
        <v>19</v>
      </c>
      <c r="F6825">
        <v>44773333</v>
      </c>
      <c r="G6825" s="19">
        <v>3.9059999999999999E-18</v>
      </c>
      <c r="H6825" s="19">
        <v>8.9690529277297202E-15</v>
      </c>
      <c r="I6825">
        <v>0.97650000000000003</v>
      </c>
      <c r="J6825" s="19">
        <v>2.383E-18</v>
      </c>
      <c r="K6825">
        <v>605927</v>
      </c>
      <c r="L6825" t="s">
        <v>1504</v>
      </c>
    </row>
    <row r="6826" spans="1:12" x14ac:dyDescent="0.25">
      <c r="A6826" t="s">
        <v>733</v>
      </c>
      <c r="B6826" t="s">
        <v>286</v>
      </c>
      <c r="C6826" t="s">
        <v>734</v>
      </c>
      <c r="D6826">
        <v>2.2700000000000001E-2</v>
      </c>
      <c r="E6826">
        <v>19</v>
      </c>
      <c r="F6826">
        <v>44773333</v>
      </c>
      <c r="G6826">
        <v>0</v>
      </c>
      <c r="H6826">
        <v>0</v>
      </c>
      <c r="I6826">
        <v>0.58079999999999998</v>
      </c>
      <c r="J6826" s="19">
        <v>0</v>
      </c>
      <c r="K6826">
        <v>616098</v>
      </c>
      <c r="L6826" t="s">
        <v>1767</v>
      </c>
    </row>
    <row r="6827" spans="1:12" x14ac:dyDescent="0.25">
      <c r="A6827" t="s">
        <v>733</v>
      </c>
      <c r="B6827" t="s">
        <v>286</v>
      </c>
      <c r="C6827" t="s">
        <v>734</v>
      </c>
      <c r="D6827">
        <v>2.24E-2</v>
      </c>
      <c r="E6827">
        <v>19</v>
      </c>
      <c r="F6827">
        <v>44773333</v>
      </c>
      <c r="G6827">
        <v>0</v>
      </c>
      <c r="H6827">
        <v>0</v>
      </c>
      <c r="I6827">
        <v>0.22650000000000001</v>
      </c>
      <c r="J6827" s="19">
        <v>0</v>
      </c>
      <c r="K6827">
        <v>621597</v>
      </c>
      <c r="L6827" t="s">
        <v>2887</v>
      </c>
    </row>
    <row r="6828" spans="1:12" x14ac:dyDescent="0.25">
      <c r="A6828" t="s">
        <v>1932</v>
      </c>
      <c r="B6828" t="s">
        <v>294</v>
      </c>
      <c r="C6828" t="s">
        <v>286</v>
      </c>
      <c r="D6828">
        <v>0.13320000000000001</v>
      </c>
      <c r="E6828">
        <v>19</v>
      </c>
      <c r="F6828">
        <v>44775346</v>
      </c>
      <c r="G6828" s="19">
        <v>2.8850000000000002E-43</v>
      </c>
      <c r="H6828" s="19">
        <v>2.1093360549307999E-39</v>
      </c>
      <c r="I6828">
        <v>0.16309999999999999</v>
      </c>
      <c r="J6828" s="19">
        <v>2.5529999999999998E-43</v>
      </c>
      <c r="K6828">
        <v>662783</v>
      </c>
      <c r="L6828" t="s">
        <v>1767</v>
      </c>
    </row>
    <row r="6829" spans="1:12" x14ac:dyDescent="0.25">
      <c r="A6829" t="s">
        <v>1932</v>
      </c>
      <c r="B6829" t="s">
        <v>294</v>
      </c>
      <c r="C6829" t="s">
        <v>286</v>
      </c>
      <c r="D6829">
        <v>0.1346</v>
      </c>
      <c r="E6829">
        <v>19</v>
      </c>
      <c r="F6829">
        <v>44775346</v>
      </c>
      <c r="G6829" s="19">
        <v>1.0109999999999999E-43</v>
      </c>
      <c r="H6829" s="19">
        <v>7.49659260484928E-40</v>
      </c>
      <c r="I6829">
        <v>0.82110000000000005</v>
      </c>
      <c r="J6829" s="19">
        <v>2.5529999999999998E-43</v>
      </c>
      <c r="K6829">
        <v>667294</v>
      </c>
      <c r="L6829" t="s">
        <v>2887</v>
      </c>
    </row>
    <row r="6830" spans="1:12" x14ac:dyDescent="0.25">
      <c r="A6830" t="s">
        <v>2681</v>
      </c>
      <c r="B6830" t="s">
        <v>294</v>
      </c>
      <c r="C6830" t="s">
        <v>283</v>
      </c>
      <c r="D6830">
        <v>1.4999999999999999E-2</v>
      </c>
      <c r="E6830">
        <v>19</v>
      </c>
      <c r="F6830">
        <v>44786098</v>
      </c>
      <c r="G6830" s="19">
        <v>2.5120000000000002E-10</v>
      </c>
      <c r="H6830" s="19">
        <v>2.82303508346907E-7</v>
      </c>
      <c r="I6830">
        <v>0.55979999999999996</v>
      </c>
      <c r="J6830" s="19">
        <v>2.2690000000000001E-11</v>
      </c>
      <c r="K6830">
        <v>659563</v>
      </c>
      <c r="L6830" t="s">
        <v>1767</v>
      </c>
    </row>
    <row r="6831" spans="1:12" x14ac:dyDescent="0.25">
      <c r="A6831" t="s">
        <v>2681</v>
      </c>
      <c r="B6831" t="s">
        <v>294</v>
      </c>
      <c r="C6831" t="s">
        <v>283</v>
      </c>
      <c r="D6831">
        <v>1.4999999999999999E-2</v>
      </c>
      <c r="E6831">
        <v>19</v>
      </c>
      <c r="F6831">
        <v>44786098</v>
      </c>
      <c r="G6831" s="19">
        <v>1.2010000000000001E-9</v>
      </c>
      <c r="H6831" s="19">
        <v>1.2312125145713199E-6</v>
      </c>
      <c r="I6831">
        <v>0.85070000000000001</v>
      </c>
      <c r="J6831" s="19">
        <v>2.2690000000000001E-11</v>
      </c>
      <c r="K6831">
        <v>656266</v>
      </c>
      <c r="L6831" t="s">
        <v>2887</v>
      </c>
    </row>
    <row r="6832" spans="1:12" x14ac:dyDescent="0.25">
      <c r="A6832" t="s">
        <v>1772</v>
      </c>
      <c r="B6832" t="s">
        <v>294</v>
      </c>
      <c r="C6832" t="s">
        <v>286</v>
      </c>
      <c r="D6832">
        <v>3.3799999999999997E-2</v>
      </c>
      <c r="E6832">
        <v>19</v>
      </c>
      <c r="F6832">
        <v>44792629</v>
      </c>
      <c r="G6832">
        <v>0</v>
      </c>
      <c r="H6832">
        <v>0</v>
      </c>
      <c r="I6832">
        <v>0.5524</v>
      </c>
      <c r="J6832">
        <v>0</v>
      </c>
      <c r="K6832">
        <v>699885</v>
      </c>
      <c r="L6832" t="s">
        <v>1767</v>
      </c>
    </row>
    <row r="6833" spans="1:12" x14ac:dyDescent="0.25">
      <c r="A6833" t="s">
        <v>1772</v>
      </c>
      <c r="B6833" t="s">
        <v>294</v>
      </c>
      <c r="C6833" t="s">
        <v>286</v>
      </c>
      <c r="D6833">
        <v>3.39E-2</v>
      </c>
      <c r="E6833">
        <v>19</v>
      </c>
      <c r="F6833">
        <v>44792629</v>
      </c>
      <c r="G6833">
        <v>0</v>
      </c>
      <c r="H6833">
        <v>0</v>
      </c>
      <c r="I6833">
        <v>0.1469</v>
      </c>
      <c r="J6833">
        <v>0</v>
      </c>
      <c r="K6833">
        <v>697469</v>
      </c>
      <c r="L6833" t="s">
        <v>2887</v>
      </c>
    </row>
    <row r="6834" spans="1:12" x14ac:dyDescent="0.25">
      <c r="A6834" t="s">
        <v>2051</v>
      </c>
      <c r="B6834" t="s">
        <v>294</v>
      </c>
      <c r="C6834" t="s">
        <v>282</v>
      </c>
      <c r="D6834">
        <v>2.06E-2</v>
      </c>
      <c r="E6834">
        <v>19</v>
      </c>
      <c r="F6834">
        <v>44794116</v>
      </c>
      <c r="G6834" s="19">
        <v>8.5329999999999993E-27</v>
      </c>
      <c r="H6834" s="19">
        <v>3.4039237480118E-23</v>
      </c>
      <c r="I6834">
        <v>0.1014</v>
      </c>
      <c r="J6834" s="19">
        <v>3.3780000000000001E-27</v>
      </c>
      <c r="K6834">
        <v>652489</v>
      </c>
      <c r="L6834" t="s">
        <v>1767</v>
      </c>
    </row>
    <row r="6835" spans="1:12" x14ac:dyDescent="0.25">
      <c r="A6835" t="s">
        <v>2051</v>
      </c>
      <c r="B6835" t="s">
        <v>294</v>
      </c>
      <c r="C6835" t="s">
        <v>282</v>
      </c>
      <c r="D6835">
        <v>1.8100000000000002E-2</v>
      </c>
      <c r="E6835">
        <v>19</v>
      </c>
      <c r="F6835">
        <v>44794116</v>
      </c>
      <c r="G6835" s="19">
        <v>2.5390000000000002E-27</v>
      </c>
      <c r="H6835" s="19">
        <v>1.0492924434502101E-23</v>
      </c>
      <c r="I6835">
        <v>0.99970000000000003</v>
      </c>
      <c r="J6835" s="19">
        <v>3.3780000000000001E-27</v>
      </c>
      <c r="K6835">
        <v>651732</v>
      </c>
      <c r="L6835" t="s">
        <v>2887</v>
      </c>
    </row>
    <row r="6836" spans="1:12" x14ac:dyDescent="0.25">
      <c r="A6836" t="s">
        <v>1349</v>
      </c>
      <c r="B6836" t="s">
        <v>294</v>
      </c>
      <c r="C6836" t="s">
        <v>286</v>
      </c>
      <c r="D6836">
        <v>0.59830000000000005</v>
      </c>
      <c r="E6836">
        <v>19</v>
      </c>
      <c r="F6836">
        <v>44794671</v>
      </c>
      <c r="G6836" s="19">
        <v>6.9389999999999995E-10</v>
      </c>
      <c r="H6836" s="19">
        <v>6.2867547418807602E-7</v>
      </c>
      <c r="I6836">
        <v>0.53490000000000004</v>
      </c>
      <c r="J6836" s="19">
        <v>6.8970000000000001E-10</v>
      </c>
      <c r="K6836">
        <v>680192</v>
      </c>
      <c r="L6836" t="s">
        <v>284</v>
      </c>
    </row>
    <row r="6837" spans="1:12" x14ac:dyDescent="0.25">
      <c r="A6837" t="s">
        <v>1349</v>
      </c>
      <c r="B6837" t="s">
        <v>294</v>
      </c>
      <c r="C6837" t="s">
        <v>286</v>
      </c>
      <c r="D6837">
        <v>0.59799999999999998</v>
      </c>
      <c r="E6837">
        <v>19</v>
      </c>
      <c r="F6837">
        <v>44794671</v>
      </c>
      <c r="G6837" s="19">
        <v>6.5379999999999995E-10</v>
      </c>
      <c r="H6837" s="19">
        <v>6.0199301085982703E-7</v>
      </c>
      <c r="I6837">
        <v>0.86760000000000004</v>
      </c>
      <c r="J6837" s="19">
        <v>6.8970000000000001E-10</v>
      </c>
      <c r="K6837">
        <v>685387</v>
      </c>
      <c r="L6837" t="s">
        <v>1504</v>
      </c>
    </row>
    <row r="6838" spans="1:12" x14ac:dyDescent="0.25">
      <c r="A6838" t="s">
        <v>1773</v>
      </c>
      <c r="B6838" t="s">
        <v>282</v>
      </c>
      <c r="C6838" t="s">
        <v>286</v>
      </c>
      <c r="D6838">
        <v>5.62E-2</v>
      </c>
      <c r="E6838">
        <v>19</v>
      </c>
      <c r="F6838">
        <v>44795204</v>
      </c>
      <c r="G6838">
        <v>0</v>
      </c>
      <c r="H6838">
        <v>0</v>
      </c>
      <c r="I6838">
        <v>0.77129999999999999</v>
      </c>
      <c r="J6838">
        <v>0</v>
      </c>
      <c r="K6838">
        <v>690272</v>
      </c>
      <c r="L6838" t="s">
        <v>1767</v>
      </c>
    </row>
    <row r="6839" spans="1:12" x14ac:dyDescent="0.25">
      <c r="A6839" t="s">
        <v>1773</v>
      </c>
      <c r="B6839" t="s">
        <v>282</v>
      </c>
      <c r="C6839" t="s">
        <v>286</v>
      </c>
      <c r="D6839">
        <v>5.62E-2</v>
      </c>
      <c r="E6839">
        <v>19</v>
      </c>
      <c r="F6839">
        <v>44795204</v>
      </c>
      <c r="G6839">
        <v>0</v>
      </c>
      <c r="H6839">
        <v>0</v>
      </c>
      <c r="I6839">
        <v>0.44030000000000002</v>
      </c>
      <c r="J6839">
        <v>0</v>
      </c>
      <c r="K6839">
        <v>690772</v>
      </c>
      <c r="L6839" t="s">
        <v>2887</v>
      </c>
    </row>
    <row r="6840" spans="1:12" x14ac:dyDescent="0.25">
      <c r="A6840" t="s">
        <v>554</v>
      </c>
      <c r="B6840" t="s">
        <v>282</v>
      </c>
      <c r="C6840" t="s">
        <v>286</v>
      </c>
      <c r="D6840">
        <v>3.3599999999999998E-2</v>
      </c>
      <c r="E6840">
        <v>19</v>
      </c>
      <c r="F6840">
        <v>44795942</v>
      </c>
      <c r="G6840" s="19">
        <v>4.6510000000000003E-27</v>
      </c>
      <c r="H6840" s="19">
        <v>1.86814694681232E-23</v>
      </c>
      <c r="I6840">
        <v>0.32619999999999999</v>
      </c>
      <c r="J6840" s="19">
        <v>3.7469999999999998E-27</v>
      </c>
      <c r="K6840">
        <v>668871</v>
      </c>
      <c r="L6840" t="s">
        <v>284</v>
      </c>
    </row>
    <row r="6841" spans="1:12" x14ac:dyDescent="0.25">
      <c r="A6841" t="s">
        <v>554</v>
      </c>
      <c r="B6841" t="s">
        <v>282</v>
      </c>
      <c r="C6841" t="s">
        <v>286</v>
      </c>
      <c r="D6841">
        <v>3.3599999999999998E-2</v>
      </c>
      <c r="E6841">
        <v>19</v>
      </c>
      <c r="F6841">
        <v>44795942</v>
      </c>
      <c r="G6841" s="19">
        <v>4.3509999999999998E-27</v>
      </c>
      <c r="H6841" s="19">
        <v>1.7999264213032301E-23</v>
      </c>
      <c r="I6841">
        <v>0.38519999999999999</v>
      </c>
      <c r="J6841" s="19">
        <v>3.7469999999999998E-27</v>
      </c>
      <c r="K6841">
        <v>665078</v>
      </c>
      <c r="L6841" t="s">
        <v>1504</v>
      </c>
    </row>
    <row r="6842" spans="1:12" x14ac:dyDescent="0.25">
      <c r="A6842" t="s">
        <v>554</v>
      </c>
      <c r="B6842" t="s">
        <v>282</v>
      </c>
      <c r="C6842" t="s">
        <v>286</v>
      </c>
      <c r="D6842">
        <v>3.4299999999999997E-2</v>
      </c>
      <c r="E6842">
        <v>19</v>
      </c>
      <c r="F6842">
        <v>44795942</v>
      </c>
      <c r="G6842" s="19">
        <v>1.6649999999999999E-11</v>
      </c>
      <c r="H6842" s="19">
        <v>1.7129451813369001E-8</v>
      </c>
      <c r="I6842">
        <v>0.45529999999999998</v>
      </c>
      <c r="J6842" s="19">
        <v>2.4400000000000001E-7</v>
      </c>
      <c r="K6842">
        <v>672056</v>
      </c>
      <c r="L6842" t="s">
        <v>3081</v>
      </c>
    </row>
    <row r="6843" spans="1:12" x14ac:dyDescent="0.25">
      <c r="A6843" t="s">
        <v>2196</v>
      </c>
      <c r="B6843" t="s">
        <v>282</v>
      </c>
      <c r="C6843" t="s">
        <v>1590</v>
      </c>
      <c r="D6843">
        <v>6.9099999999999995E-2</v>
      </c>
      <c r="E6843">
        <v>19</v>
      </c>
      <c r="F6843">
        <v>44796911</v>
      </c>
      <c r="G6843" s="19">
        <v>9.7830000000000003E-19</v>
      </c>
      <c r="H6843" s="19">
        <v>2.4454149548539699E-15</v>
      </c>
      <c r="I6843">
        <v>0.51770000000000005</v>
      </c>
      <c r="J6843" s="19">
        <v>1.398E-18</v>
      </c>
      <c r="K6843">
        <v>639642</v>
      </c>
      <c r="L6843" t="s">
        <v>1767</v>
      </c>
    </row>
    <row r="6844" spans="1:12" x14ac:dyDescent="0.25">
      <c r="A6844" t="s">
        <v>2196</v>
      </c>
      <c r="B6844" t="s">
        <v>282</v>
      </c>
      <c r="C6844" t="s">
        <v>1590</v>
      </c>
      <c r="D6844">
        <v>6.8000000000000005E-2</v>
      </c>
      <c r="E6844">
        <v>19</v>
      </c>
      <c r="F6844">
        <v>44796911</v>
      </c>
      <c r="G6844" s="19">
        <v>3.1020000000000001E-18</v>
      </c>
      <c r="H6844" s="19">
        <v>7.4580690197606102E-15</v>
      </c>
      <c r="I6844">
        <v>0.38119999999999998</v>
      </c>
      <c r="J6844" s="19">
        <v>1.398E-18</v>
      </c>
      <c r="K6844">
        <v>646089</v>
      </c>
      <c r="L6844" t="s">
        <v>2887</v>
      </c>
    </row>
    <row r="6845" spans="1:12" x14ac:dyDescent="0.25">
      <c r="A6845" t="s">
        <v>4440</v>
      </c>
      <c r="B6845" t="s">
        <v>294</v>
      </c>
      <c r="C6845" t="s">
        <v>286</v>
      </c>
      <c r="D6845">
        <v>3.78E-2</v>
      </c>
      <c r="E6845">
        <v>19</v>
      </c>
      <c r="F6845">
        <v>44800054</v>
      </c>
      <c r="G6845" s="19">
        <v>1.219E-11</v>
      </c>
      <c r="H6845" s="19">
        <v>1.27725129097475E-8</v>
      </c>
      <c r="I6845">
        <v>0.52239999999999998</v>
      </c>
      <c r="J6845" s="19">
        <v>9.9979999999999999E-8</v>
      </c>
      <c r="K6845">
        <v>660067</v>
      </c>
      <c r="L6845" t="s">
        <v>4326</v>
      </c>
    </row>
    <row r="6846" spans="1:12" x14ac:dyDescent="0.25">
      <c r="A6846" t="s">
        <v>2606</v>
      </c>
      <c r="B6846" t="s">
        <v>282</v>
      </c>
      <c r="C6846" t="s">
        <v>283</v>
      </c>
      <c r="D6846">
        <v>1.9E-2</v>
      </c>
      <c r="E6846">
        <v>19</v>
      </c>
      <c r="F6846">
        <v>44802327</v>
      </c>
      <c r="G6846" s="19">
        <v>6.6880000000000006E-11</v>
      </c>
      <c r="H6846" s="19">
        <v>8.1307138402675399E-8</v>
      </c>
      <c r="I6846">
        <v>0.48570000000000002</v>
      </c>
      <c r="J6846" s="19">
        <v>1.3320000000000001E-11</v>
      </c>
      <c r="K6846">
        <v>641511</v>
      </c>
      <c r="L6846" t="s">
        <v>1767</v>
      </c>
    </row>
    <row r="6847" spans="1:12" x14ac:dyDescent="0.25">
      <c r="A6847" t="s">
        <v>2606</v>
      </c>
      <c r="B6847" t="s">
        <v>282</v>
      </c>
      <c r="C6847" t="s">
        <v>283</v>
      </c>
      <c r="D6847">
        <v>1.9E-2</v>
      </c>
      <c r="E6847">
        <v>19</v>
      </c>
      <c r="F6847">
        <v>44802327</v>
      </c>
      <c r="G6847" s="19">
        <v>2.4189999999999999E-11</v>
      </c>
      <c r="H6847" s="19">
        <v>3.1194104963151498E-8</v>
      </c>
      <c r="I6847">
        <v>0.1139</v>
      </c>
      <c r="J6847" s="19">
        <v>1.3320000000000001E-11</v>
      </c>
      <c r="K6847">
        <v>641269</v>
      </c>
      <c r="L6847" t="s">
        <v>2887</v>
      </c>
    </row>
    <row r="6848" spans="1:12" x14ac:dyDescent="0.25">
      <c r="A6848" t="s">
        <v>1855</v>
      </c>
      <c r="B6848" t="s">
        <v>282</v>
      </c>
      <c r="C6848" t="s">
        <v>283</v>
      </c>
      <c r="D6848">
        <v>0.3614</v>
      </c>
      <c r="E6848">
        <v>19</v>
      </c>
      <c r="F6848">
        <v>44806174</v>
      </c>
      <c r="G6848" s="19">
        <v>1.8060000000000002E-80</v>
      </c>
      <c r="H6848" s="19">
        <v>2.4066617898305101E-76</v>
      </c>
      <c r="I6848">
        <v>0.36570000000000003</v>
      </c>
      <c r="J6848" s="19">
        <v>2.9979999999999997E-76</v>
      </c>
      <c r="K6848">
        <v>693667</v>
      </c>
      <c r="L6848" t="s">
        <v>1767</v>
      </c>
    </row>
    <row r="6849" spans="1:12" x14ac:dyDescent="0.25">
      <c r="A6849" t="s">
        <v>1855</v>
      </c>
      <c r="B6849" t="s">
        <v>282</v>
      </c>
      <c r="C6849" t="s">
        <v>283</v>
      </c>
      <c r="D6849">
        <v>0.36649999999999999</v>
      </c>
      <c r="E6849">
        <v>19</v>
      </c>
      <c r="F6849">
        <v>44806174</v>
      </c>
      <c r="G6849" s="19">
        <v>3.8549999999999998E-79</v>
      </c>
      <c r="H6849" s="19">
        <v>5.0682343425638999E-75</v>
      </c>
      <c r="I6849">
        <v>0.76039999999999996</v>
      </c>
      <c r="J6849" s="19">
        <v>2.9979999999999997E-76</v>
      </c>
      <c r="K6849">
        <v>700013</v>
      </c>
      <c r="L6849" t="s">
        <v>2887</v>
      </c>
    </row>
    <row r="6850" spans="1:12" x14ac:dyDescent="0.25">
      <c r="A6850" t="s">
        <v>1196</v>
      </c>
      <c r="B6850" t="s">
        <v>282</v>
      </c>
      <c r="C6850" t="s">
        <v>283</v>
      </c>
      <c r="D6850">
        <v>0.95579999999999998</v>
      </c>
      <c r="E6850">
        <v>19</v>
      </c>
      <c r="F6850">
        <v>44811067</v>
      </c>
      <c r="G6850" s="19">
        <v>6.5260000000000003E-11</v>
      </c>
      <c r="H6850" s="19">
        <v>6.7812823575377602E-8</v>
      </c>
      <c r="I6850">
        <v>0.9123</v>
      </c>
      <c r="J6850" s="19">
        <v>3.925E-11</v>
      </c>
      <c r="K6850">
        <v>654548</v>
      </c>
      <c r="L6850" t="s">
        <v>284</v>
      </c>
    </row>
    <row r="6851" spans="1:12" x14ac:dyDescent="0.25">
      <c r="A6851" t="s">
        <v>1196</v>
      </c>
      <c r="B6851" t="s">
        <v>282</v>
      </c>
      <c r="C6851" t="s">
        <v>283</v>
      </c>
      <c r="D6851">
        <v>0.95760000000000001</v>
      </c>
      <c r="E6851">
        <v>19</v>
      </c>
      <c r="F6851">
        <v>44811067</v>
      </c>
      <c r="G6851" s="19">
        <v>1.7210000000000001E-10</v>
      </c>
      <c r="H6851" s="19">
        <v>1.7193613701212099E-7</v>
      </c>
      <c r="I6851">
        <v>0.79720000000000002</v>
      </c>
      <c r="J6851" s="19">
        <v>3.925E-11</v>
      </c>
      <c r="K6851">
        <v>660456</v>
      </c>
      <c r="L6851" t="s">
        <v>1504</v>
      </c>
    </row>
    <row r="6852" spans="1:12" x14ac:dyDescent="0.25">
      <c r="A6852" t="s">
        <v>1196</v>
      </c>
      <c r="B6852" t="s">
        <v>282</v>
      </c>
      <c r="C6852" t="s">
        <v>283</v>
      </c>
      <c r="D6852">
        <v>0.95669999999999999</v>
      </c>
      <c r="E6852">
        <v>19</v>
      </c>
      <c r="F6852">
        <v>44811067</v>
      </c>
      <c r="G6852" s="19">
        <v>4.2090000000000002E-67</v>
      </c>
      <c r="H6852" s="19">
        <v>4.6593751280942999E-63</v>
      </c>
      <c r="I6852">
        <v>0.3377</v>
      </c>
      <c r="J6852" s="19">
        <v>2.383E-64</v>
      </c>
      <c r="K6852">
        <v>673639</v>
      </c>
      <c r="L6852" t="s">
        <v>1767</v>
      </c>
    </row>
    <row r="6853" spans="1:12" x14ac:dyDescent="0.25">
      <c r="A6853" t="s">
        <v>1196</v>
      </c>
      <c r="B6853" t="s">
        <v>282</v>
      </c>
      <c r="C6853" t="s">
        <v>283</v>
      </c>
      <c r="D6853">
        <v>0.95809999999999995</v>
      </c>
      <c r="E6853">
        <v>19</v>
      </c>
      <c r="F6853">
        <v>44811067</v>
      </c>
      <c r="G6853" s="19">
        <v>1.3009999999999999E-65</v>
      </c>
      <c r="H6853" s="19">
        <v>1.40157853046652E-61</v>
      </c>
      <c r="I6853">
        <v>0.82950000000000002</v>
      </c>
      <c r="J6853" s="19">
        <v>2.383E-64</v>
      </c>
      <c r="K6853">
        <v>677475</v>
      </c>
      <c r="L6853" t="s">
        <v>2887</v>
      </c>
    </row>
    <row r="6854" spans="1:12" x14ac:dyDescent="0.25">
      <c r="A6854" t="s">
        <v>667</v>
      </c>
      <c r="B6854" t="s">
        <v>294</v>
      </c>
      <c r="C6854" t="s">
        <v>286</v>
      </c>
      <c r="D6854">
        <v>0.98870000000000002</v>
      </c>
      <c r="E6854">
        <v>19</v>
      </c>
      <c r="F6854">
        <v>44812964</v>
      </c>
      <c r="G6854" s="19">
        <v>1.995E-20</v>
      </c>
      <c r="H6854" s="19">
        <v>5.3235098687341399E-17</v>
      </c>
      <c r="I6854">
        <v>0.1242</v>
      </c>
      <c r="J6854" s="19">
        <v>5.3160000000000003E-19</v>
      </c>
      <c r="K6854">
        <v>592955</v>
      </c>
      <c r="L6854" t="s">
        <v>284</v>
      </c>
    </row>
    <row r="6855" spans="1:12" x14ac:dyDescent="0.25">
      <c r="A6855" t="s">
        <v>667</v>
      </c>
      <c r="B6855" t="s">
        <v>294</v>
      </c>
      <c r="C6855" t="s">
        <v>286</v>
      </c>
      <c r="D6855">
        <v>0.98850000000000005</v>
      </c>
      <c r="E6855">
        <v>19</v>
      </c>
      <c r="F6855">
        <v>44812964</v>
      </c>
      <c r="G6855" s="19">
        <v>3.3490000000000001E-18</v>
      </c>
      <c r="H6855" s="19">
        <v>7.7195015608888907E-15</v>
      </c>
      <c r="I6855">
        <v>0.33169999999999999</v>
      </c>
      <c r="J6855" s="19">
        <v>5.3160000000000003E-19</v>
      </c>
      <c r="K6855">
        <v>581266</v>
      </c>
      <c r="L6855" t="s">
        <v>1504</v>
      </c>
    </row>
    <row r="6856" spans="1:12" x14ac:dyDescent="0.25">
      <c r="A6856" t="s">
        <v>2675</v>
      </c>
      <c r="B6856" t="s">
        <v>282</v>
      </c>
      <c r="C6856" t="s">
        <v>283</v>
      </c>
      <c r="D6856">
        <v>6.4899999999999999E-2</v>
      </c>
      <c r="E6856">
        <v>19</v>
      </c>
      <c r="F6856">
        <v>44813547</v>
      </c>
      <c r="G6856" s="19">
        <v>2.3500000000000002E-10</v>
      </c>
      <c r="H6856" s="19">
        <v>2.6520843141836599E-7</v>
      </c>
      <c r="I6856">
        <v>0.26519999999999999</v>
      </c>
      <c r="J6856" s="19">
        <v>7.0630000000000003E-10</v>
      </c>
      <c r="K6856">
        <v>699609</v>
      </c>
      <c r="L6856" t="s">
        <v>1767</v>
      </c>
    </row>
    <row r="6857" spans="1:12" x14ac:dyDescent="0.25">
      <c r="A6857" t="s">
        <v>2675</v>
      </c>
      <c r="B6857" t="s">
        <v>282</v>
      </c>
      <c r="C6857" t="s">
        <v>283</v>
      </c>
      <c r="D6857">
        <v>6.6299999999999998E-2</v>
      </c>
      <c r="E6857">
        <v>19</v>
      </c>
      <c r="F6857">
        <v>44813547</v>
      </c>
      <c r="G6857" s="19">
        <v>3.4279999999999999E-10</v>
      </c>
      <c r="H6857" s="19">
        <v>3.7968830220569E-7</v>
      </c>
      <c r="I6857">
        <v>0.52969999999999995</v>
      </c>
      <c r="J6857" s="19">
        <v>7.0630000000000003E-10</v>
      </c>
      <c r="K6857">
        <v>704979</v>
      </c>
      <c r="L6857" t="s">
        <v>2887</v>
      </c>
    </row>
    <row r="6858" spans="1:12" x14ac:dyDescent="0.25">
      <c r="A6858" t="s">
        <v>2547</v>
      </c>
      <c r="B6858" t="s">
        <v>294</v>
      </c>
      <c r="C6858" t="s">
        <v>286</v>
      </c>
      <c r="D6858">
        <v>1.95E-2</v>
      </c>
      <c r="E6858">
        <v>19</v>
      </c>
      <c r="F6858">
        <v>44816040</v>
      </c>
      <c r="G6858" s="19">
        <v>1.7790000000000001E-11</v>
      </c>
      <c r="H6858" s="19">
        <v>2.3194831150019302E-8</v>
      </c>
      <c r="I6858">
        <v>0.88349999999999995</v>
      </c>
      <c r="J6858" s="19">
        <v>1.725E-12</v>
      </c>
      <c r="K6858">
        <v>698499</v>
      </c>
      <c r="L6858" t="s">
        <v>1767</v>
      </c>
    </row>
    <row r="6859" spans="1:12" x14ac:dyDescent="0.25">
      <c r="A6859" t="s">
        <v>2547</v>
      </c>
      <c r="B6859" t="s">
        <v>294</v>
      </c>
      <c r="C6859" t="s">
        <v>286</v>
      </c>
      <c r="D6859">
        <v>1.9400000000000001E-2</v>
      </c>
      <c r="E6859">
        <v>19</v>
      </c>
      <c r="F6859">
        <v>44816040</v>
      </c>
      <c r="G6859" s="19">
        <v>1.044E-11</v>
      </c>
      <c r="H6859" s="19">
        <v>1.40388285453969E-8</v>
      </c>
      <c r="I6859">
        <v>0.87350000000000005</v>
      </c>
      <c r="J6859" s="19">
        <v>1.725E-12</v>
      </c>
      <c r="K6859">
        <v>696208</v>
      </c>
      <c r="L6859" t="s">
        <v>2887</v>
      </c>
    </row>
    <row r="6860" spans="1:12" x14ac:dyDescent="0.25">
      <c r="A6860" t="s">
        <v>2127</v>
      </c>
      <c r="B6860" t="s">
        <v>294</v>
      </c>
      <c r="C6860" t="s">
        <v>286</v>
      </c>
      <c r="D6860">
        <v>0.71550000000000002</v>
      </c>
      <c r="E6860">
        <v>19</v>
      </c>
      <c r="F6860">
        <v>44819487</v>
      </c>
      <c r="G6860" s="19">
        <v>7.9220000000000002E-22</v>
      </c>
      <c r="H6860" s="19">
        <v>2.4093732484346901E-18</v>
      </c>
      <c r="I6860">
        <v>0.85580000000000001</v>
      </c>
      <c r="J6860" s="19">
        <v>2.0530000000000001E-20</v>
      </c>
      <c r="K6860">
        <v>698185</v>
      </c>
      <c r="L6860" t="s">
        <v>1767</v>
      </c>
    </row>
    <row r="6861" spans="1:12" x14ac:dyDescent="0.25">
      <c r="A6861" t="s">
        <v>2127</v>
      </c>
      <c r="B6861" t="s">
        <v>294</v>
      </c>
      <c r="C6861" t="s">
        <v>286</v>
      </c>
      <c r="D6861">
        <v>0.71499999999999997</v>
      </c>
      <c r="E6861">
        <v>19</v>
      </c>
      <c r="F6861">
        <v>44819487</v>
      </c>
      <c r="G6861" s="19">
        <v>7.0929999999999998E-21</v>
      </c>
      <c r="H6861" s="19">
        <v>2.07014824636747E-17</v>
      </c>
      <c r="I6861">
        <v>0.61409999999999998</v>
      </c>
      <c r="J6861" s="19">
        <v>2.0530000000000001E-20</v>
      </c>
      <c r="K6861">
        <v>704531</v>
      </c>
      <c r="L6861" t="s">
        <v>2887</v>
      </c>
    </row>
    <row r="6862" spans="1:12" x14ac:dyDescent="0.25">
      <c r="A6862" t="s">
        <v>475</v>
      </c>
      <c r="B6862" t="s">
        <v>294</v>
      </c>
      <c r="C6862" t="s">
        <v>286</v>
      </c>
      <c r="D6862">
        <v>0.76559999999999995</v>
      </c>
      <c r="E6862">
        <v>19</v>
      </c>
      <c r="F6862">
        <v>44819986</v>
      </c>
      <c r="G6862" s="19">
        <v>8.9200000000000004E-35</v>
      </c>
      <c r="H6862" s="19">
        <v>5.0538927888177797E-31</v>
      </c>
      <c r="I6862">
        <v>0.56269999999999998</v>
      </c>
      <c r="J6862" s="19">
        <v>6.7540000000000003E-35</v>
      </c>
      <c r="K6862">
        <v>675251</v>
      </c>
      <c r="L6862" t="s">
        <v>284</v>
      </c>
    </row>
    <row r="6863" spans="1:12" x14ac:dyDescent="0.25">
      <c r="A6863" t="s">
        <v>475</v>
      </c>
      <c r="B6863" t="s">
        <v>294</v>
      </c>
      <c r="C6863" t="s">
        <v>286</v>
      </c>
      <c r="D6863">
        <v>0.7712</v>
      </c>
      <c r="E6863">
        <v>19</v>
      </c>
      <c r="F6863">
        <v>44819986</v>
      </c>
      <c r="G6863" s="19">
        <v>2.4540000000000001E-35</v>
      </c>
      <c r="H6863" s="19">
        <v>1.42558124914699E-31</v>
      </c>
      <c r="I6863">
        <v>0.2185</v>
      </c>
      <c r="J6863" s="19">
        <v>6.7540000000000003E-35</v>
      </c>
      <c r="K6863">
        <v>680196</v>
      </c>
      <c r="L6863" t="s">
        <v>1504</v>
      </c>
    </row>
    <row r="6864" spans="1:12" x14ac:dyDescent="0.25">
      <c r="A6864" t="s">
        <v>1774</v>
      </c>
      <c r="B6864" t="s">
        <v>294</v>
      </c>
      <c r="C6864" t="s">
        <v>286</v>
      </c>
      <c r="D6864">
        <v>0.23430000000000001</v>
      </c>
      <c r="E6864">
        <v>19</v>
      </c>
      <c r="F6864">
        <v>44820881</v>
      </c>
      <c r="G6864">
        <v>0</v>
      </c>
      <c r="H6864">
        <v>0</v>
      </c>
      <c r="I6864">
        <v>0.92130000000000001</v>
      </c>
      <c r="J6864">
        <v>0</v>
      </c>
      <c r="K6864">
        <v>699936</v>
      </c>
      <c r="L6864" t="s">
        <v>1767</v>
      </c>
    </row>
    <row r="6865" spans="1:12" x14ac:dyDescent="0.25">
      <c r="A6865" t="s">
        <v>1774</v>
      </c>
      <c r="B6865" t="s">
        <v>294</v>
      </c>
      <c r="C6865" t="s">
        <v>286</v>
      </c>
      <c r="D6865">
        <v>0.2321</v>
      </c>
      <c r="E6865">
        <v>19</v>
      </c>
      <c r="F6865">
        <v>44820881</v>
      </c>
      <c r="G6865">
        <v>0</v>
      </c>
      <c r="H6865">
        <v>0</v>
      </c>
      <c r="I6865">
        <v>0.30330000000000001</v>
      </c>
      <c r="J6865">
        <v>0</v>
      </c>
      <c r="K6865">
        <v>706282</v>
      </c>
      <c r="L6865" t="s">
        <v>2887</v>
      </c>
    </row>
    <row r="6866" spans="1:12" x14ac:dyDescent="0.25">
      <c r="A6866" t="s">
        <v>880</v>
      </c>
      <c r="B6866" t="s">
        <v>286</v>
      </c>
      <c r="C6866" t="s">
        <v>881</v>
      </c>
      <c r="D6866">
        <v>0.49769999999999998</v>
      </c>
      <c r="E6866">
        <v>19</v>
      </c>
      <c r="F6866">
        <v>44825150</v>
      </c>
      <c r="G6866" s="19">
        <v>1.24E-14</v>
      </c>
      <c r="H6866" s="19">
        <v>1.9994228900071899E-11</v>
      </c>
      <c r="I6866">
        <v>0.39290000000000003</v>
      </c>
      <c r="J6866" s="19">
        <v>1.3710000000000001E-14</v>
      </c>
      <c r="K6866">
        <v>632483</v>
      </c>
      <c r="L6866" t="s">
        <v>284</v>
      </c>
    </row>
    <row r="6867" spans="1:12" x14ac:dyDescent="0.25">
      <c r="A6867" t="s">
        <v>880</v>
      </c>
      <c r="B6867" t="s">
        <v>286</v>
      </c>
      <c r="C6867" t="s">
        <v>881</v>
      </c>
      <c r="D6867">
        <v>0.496</v>
      </c>
      <c r="E6867">
        <v>19</v>
      </c>
      <c r="F6867">
        <v>44825150</v>
      </c>
      <c r="G6867" s="19">
        <v>8.605E-15</v>
      </c>
      <c r="H6867" s="19">
        <v>1.44412830965301E-11</v>
      </c>
      <c r="I6867">
        <v>0.50249999999999995</v>
      </c>
      <c r="J6867" s="19">
        <v>1.3710000000000001E-14</v>
      </c>
      <c r="K6867">
        <v>637744</v>
      </c>
      <c r="L6867" t="s">
        <v>1504</v>
      </c>
    </row>
    <row r="6868" spans="1:12" x14ac:dyDescent="0.25">
      <c r="A6868" t="s">
        <v>1775</v>
      </c>
      <c r="B6868" t="s">
        <v>294</v>
      </c>
      <c r="C6868" t="s">
        <v>286</v>
      </c>
      <c r="D6868">
        <v>0.19009999999999999</v>
      </c>
      <c r="E6868">
        <v>19</v>
      </c>
      <c r="F6868">
        <v>44827742</v>
      </c>
      <c r="G6868">
        <v>0</v>
      </c>
      <c r="H6868">
        <v>0</v>
      </c>
      <c r="I6868">
        <v>0.57840000000000003</v>
      </c>
      <c r="J6868">
        <v>0</v>
      </c>
      <c r="K6868">
        <v>690692</v>
      </c>
      <c r="L6868" t="s">
        <v>1767</v>
      </c>
    </row>
    <row r="6869" spans="1:12" x14ac:dyDescent="0.25">
      <c r="A6869" t="s">
        <v>1775</v>
      </c>
      <c r="B6869" t="s">
        <v>294</v>
      </c>
      <c r="C6869" t="s">
        <v>286</v>
      </c>
      <c r="D6869">
        <v>0.19120000000000001</v>
      </c>
      <c r="E6869">
        <v>19</v>
      </c>
      <c r="F6869">
        <v>44827742</v>
      </c>
      <c r="G6869">
        <v>0</v>
      </c>
      <c r="H6869">
        <v>0</v>
      </c>
      <c r="I6869">
        <v>0.71440000000000003</v>
      </c>
      <c r="J6869">
        <v>0</v>
      </c>
      <c r="K6869">
        <v>696197</v>
      </c>
      <c r="L6869" t="s">
        <v>2887</v>
      </c>
    </row>
    <row r="6870" spans="1:12" x14ac:dyDescent="0.25">
      <c r="A6870" t="s">
        <v>1882</v>
      </c>
      <c r="B6870" t="s">
        <v>283</v>
      </c>
      <c r="C6870" t="s">
        <v>286</v>
      </c>
      <c r="D6870">
        <v>0.76670000000000005</v>
      </c>
      <c r="E6870">
        <v>19</v>
      </c>
      <c r="F6870">
        <v>44830756</v>
      </c>
      <c r="G6870" s="19">
        <v>2.1780000000000001E-63</v>
      </c>
      <c r="H6870" s="19">
        <v>2.2319956503182801E-59</v>
      </c>
      <c r="I6870">
        <v>0.94299999999999995</v>
      </c>
      <c r="J6870" s="19">
        <v>1.0639999999999999E-62</v>
      </c>
      <c r="K6870">
        <v>700803</v>
      </c>
      <c r="L6870" t="s">
        <v>1767</v>
      </c>
    </row>
    <row r="6871" spans="1:12" x14ac:dyDescent="0.25">
      <c r="A6871" t="s">
        <v>1882</v>
      </c>
      <c r="B6871" t="s">
        <v>283</v>
      </c>
      <c r="C6871" t="s">
        <v>286</v>
      </c>
      <c r="D6871">
        <v>0.76680000000000004</v>
      </c>
      <c r="E6871">
        <v>19</v>
      </c>
      <c r="F6871">
        <v>44830756</v>
      </c>
      <c r="G6871" s="19">
        <v>1.4680000000000001E-63</v>
      </c>
      <c r="H6871" s="19">
        <v>1.51743972777101E-59</v>
      </c>
      <c r="I6871">
        <v>0.309</v>
      </c>
      <c r="J6871" s="19">
        <v>1.0639999999999999E-62</v>
      </c>
      <c r="K6871">
        <v>707149</v>
      </c>
      <c r="L6871" t="s">
        <v>2887</v>
      </c>
    </row>
    <row r="6872" spans="1:12" x14ac:dyDescent="0.25">
      <c r="A6872" t="s">
        <v>2826</v>
      </c>
      <c r="B6872" t="s">
        <v>282</v>
      </c>
      <c r="C6872" t="s">
        <v>283</v>
      </c>
      <c r="D6872">
        <v>3.9300000000000002E-2</v>
      </c>
      <c r="E6872">
        <v>19</v>
      </c>
      <c r="F6872">
        <v>44834966</v>
      </c>
      <c r="G6872" s="19">
        <v>2.458E-9</v>
      </c>
      <c r="H6872" s="19">
        <v>2.3810131384201001E-6</v>
      </c>
      <c r="I6872">
        <v>0.64649999999999996</v>
      </c>
      <c r="J6872" s="19">
        <v>3.8700000000000001E-10</v>
      </c>
      <c r="K6872">
        <v>72011</v>
      </c>
      <c r="L6872" t="s">
        <v>1767</v>
      </c>
    </row>
    <row r="6873" spans="1:12" x14ac:dyDescent="0.25">
      <c r="A6873" t="s">
        <v>2826</v>
      </c>
      <c r="B6873" t="s">
        <v>282</v>
      </c>
      <c r="C6873" t="s">
        <v>283</v>
      </c>
      <c r="D6873">
        <v>3.9300000000000002E-2</v>
      </c>
      <c r="E6873">
        <v>19</v>
      </c>
      <c r="F6873">
        <v>44834966</v>
      </c>
      <c r="G6873" s="19">
        <v>3.0560000000000002E-9</v>
      </c>
      <c r="H6873" s="19">
        <v>2.9332134679220699E-6</v>
      </c>
      <c r="I6873">
        <v>0.48</v>
      </c>
      <c r="J6873" s="19">
        <v>3.8700000000000001E-10</v>
      </c>
      <c r="K6873">
        <v>72011</v>
      </c>
      <c r="L6873" t="s">
        <v>2887</v>
      </c>
    </row>
    <row r="6874" spans="1:12" x14ac:dyDescent="0.25">
      <c r="A6874" t="s">
        <v>1893</v>
      </c>
      <c r="B6874" t="s">
        <v>294</v>
      </c>
      <c r="C6874" t="s">
        <v>286</v>
      </c>
      <c r="D6874">
        <v>0.79020000000000001</v>
      </c>
      <c r="E6874">
        <v>19</v>
      </c>
      <c r="F6874">
        <v>44841201</v>
      </c>
      <c r="G6874" s="19">
        <v>3.8070000000000002E-60</v>
      </c>
      <c r="H6874" s="19">
        <v>3.71769363015598E-56</v>
      </c>
      <c r="I6874">
        <v>0.78180000000000005</v>
      </c>
      <c r="J6874" s="19">
        <v>9.903E-57</v>
      </c>
      <c r="K6874">
        <v>700803</v>
      </c>
      <c r="L6874" t="s">
        <v>1767</v>
      </c>
    </row>
    <row r="6875" spans="1:12" x14ac:dyDescent="0.25">
      <c r="A6875" t="s">
        <v>1893</v>
      </c>
      <c r="B6875" t="s">
        <v>294</v>
      </c>
      <c r="C6875" t="s">
        <v>286</v>
      </c>
      <c r="D6875">
        <v>0.79300000000000004</v>
      </c>
      <c r="E6875">
        <v>19</v>
      </c>
      <c r="F6875">
        <v>44841201</v>
      </c>
      <c r="G6875" s="19">
        <v>3.0930000000000001E-59</v>
      </c>
      <c r="H6875" s="19">
        <v>2.9913094739316201E-55</v>
      </c>
      <c r="I6875">
        <v>0.29509999999999997</v>
      </c>
      <c r="J6875" s="19">
        <v>9.903E-57</v>
      </c>
      <c r="K6875">
        <v>707149</v>
      </c>
      <c r="L6875" t="s">
        <v>2887</v>
      </c>
    </row>
    <row r="6876" spans="1:12" x14ac:dyDescent="0.25">
      <c r="A6876" t="s">
        <v>1776</v>
      </c>
      <c r="B6876" t="s">
        <v>294</v>
      </c>
      <c r="C6876" t="s">
        <v>282</v>
      </c>
      <c r="D6876">
        <v>0.94920000000000004</v>
      </c>
      <c r="E6876">
        <v>19</v>
      </c>
      <c r="F6876">
        <v>44842530</v>
      </c>
      <c r="G6876">
        <v>0</v>
      </c>
      <c r="H6876">
        <v>0</v>
      </c>
      <c r="I6876">
        <v>0.92249999999999999</v>
      </c>
      <c r="J6876">
        <v>0</v>
      </c>
      <c r="K6876">
        <v>690055</v>
      </c>
      <c r="L6876" t="s">
        <v>1767</v>
      </c>
    </row>
    <row r="6877" spans="1:12" x14ac:dyDescent="0.25">
      <c r="A6877" t="s">
        <v>1776</v>
      </c>
      <c r="B6877" t="s">
        <v>294</v>
      </c>
      <c r="C6877" t="s">
        <v>282</v>
      </c>
      <c r="D6877">
        <v>0.94969999999999999</v>
      </c>
      <c r="E6877">
        <v>19</v>
      </c>
      <c r="F6877">
        <v>44842530</v>
      </c>
      <c r="G6877">
        <v>0</v>
      </c>
      <c r="H6877">
        <v>0</v>
      </c>
      <c r="I6877">
        <v>0.2848</v>
      </c>
      <c r="J6877">
        <v>0</v>
      </c>
      <c r="K6877">
        <v>696256</v>
      </c>
      <c r="L6877" t="s">
        <v>2887</v>
      </c>
    </row>
    <row r="6878" spans="1:12" x14ac:dyDescent="0.25">
      <c r="A6878" t="s">
        <v>766</v>
      </c>
      <c r="B6878" t="s">
        <v>294</v>
      </c>
      <c r="C6878" t="s">
        <v>282</v>
      </c>
      <c r="D6878">
        <v>0.2442</v>
      </c>
      <c r="E6878">
        <v>19</v>
      </c>
      <c r="F6878">
        <v>44843294</v>
      </c>
      <c r="G6878" s="19">
        <v>2.6930000000000001E-17</v>
      </c>
      <c r="H6878" s="19">
        <v>5.6555546750936299E-14</v>
      </c>
      <c r="I6878">
        <v>0.25109999999999999</v>
      </c>
      <c r="J6878" s="19">
        <v>2.238E-17</v>
      </c>
      <c r="K6878">
        <v>668748</v>
      </c>
      <c r="L6878" t="s">
        <v>284</v>
      </c>
    </row>
    <row r="6879" spans="1:12" x14ac:dyDescent="0.25">
      <c r="A6879" t="s">
        <v>766</v>
      </c>
      <c r="B6879" t="s">
        <v>294</v>
      </c>
      <c r="C6879" t="s">
        <v>282</v>
      </c>
      <c r="D6879">
        <v>0.2422</v>
      </c>
      <c r="E6879">
        <v>19</v>
      </c>
      <c r="F6879">
        <v>44843294</v>
      </c>
      <c r="G6879" s="19">
        <v>1.4880000000000001E-17</v>
      </c>
      <c r="H6879" s="19">
        <v>3.25620107341772E-14</v>
      </c>
      <c r="I6879">
        <v>0.72819999999999996</v>
      </c>
      <c r="J6879" s="19">
        <v>2.238E-17</v>
      </c>
      <c r="K6879">
        <v>674184</v>
      </c>
      <c r="L6879" t="s">
        <v>1504</v>
      </c>
    </row>
    <row r="6880" spans="1:12" x14ac:dyDescent="0.25">
      <c r="A6880" t="s">
        <v>1802</v>
      </c>
      <c r="B6880" t="s">
        <v>283</v>
      </c>
      <c r="C6880" t="s">
        <v>286</v>
      </c>
      <c r="D6880">
        <v>0.96679999999999999</v>
      </c>
      <c r="E6880">
        <v>19</v>
      </c>
      <c r="F6880">
        <v>44848259</v>
      </c>
      <c r="G6880" s="19">
        <v>1.15E-204</v>
      </c>
      <c r="H6880" s="19">
        <v>4.6450475746714498E-200</v>
      </c>
      <c r="I6880">
        <v>0.44969999999999999</v>
      </c>
      <c r="J6880" s="19">
        <v>2.73E-205</v>
      </c>
      <c r="K6880">
        <v>681412</v>
      </c>
      <c r="L6880" t="s">
        <v>1767</v>
      </c>
    </row>
    <row r="6881" spans="1:12" x14ac:dyDescent="0.25">
      <c r="A6881" t="s">
        <v>1802</v>
      </c>
      <c r="B6881" t="s">
        <v>283</v>
      </c>
      <c r="C6881" t="s">
        <v>286</v>
      </c>
      <c r="D6881">
        <v>0.97009999999999996</v>
      </c>
      <c r="E6881">
        <v>19</v>
      </c>
      <c r="F6881">
        <v>44848259</v>
      </c>
      <c r="G6881" s="19">
        <v>2.27E-203</v>
      </c>
      <c r="H6881" s="19">
        <v>9.1953948269689694E-199</v>
      </c>
      <c r="I6881">
        <v>0.8679</v>
      </c>
      <c r="J6881" s="19">
        <v>2.73E-205</v>
      </c>
      <c r="K6881">
        <v>689529</v>
      </c>
      <c r="L6881" t="s">
        <v>2887</v>
      </c>
    </row>
    <row r="6882" spans="1:12" x14ac:dyDescent="0.25">
      <c r="A6882" t="s">
        <v>1777</v>
      </c>
      <c r="B6882" t="s">
        <v>294</v>
      </c>
      <c r="C6882" t="s">
        <v>282</v>
      </c>
      <c r="D6882">
        <v>0.61409999999999998</v>
      </c>
      <c r="E6882">
        <v>19</v>
      </c>
      <c r="F6882">
        <v>44849230</v>
      </c>
      <c r="G6882">
        <v>0</v>
      </c>
      <c r="H6882">
        <v>0</v>
      </c>
      <c r="I6882">
        <v>0.88490000000000002</v>
      </c>
      <c r="J6882">
        <v>0</v>
      </c>
      <c r="K6882">
        <v>717801</v>
      </c>
      <c r="L6882" t="s">
        <v>1767</v>
      </c>
    </row>
    <row r="6883" spans="1:12" x14ac:dyDescent="0.25">
      <c r="A6883" t="s">
        <v>1777</v>
      </c>
      <c r="B6883" t="s">
        <v>294</v>
      </c>
      <c r="C6883" t="s">
        <v>282</v>
      </c>
      <c r="D6883">
        <v>0.6149</v>
      </c>
      <c r="E6883">
        <v>19</v>
      </c>
      <c r="F6883">
        <v>44849230</v>
      </c>
      <c r="G6883">
        <v>0</v>
      </c>
      <c r="H6883">
        <v>0</v>
      </c>
      <c r="I6883">
        <v>0.13519999999999999</v>
      </c>
      <c r="J6883">
        <v>0</v>
      </c>
      <c r="K6883">
        <v>724147</v>
      </c>
      <c r="L6883" t="s">
        <v>2887</v>
      </c>
    </row>
    <row r="6884" spans="1:12" x14ac:dyDescent="0.25">
      <c r="A6884" t="s">
        <v>3408</v>
      </c>
      <c r="B6884" t="s">
        <v>283</v>
      </c>
      <c r="C6884" t="s">
        <v>286</v>
      </c>
      <c r="D6884">
        <v>0.82110000000000005</v>
      </c>
      <c r="E6884">
        <v>19</v>
      </c>
      <c r="F6884">
        <v>44850981</v>
      </c>
      <c r="G6884" s="19">
        <v>1.7659999999999999E-23</v>
      </c>
      <c r="H6884" s="19">
        <v>4.2183191727889197E-20</v>
      </c>
      <c r="I6884">
        <v>0.49830000000000002</v>
      </c>
      <c r="J6884" s="19">
        <v>1.4039999999999999E-14</v>
      </c>
      <c r="K6884">
        <v>655793</v>
      </c>
      <c r="L6884" t="s">
        <v>3081</v>
      </c>
    </row>
    <row r="6885" spans="1:12" x14ac:dyDescent="0.25">
      <c r="A6885" t="s">
        <v>3408</v>
      </c>
      <c r="B6885" t="s">
        <v>283</v>
      </c>
      <c r="C6885" t="s">
        <v>286</v>
      </c>
      <c r="D6885">
        <v>0.81740000000000002</v>
      </c>
      <c r="E6885">
        <v>19</v>
      </c>
      <c r="F6885">
        <v>44850981</v>
      </c>
      <c r="G6885" s="19">
        <v>4.5299999999999999E-22</v>
      </c>
      <c r="H6885" s="19">
        <v>1.02081899063994E-18</v>
      </c>
      <c r="I6885">
        <v>7.1260000000000004E-2</v>
      </c>
      <c r="J6885" s="19">
        <v>1.4039999999999999E-14</v>
      </c>
      <c r="K6885">
        <v>661894</v>
      </c>
      <c r="L6885" t="s">
        <v>4326</v>
      </c>
    </row>
    <row r="6886" spans="1:12" x14ac:dyDescent="0.25">
      <c r="A6886" t="s">
        <v>1867</v>
      </c>
      <c r="B6886" t="s">
        <v>282</v>
      </c>
      <c r="C6886" t="s">
        <v>283</v>
      </c>
      <c r="D6886">
        <v>8.5000000000000006E-3</v>
      </c>
      <c r="E6886">
        <v>19</v>
      </c>
      <c r="F6886">
        <v>44852031</v>
      </c>
      <c r="G6886" s="19">
        <v>8.7619999999999999E-72</v>
      </c>
      <c r="H6886" s="19">
        <v>1.0332212745587699E-67</v>
      </c>
      <c r="I6886">
        <v>0.31759999999999999</v>
      </c>
      <c r="J6886" s="19">
        <v>6.178E-76</v>
      </c>
      <c r="K6886">
        <v>638624</v>
      </c>
      <c r="L6886" t="s">
        <v>1767</v>
      </c>
    </row>
    <row r="6887" spans="1:12" x14ac:dyDescent="0.25">
      <c r="A6887" t="s">
        <v>1867</v>
      </c>
      <c r="B6887" t="s">
        <v>282</v>
      </c>
      <c r="C6887" t="s">
        <v>283</v>
      </c>
      <c r="D6887">
        <v>8.0000000000000002E-3</v>
      </c>
      <c r="E6887">
        <v>19</v>
      </c>
      <c r="F6887">
        <v>44852031</v>
      </c>
      <c r="G6887" s="19">
        <v>1.148E-73</v>
      </c>
      <c r="H6887" s="19">
        <v>1.38782059330484E-69</v>
      </c>
      <c r="I6887">
        <v>0.68059999999999998</v>
      </c>
      <c r="J6887" s="19">
        <v>6.178E-76</v>
      </c>
      <c r="K6887">
        <v>654908</v>
      </c>
      <c r="L6887" t="s">
        <v>2887</v>
      </c>
    </row>
    <row r="6888" spans="1:12" x14ac:dyDescent="0.25">
      <c r="A6888" t="s">
        <v>3514</v>
      </c>
      <c r="B6888" t="s">
        <v>294</v>
      </c>
      <c r="C6888" t="s">
        <v>286</v>
      </c>
      <c r="D6888">
        <v>0.26190000000000002</v>
      </c>
      <c r="E6888">
        <v>19</v>
      </c>
      <c r="F6888">
        <v>44856449</v>
      </c>
      <c r="G6888" s="19">
        <v>9.0450000000000008E-19</v>
      </c>
      <c r="H6888" s="19">
        <v>1.67704402903438E-15</v>
      </c>
      <c r="I6888">
        <v>0.93130000000000002</v>
      </c>
      <c r="J6888" s="19">
        <v>2.946E-18</v>
      </c>
      <c r="K6888">
        <v>674370</v>
      </c>
      <c r="L6888" t="s">
        <v>3081</v>
      </c>
    </row>
    <row r="6889" spans="1:12" x14ac:dyDescent="0.25">
      <c r="A6889" t="s">
        <v>3514</v>
      </c>
      <c r="B6889" t="s">
        <v>294</v>
      </c>
      <c r="C6889" t="s">
        <v>286</v>
      </c>
      <c r="D6889">
        <v>0.2616</v>
      </c>
      <c r="E6889">
        <v>19</v>
      </c>
      <c r="F6889">
        <v>44856449</v>
      </c>
      <c r="G6889" s="19">
        <v>1.212E-18</v>
      </c>
      <c r="H6889" s="19">
        <v>2.2259786885245901E-15</v>
      </c>
      <c r="I6889">
        <v>0.75919999999999999</v>
      </c>
      <c r="J6889" s="19">
        <v>2.946E-18</v>
      </c>
      <c r="K6889">
        <v>680222</v>
      </c>
      <c r="L6889" t="s">
        <v>4326</v>
      </c>
    </row>
    <row r="6890" spans="1:12" x14ac:dyDescent="0.25">
      <c r="A6890" t="s">
        <v>1378</v>
      </c>
      <c r="B6890" t="s">
        <v>282</v>
      </c>
      <c r="C6890" t="s">
        <v>286</v>
      </c>
      <c r="D6890">
        <v>0.98460000000000003</v>
      </c>
      <c r="E6890">
        <v>19</v>
      </c>
      <c r="F6890">
        <v>44857231</v>
      </c>
      <c r="G6890" s="19">
        <v>9.7710000000000007E-10</v>
      </c>
      <c r="H6890" s="19">
        <v>8.6672322575669696E-7</v>
      </c>
      <c r="I6890">
        <v>0.30059999999999998</v>
      </c>
      <c r="J6890" s="19">
        <v>1.5130000000000001E-10</v>
      </c>
      <c r="K6890">
        <v>628067</v>
      </c>
      <c r="L6890" t="s">
        <v>284</v>
      </c>
    </row>
    <row r="6891" spans="1:12" x14ac:dyDescent="0.25">
      <c r="A6891" t="s">
        <v>1378</v>
      </c>
      <c r="B6891" t="s">
        <v>282</v>
      </c>
      <c r="C6891" t="s">
        <v>286</v>
      </c>
      <c r="D6891">
        <v>0.98460000000000003</v>
      </c>
      <c r="E6891">
        <v>19</v>
      </c>
      <c r="F6891">
        <v>44857231</v>
      </c>
      <c r="G6891" s="19">
        <v>5.9640000000000003E-10</v>
      </c>
      <c r="H6891" s="19">
        <v>5.5209699200351505E-7</v>
      </c>
      <c r="I6891">
        <v>0.17030000000000001</v>
      </c>
      <c r="J6891" s="19">
        <v>1.5130000000000001E-10</v>
      </c>
      <c r="K6891">
        <v>636606</v>
      </c>
      <c r="L6891" t="s">
        <v>1504</v>
      </c>
    </row>
    <row r="6892" spans="1:12" x14ac:dyDescent="0.25">
      <c r="A6892" t="s">
        <v>1778</v>
      </c>
      <c r="B6892" t="s">
        <v>294</v>
      </c>
      <c r="C6892" t="s">
        <v>286</v>
      </c>
      <c r="D6892">
        <v>0.85960000000000003</v>
      </c>
      <c r="E6892">
        <v>19</v>
      </c>
      <c r="F6892">
        <v>44858389</v>
      </c>
      <c r="G6892">
        <v>0</v>
      </c>
      <c r="H6892">
        <v>0</v>
      </c>
      <c r="I6892">
        <v>0.71660000000000001</v>
      </c>
      <c r="J6892">
        <v>0</v>
      </c>
      <c r="K6892">
        <v>700564</v>
      </c>
      <c r="L6892" t="s">
        <v>1767</v>
      </c>
    </row>
    <row r="6893" spans="1:12" x14ac:dyDescent="0.25">
      <c r="A6893" t="s">
        <v>1778</v>
      </c>
      <c r="B6893" t="s">
        <v>294</v>
      </c>
      <c r="C6893" t="s">
        <v>286</v>
      </c>
      <c r="D6893">
        <v>0.85719999999999996</v>
      </c>
      <c r="E6893">
        <v>19</v>
      </c>
      <c r="F6893">
        <v>44858389</v>
      </c>
      <c r="G6893">
        <v>0</v>
      </c>
      <c r="H6893">
        <v>0</v>
      </c>
      <c r="I6893">
        <v>0.3236</v>
      </c>
      <c r="J6893">
        <v>0</v>
      </c>
      <c r="K6893">
        <v>706910</v>
      </c>
      <c r="L6893" t="s">
        <v>2887</v>
      </c>
    </row>
    <row r="6894" spans="1:12" x14ac:dyDescent="0.25">
      <c r="A6894" t="s">
        <v>1778</v>
      </c>
      <c r="B6894" t="s">
        <v>294</v>
      </c>
      <c r="C6894" t="s">
        <v>286</v>
      </c>
      <c r="D6894">
        <v>0.87719999999999998</v>
      </c>
      <c r="E6894">
        <v>19</v>
      </c>
      <c r="F6894">
        <v>44858389</v>
      </c>
      <c r="G6894" s="19">
        <v>6.9930000000000004E-25</v>
      </c>
      <c r="H6894" s="19">
        <v>1.7741397880777301E-21</v>
      </c>
      <c r="I6894">
        <v>0.81489999999999996</v>
      </c>
      <c r="J6894" s="19">
        <v>7.2130000000000001E-18</v>
      </c>
      <c r="K6894">
        <v>673121</v>
      </c>
      <c r="L6894" t="s">
        <v>3081</v>
      </c>
    </row>
    <row r="6895" spans="1:12" x14ac:dyDescent="0.25">
      <c r="A6895" t="s">
        <v>1778</v>
      </c>
      <c r="B6895" t="s">
        <v>294</v>
      </c>
      <c r="C6895" t="s">
        <v>286</v>
      </c>
      <c r="D6895">
        <v>0.87680000000000002</v>
      </c>
      <c r="E6895">
        <v>19</v>
      </c>
      <c r="F6895">
        <v>44858389</v>
      </c>
      <c r="G6895" s="19">
        <v>1.5260000000000001E-24</v>
      </c>
      <c r="H6895" s="19">
        <v>3.8477206454727799E-21</v>
      </c>
      <c r="I6895">
        <v>0.63009999999999999</v>
      </c>
      <c r="J6895" s="19">
        <v>7.2130000000000001E-18</v>
      </c>
      <c r="K6895">
        <v>679222</v>
      </c>
      <c r="L6895" t="s">
        <v>4326</v>
      </c>
    </row>
    <row r="6896" spans="1:12" x14ac:dyDescent="0.25">
      <c r="A6896" t="s">
        <v>1477</v>
      </c>
      <c r="B6896" t="s">
        <v>282</v>
      </c>
      <c r="C6896" t="s">
        <v>283</v>
      </c>
      <c r="D6896">
        <v>4.2200000000000001E-2</v>
      </c>
      <c r="E6896">
        <v>19</v>
      </c>
      <c r="F6896">
        <v>44858689</v>
      </c>
      <c r="G6896" s="19">
        <v>3.8959999999999998E-9</v>
      </c>
      <c r="H6896" s="19">
        <v>3.1646136903353501E-6</v>
      </c>
      <c r="I6896">
        <v>0.56659999999999999</v>
      </c>
      <c r="J6896" s="19">
        <v>1.5130000000000001E-10</v>
      </c>
      <c r="K6896">
        <v>62593</v>
      </c>
      <c r="L6896" t="s">
        <v>284</v>
      </c>
    </row>
    <row r="6897" spans="1:12" x14ac:dyDescent="0.25">
      <c r="A6897" t="s">
        <v>1750</v>
      </c>
      <c r="B6897" t="s">
        <v>283</v>
      </c>
      <c r="C6897" t="s">
        <v>286</v>
      </c>
      <c r="D6897">
        <v>0.95550000000000002</v>
      </c>
      <c r="E6897">
        <v>19</v>
      </c>
      <c r="F6897">
        <v>44859024</v>
      </c>
      <c r="G6897" s="19">
        <v>4.1629999999999998E-9</v>
      </c>
      <c r="H6897" s="19">
        <v>3.4149740877479001E-6</v>
      </c>
      <c r="I6897">
        <v>0.31290000000000001</v>
      </c>
      <c r="J6897" s="19">
        <v>1.16E-10</v>
      </c>
      <c r="K6897">
        <v>62593</v>
      </c>
      <c r="L6897" t="s">
        <v>1504</v>
      </c>
    </row>
    <row r="6898" spans="1:12" x14ac:dyDescent="0.25">
      <c r="A6898" t="s">
        <v>1950</v>
      </c>
      <c r="B6898" t="s">
        <v>282</v>
      </c>
      <c r="C6898" t="s">
        <v>286</v>
      </c>
      <c r="D6898">
        <v>0.99150000000000005</v>
      </c>
      <c r="E6898">
        <v>19</v>
      </c>
      <c r="F6898">
        <v>44860563</v>
      </c>
      <c r="G6898" s="19">
        <v>4.0930000000000001E-38</v>
      </c>
      <c r="H6898" s="19">
        <v>2.5274082871963502E-34</v>
      </c>
      <c r="I6898">
        <v>0.87880000000000003</v>
      </c>
      <c r="J6898" s="19">
        <v>3.9749999999999999E-39</v>
      </c>
      <c r="K6898">
        <v>632954</v>
      </c>
      <c r="L6898" t="s">
        <v>1767</v>
      </c>
    </row>
    <row r="6899" spans="1:12" x14ac:dyDescent="0.25">
      <c r="A6899" t="s">
        <v>1950</v>
      </c>
      <c r="B6899" t="s">
        <v>282</v>
      </c>
      <c r="C6899" t="s">
        <v>286</v>
      </c>
      <c r="D6899">
        <v>0.99299999999999999</v>
      </c>
      <c r="E6899">
        <v>19</v>
      </c>
      <c r="F6899">
        <v>44860563</v>
      </c>
      <c r="G6899" s="19">
        <v>1.377E-36</v>
      </c>
      <c r="H6899" s="19">
        <v>8.1293278460869597E-33</v>
      </c>
      <c r="I6899">
        <v>0.44650000000000001</v>
      </c>
      <c r="J6899" s="19">
        <v>3.9749999999999999E-39</v>
      </c>
      <c r="K6899">
        <v>644813</v>
      </c>
      <c r="L6899" t="s">
        <v>2887</v>
      </c>
    </row>
    <row r="6900" spans="1:12" x14ac:dyDescent="0.25">
      <c r="A6900" t="s">
        <v>355</v>
      </c>
      <c r="B6900" t="s">
        <v>294</v>
      </c>
      <c r="C6900" t="s">
        <v>286</v>
      </c>
      <c r="D6900">
        <v>2.9700000000000001E-2</v>
      </c>
      <c r="E6900">
        <v>19</v>
      </c>
      <c r="F6900">
        <v>44865946</v>
      </c>
      <c r="G6900" s="19">
        <v>5.6740000000000005E-76</v>
      </c>
      <c r="H6900" s="19">
        <v>7.3477022367205496E-72</v>
      </c>
      <c r="I6900">
        <v>0.50629999999999997</v>
      </c>
      <c r="J6900" s="19">
        <v>3.5289999999999998E-80</v>
      </c>
      <c r="K6900">
        <v>657546</v>
      </c>
      <c r="L6900" t="s">
        <v>284</v>
      </c>
    </row>
    <row r="6901" spans="1:12" x14ac:dyDescent="0.25">
      <c r="A6901" t="s">
        <v>355</v>
      </c>
      <c r="B6901" t="s">
        <v>294</v>
      </c>
      <c r="C6901" t="s">
        <v>286</v>
      </c>
      <c r="D6901">
        <v>2.6700000000000002E-2</v>
      </c>
      <c r="E6901">
        <v>19</v>
      </c>
      <c r="F6901">
        <v>44865946</v>
      </c>
      <c r="G6901" s="19">
        <v>2.4599999999999999E-76</v>
      </c>
      <c r="H6901" s="19">
        <v>3.1761296484105701E-72</v>
      </c>
      <c r="I6901">
        <v>0.68220000000000003</v>
      </c>
      <c r="J6901" s="19">
        <v>3.5289999999999998E-80</v>
      </c>
      <c r="K6901">
        <v>663004</v>
      </c>
      <c r="L6901" t="s">
        <v>1504</v>
      </c>
    </row>
    <row r="6902" spans="1:12" x14ac:dyDescent="0.25">
      <c r="A6902" t="s">
        <v>355</v>
      </c>
      <c r="B6902" t="s">
        <v>294</v>
      </c>
      <c r="C6902" t="s">
        <v>286</v>
      </c>
      <c r="D6902">
        <v>3.3000000000000002E-2</v>
      </c>
      <c r="E6902">
        <v>19</v>
      </c>
      <c r="F6902">
        <v>44865946</v>
      </c>
      <c r="G6902" s="19">
        <v>9.7139999999999997E-16</v>
      </c>
      <c r="H6902" s="19">
        <v>1.4915253273544601E-12</v>
      </c>
      <c r="I6902">
        <v>0.42870000000000003</v>
      </c>
      <c r="J6902" s="19">
        <v>2.0780000000000002E-11</v>
      </c>
      <c r="K6902">
        <v>653178</v>
      </c>
      <c r="L6902" t="s">
        <v>3081</v>
      </c>
    </row>
    <row r="6903" spans="1:12" x14ac:dyDescent="0.25">
      <c r="A6903" t="s">
        <v>355</v>
      </c>
      <c r="B6903" t="s">
        <v>294</v>
      </c>
      <c r="C6903" t="s">
        <v>286</v>
      </c>
      <c r="D6903">
        <v>3.2800000000000003E-2</v>
      </c>
      <c r="E6903">
        <v>19</v>
      </c>
      <c r="F6903">
        <v>44865946</v>
      </c>
      <c r="G6903" s="19">
        <v>1.9099999999999999E-15</v>
      </c>
      <c r="H6903" s="19">
        <v>2.81435863573227E-12</v>
      </c>
      <c r="I6903">
        <v>0.67290000000000005</v>
      </c>
      <c r="J6903" s="19">
        <v>2.0780000000000002E-11</v>
      </c>
      <c r="K6903">
        <v>659506</v>
      </c>
      <c r="L6903" t="s">
        <v>4326</v>
      </c>
    </row>
    <row r="6904" spans="1:12" x14ac:dyDescent="0.25">
      <c r="A6904" t="s">
        <v>840</v>
      </c>
      <c r="B6904" t="s">
        <v>282</v>
      </c>
      <c r="C6904" t="s">
        <v>283</v>
      </c>
      <c r="D6904">
        <v>2.7799999999999998E-2</v>
      </c>
      <c r="E6904">
        <v>19</v>
      </c>
      <c r="F6904">
        <v>44867684</v>
      </c>
      <c r="G6904" s="19">
        <v>1.495E-15</v>
      </c>
      <c r="H6904" s="19">
        <v>2.64331800110364E-12</v>
      </c>
      <c r="I6904">
        <v>0.99680000000000002</v>
      </c>
      <c r="J6904" s="19">
        <v>5.2480000000000001E-15</v>
      </c>
      <c r="K6904">
        <v>639996</v>
      </c>
      <c r="L6904" t="s">
        <v>284</v>
      </c>
    </row>
    <row r="6905" spans="1:12" x14ac:dyDescent="0.25">
      <c r="A6905" t="s">
        <v>840</v>
      </c>
      <c r="B6905" t="s">
        <v>282</v>
      </c>
      <c r="C6905" t="s">
        <v>283</v>
      </c>
      <c r="D6905">
        <v>2.5000000000000001E-2</v>
      </c>
      <c r="E6905">
        <v>19</v>
      </c>
      <c r="F6905">
        <v>44867684</v>
      </c>
      <c r="G6905" s="19">
        <v>7.1189999999999999E-16</v>
      </c>
      <c r="H6905" s="19">
        <v>1.3192661083392901E-12</v>
      </c>
      <c r="I6905">
        <v>0.8851</v>
      </c>
      <c r="J6905" s="19">
        <v>5.2480000000000001E-15</v>
      </c>
      <c r="K6905">
        <v>647092</v>
      </c>
      <c r="L6905" t="s">
        <v>1504</v>
      </c>
    </row>
    <row r="6906" spans="1:12" x14ac:dyDescent="0.25">
      <c r="A6906" t="s">
        <v>1965</v>
      </c>
      <c r="B6906" t="s">
        <v>294</v>
      </c>
      <c r="C6906" t="s">
        <v>286</v>
      </c>
      <c r="D6906">
        <v>0.44359999999999999</v>
      </c>
      <c r="E6906">
        <v>19</v>
      </c>
      <c r="F6906">
        <v>44867911</v>
      </c>
      <c r="G6906" s="19">
        <v>1.4029999999999999E-35</v>
      </c>
      <c r="H6906" s="19">
        <v>7.9344996326530596E-32</v>
      </c>
      <c r="I6906">
        <v>0.78320000000000001</v>
      </c>
      <c r="J6906" s="19">
        <v>8.5779999999999997E-32</v>
      </c>
      <c r="K6906">
        <v>701803</v>
      </c>
      <c r="L6906" t="s">
        <v>1767</v>
      </c>
    </row>
    <row r="6907" spans="1:12" x14ac:dyDescent="0.25">
      <c r="A6907" t="s">
        <v>1965</v>
      </c>
      <c r="B6907" t="s">
        <v>294</v>
      </c>
      <c r="C6907" t="s">
        <v>286</v>
      </c>
      <c r="D6907">
        <v>0.44869999999999999</v>
      </c>
      <c r="E6907">
        <v>19</v>
      </c>
      <c r="F6907">
        <v>44867911</v>
      </c>
      <c r="G6907" s="19">
        <v>2.4189999999999999E-33</v>
      </c>
      <c r="H6907" s="19">
        <v>1.27330379756551E-29</v>
      </c>
      <c r="I6907">
        <v>0.83960000000000001</v>
      </c>
      <c r="J6907" s="19">
        <v>8.5779999999999997E-32</v>
      </c>
      <c r="K6907">
        <v>708149</v>
      </c>
      <c r="L6907" t="s">
        <v>2887</v>
      </c>
    </row>
    <row r="6908" spans="1:12" x14ac:dyDescent="0.25">
      <c r="A6908" t="s">
        <v>1965</v>
      </c>
      <c r="B6908" t="s">
        <v>294</v>
      </c>
      <c r="C6908" t="s">
        <v>286</v>
      </c>
      <c r="D6908">
        <v>0.443</v>
      </c>
      <c r="E6908">
        <v>19</v>
      </c>
      <c r="F6908">
        <v>44867911</v>
      </c>
      <c r="G6908" s="19">
        <v>1.199E-11</v>
      </c>
      <c r="H6908" s="19">
        <v>1.25599642383593E-8</v>
      </c>
      <c r="I6908">
        <v>0.11849999999999999</v>
      </c>
      <c r="J6908" s="19">
        <v>1.098E-7</v>
      </c>
      <c r="K6908">
        <v>674370</v>
      </c>
      <c r="L6908" t="s">
        <v>3081</v>
      </c>
    </row>
    <row r="6909" spans="1:12" x14ac:dyDescent="0.25">
      <c r="A6909" t="s">
        <v>1965</v>
      </c>
      <c r="B6909" t="s">
        <v>294</v>
      </c>
      <c r="C6909" t="s">
        <v>286</v>
      </c>
      <c r="D6909">
        <v>0.44209999999999999</v>
      </c>
      <c r="E6909">
        <v>19</v>
      </c>
      <c r="F6909">
        <v>44867911</v>
      </c>
      <c r="G6909" s="19">
        <v>5.0360000000000001E-11</v>
      </c>
      <c r="H6909" s="19">
        <v>4.8907975424844097E-8</v>
      </c>
      <c r="I6909">
        <v>0.61160000000000003</v>
      </c>
      <c r="J6909" s="19">
        <v>1.098E-7</v>
      </c>
      <c r="K6909">
        <v>680471</v>
      </c>
      <c r="L6909" t="s">
        <v>4326</v>
      </c>
    </row>
    <row r="6910" spans="1:12" x14ac:dyDescent="0.25">
      <c r="A6910" t="s">
        <v>2307</v>
      </c>
      <c r="B6910" t="s">
        <v>282</v>
      </c>
      <c r="C6910" t="s">
        <v>283</v>
      </c>
      <c r="D6910">
        <v>5.0900000000000001E-2</v>
      </c>
      <c r="E6910">
        <v>19</v>
      </c>
      <c r="F6910">
        <v>44869541</v>
      </c>
      <c r="G6910" s="19">
        <v>1.7419999999999999E-15</v>
      </c>
      <c r="H6910" s="19">
        <v>3.3229874206398501E-12</v>
      </c>
      <c r="I6910">
        <v>0.94869999999999999</v>
      </c>
      <c r="J6910" s="19">
        <v>3.5209999999999998E-15</v>
      </c>
      <c r="K6910">
        <v>643551</v>
      </c>
      <c r="L6910" t="s">
        <v>1767</v>
      </c>
    </row>
    <row r="6911" spans="1:12" x14ac:dyDescent="0.25">
      <c r="A6911" t="s">
        <v>2307</v>
      </c>
      <c r="B6911" t="s">
        <v>282</v>
      </c>
      <c r="C6911" t="s">
        <v>283</v>
      </c>
      <c r="D6911">
        <v>4.6399999999999997E-2</v>
      </c>
      <c r="E6911">
        <v>19</v>
      </c>
      <c r="F6911">
        <v>44869541</v>
      </c>
      <c r="G6911" s="19">
        <v>2.5210000000000001E-15</v>
      </c>
      <c r="H6911" s="19">
        <v>4.7870366054147798E-12</v>
      </c>
      <c r="I6911">
        <v>0.79810000000000003</v>
      </c>
      <c r="J6911" s="19">
        <v>3.5209999999999998E-15</v>
      </c>
      <c r="K6911">
        <v>650562</v>
      </c>
      <c r="L6911" t="s">
        <v>2887</v>
      </c>
    </row>
    <row r="6912" spans="1:12" x14ac:dyDescent="0.25">
      <c r="A6912" t="s">
        <v>1797</v>
      </c>
      <c r="B6912" t="s">
        <v>294</v>
      </c>
      <c r="C6912" t="s">
        <v>283</v>
      </c>
      <c r="D6912">
        <v>0.60199999999999998</v>
      </c>
      <c r="E6912">
        <v>19</v>
      </c>
      <c r="F6912">
        <v>44875803</v>
      </c>
      <c r="G6912" s="19">
        <v>9.4600000000000007E-254</v>
      </c>
      <c r="H6912" s="19">
        <v>4.7311010544378703E-249</v>
      </c>
      <c r="I6912">
        <v>0.84309999999999996</v>
      </c>
      <c r="J6912" s="19">
        <v>3.54E-230</v>
      </c>
      <c r="K6912">
        <v>713193</v>
      </c>
      <c r="L6912" t="s">
        <v>1767</v>
      </c>
    </row>
    <row r="6913" spans="1:12" x14ac:dyDescent="0.25">
      <c r="A6913" t="s">
        <v>1797</v>
      </c>
      <c r="B6913" t="s">
        <v>294</v>
      </c>
      <c r="C6913" t="s">
        <v>283</v>
      </c>
      <c r="D6913">
        <v>0.60099999999999998</v>
      </c>
      <c r="E6913">
        <v>19</v>
      </c>
      <c r="F6913">
        <v>44875803</v>
      </c>
      <c r="G6913" s="19">
        <v>3.98E-247</v>
      </c>
      <c r="H6913" s="19">
        <v>1.9136694065155798E-242</v>
      </c>
      <c r="I6913">
        <v>0.1168</v>
      </c>
      <c r="J6913" s="19">
        <v>3.54E-230</v>
      </c>
      <c r="K6913">
        <v>719539</v>
      </c>
      <c r="L6913" t="s">
        <v>2887</v>
      </c>
    </row>
    <row r="6914" spans="1:12" x14ac:dyDescent="0.25">
      <c r="A6914" t="s">
        <v>586</v>
      </c>
      <c r="B6914" t="s">
        <v>283</v>
      </c>
      <c r="C6914" t="s">
        <v>286</v>
      </c>
      <c r="D6914">
        <v>0.36159999999999998</v>
      </c>
      <c r="E6914">
        <v>19</v>
      </c>
      <c r="F6914">
        <v>44876869</v>
      </c>
      <c r="G6914" s="19">
        <v>3.6229999999999998E-24</v>
      </c>
      <c r="H6914" s="19">
        <v>1.23533449726361E-20</v>
      </c>
      <c r="I6914">
        <v>0.55100000000000005</v>
      </c>
      <c r="J6914" s="19">
        <v>4.1700000000000003E-24</v>
      </c>
      <c r="K6914">
        <v>694239</v>
      </c>
      <c r="L6914" t="s">
        <v>284</v>
      </c>
    </row>
    <row r="6915" spans="1:12" x14ac:dyDescent="0.25">
      <c r="A6915" t="s">
        <v>586</v>
      </c>
      <c r="B6915" t="s">
        <v>283</v>
      </c>
      <c r="C6915" t="s">
        <v>286</v>
      </c>
      <c r="D6915">
        <v>0.3609</v>
      </c>
      <c r="E6915">
        <v>19</v>
      </c>
      <c r="F6915">
        <v>44876869</v>
      </c>
      <c r="G6915" s="19">
        <v>5.3640000000000004E-25</v>
      </c>
      <c r="H6915" s="19">
        <v>1.9629300630482E-21</v>
      </c>
      <c r="I6915">
        <v>0.62029999999999996</v>
      </c>
      <c r="J6915" s="19">
        <v>4.1700000000000003E-24</v>
      </c>
      <c r="K6915">
        <v>696097</v>
      </c>
      <c r="L6915" t="s">
        <v>1504</v>
      </c>
    </row>
    <row r="6916" spans="1:12" x14ac:dyDescent="0.25">
      <c r="A6916" t="s">
        <v>469</v>
      </c>
      <c r="B6916" t="s">
        <v>282</v>
      </c>
      <c r="C6916" t="s">
        <v>286</v>
      </c>
      <c r="D6916">
        <v>0.51129999999999998</v>
      </c>
      <c r="E6916">
        <v>19</v>
      </c>
      <c r="F6916">
        <v>44877713</v>
      </c>
      <c r="G6916" s="19">
        <v>9.6289999999999996E-36</v>
      </c>
      <c r="H6916" s="19">
        <v>5.6212633339406601E-32</v>
      </c>
      <c r="I6916">
        <v>8.2350000000000007E-2</v>
      </c>
      <c r="J6916" s="19">
        <v>7.7099999999999996E-35</v>
      </c>
      <c r="K6916">
        <v>687967</v>
      </c>
      <c r="L6916" t="s">
        <v>284</v>
      </c>
    </row>
    <row r="6917" spans="1:12" x14ac:dyDescent="0.25">
      <c r="A6917" t="s">
        <v>469</v>
      </c>
      <c r="B6917" t="s">
        <v>282</v>
      </c>
      <c r="C6917" t="s">
        <v>286</v>
      </c>
      <c r="D6917">
        <v>0.50790000000000002</v>
      </c>
      <c r="E6917">
        <v>19</v>
      </c>
      <c r="F6917">
        <v>44877713</v>
      </c>
      <c r="G6917" s="19">
        <v>3.6399999999999998E-36</v>
      </c>
      <c r="H6917" s="19">
        <v>2.1698952091954E-32</v>
      </c>
      <c r="I6917">
        <v>0.27139999999999997</v>
      </c>
      <c r="J6917" s="19">
        <v>7.7099999999999996E-35</v>
      </c>
      <c r="K6917">
        <v>693228</v>
      </c>
      <c r="L6917" t="s">
        <v>1504</v>
      </c>
    </row>
    <row r="6918" spans="1:12" x14ac:dyDescent="0.25">
      <c r="A6918" t="s">
        <v>1779</v>
      </c>
      <c r="B6918" t="s">
        <v>294</v>
      </c>
      <c r="C6918" t="s">
        <v>286</v>
      </c>
      <c r="D6918">
        <v>0.39639999999999997</v>
      </c>
      <c r="E6918">
        <v>19</v>
      </c>
      <c r="F6918">
        <v>44878777</v>
      </c>
      <c r="G6918">
        <v>0</v>
      </c>
      <c r="H6918">
        <v>0</v>
      </c>
      <c r="I6918">
        <v>6.4589999999999995E-2</v>
      </c>
      <c r="J6918">
        <v>0</v>
      </c>
      <c r="K6918">
        <v>692968</v>
      </c>
      <c r="L6918" t="s">
        <v>1767</v>
      </c>
    </row>
    <row r="6919" spans="1:12" x14ac:dyDescent="0.25">
      <c r="A6919" t="s">
        <v>1779</v>
      </c>
      <c r="B6919" t="s">
        <v>294</v>
      </c>
      <c r="C6919" t="s">
        <v>286</v>
      </c>
      <c r="D6919">
        <v>0.39760000000000001</v>
      </c>
      <c r="E6919">
        <v>19</v>
      </c>
      <c r="F6919">
        <v>44878777</v>
      </c>
      <c r="G6919">
        <v>0</v>
      </c>
      <c r="H6919">
        <v>0</v>
      </c>
      <c r="I6919">
        <v>0.91949999999999998</v>
      </c>
      <c r="J6919">
        <v>0</v>
      </c>
      <c r="K6919">
        <v>699314</v>
      </c>
      <c r="L6919" t="s">
        <v>2887</v>
      </c>
    </row>
    <row r="6920" spans="1:12" x14ac:dyDescent="0.25">
      <c r="A6920" t="s">
        <v>1779</v>
      </c>
      <c r="B6920" t="s">
        <v>294</v>
      </c>
      <c r="C6920" t="s">
        <v>286</v>
      </c>
      <c r="D6920">
        <v>0.41710000000000003</v>
      </c>
      <c r="E6920">
        <v>19</v>
      </c>
      <c r="F6920">
        <v>44878777</v>
      </c>
      <c r="G6920" s="19">
        <v>3.9770000000000002E-25</v>
      </c>
      <c r="H6920" s="19">
        <v>1.02123352821233E-21</v>
      </c>
      <c r="I6920">
        <v>0.47989999999999999</v>
      </c>
      <c r="J6920" s="19">
        <v>4.786E-19</v>
      </c>
      <c r="K6920">
        <v>664651</v>
      </c>
      <c r="L6920" t="s">
        <v>3081</v>
      </c>
    </row>
    <row r="6921" spans="1:12" x14ac:dyDescent="0.25">
      <c r="A6921" t="s">
        <v>1779</v>
      </c>
      <c r="B6921" t="s">
        <v>294</v>
      </c>
      <c r="C6921" t="s">
        <v>286</v>
      </c>
      <c r="D6921">
        <v>0.41660000000000003</v>
      </c>
      <c r="E6921">
        <v>19</v>
      </c>
      <c r="F6921">
        <v>44878777</v>
      </c>
      <c r="G6921" s="19">
        <v>1.704E-24</v>
      </c>
      <c r="H6921" s="19">
        <v>4.2844442782016103E-21</v>
      </c>
      <c r="I6921">
        <v>0.45029999999999998</v>
      </c>
      <c r="J6921" s="19">
        <v>4.786E-19</v>
      </c>
      <c r="K6921">
        <v>670752</v>
      </c>
      <c r="L6921" t="s">
        <v>4326</v>
      </c>
    </row>
    <row r="6922" spans="1:12" x14ac:dyDescent="0.25">
      <c r="A6922" t="s">
        <v>342</v>
      </c>
      <c r="B6922" t="s">
        <v>294</v>
      </c>
      <c r="C6922" t="s">
        <v>286</v>
      </c>
      <c r="D6922">
        <v>3.5999999999999997E-2</v>
      </c>
      <c r="E6922">
        <v>19</v>
      </c>
      <c r="F6922">
        <v>44879418</v>
      </c>
      <c r="G6922" s="19">
        <v>2.3399999999999999E-95</v>
      </c>
      <c r="H6922" s="19">
        <v>3.5510069959404599E-91</v>
      </c>
      <c r="I6922">
        <v>0.1376</v>
      </c>
      <c r="J6922" s="19">
        <v>7.9000000000000006E-93</v>
      </c>
      <c r="K6922">
        <v>661133</v>
      </c>
      <c r="L6922" t="s">
        <v>284</v>
      </c>
    </row>
    <row r="6923" spans="1:12" x14ac:dyDescent="0.25">
      <c r="A6923" t="s">
        <v>342</v>
      </c>
      <c r="B6923" t="s">
        <v>294</v>
      </c>
      <c r="C6923" t="s">
        <v>286</v>
      </c>
      <c r="D6923">
        <v>3.5299999999999998E-2</v>
      </c>
      <c r="E6923">
        <v>19</v>
      </c>
      <c r="F6923">
        <v>44879418</v>
      </c>
      <c r="G6923" s="19">
        <v>2.11E-96</v>
      </c>
      <c r="H6923" s="19">
        <v>3.2170936191768403E-92</v>
      </c>
      <c r="I6923">
        <v>0.42499999999999999</v>
      </c>
      <c r="J6923" s="19">
        <v>7.9000000000000006E-93</v>
      </c>
      <c r="K6923">
        <v>665638</v>
      </c>
      <c r="L6923" t="s">
        <v>1504</v>
      </c>
    </row>
    <row r="6924" spans="1:12" x14ac:dyDescent="0.25">
      <c r="A6924" t="s">
        <v>393</v>
      </c>
      <c r="B6924" t="s">
        <v>294</v>
      </c>
      <c r="C6924" t="s">
        <v>282</v>
      </c>
      <c r="D6924">
        <v>0.91139999999999999</v>
      </c>
      <c r="E6924">
        <v>19</v>
      </c>
      <c r="F6924">
        <v>44879780</v>
      </c>
      <c r="G6924" s="19">
        <v>9.9889999999999998E-55</v>
      </c>
      <c r="H6924" s="19">
        <v>8.8461455997630897E-51</v>
      </c>
      <c r="I6924">
        <v>0.1772</v>
      </c>
      <c r="J6924" s="19">
        <v>2.7440000000000002E-52</v>
      </c>
      <c r="K6924">
        <v>686617</v>
      </c>
      <c r="L6924" t="s">
        <v>284</v>
      </c>
    </row>
    <row r="6925" spans="1:12" x14ac:dyDescent="0.25">
      <c r="A6925" t="s">
        <v>393</v>
      </c>
      <c r="B6925" t="s">
        <v>294</v>
      </c>
      <c r="C6925" t="s">
        <v>282</v>
      </c>
      <c r="D6925">
        <v>0.9113</v>
      </c>
      <c r="E6925">
        <v>19</v>
      </c>
      <c r="F6925">
        <v>44879780</v>
      </c>
      <c r="G6925" s="19">
        <v>2.2110000000000001E-55</v>
      </c>
      <c r="H6925" s="19">
        <v>1.9854751729355399E-51</v>
      </c>
      <c r="I6925">
        <v>8.7989999999999999E-2</v>
      </c>
      <c r="J6925" s="19">
        <v>2.7440000000000002E-52</v>
      </c>
      <c r="K6925">
        <v>682773</v>
      </c>
      <c r="L6925" t="s">
        <v>1504</v>
      </c>
    </row>
    <row r="6926" spans="1:12" x14ac:dyDescent="0.25">
      <c r="A6926" t="s">
        <v>1418</v>
      </c>
      <c r="B6926" t="s">
        <v>282</v>
      </c>
      <c r="C6926" t="s">
        <v>283</v>
      </c>
      <c r="D6926">
        <v>4.3799999999999999E-2</v>
      </c>
      <c r="E6926">
        <v>19</v>
      </c>
      <c r="F6926">
        <v>44880919</v>
      </c>
      <c r="G6926" s="19">
        <v>1.784E-9</v>
      </c>
      <c r="H6926" s="19">
        <v>1.5243569553512499E-6</v>
      </c>
      <c r="I6926">
        <v>0.81269999999999998</v>
      </c>
      <c r="J6926" s="19">
        <v>5.1900000000000003E-12</v>
      </c>
      <c r="K6926">
        <v>61300</v>
      </c>
      <c r="L6926" t="s">
        <v>284</v>
      </c>
    </row>
    <row r="6927" spans="1:12" x14ac:dyDescent="0.25">
      <c r="A6927" t="s">
        <v>1418</v>
      </c>
      <c r="B6927" t="s">
        <v>282</v>
      </c>
      <c r="C6927" t="s">
        <v>283</v>
      </c>
      <c r="D6927">
        <v>4.3499999999999997E-2</v>
      </c>
      <c r="E6927">
        <v>19</v>
      </c>
      <c r="F6927">
        <v>44880919</v>
      </c>
      <c r="G6927" s="19">
        <v>1.096E-10</v>
      </c>
      <c r="H6927" s="19">
        <v>1.12836292792573E-7</v>
      </c>
      <c r="I6927">
        <v>0.74460000000000004</v>
      </c>
      <c r="J6927" s="19">
        <v>5.1900000000000003E-12</v>
      </c>
      <c r="K6927">
        <v>62593</v>
      </c>
      <c r="L6927" t="s">
        <v>1504</v>
      </c>
    </row>
    <row r="6928" spans="1:12" x14ac:dyDescent="0.25">
      <c r="A6928" t="s">
        <v>1780</v>
      </c>
      <c r="B6928" t="s">
        <v>282</v>
      </c>
      <c r="C6928" t="s">
        <v>283</v>
      </c>
      <c r="D6928">
        <v>0.874</v>
      </c>
      <c r="E6928">
        <v>19</v>
      </c>
      <c r="F6928">
        <v>44881148</v>
      </c>
      <c r="G6928">
        <v>0</v>
      </c>
      <c r="H6928">
        <v>0</v>
      </c>
      <c r="I6928">
        <v>0.4138</v>
      </c>
      <c r="J6928">
        <v>0</v>
      </c>
      <c r="K6928">
        <v>684667</v>
      </c>
      <c r="L6928" t="s">
        <v>1767</v>
      </c>
    </row>
    <row r="6929" spans="1:12" x14ac:dyDescent="0.25">
      <c r="A6929" t="s">
        <v>1780</v>
      </c>
      <c r="B6929" t="s">
        <v>282</v>
      </c>
      <c r="C6929" t="s">
        <v>283</v>
      </c>
      <c r="D6929">
        <v>0.88370000000000004</v>
      </c>
      <c r="E6929">
        <v>19</v>
      </c>
      <c r="F6929">
        <v>44881148</v>
      </c>
      <c r="G6929">
        <v>0</v>
      </c>
      <c r="H6929">
        <v>0</v>
      </c>
      <c r="I6929">
        <v>0.46899999999999997</v>
      </c>
      <c r="J6929">
        <v>0</v>
      </c>
      <c r="K6929">
        <v>687139</v>
      </c>
      <c r="L6929" t="s">
        <v>2887</v>
      </c>
    </row>
    <row r="6930" spans="1:12" x14ac:dyDescent="0.25">
      <c r="A6930" t="s">
        <v>1859</v>
      </c>
      <c r="B6930" t="s">
        <v>294</v>
      </c>
      <c r="C6930" t="s">
        <v>286</v>
      </c>
      <c r="D6930">
        <v>1.0800000000000001E-2</v>
      </c>
      <c r="E6930">
        <v>19</v>
      </c>
      <c r="F6930">
        <v>44881674</v>
      </c>
      <c r="G6930" s="19">
        <v>7.4070000000000001E-79</v>
      </c>
      <c r="H6930" s="19">
        <v>9.6424673960723906E-75</v>
      </c>
      <c r="I6930">
        <v>0.15429999999999999</v>
      </c>
      <c r="J6930" s="19">
        <v>1.993E-78</v>
      </c>
      <c r="K6930">
        <v>668347</v>
      </c>
      <c r="L6930" t="s">
        <v>1767</v>
      </c>
    </row>
    <row r="6931" spans="1:12" x14ac:dyDescent="0.25">
      <c r="A6931" t="s">
        <v>1859</v>
      </c>
      <c r="B6931" t="s">
        <v>294</v>
      </c>
      <c r="C6931" t="s">
        <v>286</v>
      </c>
      <c r="D6931">
        <v>1.0800000000000001E-2</v>
      </c>
      <c r="E6931">
        <v>19</v>
      </c>
      <c r="F6931">
        <v>44881674</v>
      </c>
      <c r="G6931" s="19">
        <v>1.5230000000000001E-79</v>
      </c>
      <c r="H6931" s="19">
        <v>2.0077572965048501E-75</v>
      </c>
      <c r="I6931">
        <v>1.8259999999999998E-2</v>
      </c>
      <c r="J6931" s="19">
        <v>1.993E-78</v>
      </c>
      <c r="K6931">
        <v>668472</v>
      </c>
      <c r="L6931" t="s">
        <v>2887</v>
      </c>
    </row>
    <row r="6932" spans="1:12" x14ac:dyDescent="0.25">
      <c r="A6932" t="s">
        <v>1859</v>
      </c>
      <c r="B6932" t="s">
        <v>294</v>
      </c>
      <c r="C6932" t="s">
        <v>286</v>
      </c>
      <c r="D6932">
        <v>1.18E-2</v>
      </c>
      <c r="E6932">
        <v>19</v>
      </c>
      <c r="F6932">
        <v>44881674</v>
      </c>
      <c r="G6932" s="19">
        <v>1.0119999999999999E-12</v>
      </c>
      <c r="H6932" s="19">
        <v>1.1906884797661699E-9</v>
      </c>
      <c r="I6932">
        <v>0.66700000000000004</v>
      </c>
      <c r="J6932" s="19">
        <v>7.1459999999999999E-9</v>
      </c>
      <c r="K6932">
        <v>640828</v>
      </c>
      <c r="L6932" t="s">
        <v>3081</v>
      </c>
    </row>
    <row r="6933" spans="1:12" x14ac:dyDescent="0.25">
      <c r="A6933" t="s">
        <v>1859</v>
      </c>
      <c r="B6933" t="s">
        <v>294</v>
      </c>
      <c r="C6933" t="s">
        <v>286</v>
      </c>
      <c r="D6933">
        <v>1.18E-2</v>
      </c>
      <c r="E6933">
        <v>19</v>
      </c>
      <c r="F6933">
        <v>44881674</v>
      </c>
      <c r="G6933" s="19">
        <v>2.0569999999999998E-12</v>
      </c>
      <c r="H6933" s="19">
        <v>2.3496628970657501E-9</v>
      </c>
      <c r="I6933">
        <v>0.82979999999999998</v>
      </c>
      <c r="J6933" s="19">
        <v>7.1459999999999999E-9</v>
      </c>
      <c r="K6933">
        <v>640710</v>
      </c>
      <c r="L6933" t="s">
        <v>4326</v>
      </c>
    </row>
    <row r="6934" spans="1:12" x14ac:dyDescent="0.25">
      <c r="A6934" t="s">
        <v>1781</v>
      </c>
      <c r="B6934" t="s">
        <v>286</v>
      </c>
      <c r="C6934" t="s">
        <v>1782</v>
      </c>
      <c r="D6934">
        <v>0.88270000000000004</v>
      </c>
      <c r="E6934">
        <v>19</v>
      </c>
      <c r="F6934">
        <v>44883210</v>
      </c>
      <c r="G6934">
        <v>0</v>
      </c>
      <c r="H6934">
        <v>0</v>
      </c>
      <c r="I6934">
        <v>0.24790000000000001</v>
      </c>
      <c r="J6934">
        <v>0</v>
      </c>
      <c r="K6934">
        <v>639368</v>
      </c>
      <c r="L6934" t="s">
        <v>1767</v>
      </c>
    </row>
    <row r="6935" spans="1:12" x14ac:dyDescent="0.25">
      <c r="A6935" t="s">
        <v>1781</v>
      </c>
      <c r="B6935" t="s">
        <v>286</v>
      </c>
      <c r="C6935" t="s">
        <v>1782</v>
      </c>
      <c r="D6935">
        <v>0.88029999999999997</v>
      </c>
      <c r="E6935">
        <v>19</v>
      </c>
      <c r="F6935">
        <v>44883210</v>
      </c>
      <c r="G6935">
        <v>0</v>
      </c>
      <c r="H6935">
        <v>0</v>
      </c>
      <c r="I6935">
        <v>0.12939999999999999</v>
      </c>
      <c r="J6935">
        <v>0</v>
      </c>
      <c r="K6935">
        <v>644932</v>
      </c>
      <c r="L6935" t="s">
        <v>2887</v>
      </c>
    </row>
    <row r="6936" spans="1:12" x14ac:dyDescent="0.25">
      <c r="A6936" t="s">
        <v>3548</v>
      </c>
      <c r="B6936" t="s">
        <v>282</v>
      </c>
      <c r="C6936" t="s">
        <v>283</v>
      </c>
      <c r="D6936">
        <v>2.47E-2</v>
      </c>
      <c r="E6936">
        <v>19</v>
      </c>
      <c r="F6936">
        <v>44883377</v>
      </c>
      <c r="G6936" s="19">
        <v>3.2799999999999998E-17</v>
      </c>
      <c r="H6936" s="19">
        <v>5.5478998949527301E-14</v>
      </c>
      <c r="I6936">
        <v>0.57369999999999999</v>
      </c>
      <c r="J6936" s="19">
        <v>5.4220000000000001E-15</v>
      </c>
      <c r="K6936">
        <v>653517</v>
      </c>
      <c r="L6936" t="s">
        <v>3081</v>
      </c>
    </row>
    <row r="6937" spans="1:12" x14ac:dyDescent="0.25">
      <c r="A6937" t="s">
        <v>3548</v>
      </c>
      <c r="B6937" t="s">
        <v>282</v>
      </c>
      <c r="C6937" t="s">
        <v>283</v>
      </c>
      <c r="D6937">
        <v>2.47E-2</v>
      </c>
      <c r="E6937">
        <v>19</v>
      </c>
      <c r="F6937">
        <v>44883377</v>
      </c>
      <c r="G6937" s="19">
        <v>2.192E-18</v>
      </c>
      <c r="H6937" s="19">
        <v>3.9592431414281201E-15</v>
      </c>
      <c r="I6937">
        <v>0.32619999999999999</v>
      </c>
      <c r="J6937" s="19">
        <v>5.4220000000000001E-15</v>
      </c>
      <c r="K6937">
        <v>653737</v>
      </c>
      <c r="L6937" t="s">
        <v>4326</v>
      </c>
    </row>
    <row r="6938" spans="1:12" x14ac:dyDescent="0.25">
      <c r="A6938" t="s">
        <v>1783</v>
      </c>
      <c r="B6938" t="s">
        <v>294</v>
      </c>
      <c r="C6938" t="s">
        <v>283</v>
      </c>
      <c r="D6938">
        <v>0.89600000000000002</v>
      </c>
      <c r="E6938">
        <v>19</v>
      </c>
      <c r="F6938">
        <v>44883777</v>
      </c>
      <c r="G6938">
        <v>0</v>
      </c>
      <c r="H6938">
        <v>0</v>
      </c>
      <c r="I6938">
        <v>0.9405</v>
      </c>
      <c r="J6938">
        <v>0</v>
      </c>
      <c r="K6938">
        <v>699581</v>
      </c>
      <c r="L6938" t="s">
        <v>1767</v>
      </c>
    </row>
    <row r="6939" spans="1:12" x14ac:dyDescent="0.25">
      <c r="A6939" t="s">
        <v>1783</v>
      </c>
      <c r="B6939" t="s">
        <v>294</v>
      </c>
      <c r="C6939" t="s">
        <v>283</v>
      </c>
      <c r="D6939">
        <v>0.89590000000000003</v>
      </c>
      <c r="E6939">
        <v>19</v>
      </c>
      <c r="F6939">
        <v>44883777</v>
      </c>
      <c r="G6939">
        <v>0</v>
      </c>
      <c r="H6939">
        <v>0</v>
      </c>
      <c r="I6939">
        <v>0.82830000000000004</v>
      </c>
      <c r="J6939">
        <v>0</v>
      </c>
      <c r="K6939">
        <v>706469</v>
      </c>
      <c r="L6939" t="s">
        <v>2887</v>
      </c>
    </row>
    <row r="6940" spans="1:12" x14ac:dyDescent="0.25">
      <c r="A6940" t="s">
        <v>431</v>
      </c>
      <c r="B6940" t="s">
        <v>294</v>
      </c>
      <c r="C6940" t="s">
        <v>286</v>
      </c>
      <c r="D6940">
        <v>6.2899999999999998E-2</v>
      </c>
      <c r="E6940">
        <v>19</v>
      </c>
      <c r="F6940">
        <v>44885967</v>
      </c>
      <c r="G6940" s="19">
        <v>1.798E-42</v>
      </c>
      <c r="H6940" s="19">
        <v>1.2062021928215401E-38</v>
      </c>
      <c r="I6940">
        <v>0.81679999999999997</v>
      </c>
      <c r="J6940" s="19">
        <v>4.2850000000000002E-39</v>
      </c>
      <c r="K6940">
        <v>665377</v>
      </c>
      <c r="L6940" t="s">
        <v>284</v>
      </c>
    </row>
    <row r="6941" spans="1:12" x14ac:dyDescent="0.25">
      <c r="A6941" t="s">
        <v>431</v>
      </c>
      <c r="B6941" t="s">
        <v>294</v>
      </c>
      <c r="C6941" t="s">
        <v>286</v>
      </c>
      <c r="D6941">
        <v>6.1699999999999998E-2</v>
      </c>
      <c r="E6941">
        <v>19</v>
      </c>
      <c r="F6941">
        <v>44885967</v>
      </c>
      <c r="G6941" s="19">
        <v>8.4630000000000001E-43</v>
      </c>
      <c r="H6941" s="19">
        <v>5.7775437370595403E-39</v>
      </c>
      <c r="I6941">
        <v>0.30590000000000001</v>
      </c>
      <c r="J6941" s="19">
        <v>4.2850000000000002E-39</v>
      </c>
      <c r="K6941">
        <v>667673</v>
      </c>
      <c r="L6941" t="s">
        <v>1504</v>
      </c>
    </row>
    <row r="6942" spans="1:12" x14ac:dyDescent="0.25">
      <c r="A6942" t="s">
        <v>2046</v>
      </c>
      <c r="B6942" t="s">
        <v>294</v>
      </c>
      <c r="C6942" t="s">
        <v>283</v>
      </c>
      <c r="D6942">
        <v>0.98740000000000006</v>
      </c>
      <c r="E6942">
        <v>19</v>
      </c>
      <c r="F6942">
        <v>44887654</v>
      </c>
      <c r="G6942" s="19">
        <v>3.9620000000000003E-27</v>
      </c>
      <c r="H6942" s="19">
        <v>1.61090526778112E-23</v>
      </c>
      <c r="I6942">
        <v>0.64380000000000004</v>
      </c>
      <c r="J6942" s="19">
        <v>1.353E-27</v>
      </c>
      <c r="K6942">
        <v>41572</v>
      </c>
      <c r="L6942" t="s">
        <v>1767</v>
      </c>
    </row>
    <row r="6943" spans="1:12" x14ac:dyDescent="0.25">
      <c r="A6943" t="s">
        <v>2046</v>
      </c>
      <c r="B6943" t="s">
        <v>294</v>
      </c>
      <c r="C6943" t="s">
        <v>283</v>
      </c>
      <c r="D6943">
        <v>0.98750000000000004</v>
      </c>
      <c r="E6943">
        <v>19</v>
      </c>
      <c r="F6943">
        <v>44887654</v>
      </c>
      <c r="G6943" s="19">
        <v>1.6580000000000001E-27</v>
      </c>
      <c r="H6943" s="19">
        <v>6.9296305971435606E-24</v>
      </c>
      <c r="I6943">
        <v>0.93659999999999999</v>
      </c>
      <c r="J6943" s="19">
        <v>1.353E-27</v>
      </c>
      <c r="K6943">
        <v>43690</v>
      </c>
      <c r="L6943" t="s">
        <v>2887</v>
      </c>
    </row>
    <row r="6944" spans="1:12" x14ac:dyDescent="0.25">
      <c r="A6944" t="s">
        <v>344</v>
      </c>
      <c r="B6944" t="s">
        <v>282</v>
      </c>
      <c r="C6944" t="s">
        <v>283</v>
      </c>
      <c r="D6944">
        <v>0.1368</v>
      </c>
      <c r="E6944">
        <v>19</v>
      </c>
      <c r="F6944">
        <v>44888997</v>
      </c>
      <c r="G6944" s="19">
        <v>1.7499999999999999E-91</v>
      </c>
      <c r="H6944" s="19">
        <v>2.5913798965668998E-87</v>
      </c>
      <c r="I6944">
        <v>0.77629999999999999</v>
      </c>
      <c r="J6944" s="19">
        <v>4.4690000000000004E-87</v>
      </c>
      <c r="K6944">
        <v>665885</v>
      </c>
      <c r="L6944" t="s">
        <v>284</v>
      </c>
    </row>
    <row r="6945" spans="1:12" x14ac:dyDescent="0.25">
      <c r="A6945" t="s">
        <v>344</v>
      </c>
      <c r="B6945" t="s">
        <v>282</v>
      </c>
      <c r="C6945" t="s">
        <v>283</v>
      </c>
      <c r="D6945">
        <v>0.13950000000000001</v>
      </c>
      <c r="E6945">
        <v>19</v>
      </c>
      <c r="F6945">
        <v>44888997</v>
      </c>
      <c r="G6945" s="19">
        <v>5.7099999999999996E-91</v>
      </c>
      <c r="H6945" s="19">
        <v>8.3909799093286803E-87</v>
      </c>
      <c r="I6945">
        <v>0.86419999999999997</v>
      </c>
      <c r="J6945" s="19">
        <v>4.4690000000000004E-87</v>
      </c>
      <c r="K6945">
        <v>670072</v>
      </c>
      <c r="L6945" t="s">
        <v>1504</v>
      </c>
    </row>
    <row r="6946" spans="1:12" x14ac:dyDescent="0.25">
      <c r="A6946" t="s">
        <v>831</v>
      </c>
      <c r="B6946" t="s">
        <v>282</v>
      </c>
      <c r="C6946" t="s">
        <v>283</v>
      </c>
      <c r="D6946">
        <v>9.7999999999999997E-3</v>
      </c>
      <c r="E6946">
        <v>19</v>
      </c>
      <c r="F6946">
        <v>44890259</v>
      </c>
      <c r="G6946" s="19">
        <v>1.032E-15</v>
      </c>
      <c r="H6946" s="19">
        <v>1.8517390656000001E-12</v>
      </c>
      <c r="I6946">
        <v>0.51390000000000002</v>
      </c>
      <c r="J6946" s="19">
        <v>3.0950000000000002E-17</v>
      </c>
      <c r="K6946">
        <v>630394</v>
      </c>
      <c r="L6946" t="s">
        <v>284</v>
      </c>
    </row>
    <row r="6947" spans="1:12" x14ac:dyDescent="0.25">
      <c r="A6947" t="s">
        <v>831</v>
      </c>
      <c r="B6947" t="s">
        <v>282</v>
      </c>
      <c r="C6947" t="s">
        <v>283</v>
      </c>
      <c r="D6947">
        <v>9.4999999999999998E-3</v>
      </c>
      <c r="E6947">
        <v>19</v>
      </c>
      <c r="F6947">
        <v>44890259</v>
      </c>
      <c r="G6947" s="19">
        <v>9.4339999999999996E-17</v>
      </c>
      <c r="H6947" s="19">
        <v>1.9173350602761199E-13</v>
      </c>
      <c r="I6947">
        <v>0.2359</v>
      </c>
      <c r="J6947" s="19">
        <v>3.0950000000000002E-17</v>
      </c>
      <c r="K6947">
        <v>650463</v>
      </c>
      <c r="L6947" t="s">
        <v>1504</v>
      </c>
    </row>
    <row r="6948" spans="1:12" x14ac:dyDescent="0.25">
      <c r="A6948" t="s">
        <v>2429</v>
      </c>
      <c r="B6948" t="s">
        <v>294</v>
      </c>
      <c r="C6948" t="s">
        <v>286</v>
      </c>
      <c r="D6948">
        <v>3.3799999999999997E-2</v>
      </c>
      <c r="E6948">
        <v>19</v>
      </c>
      <c r="F6948">
        <v>44892559</v>
      </c>
      <c r="G6948" s="19">
        <v>2.3890000000000002E-13</v>
      </c>
      <c r="H6948" s="19">
        <v>3.76957885988985E-10</v>
      </c>
      <c r="I6948">
        <v>0.7389</v>
      </c>
      <c r="J6948" s="19">
        <v>9.7620000000000005E-15</v>
      </c>
      <c r="K6948">
        <v>678165</v>
      </c>
      <c r="L6948" t="s">
        <v>1767</v>
      </c>
    </row>
    <row r="6949" spans="1:12" x14ac:dyDescent="0.25">
      <c r="A6949" t="s">
        <v>2429</v>
      </c>
      <c r="B6949" t="s">
        <v>294</v>
      </c>
      <c r="C6949" t="s">
        <v>286</v>
      </c>
      <c r="D6949">
        <v>3.39E-2</v>
      </c>
      <c r="E6949">
        <v>19</v>
      </c>
      <c r="F6949">
        <v>44892559</v>
      </c>
      <c r="G6949" s="19">
        <v>5.9790000000000001E-13</v>
      </c>
      <c r="H6949" s="19">
        <v>9.1598115400758205E-10</v>
      </c>
      <c r="I6949">
        <v>0.29549999999999998</v>
      </c>
      <c r="J6949" s="19">
        <v>9.7620000000000005E-15</v>
      </c>
      <c r="K6949">
        <v>679840</v>
      </c>
      <c r="L6949" t="s">
        <v>2887</v>
      </c>
    </row>
    <row r="6950" spans="1:12" x14ac:dyDescent="0.25">
      <c r="A6950" t="s">
        <v>3158</v>
      </c>
      <c r="B6950" t="s">
        <v>294</v>
      </c>
      <c r="C6950" t="s">
        <v>286</v>
      </c>
      <c r="D6950">
        <v>0.1042</v>
      </c>
      <c r="E6950">
        <v>19</v>
      </c>
      <c r="F6950">
        <v>44892587</v>
      </c>
      <c r="G6950" s="19">
        <v>1.119E-73</v>
      </c>
      <c r="H6950" s="19">
        <v>1.5256949098790301E-69</v>
      </c>
      <c r="I6950">
        <v>6.0839999999999998E-2</v>
      </c>
      <c r="J6950" s="19">
        <v>7.7539999999999999E-56</v>
      </c>
      <c r="K6950">
        <v>669129</v>
      </c>
      <c r="L6950" t="s">
        <v>3081</v>
      </c>
    </row>
    <row r="6951" spans="1:12" x14ac:dyDescent="0.25">
      <c r="A6951" t="s">
        <v>3158</v>
      </c>
      <c r="B6951" t="s">
        <v>294</v>
      </c>
      <c r="C6951" t="s">
        <v>286</v>
      </c>
      <c r="D6951">
        <v>0.10349999999999999</v>
      </c>
      <c r="E6951">
        <v>19</v>
      </c>
      <c r="F6951">
        <v>44892587</v>
      </c>
      <c r="G6951" s="19">
        <v>6.7319999999999996E-72</v>
      </c>
      <c r="H6951" s="19">
        <v>8.9582771501372002E-68</v>
      </c>
      <c r="I6951">
        <v>0.8407</v>
      </c>
      <c r="J6951" s="19">
        <v>7.7539999999999999E-56</v>
      </c>
      <c r="K6951">
        <v>674480</v>
      </c>
      <c r="L6951" t="s">
        <v>4326</v>
      </c>
    </row>
    <row r="6952" spans="1:12" x14ac:dyDescent="0.25">
      <c r="A6952" t="s">
        <v>2780</v>
      </c>
      <c r="B6952" t="s">
        <v>282</v>
      </c>
      <c r="C6952" t="s">
        <v>286</v>
      </c>
      <c r="D6952">
        <v>2.0799999999999999E-2</v>
      </c>
      <c r="E6952">
        <v>19</v>
      </c>
      <c r="F6952">
        <v>44894086</v>
      </c>
      <c r="G6952" s="19">
        <v>1.324E-9</v>
      </c>
      <c r="H6952" s="19">
        <v>1.3377250300947401E-6</v>
      </c>
      <c r="I6952">
        <v>0.2225</v>
      </c>
      <c r="J6952" s="19">
        <v>1.6830000000000002E-11</v>
      </c>
      <c r="K6952">
        <v>62059</v>
      </c>
      <c r="L6952" t="s">
        <v>1767</v>
      </c>
    </row>
    <row r="6953" spans="1:12" x14ac:dyDescent="0.25">
      <c r="A6953" t="s">
        <v>2780</v>
      </c>
      <c r="B6953" t="s">
        <v>282</v>
      </c>
      <c r="C6953" t="s">
        <v>286</v>
      </c>
      <c r="D6953">
        <v>2.07E-2</v>
      </c>
      <c r="E6953">
        <v>19</v>
      </c>
      <c r="F6953">
        <v>44894086</v>
      </c>
      <c r="G6953" s="19">
        <v>4.5020000000000004E-9</v>
      </c>
      <c r="H6953" s="19">
        <v>4.2044918424672598E-6</v>
      </c>
      <c r="I6953">
        <v>0.96379999999999999</v>
      </c>
      <c r="J6953" s="19">
        <v>1.6830000000000002E-11</v>
      </c>
      <c r="K6953">
        <v>61934</v>
      </c>
      <c r="L6953" t="s">
        <v>2887</v>
      </c>
    </row>
    <row r="6954" spans="1:12" x14ac:dyDescent="0.25">
      <c r="A6954" t="s">
        <v>3478</v>
      </c>
      <c r="B6954" t="s">
        <v>283</v>
      </c>
      <c r="C6954" t="s">
        <v>286</v>
      </c>
      <c r="D6954">
        <v>0.1638</v>
      </c>
      <c r="E6954">
        <v>19</v>
      </c>
      <c r="F6954">
        <v>44895376</v>
      </c>
      <c r="G6954" s="19">
        <v>6.5079999999999996E-20</v>
      </c>
      <c r="H6954" s="19">
        <v>1.2931646881353899E-16</v>
      </c>
      <c r="I6954">
        <v>0.74870000000000003</v>
      </c>
      <c r="J6954" s="19">
        <v>7.7920000000000002E-16</v>
      </c>
      <c r="K6954">
        <v>669710</v>
      </c>
      <c r="L6954" t="s">
        <v>3081</v>
      </c>
    </row>
    <row r="6955" spans="1:12" x14ac:dyDescent="0.25">
      <c r="A6955" t="s">
        <v>3478</v>
      </c>
      <c r="B6955" t="s">
        <v>283</v>
      </c>
      <c r="C6955" t="s">
        <v>286</v>
      </c>
      <c r="D6955">
        <v>0.16350000000000001</v>
      </c>
      <c r="E6955">
        <v>19</v>
      </c>
      <c r="F6955">
        <v>44895376</v>
      </c>
      <c r="G6955" s="19">
        <v>1.255E-19</v>
      </c>
      <c r="H6955" s="19">
        <v>2.4414011246418299E-16</v>
      </c>
      <c r="I6955">
        <v>0.998</v>
      </c>
      <c r="J6955" s="19">
        <v>7.7920000000000002E-16</v>
      </c>
      <c r="K6955">
        <v>670640</v>
      </c>
      <c r="L6955" t="s">
        <v>4326</v>
      </c>
    </row>
    <row r="6956" spans="1:12" x14ac:dyDescent="0.25">
      <c r="A6956" t="s">
        <v>633</v>
      </c>
      <c r="B6956" t="s">
        <v>283</v>
      </c>
      <c r="C6956" t="s">
        <v>286</v>
      </c>
      <c r="D6956">
        <v>4.65E-2</v>
      </c>
      <c r="E6956">
        <v>19</v>
      </c>
      <c r="F6956">
        <v>44899461</v>
      </c>
      <c r="G6956" s="19">
        <v>1.0569999999999999E-21</v>
      </c>
      <c r="H6956" s="19">
        <v>3.1320411621454999E-18</v>
      </c>
      <c r="I6956">
        <v>0.83279999999999998</v>
      </c>
      <c r="J6956" s="19">
        <v>2.485E-20</v>
      </c>
      <c r="K6956">
        <v>663661</v>
      </c>
      <c r="L6956" t="s">
        <v>284</v>
      </c>
    </row>
    <row r="6957" spans="1:12" x14ac:dyDescent="0.25">
      <c r="A6957" t="s">
        <v>633</v>
      </c>
      <c r="B6957" t="s">
        <v>283</v>
      </c>
      <c r="C6957" t="s">
        <v>286</v>
      </c>
      <c r="D6957">
        <v>4.2999999999999997E-2</v>
      </c>
      <c r="E6957">
        <v>19</v>
      </c>
      <c r="F6957">
        <v>44899461</v>
      </c>
      <c r="G6957" s="19">
        <v>2.3929999999999999E-21</v>
      </c>
      <c r="H6957" s="19">
        <v>6.9929019327323205E-18</v>
      </c>
      <c r="I6957">
        <v>0.92759999999999998</v>
      </c>
      <c r="J6957" s="19">
        <v>2.485E-20</v>
      </c>
      <c r="K6957">
        <v>669617</v>
      </c>
      <c r="L6957" t="s">
        <v>1504</v>
      </c>
    </row>
    <row r="6958" spans="1:12" x14ac:dyDescent="0.25">
      <c r="A6958" t="s">
        <v>633</v>
      </c>
      <c r="B6958" t="s">
        <v>283</v>
      </c>
      <c r="C6958" t="s">
        <v>286</v>
      </c>
      <c r="D6958">
        <v>5.1799999999999999E-2</v>
      </c>
      <c r="E6958">
        <v>19</v>
      </c>
      <c r="F6958">
        <v>44899461</v>
      </c>
      <c r="G6958" s="19">
        <v>7.3260000000000002E-21</v>
      </c>
      <c r="H6958" s="19">
        <v>2.1190660589322401E-17</v>
      </c>
      <c r="I6958">
        <v>0.28129999999999999</v>
      </c>
      <c r="J6958" s="19">
        <v>4.8219999999999997E-20</v>
      </c>
      <c r="K6958">
        <v>684439</v>
      </c>
      <c r="L6958" t="s">
        <v>1767</v>
      </c>
    </row>
    <row r="6959" spans="1:12" x14ac:dyDescent="0.25">
      <c r="A6959" t="s">
        <v>633</v>
      </c>
      <c r="B6959" t="s">
        <v>283</v>
      </c>
      <c r="C6959" t="s">
        <v>286</v>
      </c>
      <c r="D6959">
        <v>4.24E-2</v>
      </c>
      <c r="E6959">
        <v>19</v>
      </c>
      <c r="F6959">
        <v>44899461</v>
      </c>
      <c r="G6959" s="19">
        <v>1.0569999999999999E-20</v>
      </c>
      <c r="H6959" s="19">
        <v>3.0516173426603199E-17</v>
      </c>
      <c r="I6959">
        <v>0.94169999999999998</v>
      </c>
      <c r="J6959" s="19">
        <v>4.8219999999999997E-20</v>
      </c>
      <c r="K6959">
        <v>694012</v>
      </c>
      <c r="L6959" t="s">
        <v>2887</v>
      </c>
    </row>
    <row r="6960" spans="1:12" x14ac:dyDescent="0.25">
      <c r="A6960" t="s">
        <v>1784</v>
      </c>
      <c r="B6960" t="s">
        <v>282</v>
      </c>
      <c r="C6960" t="s">
        <v>283</v>
      </c>
      <c r="D6960">
        <v>0.91759999999999997</v>
      </c>
      <c r="E6960">
        <v>19</v>
      </c>
      <c r="F6960">
        <v>44905371</v>
      </c>
      <c r="G6960">
        <v>0</v>
      </c>
      <c r="H6960">
        <v>0</v>
      </c>
      <c r="I6960">
        <v>0.50439999999999996</v>
      </c>
      <c r="J6960">
        <v>0</v>
      </c>
      <c r="K6960">
        <v>692688</v>
      </c>
      <c r="L6960" t="s">
        <v>1767</v>
      </c>
    </row>
    <row r="6961" spans="1:12" x14ac:dyDescent="0.25">
      <c r="A6961" t="s">
        <v>1784</v>
      </c>
      <c r="B6961" t="s">
        <v>282</v>
      </c>
      <c r="C6961" t="s">
        <v>283</v>
      </c>
      <c r="D6961">
        <v>0.91849999999999998</v>
      </c>
      <c r="E6961">
        <v>19</v>
      </c>
      <c r="F6961">
        <v>44905371</v>
      </c>
      <c r="G6961">
        <v>0</v>
      </c>
      <c r="H6961">
        <v>0</v>
      </c>
      <c r="I6961">
        <v>0.35780000000000001</v>
      </c>
      <c r="J6961">
        <v>0</v>
      </c>
      <c r="K6961">
        <v>699551</v>
      </c>
      <c r="L6961" t="s">
        <v>2887</v>
      </c>
    </row>
    <row r="6962" spans="1:12" x14ac:dyDescent="0.25">
      <c r="A6962" t="s">
        <v>1785</v>
      </c>
      <c r="B6962" t="s">
        <v>282</v>
      </c>
      <c r="C6962" t="s">
        <v>286</v>
      </c>
      <c r="D6962">
        <v>0.47789999999999999</v>
      </c>
      <c r="E6962">
        <v>19</v>
      </c>
      <c r="F6962">
        <v>44905579</v>
      </c>
      <c r="G6962">
        <v>0</v>
      </c>
      <c r="H6962">
        <v>0</v>
      </c>
      <c r="I6962">
        <v>0.4703</v>
      </c>
      <c r="J6962">
        <v>0</v>
      </c>
      <c r="K6962">
        <v>699618</v>
      </c>
      <c r="L6962" t="s">
        <v>1767</v>
      </c>
    </row>
    <row r="6963" spans="1:12" x14ac:dyDescent="0.25">
      <c r="A6963" t="s">
        <v>1785</v>
      </c>
      <c r="B6963" t="s">
        <v>282</v>
      </c>
      <c r="C6963" t="s">
        <v>286</v>
      </c>
      <c r="D6963">
        <v>0.47620000000000001</v>
      </c>
      <c r="E6963">
        <v>19</v>
      </c>
      <c r="F6963">
        <v>44905579</v>
      </c>
      <c r="G6963">
        <v>0</v>
      </c>
      <c r="H6963">
        <v>0</v>
      </c>
      <c r="I6963">
        <v>0.17280000000000001</v>
      </c>
      <c r="J6963">
        <v>0</v>
      </c>
      <c r="K6963">
        <v>705964</v>
      </c>
      <c r="L6963" t="s">
        <v>2887</v>
      </c>
    </row>
    <row r="6964" spans="1:12" x14ac:dyDescent="0.25">
      <c r="A6964" t="s">
        <v>1785</v>
      </c>
      <c r="B6964" t="s">
        <v>282</v>
      </c>
      <c r="C6964" t="s">
        <v>286</v>
      </c>
      <c r="D6964">
        <v>0.46929999999999999</v>
      </c>
      <c r="E6964">
        <v>19</v>
      </c>
      <c r="F6964">
        <v>44905579</v>
      </c>
      <c r="G6964" s="19">
        <v>1.444E-53</v>
      </c>
      <c r="H6964" s="19">
        <v>1.1911832188338599E-49</v>
      </c>
      <c r="I6964">
        <v>0.83550000000000002</v>
      </c>
      <c r="J6964" s="19">
        <v>6.7050000000000004E-35</v>
      </c>
      <c r="K6964">
        <v>672185</v>
      </c>
      <c r="L6964" t="s">
        <v>3081</v>
      </c>
    </row>
    <row r="6965" spans="1:12" x14ac:dyDescent="0.25">
      <c r="A6965" t="s">
        <v>1785</v>
      </c>
      <c r="B6965" t="s">
        <v>282</v>
      </c>
      <c r="C6965" t="s">
        <v>286</v>
      </c>
      <c r="D6965">
        <v>0.4718</v>
      </c>
      <c r="E6965">
        <v>19</v>
      </c>
      <c r="F6965">
        <v>44905579</v>
      </c>
      <c r="G6965" s="19">
        <v>7.9660000000000001E-54</v>
      </c>
      <c r="H6965" s="19">
        <v>6.60032292042958E-50</v>
      </c>
      <c r="I6965">
        <v>0.65369999999999995</v>
      </c>
      <c r="J6965" s="19">
        <v>6.7050000000000004E-35</v>
      </c>
      <c r="K6965">
        <v>678286</v>
      </c>
      <c r="L6965" t="s">
        <v>4326</v>
      </c>
    </row>
    <row r="6966" spans="1:12" x14ac:dyDescent="0.25">
      <c r="A6966" t="s">
        <v>319</v>
      </c>
      <c r="B6966" t="s">
        <v>283</v>
      </c>
      <c r="C6966" t="s">
        <v>286</v>
      </c>
      <c r="D6966">
        <v>0.36259999999999998</v>
      </c>
      <c r="E6966">
        <v>19</v>
      </c>
      <c r="F6966">
        <v>44905910</v>
      </c>
      <c r="G6966" s="19">
        <v>2.2599999999999999E-169</v>
      </c>
      <c r="H6966" s="19">
        <v>5.0055525938117197E-165</v>
      </c>
      <c r="I6966">
        <v>0.74570000000000003</v>
      </c>
      <c r="J6966" s="19">
        <v>1.47E-152</v>
      </c>
      <c r="K6966">
        <v>677553</v>
      </c>
      <c r="L6966" t="s">
        <v>284</v>
      </c>
    </row>
    <row r="6967" spans="1:12" x14ac:dyDescent="0.25">
      <c r="A6967" t="s">
        <v>319</v>
      </c>
      <c r="B6967" t="s">
        <v>283</v>
      </c>
      <c r="C6967" t="s">
        <v>286</v>
      </c>
      <c r="D6967">
        <v>0.36</v>
      </c>
      <c r="E6967">
        <v>19</v>
      </c>
      <c r="F6967">
        <v>44905910</v>
      </c>
      <c r="G6967" s="19">
        <v>5.6499999999999996E-172</v>
      </c>
      <c r="H6967" s="19">
        <v>1.26555765315615E-167</v>
      </c>
      <c r="I6967">
        <v>0.76029999999999998</v>
      </c>
      <c r="J6967" s="19">
        <v>1.47E-152</v>
      </c>
      <c r="K6967">
        <v>683080</v>
      </c>
      <c r="L6967" t="s">
        <v>1504</v>
      </c>
    </row>
    <row r="6968" spans="1:12" x14ac:dyDescent="0.25">
      <c r="A6968" t="s">
        <v>590</v>
      </c>
      <c r="B6968" t="s">
        <v>294</v>
      </c>
      <c r="C6968" t="s">
        <v>286</v>
      </c>
      <c r="D6968">
        <v>1.5599999999999999E-2</v>
      </c>
      <c r="E6968">
        <v>19</v>
      </c>
      <c r="F6968">
        <v>44907016</v>
      </c>
      <c r="G6968" s="19">
        <v>6.1600000000000002E-24</v>
      </c>
      <c r="H6968" s="19">
        <v>2.0759696724431499E-20</v>
      </c>
      <c r="I6968">
        <v>0.49</v>
      </c>
      <c r="J6968" s="19">
        <v>2.0840000000000001E-25</v>
      </c>
      <c r="K6968">
        <v>58157</v>
      </c>
      <c r="L6968" t="s">
        <v>284</v>
      </c>
    </row>
    <row r="6969" spans="1:12" x14ac:dyDescent="0.25">
      <c r="A6969" t="s">
        <v>590</v>
      </c>
      <c r="B6969" t="s">
        <v>294</v>
      </c>
      <c r="C6969" t="s">
        <v>286</v>
      </c>
      <c r="D6969">
        <v>1.5800000000000002E-2</v>
      </c>
      <c r="E6969">
        <v>19</v>
      </c>
      <c r="F6969">
        <v>44907016</v>
      </c>
      <c r="G6969" s="19">
        <v>1.8519999999999999E-23</v>
      </c>
      <c r="H6969" s="19">
        <v>6.24075719152339E-20</v>
      </c>
      <c r="I6969">
        <v>0.7631</v>
      </c>
      <c r="J6969" s="19">
        <v>2.0840000000000001E-25</v>
      </c>
      <c r="K6969">
        <v>59231</v>
      </c>
      <c r="L6969" t="s">
        <v>1504</v>
      </c>
    </row>
    <row r="6970" spans="1:12" x14ac:dyDescent="0.25">
      <c r="A6970" t="s">
        <v>590</v>
      </c>
      <c r="B6970" t="s">
        <v>294</v>
      </c>
      <c r="C6970" t="s">
        <v>286</v>
      </c>
      <c r="D6970">
        <v>1.55E-2</v>
      </c>
      <c r="E6970">
        <v>19</v>
      </c>
      <c r="F6970">
        <v>44907016</v>
      </c>
      <c r="G6970" s="19">
        <v>1.6130000000000001E-22</v>
      </c>
      <c r="H6970" s="19">
        <v>5.0652137362065795E-19</v>
      </c>
      <c r="I6970">
        <v>0.21</v>
      </c>
      <c r="J6970" s="19">
        <v>1.9230000000000001E-23</v>
      </c>
      <c r="K6970">
        <v>60831</v>
      </c>
      <c r="L6970" t="s">
        <v>1767</v>
      </c>
    </row>
    <row r="6971" spans="1:12" x14ac:dyDescent="0.25">
      <c r="A6971" t="s">
        <v>590</v>
      </c>
      <c r="B6971" t="s">
        <v>294</v>
      </c>
      <c r="C6971" t="s">
        <v>286</v>
      </c>
      <c r="D6971">
        <v>1.5599999999999999E-2</v>
      </c>
      <c r="E6971">
        <v>19</v>
      </c>
      <c r="F6971">
        <v>44907016</v>
      </c>
      <c r="G6971" s="19">
        <v>9.3909999999999997E-24</v>
      </c>
      <c r="H6971" s="19">
        <v>3.18436558830287E-20</v>
      </c>
      <c r="I6971">
        <v>6.5930000000000002E-2</v>
      </c>
      <c r="J6971" s="19">
        <v>1.9230000000000001E-23</v>
      </c>
      <c r="K6971">
        <v>61123</v>
      </c>
      <c r="L6971" t="s">
        <v>2887</v>
      </c>
    </row>
    <row r="6972" spans="1:12" x14ac:dyDescent="0.25">
      <c r="A6972" t="s">
        <v>3103</v>
      </c>
      <c r="B6972" t="s">
        <v>282</v>
      </c>
      <c r="C6972" t="s">
        <v>283</v>
      </c>
      <c r="D6972">
        <v>0.85619999999999996</v>
      </c>
      <c r="E6972">
        <v>19</v>
      </c>
      <c r="F6972">
        <v>44908684</v>
      </c>
      <c r="G6972" s="19">
        <v>5.1500000000000003E-191</v>
      </c>
      <c r="H6972" s="19">
        <v>2.9767382948717902E-186</v>
      </c>
      <c r="I6972">
        <v>0.42259999999999998</v>
      </c>
      <c r="J6972" s="19">
        <v>2.55E-142</v>
      </c>
      <c r="K6972">
        <v>684620</v>
      </c>
      <c r="L6972" t="s">
        <v>3081</v>
      </c>
    </row>
    <row r="6973" spans="1:12" x14ac:dyDescent="0.25">
      <c r="A6973" t="s">
        <v>3103</v>
      </c>
      <c r="B6973" t="s">
        <v>282</v>
      </c>
      <c r="C6973" t="s">
        <v>283</v>
      </c>
      <c r="D6973">
        <v>0.85660000000000003</v>
      </c>
      <c r="E6973">
        <v>19</v>
      </c>
      <c r="F6973">
        <v>44908684</v>
      </c>
      <c r="G6973" s="19">
        <v>1.41E-194</v>
      </c>
      <c r="H6973" s="19">
        <v>8.5167449733096096E-190</v>
      </c>
      <c r="I6973">
        <v>0.2107</v>
      </c>
      <c r="J6973" s="19">
        <v>2.55E-142</v>
      </c>
      <c r="K6973">
        <v>690481</v>
      </c>
      <c r="L6973" t="s">
        <v>4326</v>
      </c>
    </row>
    <row r="6974" spans="1:12" x14ac:dyDescent="0.25">
      <c r="A6974" t="s">
        <v>3123</v>
      </c>
      <c r="B6974" t="s">
        <v>282</v>
      </c>
      <c r="C6974" t="s">
        <v>283</v>
      </c>
      <c r="D6974">
        <v>8.0600000000000005E-2</v>
      </c>
      <c r="E6974">
        <v>19</v>
      </c>
      <c r="F6974">
        <v>44908822</v>
      </c>
      <c r="G6974" s="19">
        <v>5.2899999999999999E-111</v>
      </c>
      <c r="H6974" s="19">
        <v>1.46018833591837E-106</v>
      </c>
      <c r="I6974">
        <v>0.85419999999999996</v>
      </c>
      <c r="J6974" s="19">
        <v>2.7329999999999999E-81</v>
      </c>
      <c r="K6974">
        <v>671007</v>
      </c>
      <c r="L6974" t="s">
        <v>3081</v>
      </c>
    </row>
    <row r="6975" spans="1:12" x14ac:dyDescent="0.25">
      <c r="A6975" t="s">
        <v>3123</v>
      </c>
      <c r="B6975" t="s">
        <v>282</v>
      </c>
      <c r="C6975" t="s">
        <v>283</v>
      </c>
      <c r="D6975">
        <v>8.0399999999999999E-2</v>
      </c>
      <c r="E6975">
        <v>19</v>
      </c>
      <c r="F6975">
        <v>44908822</v>
      </c>
      <c r="G6975" s="19">
        <v>2.3799999999999999E-112</v>
      </c>
      <c r="H6975" s="19">
        <v>6.7214556156405998E-108</v>
      </c>
      <c r="I6975">
        <v>0.70269999999999999</v>
      </c>
      <c r="J6975" s="19">
        <v>2.7329999999999999E-81</v>
      </c>
      <c r="K6975">
        <v>676667</v>
      </c>
      <c r="L6975" t="s">
        <v>4326</v>
      </c>
    </row>
    <row r="6976" spans="1:12" x14ac:dyDescent="0.25">
      <c r="A6976" t="s">
        <v>1795</v>
      </c>
      <c r="B6976" t="s">
        <v>294</v>
      </c>
      <c r="C6976" t="s">
        <v>283</v>
      </c>
      <c r="D6976">
        <v>0.97209999999999996</v>
      </c>
      <c r="E6976">
        <v>19</v>
      </c>
      <c r="F6976">
        <v>44909698</v>
      </c>
      <c r="G6976" s="19">
        <v>1.8199999999999999E-269</v>
      </c>
      <c r="H6976" s="19">
        <v>9.972499150729339E-265</v>
      </c>
      <c r="I6976">
        <v>0.93130000000000002</v>
      </c>
      <c r="J6976" s="19">
        <v>3.2399999999999998E-284</v>
      </c>
      <c r="K6976">
        <v>698759</v>
      </c>
      <c r="L6976" t="s">
        <v>1767</v>
      </c>
    </row>
    <row r="6977" spans="1:12" x14ac:dyDescent="0.25">
      <c r="A6977" t="s">
        <v>1795</v>
      </c>
      <c r="B6977" t="s">
        <v>294</v>
      </c>
      <c r="C6977" t="s">
        <v>283</v>
      </c>
      <c r="D6977">
        <v>0.97199999999999998</v>
      </c>
      <c r="E6977">
        <v>19</v>
      </c>
      <c r="F6977">
        <v>44909698</v>
      </c>
      <c r="G6977" s="19">
        <v>3.29E-270</v>
      </c>
      <c r="H6977" s="19">
        <v>1.8071573389967601E-265</v>
      </c>
      <c r="I6977">
        <v>0.37740000000000001</v>
      </c>
      <c r="J6977" s="19">
        <v>3.2399999999999998E-284</v>
      </c>
      <c r="K6977">
        <v>698226</v>
      </c>
      <c r="L6977" t="s">
        <v>2887</v>
      </c>
    </row>
    <row r="6978" spans="1:12" x14ac:dyDescent="0.25">
      <c r="A6978" t="s">
        <v>1897</v>
      </c>
      <c r="B6978" t="s">
        <v>282</v>
      </c>
      <c r="C6978" t="s">
        <v>283</v>
      </c>
      <c r="D6978">
        <v>0.93400000000000005</v>
      </c>
      <c r="E6978">
        <v>19</v>
      </c>
      <c r="F6978">
        <v>44910109</v>
      </c>
      <c r="G6978" s="19">
        <v>6.0019999999999999E-59</v>
      </c>
      <c r="H6978" s="19">
        <v>5.7662638174481399E-55</v>
      </c>
      <c r="I6978">
        <v>0.81020000000000003</v>
      </c>
      <c r="J6978" s="19">
        <v>2.3479999999999998E-59</v>
      </c>
      <c r="K6978">
        <v>686781</v>
      </c>
      <c r="L6978" t="s">
        <v>1767</v>
      </c>
    </row>
    <row r="6979" spans="1:12" x14ac:dyDescent="0.25">
      <c r="A6979" t="s">
        <v>1897</v>
      </c>
      <c r="B6979" t="s">
        <v>282</v>
      </c>
      <c r="C6979" t="s">
        <v>283</v>
      </c>
      <c r="D6979">
        <v>0.93799999999999994</v>
      </c>
      <c r="E6979">
        <v>19</v>
      </c>
      <c r="F6979">
        <v>44910109</v>
      </c>
      <c r="G6979" s="19">
        <v>4.0909999999999998E-58</v>
      </c>
      <c r="H6979" s="19">
        <v>3.8867356715645098E-54</v>
      </c>
      <c r="I6979">
        <v>0.46060000000000001</v>
      </c>
      <c r="J6979" s="19">
        <v>2.3479999999999998E-59</v>
      </c>
      <c r="K6979">
        <v>688363</v>
      </c>
      <c r="L6979" t="s">
        <v>2887</v>
      </c>
    </row>
    <row r="6980" spans="1:12" x14ac:dyDescent="0.25">
      <c r="A6980" t="s">
        <v>304</v>
      </c>
      <c r="B6980" t="s">
        <v>294</v>
      </c>
      <c r="C6980" t="s">
        <v>283</v>
      </c>
      <c r="D6980">
        <v>0.1089</v>
      </c>
      <c r="E6980">
        <v>19</v>
      </c>
      <c r="F6980">
        <v>44911142</v>
      </c>
      <c r="G6980" s="19">
        <v>6.37E-306</v>
      </c>
      <c r="H6980" s="19">
        <v>3.0747373106169299E-301</v>
      </c>
      <c r="I6980">
        <v>0.59970000000000001</v>
      </c>
      <c r="J6980" s="19">
        <v>2.51E-304</v>
      </c>
      <c r="K6980">
        <v>676033</v>
      </c>
      <c r="L6980" t="s">
        <v>284</v>
      </c>
    </row>
    <row r="6981" spans="1:12" x14ac:dyDescent="0.25">
      <c r="A6981" t="s">
        <v>304</v>
      </c>
      <c r="B6981" t="s">
        <v>294</v>
      </c>
      <c r="C6981" t="s">
        <v>283</v>
      </c>
      <c r="D6981">
        <v>0.1081</v>
      </c>
      <c r="E6981">
        <v>19</v>
      </c>
      <c r="F6981">
        <v>44911142</v>
      </c>
      <c r="G6981" s="19">
        <v>0</v>
      </c>
      <c r="H6981" s="19">
        <v>8.30557715941901E-307</v>
      </c>
      <c r="I6981">
        <v>0.2276</v>
      </c>
      <c r="J6981" s="19">
        <v>2.51E-304</v>
      </c>
      <c r="K6981">
        <v>681039</v>
      </c>
      <c r="L6981" t="s">
        <v>1504</v>
      </c>
    </row>
    <row r="6982" spans="1:12" x14ac:dyDescent="0.25">
      <c r="A6982" t="s">
        <v>705</v>
      </c>
      <c r="B6982" t="s">
        <v>294</v>
      </c>
      <c r="C6982" t="s">
        <v>286</v>
      </c>
      <c r="D6982">
        <v>0.36009999999999998</v>
      </c>
      <c r="E6982">
        <v>19</v>
      </c>
      <c r="F6982">
        <v>44917843</v>
      </c>
      <c r="G6982" s="19">
        <v>8.2039999999999998E-19</v>
      </c>
      <c r="H6982" s="19">
        <v>1.93637853977831E-15</v>
      </c>
      <c r="I6982">
        <v>0.73089999999999999</v>
      </c>
      <c r="J6982" s="19">
        <v>3.9950000000000002E-20</v>
      </c>
      <c r="K6982">
        <v>685609</v>
      </c>
      <c r="L6982" t="s">
        <v>284</v>
      </c>
    </row>
    <row r="6983" spans="1:12" x14ac:dyDescent="0.25">
      <c r="A6983" t="s">
        <v>705</v>
      </c>
      <c r="B6983" t="s">
        <v>294</v>
      </c>
      <c r="C6983" t="s">
        <v>286</v>
      </c>
      <c r="D6983">
        <v>0.36530000000000001</v>
      </c>
      <c r="E6983">
        <v>19</v>
      </c>
      <c r="F6983">
        <v>44917843</v>
      </c>
      <c r="G6983" s="19">
        <v>3.6890000000000002E-19</v>
      </c>
      <c r="H6983" s="19">
        <v>9.1494560629782194E-16</v>
      </c>
      <c r="I6983">
        <v>0.82410000000000005</v>
      </c>
      <c r="J6983" s="19">
        <v>3.9950000000000002E-20</v>
      </c>
      <c r="K6983">
        <v>690804</v>
      </c>
      <c r="L6983" t="s">
        <v>1504</v>
      </c>
    </row>
    <row r="6984" spans="1:12" x14ac:dyDescent="0.25">
      <c r="A6984" t="s">
        <v>1957</v>
      </c>
      <c r="B6984" t="s">
        <v>282</v>
      </c>
      <c r="C6984" t="s">
        <v>571</v>
      </c>
      <c r="D6984">
        <v>2.2200000000000001E-2</v>
      </c>
      <c r="E6984">
        <v>19</v>
      </c>
      <c r="F6984">
        <v>44918633</v>
      </c>
      <c r="G6984" s="19">
        <v>1.7299999999999999E-36</v>
      </c>
      <c r="H6984" s="19">
        <v>1.0110218088159E-32</v>
      </c>
      <c r="I6984">
        <v>0.62829999999999997</v>
      </c>
      <c r="J6984" s="19">
        <v>1.273E-40</v>
      </c>
      <c r="K6984">
        <v>70119</v>
      </c>
      <c r="L6984" t="s">
        <v>1767</v>
      </c>
    </row>
    <row r="6985" spans="1:12" x14ac:dyDescent="0.25">
      <c r="A6985" t="s">
        <v>1957</v>
      </c>
      <c r="B6985" t="s">
        <v>282</v>
      </c>
      <c r="C6985" t="s">
        <v>571</v>
      </c>
      <c r="D6985">
        <v>2.23E-2</v>
      </c>
      <c r="E6985">
        <v>19</v>
      </c>
      <c r="F6985">
        <v>44918633</v>
      </c>
      <c r="G6985" s="19">
        <v>1.11E-36</v>
      </c>
      <c r="H6985" s="19">
        <v>6.5770735643218696E-33</v>
      </c>
      <c r="I6985">
        <v>0.76490000000000002</v>
      </c>
      <c r="J6985" s="19">
        <v>1.273E-40</v>
      </c>
      <c r="K6985">
        <v>69183</v>
      </c>
      <c r="L6985" t="s">
        <v>2887</v>
      </c>
    </row>
    <row r="6986" spans="1:12" x14ac:dyDescent="0.25">
      <c r="A6986" t="s">
        <v>756</v>
      </c>
      <c r="B6986" t="s">
        <v>282</v>
      </c>
      <c r="C6986" t="s">
        <v>286</v>
      </c>
      <c r="D6986">
        <v>0.96660000000000001</v>
      </c>
      <c r="E6986">
        <v>19</v>
      </c>
      <c r="F6986">
        <v>44919304</v>
      </c>
      <c r="G6986" s="19">
        <v>1.162E-17</v>
      </c>
      <c r="H6986" s="19">
        <v>2.5212024010060601E-14</v>
      </c>
      <c r="I6986">
        <v>0.86880000000000002</v>
      </c>
      <c r="J6986" s="19">
        <v>8.3610000000000004E-18</v>
      </c>
      <c r="K6986">
        <v>661249</v>
      </c>
      <c r="L6986" t="s">
        <v>284</v>
      </c>
    </row>
    <row r="6987" spans="1:12" x14ac:dyDescent="0.25">
      <c r="A6987" t="s">
        <v>756</v>
      </c>
      <c r="B6987" t="s">
        <v>282</v>
      </c>
      <c r="C6987" t="s">
        <v>286</v>
      </c>
      <c r="D6987">
        <v>0.96689999999999998</v>
      </c>
      <c r="E6987">
        <v>19</v>
      </c>
      <c r="F6987">
        <v>44919304</v>
      </c>
      <c r="G6987" s="19">
        <v>2.4500000000000001E-18</v>
      </c>
      <c r="H6987" s="19">
        <v>5.7062067431256001E-15</v>
      </c>
      <c r="I6987">
        <v>0.60470000000000002</v>
      </c>
      <c r="J6987" s="19">
        <v>8.3610000000000004E-18</v>
      </c>
      <c r="K6987">
        <v>665795</v>
      </c>
      <c r="L6987" t="s">
        <v>1504</v>
      </c>
    </row>
    <row r="6988" spans="1:12" x14ac:dyDescent="0.25">
      <c r="A6988" t="s">
        <v>375</v>
      </c>
      <c r="B6988" t="s">
        <v>294</v>
      </c>
      <c r="C6988" t="s">
        <v>286</v>
      </c>
      <c r="D6988">
        <v>0.9224</v>
      </c>
      <c r="E6988">
        <v>19</v>
      </c>
      <c r="F6988">
        <v>44919330</v>
      </c>
      <c r="G6988" s="19">
        <v>5.3999999999999997E-65</v>
      </c>
      <c r="H6988" s="19">
        <v>5.8889783144246401E-61</v>
      </c>
      <c r="I6988">
        <v>0.78149999999999997</v>
      </c>
      <c r="J6988" s="19">
        <v>1.9760000000000001E-68</v>
      </c>
      <c r="K6988">
        <v>63763</v>
      </c>
      <c r="L6988" t="s">
        <v>284</v>
      </c>
    </row>
    <row r="6989" spans="1:12" x14ac:dyDescent="0.25">
      <c r="A6989" t="s">
        <v>375</v>
      </c>
      <c r="B6989" t="s">
        <v>294</v>
      </c>
      <c r="C6989" t="s">
        <v>286</v>
      </c>
      <c r="D6989">
        <v>0.9224</v>
      </c>
      <c r="E6989">
        <v>19</v>
      </c>
      <c r="F6989">
        <v>44919330</v>
      </c>
      <c r="G6989" s="19">
        <v>3.8880000000000002E-64</v>
      </c>
      <c r="H6989" s="19">
        <v>4.1767963778202699E-60</v>
      </c>
      <c r="I6989">
        <v>7.671E-2</v>
      </c>
      <c r="J6989" s="19">
        <v>1.9760000000000001E-68</v>
      </c>
      <c r="K6989">
        <v>63952</v>
      </c>
      <c r="L6989" t="s">
        <v>1504</v>
      </c>
    </row>
    <row r="6990" spans="1:12" x14ac:dyDescent="0.25">
      <c r="A6990" t="s">
        <v>3285</v>
      </c>
      <c r="B6990" t="s">
        <v>282</v>
      </c>
      <c r="C6990" t="s">
        <v>283</v>
      </c>
      <c r="D6990">
        <v>2.0500000000000001E-2</v>
      </c>
      <c r="E6990">
        <v>19</v>
      </c>
      <c r="F6990">
        <v>44920687</v>
      </c>
      <c r="G6990" s="19">
        <v>8.6169999999999997E-34</v>
      </c>
      <c r="H6990" s="19">
        <v>3.1708604787789797E-30</v>
      </c>
      <c r="I6990">
        <v>0.2898</v>
      </c>
      <c r="J6990" s="19">
        <v>1.8999999999999999E-25</v>
      </c>
      <c r="K6990">
        <v>652473</v>
      </c>
      <c r="L6990" t="s">
        <v>3081</v>
      </c>
    </row>
    <row r="6991" spans="1:12" x14ac:dyDescent="0.25">
      <c r="A6991" t="s">
        <v>3285</v>
      </c>
      <c r="B6991" t="s">
        <v>282</v>
      </c>
      <c r="C6991" t="s">
        <v>283</v>
      </c>
      <c r="D6991">
        <v>2.0500000000000001E-2</v>
      </c>
      <c r="E6991">
        <v>19</v>
      </c>
      <c r="F6991">
        <v>44920687</v>
      </c>
      <c r="G6991" s="19">
        <v>1.228E-34</v>
      </c>
      <c r="H6991" s="19">
        <v>4.7049551805869099E-31</v>
      </c>
      <c r="I6991">
        <v>3.8640000000000001E-2</v>
      </c>
      <c r="J6991" s="19">
        <v>1.8999999999999999E-25</v>
      </c>
      <c r="K6991">
        <v>652473</v>
      </c>
      <c r="L6991" t="s">
        <v>4326</v>
      </c>
    </row>
    <row r="6992" spans="1:12" x14ac:dyDescent="0.25">
      <c r="A6992" t="s">
        <v>1902</v>
      </c>
      <c r="B6992" t="s">
        <v>294</v>
      </c>
      <c r="C6992" t="s">
        <v>286</v>
      </c>
      <c r="D6992">
        <v>1.9400000000000001E-2</v>
      </c>
      <c r="E6992">
        <v>19</v>
      </c>
      <c r="F6992">
        <v>44921243</v>
      </c>
      <c r="G6992" s="19">
        <v>5.303E-54</v>
      </c>
      <c r="H6992" s="19">
        <v>4.6920472128762104E-50</v>
      </c>
      <c r="I6992">
        <v>0.97909999999999997</v>
      </c>
      <c r="J6992" s="19">
        <v>6.1540000000000001E-55</v>
      </c>
      <c r="K6992">
        <v>61123</v>
      </c>
      <c r="L6992" t="s">
        <v>1767</v>
      </c>
    </row>
    <row r="6993" spans="1:12" x14ac:dyDescent="0.25">
      <c r="A6993" t="s">
        <v>1902</v>
      </c>
      <c r="B6993" t="s">
        <v>294</v>
      </c>
      <c r="C6993" t="s">
        <v>286</v>
      </c>
      <c r="D6993">
        <v>1.9400000000000001E-2</v>
      </c>
      <c r="E6993">
        <v>19</v>
      </c>
      <c r="F6993">
        <v>44921243</v>
      </c>
      <c r="G6993" s="19">
        <v>3.0039999999999998E-55</v>
      </c>
      <c r="H6993" s="19">
        <v>2.7193005061333301E-51</v>
      </c>
      <c r="I6993">
        <v>0.68840000000000001</v>
      </c>
      <c r="J6993" s="19">
        <v>6.1540000000000001E-55</v>
      </c>
      <c r="K6993">
        <v>62059</v>
      </c>
      <c r="L6993" t="s">
        <v>2887</v>
      </c>
    </row>
    <row r="6994" spans="1:12" x14ac:dyDescent="0.25">
      <c r="A6994" t="s">
        <v>1796</v>
      </c>
      <c r="B6994" t="s">
        <v>282</v>
      </c>
      <c r="C6994" t="s">
        <v>283</v>
      </c>
      <c r="D6994">
        <v>0.26779999999999998</v>
      </c>
      <c r="E6994">
        <v>19</v>
      </c>
      <c r="F6994">
        <v>44926286</v>
      </c>
      <c r="G6994" s="19">
        <v>9.2200000000000001E-254</v>
      </c>
      <c r="H6994" s="19">
        <v>4.6179043401481498E-249</v>
      </c>
      <c r="I6994">
        <v>0.91159999999999997</v>
      </c>
      <c r="J6994" s="19">
        <v>2.6199999999999999E-245</v>
      </c>
      <c r="K6994">
        <v>703026</v>
      </c>
      <c r="L6994" t="s">
        <v>1767</v>
      </c>
    </row>
    <row r="6995" spans="1:12" x14ac:dyDescent="0.25">
      <c r="A6995" t="s">
        <v>1796</v>
      </c>
      <c r="B6995" t="s">
        <v>282</v>
      </c>
      <c r="C6995" t="s">
        <v>283</v>
      </c>
      <c r="D6995">
        <v>0.27110000000000001</v>
      </c>
      <c r="E6995">
        <v>19</v>
      </c>
      <c r="F6995">
        <v>44926286</v>
      </c>
      <c r="G6995" s="19">
        <v>1.07E-253</v>
      </c>
      <c r="H6995" s="19">
        <v>5.3493688733431502E-249</v>
      </c>
      <c r="I6995">
        <v>0.34599999999999997</v>
      </c>
      <c r="J6995" s="19">
        <v>2.6199999999999999E-245</v>
      </c>
      <c r="K6995">
        <v>709372</v>
      </c>
      <c r="L6995" t="s">
        <v>2887</v>
      </c>
    </row>
    <row r="6996" spans="1:12" x14ac:dyDescent="0.25">
      <c r="A6996" t="s">
        <v>420</v>
      </c>
      <c r="B6996" t="s">
        <v>283</v>
      </c>
      <c r="C6996" t="s">
        <v>286</v>
      </c>
      <c r="D6996">
        <v>9.4299999999999995E-2</v>
      </c>
      <c r="E6996">
        <v>19</v>
      </c>
      <c r="F6996">
        <v>44926451</v>
      </c>
      <c r="G6996" s="19">
        <v>4.1379999999999997E-46</v>
      </c>
      <c r="H6996" s="19">
        <v>3.0363547452562701E-42</v>
      </c>
      <c r="I6996">
        <v>0.95320000000000005</v>
      </c>
      <c r="J6996" s="19">
        <v>5.1760000000000001E-42</v>
      </c>
      <c r="K6996">
        <v>670668</v>
      </c>
      <c r="L6996" t="s">
        <v>284</v>
      </c>
    </row>
    <row r="6997" spans="1:12" x14ac:dyDescent="0.25">
      <c r="A6997" t="s">
        <v>420</v>
      </c>
      <c r="B6997" t="s">
        <v>283</v>
      </c>
      <c r="C6997" t="s">
        <v>286</v>
      </c>
      <c r="D6997">
        <v>9.4200000000000006E-2</v>
      </c>
      <c r="E6997">
        <v>19</v>
      </c>
      <c r="F6997">
        <v>44926451</v>
      </c>
      <c r="G6997" s="19">
        <v>1.264E-45</v>
      </c>
      <c r="H6997" s="19">
        <v>9.2370566243225701E-42</v>
      </c>
      <c r="I6997">
        <v>0.4834</v>
      </c>
      <c r="J6997" s="19">
        <v>5.1760000000000001E-42</v>
      </c>
      <c r="K6997">
        <v>675561</v>
      </c>
      <c r="L6997" t="s">
        <v>1504</v>
      </c>
    </row>
    <row r="6998" spans="1:12" x14ac:dyDescent="0.25">
      <c r="A6998" t="s">
        <v>420</v>
      </c>
      <c r="B6998" t="s">
        <v>283</v>
      </c>
      <c r="C6998" t="s">
        <v>286</v>
      </c>
      <c r="D6998">
        <v>9.4899999999999998E-2</v>
      </c>
      <c r="E6998">
        <v>19</v>
      </c>
      <c r="F6998">
        <v>44926451</v>
      </c>
      <c r="G6998" s="19">
        <v>1.7699999999999998E-272</v>
      </c>
      <c r="H6998" s="19">
        <v>9.8259320788177303E-268</v>
      </c>
      <c r="I6998">
        <v>0.73</v>
      </c>
      <c r="J6998" s="19">
        <v>4.5499999999999998E-275</v>
      </c>
      <c r="K6998">
        <v>689997</v>
      </c>
      <c r="L6998" t="s">
        <v>1767</v>
      </c>
    </row>
    <row r="6999" spans="1:12" x14ac:dyDescent="0.25">
      <c r="A6999" t="s">
        <v>420</v>
      </c>
      <c r="B6999" t="s">
        <v>283</v>
      </c>
      <c r="C6999" t="s">
        <v>286</v>
      </c>
      <c r="D6999">
        <v>9.5000000000000001E-2</v>
      </c>
      <c r="E6999">
        <v>19</v>
      </c>
      <c r="F6999">
        <v>44926451</v>
      </c>
      <c r="G6999" s="19">
        <v>4.14E-277</v>
      </c>
      <c r="H6999" s="19">
        <v>2.37392600168919E-272</v>
      </c>
      <c r="I6999">
        <v>0.12230000000000001</v>
      </c>
      <c r="J6999" s="19">
        <v>4.5499999999999998E-275</v>
      </c>
      <c r="K6999">
        <v>695660</v>
      </c>
      <c r="L6999" t="s">
        <v>2887</v>
      </c>
    </row>
    <row r="7000" spans="1:12" x14ac:dyDescent="0.25">
      <c r="A7000" t="s">
        <v>420</v>
      </c>
      <c r="B7000" t="s">
        <v>283</v>
      </c>
      <c r="C7000" t="s">
        <v>286</v>
      </c>
      <c r="D7000">
        <v>8.0799999999999997E-2</v>
      </c>
      <c r="E7000">
        <v>19</v>
      </c>
      <c r="F7000">
        <v>44926451</v>
      </c>
      <c r="G7000" s="19">
        <v>8.5030000000000001E-18</v>
      </c>
      <c r="H7000" s="19">
        <v>1.4935101439146E-14</v>
      </c>
      <c r="I7000">
        <v>3.124E-2</v>
      </c>
      <c r="J7000" s="19">
        <v>1.7629999999999999E-17</v>
      </c>
      <c r="K7000">
        <v>662402</v>
      </c>
      <c r="L7000" t="s">
        <v>3081</v>
      </c>
    </row>
    <row r="7001" spans="1:12" x14ac:dyDescent="0.25">
      <c r="A7001" t="s">
        <v>420</v>
      </c>
      <c r="B7001" t="s">
        <v>283</v>
      </c>
      <c r="C7001" t="s">
        <v>286</v>
      </c>
      <c r="D7001">
        <v>8.1199999999999994E-2</v>
      </c>
      <c r="E7001">
        <v>19</v>
      </c>
      <c r="F7001">
        <v>44926451</v>
      </c>
      <c r="G7001" s="19">
        <v>8.2180000000000005E-18</v>
      </c>
      <c r="H7001" s="19">
        <v>1.4341438728665399E-14</v>
      </c>
      <c r="I7001">
        <v>0.1236</v>
      </c>
      <c r="J7001" s="19">
        <v>1.7629999999999999E-17</v>
      </c>
      <c r="K7001">
        <v>667816</v>
      </c>
      <c r="L7001" t="s">
        <v>4326</v>
      </c>
    </row>
    <row r="7002" spans="1:12" x14ac:dyDescent="0.25">
      <c r="A7002" t="s">
        <v>305</v>
      </c>
      <c r="B7002" t="s">
        <v>283</v>
      </c>
      <c r="C7002" t="s">
        <v>286</v>
      </c>
      <c r="D7002">
        <v>0.45639999999999997</v>
      </c>
      <c r="E7002">
        <v>19</v>
      </c>
      <c r="F7002">
        <v>44927023</v>
      </c>
      <c r="G7002" s="19">
        <v>5.9299999999999998E-262</v>
      </c>
      <c r="H7002" s="19">
        <v>2.10894338213531E-257</v>
      </c>
      <c r="I7002">
        <v>0.93379999999999996</v>
      </c>
      <c r="J7002" s="19">
        <v>1.39E-231</v>
      </c>
      <c r="K7002">
        <v>671299</v>
      </c>
      <c r="L7002" t="s">
        <v>284</v>
      </c>
    </row>
    <row r="7003" spans="1:12" x14ac:dyDescent="0.25">
      <c r="A7003" t="s">
        <v>305</v>
      </c>
      <c r="B7003" t="s">
        <v>283</v>
      </c>
      <c r="C7003" t="s">
        <v>286</v>
      </c>
      <c r="D7003">
        <v>0.45910000000000001</v>
      </c>
      <c r="E7003">
        <v>19</v>
      </c>
      <c r="F7003">
        <v>44927023</v>
      </c>
      <c r="G7003" s="19">
        <v>9.32E-263</v>
      </c>
      <c r="H7003" s="19">
        <v>3.3247124554497402E-258</v>
      </c>
      <c r="I7003">
        <v>0.72540000000000004</v>
      </c>
      <c r="J7003" s="19">
        <v>1.39E-231</v>
      </c>
      <c r="K7003">
        <v>676560</v>
      </c>
      <c r="L7003" t="s">
        <v>1504</v>
      </c>
    </row>
    <row r="7004" spans="1:12" x14ac:dyDescent="0.25">
      <c r="A7004" t="s">
        <v>1786</v>
      </c>
      <c r="B7004" t="s">
        <v>294</v>
      </c>
      <c r="C7004" t="s">
        <v>286</v>
      </c>
      <c r="D7004">
        <v>0.11890000000000001</v>
      </c>
      <c r="E7004">
        <v>19</v>
      </c>
      <c r="F7004">
        <v>44928196</v>
      </c>
      <c r="G7004">
        <v>0</v>
      </c>
      <c r="H7004">
        <v>0</v>
      </c>
      <c r="I7004">
        <v>0.56640000000000001</v>
      </c>
      <c r="J7004">
        <v>0</v>
      </c>
      <c r="K7004">
        <v>694864</v>
      </c>
      <c r="L7004" t="s">
        <v>1767</v>
      </c>
    </row>
    <row r="7005" spans="1:12" x14ac:dyDescent="0.25">
      <c r="A7005" t="s">
        <v>1786</v>
      </c>
      <c r="B7005" t="s">
        <v>294</v>
      </c>
      <c r="C7005" t="s">
        <v>286</v>
      </c>
      <c r="D7005">
        <v>0.11799999999999999</v>
      </c>
      <c r="E7005">
        <v>19</v>
      </c>
      <c r="F7005">
        <v>44928196</v>
      </c>
      <c r="G7005">
        <v>0</v>
      </c>
      <c r="H7005">
        <v>0</v>
      </c>
      <c r="I7005">
        <v>0.1641</v>
      </c>
      <c r="J7005">
        <v>0</v>
      </c>
      <c r="K7005">
        <v>700580</v>
      </c>
      <c r="L7005" t="s">
        <v>2887</v>
      </c>
    </row>
    <row r="7006" spans="1:12" x14ac:dyDescent="0.25">
      <c r="A7006" t="s">
        <v>644</v>
      </c>
      <c r="B7006" t="s">
        <v>294</v>
      </c>
      <c r="C7006" t="s">
        <v>283</v>
      </c>
      <c r="D7006">
        <v>1.21E-2</v>
      </c>
      <c r="E7006">
        <v>19</v>
      </c>
      <c r="F7006">
        <v>44935318</v>
      </c>
      <c r="G7006" s="19">
        <v>1.8879999999999999E-21</v>
      </c>
      <c r="H7006" s="19">
        <v>5.47199830461751E-18</v>
      </c>
      <c r="I7006">
        <v>0.74070000000000003</v>
      </c>
      <c r="J7006" s="19">
        <v>1.5339999999999999E-19</v>
      </c>
      <c r="K7006">
        <v>627335</v>
      </c>
      <c r="L7006" t="s">
        <v>284</v>
      </c>
    </row>
    <row r="7007" spans="1:12" x14ac:dyDescent="0.25">
      <c r="A7007" t="s">
        <v>644</v>
      </c>
      <c r="B7007" t="s">
        <v>294</v>
      </c>
      <c r="C7007" t="s">
        <v>283</v>
      </c>
      <c r="D7007">
        <v>1.21E-2</v>
      </c>
      <c r="E7007">
        <v>19</v>
      </c>
      <c r="F7007">
        <v>44935318</v>
      </c>
      <c r="G7007" s="19">
        <v>6.8969999999999994E-21</v>
      </c>
      <c r="H7007" s="19">
        <v>1.9521736707304799E-17</v>
      </c>
      <c r="I7007">
        <v>0.98939999999999995</v>
      </c>
      <c r="J7007" s="19">
        <v>1.5339999999999999E-19</v>
      </c>
      <c r="K7007">
        <v>628085</v>
      </c>
      <c r="L7007" t="s">
        <v>1504</v>
      </c>
    </row>
    <row r="7008" spans="1:12" x14ac:dyDescent="0.25">
      <c r="A7008" t="s">
        <v>644</v>
      </c>
      <c r="B7008" t="s">
        <v>294</v>
      </c>
      <c r="C7008" t="s">
        <v>283</v>
      </c>
      <c r="D7008">
        <v>1.2200000000000001E-2</v>
      </c>
      <c r="E7008">
        <v>19</v>
      </c>
      <c r="F7008">
        <v>44935318</v>
      </c>
      <c r="G7008" s="19">
        <v>5.6399999999999996E-22</v>
      </c>
      <c r="H7008" s="19">
        <v>1.72667187829394E-18</v>
      </c>
      <c r="I7008">
        <v>5.0529999999999999E-2</v>
      </c>
      <c r="J7008" s="19">
        <v>1.9539999999999999E-21</v>
      </c>
      <c r="K7008">
        <v>646142</v>
      </c>
      <c r="L7008" t="s">
        <v>1767</v>
      </c>
    </row>
    <row r="7009" spans="1:12" x14ac:dyDescent="0.25">
      <c r="A7009" t="s">
        <v>644</v>
      </c>
      <c r="B7009" t="s">
        <v>294</v>
      </c>
      <c r="C7009" t="s">
        <v>283</v>
      </c>
      <c r="D7009">
        <v>1.2200000000000001E-2</v>
      </c>
      <c r="E7009">
        <v>19</v>
      </c>
      <c r="F7009">
        <v>44935318</v>
      </c>
      <c r="G7009" s="19">
        <v>7.2120000000000005E-21</v>
      </c>
      <c r="H7009" s="19">
        <v>2.10343256241945E-17</v>
      </c>
      <c r="I7009">
        <v>0.96519999999999995</v>
      </c>
      <c r="J7009" s="19">
        <v>1.9539999999999999E-21</v>
      </c>
      <c r="K7009">
        <v>649241</v>
      </c>
      <c r="L7009" t="s">
        <v>2887</v>
      </c>
    </row>
    <row r="7010" spans="1:12" x14ac:dyDescent="0.25">
      <c r="A7010" t="s">
        <v>1373</v>
      </c>
      <c r="B7010" t="s">
        <v>294</v>
      </c>
      <c r="C7010" t="s">
        <v>286</v>
      </c>
      <c r="D7010">
        <v>0.62409999999999999</v>
      </c>
      <c r="E7010">
        <v>19</v>
      </c>
      <c r="F7010">
        <v>44935386</v>
      </c>
      <c r="G7010" s="19">
        <v>9.5480000000000005E-10</v>
      </c>
      <c r="H7010" s="19">
        <v>8.48127475168317E-7</v>
      </c>
      <c r="I7010">
        <v>0.1734</v>
      </c>
      <c r="J7010" s="19">
        <v>8.5569999999999995E-10</v>
      </c>
      <c r="K7010">
        <v>669878</v>
      </c>
      <c r="L7010" t="s">
        <v>284</v>
      </c>
    </row>
    <row r="7011" spans="1:12" x14ac:dyDescent="0.25">
      <c r="A7011" t="s">
        <v>1373</v>
      </c>
      <c r="B7011" t="s">
        <v>294</v>
      </c>
      <c r="C7011" t="s">
        <v>286</v>
      </c>
      <c r="D7011">
        <v>0.63200000000000001</v>
      </c>
      <c r="E7011">
        <v>19</v>
      </c>
      <c r="F7011">
        <v>44935386</v>
      </c>
      <c r="G7011" s="19">
        <v>3.05E-9</v>
      </c>
      <c r="H7011" s="19">
        <v>2.5552502510065098E-6</v>
      </c>
      <c r="I7011">
        <v>0.48359999999999997</v>
      </c>
      <c r="J7011" s="19">
        <v>8.5569999999999995E-10</v>
      </c>
      <c r="K7011">
        <v>672585</v>
      </c>
      <c r="L7011" t="s">
        <v>1504</v>
      </c>
    </row>
    <row r="7012" spans="1:12" x14ac:dyDescent="0.25">
      <c r="A7012" t="s">
        <v>1373</v>
      </c>
      <c r="B7012" t="s">
        <v>294</v>
      </c>
      <c r="C7012" t="s">
        <v>286</v>
      </c>
      <c r="D7012">
        <v>0.69989999999999997</v>
      </c>
      <c r="E7012">
        <v>19</v>
      </c>
      <c r="F7012">
        <v>44935386</v>
      </c>
      <c r="G7012" s="19">
        <v>2.3510000000000001E-15</v>
      </c>
      <c r="H7012" s="19">
        <v>3.51609472709983E-12</v>
      </c>
      <c r="I7012">
        <v>4.9849999999999998E-2</v>
      </c>
      <c r="J7012" s="19">
        <v>2.2860000000000002E-9</v>
      </c>
      <c r="K7012">
        <v>665267</v>
      </c>
      <c r="L7012" t="s">
        <v>3081</v>
      </c>
    </row>
    <row r="7013" spans="1:12" x14ac:dyDescent="0.25">
      <c r="A7013" t="s">
        <v>1373</v>
      </c>
      <c r="B7013" t="s">
        <v>294</v>
      </c>
      <c r="C7013" t="s">
        <v>286</v>
      </c>
      <c r="D7013">
        <v>0.69820000000000004</v>
      </c>
      <c r="E7013">
        <v>19</v>
      </c>
      <c r="F7013">
        <v>44935386</v>
      </c>
      <c r="G7013" s="19">
        <v>4.4439999999999998E-14</v>
      </c>
      <c r="H7013" s="19">
        <v>5.8958377965372995E-11</v>
      </c>
      <c r="I7013">
        <v>0.9002</v>
      </c>
      <c r="J7013" s="19">
        <v>2.2860000000000002E-9</v>
      </c>
      <c r="K7013">
        <v>668080</v>
      </c>
      <c r="L7013" t="s">
        <v>4326</v>
      </c>
    </row>
    <row r="7014" spans="1:12" x14ac:dyDescent="0.25">
      <c r="A7014" t="s">
        <v>2224</v>
      </c>
      <c r="B7014" t="s">
        <v>294</v>
      </c>
      <c r="C7014" t="s">
        <v>286</v>
      </c>
      <c r="D7014">
        <v>0.96540000000000004</v>
      </c>
      <c r="E7014">
        <v>19</v>
      </c>
      <c r="F7014">
        <v>44935585</v>
      </c>
      <c r="G7014" s="19">
        <v>5.1830000000000001E-18</v>
      </c>
      <c r="H7014" s="19">
        <v>1.21507648459885E-14</v>
      </c>
      <c r="I7014">
        <v>0.72529999999999994</v>
      </c>
      <c r="J7014" s="19">
        <v>3.5199999999999998E-18</v>
      </c>
      <c r="K7014">
        <v>621498</v>
      </c>
      <c r="L7014" t="s">
        <v>1767</v>
      </c>
    </row>
    <row r="7015" spans="1:12" x14ac:dyDescent="0.25">
      <c r="A7015" t="s">
        <v>2224</v>
      </c>
      <c r="B7015" t="s">
        <v>294</v>
      </c>
      <c r="C7015" t="s">
        <v>286</v>
      </c>
      <c r="D7015">
        <v>0.96689999999999998</v>
      </c>
      <c r="E7015">
        <v>19</v>
      </c>
      <c r="F7015">
        <v>44935585</v>
      </c>
      <c r="G7015" s="19">
        <v>3.6299999999999999E-18</v>
      </c>
      <c r="H7015" s="19">
        <v>8.6753000457617607E-15</v>
      </c>
      <c r="I7015">
        <v>0.93959999999999999</v>
      </c>
      <c r="J7015" s="19">
        <v>3.5199999999999998E-18</v>
      </c>
      <c r="K7015">
        <v>623855</v>
      </c>
      <c r="L7015" t="s">
        <v>2887</v>
      </c>
    </row>
    <row r="7016" spans="1:12" x14ac:dyDescent="0.25">
      <c r="A7016" t="s">
        <v>2148</v>
      </c>
      <c r="B7016" t="s">
        <v>283</v>
      </c>
      <c r="C7016" t="s">
        <v>286</v>
      </c>
      <c r="D7016">
        <v>0.78669999999999995</v>
      </c>
      <c r="E7016">
        <v>19</v>
      </c>
      <c r="F7016">
        <v>44935906</v>
      </c>
      <c r="G7016" s="19">
        <v>9.3890000000000007E-21</v>
      </c>
      <c r="H7016" s="19">
        <v>2.6996264045926201E-17</v>
      </c>
      <c r="I7016">
        <v>0.16320000000000001</v>
      </c>
      <c r="J7016" s="19">
        <v>1.3440000000000001E-19</v>
      </c>
      <c r="K7016">
        <v>694083</v>
      </c>
      <c r="L7016" t="s">
        <v>1767</v>
      </c>
    </row>
    <row r="7017" spans="1:12" x14ac:dyDescent="0.25">
      <c r="A7017" t="s">
        <v>2148</v>
      </c>
      <c r="B7017" t="s">
        <v>283</v>
      </c>
      <c r="C7017" t="s">
        <v>286</v>
      </c>
      <c r="D7017">
        <v>0.78690000000000004</v>
      </c>
      <c r="E7017">
        <v>19</v>
      </c>
      <c r="F7017">
        <v>44935906</v>
      </c>
      <c r="G7017" s="19">
        <v>6.4799999999999997E-20</v>
      </c>
      <c r="H7017" s="19">
        <v>1.76626021840373E-16</v>
      </c>
      <c r="I7017">
        <v>0.1244</v>
      </c>
      <c r="J7017" s="19">
        <v>1.3440000000000001E-19</v>
      </c>
      <c r="K7017">
        <v>697141</v>
      </c>
      <c r="L7017" t="s">
        <v>2887</v>
      </c>
    </row>
    <row r="7018" spans="1:12" x14ac:dyDescent="0.25">
      <c r="A7018" t="s">
        <v>2148</v>
      </c>
      <c r="B7018" t="s">
        <v>283</v>
      </c>
      <c r="C7018" t="s">
        <v>286</v>
      </c>
      <c r="D7018">
        <v>0.76100000000000001</v>
      </c>
      <c r="E7018">
        <v>19</v>
      </c>
      <c r="F7018">
        <v>44935906</v>
      </c>
      <c r="G7018" s="19">
        <v>7.0330000000000003E-31</v>
      </c>
      <c r="H7018" s="19">
        <v>2.2824636563489801E-27</v>
      </c>
      <c r="I7018">
        <v>0.875</v>
      </c>
      <c r="J7018" s="19">
        <v>5.1680000000000001E-25</v>
      </c>
      <c r="K7018">
        <v>666496</v>
      </c>
      <c r="L7018" t="s">
        <v>3081</v>
      </c>
    </row>
    <row r="7019" spans="1:12" x14ac:dyDescent="0.25">
      <c r="A7019" t="s">
        <v>2148</v>
      </c>
      <c r="B7019" t="s">
        <v>283</v>
      </c>
      <c r="C7019" t="s">
        <v>286</v>
      </c>
      <c r="D7019">
        <v>0.76149999999999995</v>
      </c>
      <c r="E7019">
        <v>19</v>
      </c>
      <c r="F7019">
        <v>44935906</v>
      </c>
      <c r="G7019" s="19">
        <v>5.7050000000000001E-31</v>
      </c>
      <c r="H7019" s="19">
        <v>1.8607122249711799E-27</v>
      </c>
      <c r="I7019">
        <v>0.69730000000000003</v>
      </c>
      <c r="J7019" s="19">
        <v>5.1680000000000001E-25</v>
      </c>
      <c r="K7019">
        <v>669309</v>
      </c>
      <c r="L7019" t="s">
        <v>4326</v>
      </c>
    </row>
    <row r="7020" spans="1:12" x14ac:dyDescent="0.25">
      <c r="A7020" t="s">
        <v>1687</v>
      </c>
      <c r="B7020" t="s">
        <v>282</v>
      </c>
      <c r="C7020" t="s">
        <v>283</v>
      </c>
      <c r="D7020">
        <v>1.8700000000000001E-2</v>
      </c>
      <c r="E7020">
        <v>19</v>
      </c>
      <c r="F7020">
        <v>44936241</v>
      </c>
      <c r="G7020" s="19">
        <v>6.344E-10</v>
      </c>
      <c r="H7020" s="19">
        <v>5.8504109415401505E-7</v>
      </c>
      <c r="I7020">
        <v>3.1539999999999999E-2</v>
      </c>
      <c r="J7020" s="19">
        <v>1.28E-8</v>
      </c>
      <c r="K7020">
        <v>631281</v>
      </c>
      <c r="L7020" t="s">
        <v>1504</v>
      </c>
    </row>
    <row r="7021" spans="1:12" x14ac:dyDescent="0.25">
      <c r="A7021" t="s">
        <v>1055</v>
      </c>
      <c r="B7021" t="s">
        <v>282</v>
      </c>
      <c r="C7021" t="s">
        <v>286</v>
      </c>
      <c r="D7021">
        <v>4.3799999999999999E-2</v>
      </c>
      <c r="E7021">
        <v>19</v>
      </c>
      <c r="F7021">
        <v>44940677</v>
      </c>
      <c r="G7021" s="19">
        <v>2.7500000000000002E-12</v>
      </c>
      <c r="H7021" s="19">
        <v>3.4355613163757902E-9</v>
      </c>
      <c r="I7021">
        <v>0.26600000000000001</v>
      </c>
      <c r="J7021" s="19">
        <v>5.5030000000000003E-11</v>
      </c>
      <c r="K7021">
        <v>659035</v>
      </c>
      <c r="L7021" t="s">
        <v>284</v>
      </c>
    </row>
    <row r="7022" spans="1:12" x14ac:dyDescent="0.25">
      <c r="A7022" t="s">
        <v>1055</v>
      </c>
      <c r="B7022" t="s">
        <v>282</v>
      </c>
      <c r="C7022" t="s">
        <v>286</v>
      </c>
      <c r="D7022">
        <v>4.07E-2</v>
      </c>
      <c r="E7022">
        <v>19</v>
      </c>
      <c r="F7022">
        <v>44940677</v>
      </c>
      <c r="G7022" s="19">
        <v>2.079E-11</v>
      </c>
      <c r="H7022" s="19">
        <v>2.3726227322522799E-8</v>
      </c>
      <c r="I7022">
        <v>0.4415</v>
      </c>
      <c r="J7022" s="19">
        <v>5.5030000000000003E-11</v>
      </c>
      <c r="K7022">
        <v>666379</v>
      </c>
      <c r="L7022" t="s">
        <v>1504</v>
      </c>
    </row>
    <row r="7023" spans="1:12" x14ac:dyDescent="0.25">
      <c r="A7023" t="s">
        <v>1055</v>
      </c>
      <c r="B7023" t="s">
        <v>282</v>
      </c>
      <c r="C7023" t="s">
        <v>286</v>
      </c>
      <c r="D7023">
        <v>4.41E-2</v>
      </c>
      <c r="E7023">
        <v>19</v>
      </c>
      <c r="F7023">
        <v>44940677</v>
      </c>
      <c r="G7023" s="19">
        <v>1.374E-12</v>
      </c>
      <c r="H7023" s="19">
        <v>2.00448824682834E-9</v>
      </c>
      <c r="I7023">
        <v>7.8479999999999994E-2</v>
      </c>
      <c r="J7023" s="19">
        <v>1.9269999999999999E-10</v>
      </c>
      <c r="K7023">
        <v>682436</v>
      </c>
      <c r="L7023" t="s">
        <v>1767</v>
      </c>
    </row>
    <row r="7024" spans="1:12" x14ac:dyDescent="0.25">
      <c r="A7024" t="s">
        <v>1055</v>
      </c>
      <c r="B7024" t="s">
        <v>282</v>
      </c>
      <c r="C7024" t="s">
        <v>286</v>
      </c>
      <c r="D7024">
        <v>4.1099999999999998E-2</v>
      </c>
      <c r="E7024">
        <v>19</v>
      </c>
      <c r="F7024">
        <v>44940677</v>
      </c>
      <c r="G7024" s="19">
        <v>3.579E-11</v>
      </c>
      <c r="H7024" s="19">
        <v>4.5361877349438099E-8</v>
      </c>
      <c r="I7024">
        <v>0.78920000000000001</v>
      </c>
      <c r="J7024" s="19">
        <v>1.9269999999999999E-10</v>
      </c>
      <c r="K7024">
        <v>693858</v>
      </c>
      <c r="L7024" t="s">
        <v>2887</v>
      </c>
    </row>
    <row r="7025" spans="1:12" x14ac:dyDescent="0.25">
      <c r="A7025" t="s">
        <v>1055</v>
      </c>
      <c r="B7025" t="s">
        <v>282</v>
      </c>
      <c r="C7025" t="s">
        <v>286</v>
      </c>
      <c r="D7025">
        <v>3.44E-2</v>
      </c>
      <c r="E7025">
        <v>19</v>
      </c>
      <c r="F7025">
        <v>44940677</v>
      </c>
      <c r="G7025" s="19">
        <v>1.823E-20</v>
      </c>
      <c r="H7025" s="19">
        <v>3.7522456784149002E-17</v>
      </c>
      <c r="I7025">
        <v>0.83099999999999996</v>
      </c>
      <c r="J7025" s="19">
        <v>9.6070000000000001E-14</v>
      </c>
      <c r="K7025">
        <v>655095</v>
      </c>
      <c r="L7025" t="s">
        <v>3081</v>
      </c>
    </row>
    <row r="7026" spans="1:12" x14ac:dyDescent="0.25">
      <c r="A7026" t="s">
        <v>1055</v>
      </c>
      <c r="B7026" t="s">
        <v>282</v>
      </c>
      <c r="C7026" t="s">
        <v>286</v>
      </c>
      <c r="D7026">
        <v>3.4700000000000002E-2</v>
      </c>
      <c r="E7026">
        <v>19</v>
      </c>
      <c r="F7026">
        <v>44940677</v>
      </c>
      <c r="G7026" s="19">
        <v>1.1350000000000001E-20</v>
      </c>
      <c r="H7026" s="19">
        <v>2.3578060476714999E-17</v>
      </c>
      <c r="I7026">
        <v>0.53649999999999998</v>
      </c>
      <c r="J7026" s="19">
        <v>9.6070000000000001E-14</v>
      </c>
      <c r="K7026">
        <v>665931</v>
      </c>
      <c r="L7026" t="s">
        <v>4326</v>
      </c>
    </row>
    <row r="7027" spans="1:12" x14ac:dyDescent="0.25">
      <c r="A7027" t="s">
        <v>2339</v>
      </c>
      <c r="B7027" t="s">
        <v>294</v>
      </c>
      <c r="C7027" t="s">
        <v>283</v>
      </c>
      <c r="D7027">
        <v>0.96940000000000004</v>
      </c>
      <c r="E7027">
        <v>19</v>
      </c>
      <c r="F7027">
        <v>44943146</v>
      </c>
      <c r="G7027" s="19">
        <v>6.2339999999999999E-15</v>
      </c>
      <c r="H7027" s="19">
        <v>1.1343285743380001E-11</v>
      </c>
      <c r="I7027">
        <v>0.65069999999999995</v>
      </c>
      <c r="J7027" s="19">
        <v>1.349E-15</v>
      </c>
      <c r="K7027">
        <v>63409</v>
      </c>
      <c r="L7027" t="s">
        <v>1767</v>
      </c>
    </row>
    <row r="7028" spans="1:12" x14ac:dyDescent="0.25">
      <c r="A7028" t="s">
        <v>2339</v>
      </c>
      <c r="B7028" t="s">
        <v>294</v>
      </c>
      <c r="C7028" t="s">
        <v>283</v>
      </c>
      <c r="D7028">
        <v>0.96930000000000005</v>
      </c>
      <c r="E7028">
        <v>19</v>
      </c>
      <c r="F7028">
        <v>44943146</v>
      </c>
      <c r="G7028" s="19">
        <v>2.0559999999999999E-15</v>
      </c>
      <c r="H7028" s="19">
        <v>3.9288992186444498E-12</v>
      </c>
      <c r="I7028">
        <v>0.45550000000000002</v>
      </c>
      <c r="J7028" s="19">
        <v>1.349E-15</v>
      </c>
      <c r="K7028">
        <v>62870</v>
      </c>
      <c r="L7028" t="s">
        <v>2887</v>
      </c>
    </row>
    <row r="7029" spans="1:12" x14ac:dyDescent="0.25">
      <c r="A7029" t="s">
        <v>597</v>
      </c>
      <c r="B7029" t="s">
        <v>294</v>
      </c>
      <c r="C7029" t="s">
        <v>286</v>
      </c>
      <c r="D7029">
        <v>0.49109999999999998</v>
      </c>
      <c r="E7029">
        <v>19</v>
      </c>
      <c r="F7029">
        <v>44947615</v>
      </c>
      <c r="G7029" s="19">
        <v>1.3300000000000001E-23</v>
      </c>
      <c r="H7029" s="19">
        <v>4.4010893036293897E-20</v>
      </c>
      <c r="I7029">
        <v>0.68340000000000001</v>
      </c>
      <c r="J7029" s="19">
        <v>8.3419999999999995E-24</v>
      </c>
      <c r="K7029">
        <v>698467</v>
      </c>
      <c r="L7029" t="s">
        <v>284</v>
      </c>
    </row>
    <row r="7030" spans="1:12" x14ac:dyDescent="0.25">
      <c r="A7030" t="s">
        <v>597</v>
      </c>
      <c r="B7030" t="s">
        <v>294</v>
      </c>
      <c r="C7030" t="s">
        <v>286</v>
      </c>
      <c r="D7030">
        <v>0.49830000000000002</v>
      </c>
      <c r="E7030">
        <v>19</v>
      </c>
      <c r="F7030">
        <v>44947615</v>
      </c>
      <c r="G7030" s="19">
        <v>3.5489999999999997E-24</v>
      </c>
      <c r="H7030" s="19">
        <v>1.2424954276456501E-20</v>
      </c>
      <c r="I7030">
        <v>0.77070000000000005</v>
      </c>
      <c r="J7030" s="19">
        <v>8.3419999999999995E-24</v>
      </c>
      <c r="K7030">
        <v>700325</v>
      </c>
      <c r="L7030" t="s">
        <v>1504</v>
      </c>
    </row>
    <row r="7031" spans="1:12" x14ac:dyDescent="0.25">
      <c r="A7031" t="s">
        <v>4113</v>
      </c>
      <c r="B7031" t="s">
        <v>282</v>
      </c>
      <c r="C7031" t="s">
        <v>283</v>
      </c>
      <c r="D7031">
        <v>5.45E-2</v>
      </c>
      <c r="E7031">
        <v>19</v>
      </c>
      <c r="F7031">
        <v>44952451</v>
      </c>
      <c r="G7031" s="19">
        <v>4.158E-10</v>
      </c>
      <c r="H7031" s="19">
        <v>3.5864563728891399E-7</v>
      </c>
      <c r="I7031">
        <v>0.78200000000000003</v>
      </c>
      <c r="J7031" s="19">
        <v>8.3780000000000006E-9</v>
      </c>
      <c r="K7031">
        <v>600825</v>
      </c>
      <c r="L7031" t="s">
        <v>3081</v>
      </c>
    </row>
    <row r="7032" spans="1:12" x14ac:dyDescent="0.25">
      <c r="A7032" t="s">
        <v>4113</v>
      </c>
      <c r="B7032" t="s">
        <v>282</v>
      </c>
      <c r="C7032" t="s">
        <v>283</v>
      </c>
      <c r="D7032">
        <v>5.4100000000000002E-2</v>
      </c>
      <c r="E7032">
        <v>19</v>
      </c>
      <c r="F7032">
        <v>44952451</v>
      </c>
      <c r="G7032" s="19">
        <v>4.5750000000000002E-10</v>
      </c>
      <c r="H7032" s="19">
        <v>3.9235953368955602E-7</v>
      </c>
      <c r="I7032">
        <v>0.74990000000000001</v>
      </c>
      <c r="J7032" s="19">
        <v>8.3780000000000006E-9</v>
      </c>
      <c r="K7032">
        <v>606166</v>
      </c>
      <c r="L7032" t="s">
        <v>4326</v>
      </c>
    </row>
    <row r="7033" spans="1:12" x14ac:dyDescent="0.25">
      <c r="A7033" t="s">
        <v>812</v>
      </c>
      <c r="B7033" t="s">
        <v>294</v>
      </c>
      <c r="C7033" t="s">
        <v>286</v>
      </c>
      <c r="D7033">
        <v>4.02E-2</v>
      </c>
      <c r="E7033">
        <v>19</v>
      </c>
      <c r="F7033">
        <v>44954955</v>
      </c>
      <c r="G7033" s="19">
        <v>3.8439999999999999E-16</v>
      </c>
      <c r="H7033" s="19">
        <v>7.1815677287872096E-13</v>
      </c>
      <c r="I7033">
        <v>0.2288</v>
      </c>
      <c r="J7033" s="19">
        <v>2.9829999999999999E-16</v>
      </c>
      <c r="K7033">
        <v>672223</v>
      </c>
      <c r="L7033" t="s">
        <v>284</v>
      </c>
    </row>
    <row r="7034" spans="1:12" x14ac:dyDescent="0.25">
      <c r="A7034" t="s">
        <v>812</v>
      </c>
      <c r="B7034" t="s">
        <v>294</v>
      </c>
      <c r="C7034" t="s">
        <v>286</v>
      </c>
      <c r="D7034">
        <v>3.9600000000000003E-2</v>
      </c>
      <c r="E7034">
        <v>19</v>
      </c>
      <c r="F7034">
        <v>44954955</v>
      </c>
      <c r="G7034" s="19">
        <v>7.9949999999999998E-16</v>
      </c>
      <c r="H7034" s="19">
        <v>1.47422832097145E-12</v>
      </c>
      <c r="I7034">
        <v>0.93540000000000001</v>
      </c>
      <c r="J7034" s="19">
        <v>2.9829999999999999E-16</v>
      </c>
      <c r="K7034">
        <v>674950</v>
      </c>
      <c r="L7034" t="s">
        <v>1504</v>
      </c>
    </row>
    <row r="7035" spans="1:12" x14ac:dyDescent="0.25">
      <c r="A7035" t="s">
        <v>2291</v>
      </c>
      <c r="B7035" t="s">
        <v>294</v>
      </c>
      <c r="C7035" t="s">
        <v>286</v>
      </c>
      <c r="D7035">
        <v>0.98299999999999998</v>
      </c>
      <c r="E7035">
        <v>19</v>
      </c>
      <c r="F7035">
        <v>44955209</v>
      </c>
      <c r="G7035" s="19">
        <v>7.7689999999999996E-16</v>
      </c>
      <c r="H7035" s="19">
        <v>1.5266104416855601E-12</v>
      </c>
      <c r="I7035">
        <v>0.71940000000000004</v>
      </c>
      <c r="J7035" s="19">
        <v>6.9949999999999995E-17</v>
      </c>
      <c r="K7035">
        <v>672847</v>
      </c>
      <c r="L7035" t="s">
        <v>1767</v>
      </c>
    </row>
    <row r="7036" spans="1:12" x14ac:dyDescent="0.25">
      <c r="A7036" t="s">
        <v>2291</v>
      </c>
      <c r="B7036" t="s">
        <v>294</v>
      </c>
      <c r="C7036" t="s">
        <v>286</v>
      </c>
      <c r="D7036">
        <v>0.98450000000000004</v>
      </c>
      <c r="E7036">
        <v>19</v>
      </c>
      <c r="F7036">
        <v>44955209</v>
      </c>
      <c r="G7036" s="19">
        <v>1.058E-15</v>
      </c>
      <c r="H7036" s="19">
        <v>2.06870933183572E-12</v>
      </c>
      <c r="I7036">
        <v>0.46439999999999998</v>
      </c>
      <c r="J7036" s="19">
        <v>6.9949999999999995E-17</v>
      </c>
      <c r="K7036">
        <v>676374</v>
      </c>
      <c r="L7036" t="s">
        <v>2887</v>
      </c>
    </row>
    <row r="7037" spans="1:12" x14ac:dyDescent="0.25">
      <c r="A7037" t="s">
        <v>1341</v>
      </c>
      <c r="B7037" t="s">
        <v>282</v>
      </c>
      <c r="C7037" t="s">
        <v>283</v>
      </c>
      <c r="D7037">
        <v>4.2999999999999997E-2</v>
      </c>
      <c r="E7037">
        <v>19</v>
      </c>
      <c r="F7037">
        <v>44963875</v>
      </c>
      <c r="G7037" s="19">
        <v>6.4220000000000002E-10</v>
      </c>
      <c r="H7037" s="19">
        <v>5.8489077782891195E-7</v>
      </c>
      <c r="I7037">
        <v>0.93810000000000004</v>
      </c>
      <c r="J7037" s="19">
        <v>2.7589999999999999E-11</v>
      </c>
      <c r="K7037">
        <v>660619</v>
      </c>
      <c r="L7037" t="s">
        <v>284</v>
      </c>
    </row>
    <row r="7038" spans="1:12" x14ac:dyDescent="0.25">
      <c r="A7038" t="s">
        <v>1341</v>
      </c>
      <c r="B7038" t="s">
        <v>282</v>
      </c>
      <c r="C7038" t="s">
        <v>283</v>
      </c>
      <c r="D7038">
        <v>3.9399999999999998E-2</v>
      </c>
      <c r="E7038">
        <v>19</v>
      </c>
      <c r="F7038">
        <v>44963875</v>
      </c>
      <c r="G7038" s="19">
        <v>9.7329999999999994E-10</v>
      </c>
      <c r="H7038" s="19">
        <v>8.7374285570941595E-7</v>
      </c>
      <c r="I7038">
        <v>0.50060000000000004</v>
      </c>
      <c r="J7038" s="19">
        <v>2.7589999999999999E-11</v>
      </c>
      <c r="K7038">
        <v>662934</v>
      </c>
      <c r="L7038" t="s">
        <v>1504</v>
      </c>
    </row>
    <row r="7039" spans="1:12" x14ac:dyDescent="0.25">
      <c r="A7039" t="s">
        <v>2038</v>
      </c>
      <c r="B7039" t="s">
        <v>294</v>
      </c>
      <c r="C7039" t="s">
        <v>282</v>
      </c>
      <c r="D7039">
        <v>0.97340000000000004</v>
      </c>
      <c r="E7039">
        <v>19</v>
      </c>
      <c r="F7039">
        <v>44963894</v>
      </c>
      <c r="G7039" s="19">
        <v>1.337E-27</v>
      </c>
      <c r="H7039" s="19">
        <v>5.5686977351238098E-24</v>
      </c>
      <c r="I7039">
        <v>0.2601</v>
      </c>
      <c r="J7039" s="19">
        <v>1.096E-27</v>
      </c>
      <c r="K7039">
        <v>663144</v>
      </c>
      <c r="L7039" t="s">
        <v>1767</v>
      </c>
    </row>
    <row r="7040" spans="1:12" x14ac:dyDescent="0.25">
      <c r="A7040" t="s">
        <v>2038</v>
      </c>
      <c r="B7040" t="s">
        <v>294</v>
      </c>
      <c r="C7040" t="s">
        <v>282</v>
      </c>
      <c r="D7040">
        <v>0.97640000000000005</v>
      </c>
      <c r="E7040">
        <v>19</v>
      </c>
      <c r="F7040">
        <v>44963894</v>
      </c>
      <c r="G7040" s="19">
        <v>2.7410000000000001E-28</v>
      </c>
      <c r="H7040" s="19">
        <v>1.1918274919303201E-24</v>
      </c>
      <c r="I7040">
        <v>0.69699999999999995</v>
      </c>
      <c r="J7040" s="19">
        <v>1.096E-27</v>
      </c>
      <c r="K7040">
        <v>675525</v>
      </c>
      <c r="L7040" t="s">
        <v>2887</v>
      </c>
    </row>
    <row r="7041" spans="1:12" x14ac:dyDescent="0.25">
      <c r="A7041" t="s">
        <v>1865</v>
      </c>
      <c r="B7041" t="s">
        <v>282</v>
      </c>
      <c r="C7041" t="s">
        <v>283</v>
      </c>
      <c r="D7041">
        <v>0.23599999999999999</v>
      </c>
      <c r="E7041">
        <v>19</v>
      </c>
      <c r="F7041">
        <v>44973854</v>
      </c>
      <c r="G7041" s="19">
        <v>3.5729999999999998E-74</v>
      </c>
      <c r="H7041" s="19">
        <v>4.4102049055859797E-70</v>
      </c>
      <c r="I7041">
        <v>0.4798</v>
      </c>
      <c r="J7041" s="19">
        <v>1.963E-70</v>
      </c>
      <c r="K7041">
        <v>711674</v>
      </c>
      <c r="L7041" t="s">
        <v>1767</v>
      </c>
    </row>
    <row r="7042" spans="1:12" x14ac:dyDescent="0.25">
      <c r="A7042" t="s">
        <v>1865</v>
      </c>
      <c r="B7042" t="s">
        <v>282</v>
      </c>
      <c r="C7042" t="s">
        <v>283</v>
      </c>
      <c r="D7042">
        <v>0.23330000000000001</v>
      </c>
      <c r="E7042">
        <v>19</v>
      </c>
      <c r="F7042">
        <v>44973854</v>
      </c>
      <c r="G7042" s="19">
        <v>2.8950000000000002E-74</v>
      </c>
      <c r="H7042" s="19">
        <v>3.5286770385996399E-70</v>
      </c>
      <c r="I7042">
        <v>0.57099999999999995</v>
      </c>
      <c r="J7042" s="19">
        <v>1.963E-70</v>
      </c>
      <c r="K7042">
        <v>718020</v>
      </c>
      <c r="L7042" t="s">
        <v>2887</v>
      </c>
    </row>
    <row r="7043" spans="1:12" x14ac:dyDescent="0.25">
      <c r="A7043" t="s">
        <v>2039</v>
      </c>
      <c r="B7043" t="s">
        <v>294</v>
      </c>
      <c r="C7043" t="s">
        <v>282</v>
      </c>
      <c r="D7043">
        <v>0.81399999999999995</v>
      </c>
      <c r="E7043">
        <v>19</v>
      </c>
      <c r="F7043">
        <v>44976194</v>
      </c>
      <c r="G7043" s="19">
        <v>1.516E-27</v>
      </c>
      <c r="H7043" s="19">
        <v>6.3025981170683701E-24</v>
      </c>
      <c r="I7043">
        <v>0.33950000000000002</v>
      </c>
      <c r="J7043" s="19">
        <v>1.042E-26</v>
      </c>
      <c r="K7043">
        <v>712193</v>
      </c>
      <c r="L7043" t="s">
        <v>1767</v>
      </c>
    </row>
    <row r="7044" spans="1:12" x14ac:dyDescent="0.25">
      <c r="A7044" t="s">
        <v>2039</v>
      </c>
      <c r="B7044" t="s">
        <v>294</v>
      </c>
      <c r="C7044" t="s">
        <v>282</v>
      </c>
      <c r="D7044">
        <v>0.81620000000000004</v>
      </c>
      <c r="E7044">
        <v>19</v>
      </c>
      <c r="F7044">
        <v>44976194</v>
      </c>
      <c r="G7044" s="19">
        <v>3.1999999999999999E-27</v>
      </c>
      <c r="H7044" s="19">
        <v>1.3131912959381001E-23</v>
      </c>
      <c r="I7044">
        <v>0.88780000000000003</v>
      </c>
      <c r="J7044" s="19">
        <v>1.042E-26</v>
      </c>
      <c r="K7044">
        <v>718300</v>
      </c>
      <c r="L7044" t="s">
        <v>2887</v>
      </c>
    </row>
    <row r="7045" spans="1:12" x14ac:dyDescent="0.25">
      <c r="A7045" t="s">
        <v>3895</v>
      </c>
      <c r="B7045" t="s">
        <v>282</v>
      </c>
      <c r="C7045" t="s">
        <v>283</v>
      </c>
      <c r="D7045">
        <v>4.1500000000000002E-2</v>
      </c>
      <c r="E7045">
        <v>19</v>
      </c>
      <c r="F7045">
        <v>44982369</v>
      </c>
      <c r="G7045" s="19">
        <v>8.5010000000000002E-12</v>
      </c>
      <c r="H7045" s="19">
        <v>9.0637576759475298E-9</v>
      </c>
      <c r="I7045">
        <v>0.21609999999999999</v>
      </c>
      <c r="J7045" s="19">
        <v>1.7429999999999999E-7</v>
      </c>
      <c r="K7045">
        <v>615417</v>
      </c>
      <c r="L7045" t="s">
        <v>3081</v>
      </c>
    </row>
    <row r="7046" spans="1:12" x14ac:dyDescent="0.25">
      <c r="A7046" t="s">
        <v>3895</v>
      </c>
      <c r="B7046" t="s">
        <v>282</v>
      </c>
      <c r="C7046" t="s">
        <v>283</v>
      </c>
      <c r="D7046">
        <v>4.1200000000000001E-2</v>
      </c>
      <c r="E7046">
        <v>19</v>
      </c>
      <c r="F7046">
        <v>44982369</v>
      </c>
      <c r="G7046" s="19">
        <v>2.445E-11</v>
      </c>
      <c r="H7046" s="19">
        <v>2.4682070322954801E-8</v>
      </c>
      <c r="I7046">
        <v>0.98640000000000005</v>
      </c>
      <c r="J7046" s="19">
        <v>1.7429999999999999E-7</v>
      </c>
      <c r="K7046">
        <v>619897</v>
      </c>
      <c r="L7046" t="s">
        <v>4326</v>
      </c>
    </row>
    <row r="7047" spans="1:12" x14ac:dyDescent="0.25">
      <c r="A7047" t="s">
        <v>3135</v>
      </c>
      <c r="B7047" t="s">
        <v>282</v>
      </c>
      <c r="C7047" t="s">
        <v>283</v>
      </c>
      <c r="D7047">
        <v>0.61339999999999995</v>
      </c>
      <c r="E7047">
        <v>19</v>
      </c>
      <c r="F7047">
        <v>44983921</v>
      </c>
      <c r="G7047" s="19">
        <v>1.01E-91</v>
      </c>
      <c r="H7047" s="19">
        <v>2.0836833038438102E-87</v>
      </c>
      <c r="I7047">
        <v>0.76080000000000003</v>
      </c>
      <c r="J7047" s="19">
        <v>3.076E-59</v>
      </c>
      <c r="K7047">
        <v>685235</v>
      </c>
      <c r="L7047" t="s">
        <v>3081</v>
      </c>
    </row>
    <row r="7048" spans="1:12" x14ac:dyDescent="0.25">
      <c r="A7048" t="s">
        <v>3135</v>
      </c>
      <c r="B7048" t="s">
        <v>282</v>
      </c>
      <c r="C7048" t="s">
        <v>283</v>
      </c>
      <c r="D7048">
        <v>0.61160000000000003</v>
      </c>
      <c r="E7048">
        <v>19</v>
      </c>
      <c r="F7048">
        <v>44983921</v>
      </c>
      <c r="G7048" s="19">
        <v>2.7200000000000002E-91</v>
      </c>
      <c r="H7048" s="19">
        <v>5.5389079784043198E-87</v>
      </c>
      <c r="I7048">
        <v>0.32319999999999999</v>
      </c>
      <c r="J7048" s="19">
        <v>3.076E-59</v>
      </c>
      <c r="K7048">
        <v>691336</v>
      </c>
      <c r="L7048" t="s">
        <v>4326</v>
      </c>
    </row>
    <row r="7049" spans="1:12" x14ac:dyDescent="0.25">
      <c r="A7049" t="s">
        <v>2427</v>
      </c>
      <c r="B7049" t="s">
        <v>294</v>
      </c>
      <c r="C7049" t="s">
        <v>286</v>
      </c>
      <c r="D7049">
        <v>1.6799999999999999E-2</v>
      </c>
      <c r="E7049">
        <v>19</v>
      </c>
      <c r="F7049">
        <v>44988902</v>
      </c>
      <c r="G7049" s="19">
        <v>2.2530000000000001E-13</v>
      </c>
      <c r="H7049" s="19">
        <v>3.5646352772369898E-10</v>
      </c>
      <c r="I7049">
        <v>0.64959999999999996</v>
      </c>
      <c r="J7049" s="19">
        <v>2.3850000000000001E-14</v>
      </c>
      <c r="K7049">
        <v>621985</v>
      </c>
      <c r="L7049" t="s">
        <v>1767</v>
      </c>
    </row>
    <row r="7050" spans="1:12" x14ac:dyDescent="0.25">
      <c r="A7050" t="s">
        <v>2427</v>
      </c>
      <c r="B7050" t="s">
        <v>294</v>
      </c>
      <c r="C7050" t="s">
        <v>286</v>
      </c>
      <c r="D7050">
        <v>1.12E-2</v>
      </c>
      <c r="E7050">
        <v>19</v>
      </c>
      <c r="F7050">
        <v>44988902</v>
      </c>
      <c r="G7050" s="19">
        <v>2.319E-13</v>
      </c>
      <c r="H7050" s="19">
        <v>3.7052039162665901E-10</v>
      </c>
      <c r="I7050">
        <v>0.41299999999999998</v>
      </c>
      <c r="J7050" s="19">
        <v>2.3850000000000001E-14</v>
      </c>
      <c r="K7050">
        <v>633363</v>
      </c>
      <c r="L7050" t="s">
        <v>2887</v>
      </c>
    </row>
    <row r="7051" spans="1:12" x14ac:dyDescent="0.25">
      <c r="A7051" t="s">
        <v>2227</v>
      </c>
      <c r="B7051" t="s">
        <v>282</v>
      </c>
      <c r="C7051" t="s">
        <v>283</v>
      </c>
      <c r="D7051">
        <v>1.15E-2</v>
      </c>
      <c r="E7051">
        <v>19</v>
      </c>
      <c r="F7051">
        <v>45001269</v>
      </c>
      <c r="G7051" s="19">
        <v>1.1249999999999999E-17</v>
      </c>
      <c r="H7051" s="19">
        <v>2.5695076003242799E-14</v>
      </c>
      <c r="I7051">
        <v>0.9889</v>
      </c>
      <c r="J7051" s="19">
        <v>3.2459999999999999E-18</v>
      </c>
      <c r="K7051">
        <v>647215</v>
      </c>
      <c r="L7051" t="s">
        <v>1767</v>
      </c>
    </row>
    <row r="7052" spans="1:12" x14ac:dyDescent="0.25">
      <c r="A7052" t="s">
        <v>2227</v>
      </c>
      <c r="B7052" t="s">
        <v>282</v>
      </c>
      <c r="C7052" t="s">
        <v>283</v>
      </c>
      <c r="D7052">
        <v>1.15E-2</v>
      </c>
      <c r="E7052">
        <v>19</v>
      </c>
      <c r="F7052">
        <v>45001269</v>
      </c>
      <c r="G7052" s="19">
        <v>3.9229999999999998E-17</v>
      </c>
      <c r="H7052" s="19">
        <v>8.7005186453025004E-14</v>
      </c>
      <c r="I7052">
        <v>0.93469999999999998</v>
      </c>
      <c r="J7052" s="19">
        <v>3.2459999999999999E-18</v>
      </c>
      <c r="K7052">
        <v>644771</v>
      </c>
      <c r="L7052" t="s">
        <v>2887</v>
      </c>
    </row>
    <row r="7053" spans="1:12" x14ac:dyDescent="0.25">
      <c r="A7053" t="s">
        <v>2801</v>
      </c>
      <c r="B7053" t="s">
        <v>294</v>
      </c>
      <c r="C7053" t="s">
        <v>283</v>
      </c>
      <c r="D7053">
        <v>4.9200000000000001E-2</v>
      </c>
      <c r="E7053">
        <v>19</v>
      </c>
      <c r="F7053">
        <v>45001919</v>
      </c>
      <c r="G7053" s="19">
        <v>1.7410000000000001E-9</v>
      </c>
      <c r="H7053" s="19">
        <v>1.7278584526053099E-6</v>
      </c>
      <c r="I7053">
        <v>0.76180000000000003</v>
      </c>
      <c r="J7053" s="19">
        <v>5.0870000000000001E-10</v>
      </c>
      <c r="K7053">
        <v>679170</v>
      </c>
      <c r="L7053" t="s">
        <v>1767</v>
      </c>
    </row>
    <row r="7054" spans="1:12" x14ac:dyDescent="0.25">
      <c r="A7054" t="s">
        <v>2801</v>
      </c>
      <c r="B7054" t="s">
        <v>294</v>
      </c>
      <c r="C7054" t="s">
        <v>283</v>
      </c>
      <c r="D7054">
        <v>4.1099999999999998E-2</v>
      </c>
      <c r="E7054">
        <v>19</v>
      </c>
      <c r="F7054">
        <v>45001919</v>
      </c>
      <c r="G7054" s="19">
        <v>1.9989999999999998E-9</v>
      </c>
      <c r="H7054" s="19">
        <v>1.97923418419134E-6</v>
      </c>
      <c r="I7054">
        <v>0.66469999999999996</v>
      </c>
      <c r="J7054" s="19">
        <v>5.0870000000000001E-10</v>
      </c>
      <c r="K7054">
        <v>688071</v>
      </c>
      <c r="L7054" t="s">
        <v>2887</v>
      </c>
    </row>
    <row r="7055" spans="1:12" x14ac:dyDescent="0.25">
      <c r="A7055" t="s">
        <v>2801</v>
      </c>
      <c r="B7055" t="s">
        <v>294</v>
      </c>
      <c r="C7055" t="s">
        <v>283</v>
      </c>
      <c r="D7055">
        <v>5.4300000000000001E-2</v>
      </c>
      <c r="E7055">
        <v>19</v>
      </c>
      <c r="F7055">
        <v>45001919</v>
      </c>
      <c r="G7055" s="19">
        <v>1.833E-15</v>
      </c>
      <c r="H7055" s="19">
        <v>2.76474379315728E-12</v>
      </c>
      <c r="I7055">
        <v>0.81040000000000001</v>
      </c>
      <c r="J7055" s="19">
        <v>5.4519999999999998E-9</v>
      </c>
      <c r="K7055">
        <v>651722</v>
      </c>
      <c r="L7055" t="s">
        <v>3081</v>
      </c>
    </row>
    <row r="7056" spans="1:12" x14ac:dyDescent="0.25">
      <c r="A7056" t="s">
        <v>2801</v>
      </c>
      <c r="B7056" t="s">
        <v>294</v>
      </c>
      <c r="C7056" t="s">
        <v>283</v>
      </c>
      <c r="D7056">
        <v>5.3800000000000001E-2</v>
      </c>
      <c r="E7056">
        <v>19</v>
      </c>
      <c r="F7056">
        <v>45001919</v>
      </c>
      <c r="G7056" s="19">
        <v>3.121E-15</v>
      </c>
      <c r="H7056" s="19">
        <v>4.5382742418076697E-12</v>
      </c>
      <c r="I7056">
        <v>0.26319999999999999</v>
      </c>
      <c r="J7056" s="19">
        <v>5.4519999999999998E-9</v>
      </c>
      <c r="K7056">
        <v>657752</v>
      </c>
      <c r="L7056" t="s">
        <v>4326</v>
      </c>
    </row>
    <row r="7057" spans="1:12" x14ac:dyDescent="0.25">
      <c r="A7057" t="s">
        <v>3732</v>
      </c>
      <c r="B7057" t="s">
        <v>282</v>
      </c>
      <c r="C7057" t="s">
        <v>283</v>
      </c>
      <c r="D7057">
        <v>0.44409999999999999</v>
      </c>
      <c r="E7057">
        <v>19</v>
      </c>
      <c r="F7057">
        <v>45012792</v>
      </c>
      <c r="G7057" s="19">
        <v>1.213E-13</v>
      </c>
      <c r="H7057" s="19">
        <v>1.5528602072842899E-10</v>
      </c>
      <c r="I7057">
        <v>0.4667</v>
      </c>
      <c r="J7057" s="19">
        <v>6.1840000000000002E-9</v>
      </c>
      <c r="K7057">
        <v>671498</v>
      </c>
      <c r="L7057" t="s">
        <v>3081</v>
      </c>
    </row>
    <row r="7058" spans="1:12" x14ac:dyDescent="0.25">
      <c r="A7058" t="s">
        <v>3732</v>
      </c>
      <c r="B7058" t="s">
        <v>282</v>
      </c>
      <c r="C7058" t="s">
        <v>283</v>
      </c>
      <c r="D7058">
        <v>0.44419999999999998</v>
      </c>
      <c r="E7058">
        <v>19</v>
      </c>
      <c r="F7058">
        <v>45012792</v>
      </c>
      <c r="G7058" s="19">
        <v>1.336E-15</v>
      </c>
      <c r="H7058" s="19">
        <v>1.9885162362432602E-12</v>
      </c>
      <c r="I7058">
        <v>6.5240000000000003E-3</v>
      </c>
      <c r="J7058" s="19">
        <v>6.1840000000000002E-9</v>
      </c>
      <c r="K7058">
        <v>677599</v>
      </c>
      <c r="L7058" t="s">
        <v>4326</v>
      </c>
    </row>
    <row r="7059" spans="1:12" x14ac:dyDescent="0.25">
      <c r="A7059" t="s">
        <v>731</v>
      </c>
      <c r="B7059" t="s">
        <v>282</v>
      </c>
      <c r="C7059" t="s">
        <v>286</v>
      </c>
      <c r="D7059">
        <v>0.02</v>
      </c>
      <c r="E7059">
        <v>19</v>
      </c>
      <c r="F7059">
        <v>45017701</v>
      </c>
      <c r="G7059" s="19">
        <v>3.7710000000000002E-18</v>
      </c>
      <c r="H7059" s="19">
        <v>8.4879705001003601E-15</v>
      </c>
      <c r="I7059">
        <v>0.59140000000000004</v>
      </c>
      <c r="J7059" s="19">
        <v>9.114E-17</v>
      </c>
      <c r="K7059">
        <v>614473</v>
      </c>
      <c r="L7059" t="s">
        <v>284</v>
      </c>
    </row>
    <row r="7060" spans="1:12" x14ac:dyDescent="0.25">
      <c r="A7060" t="s">
        <v>731</v>
      </c>
      <c r="B7060" t="s">
        <v>282</v>
      </c>
      <c r="C7060" t="s">
        <v>286</v>
      </c>
      <c r="D7060">
        <v>0.02</v>
      </c>
      <c r="E7060">
        <v>19</v>
      </c>
      <c r="F7060">
        <v>45017701</v>
      </c>
      <c r="G7060" s="19">
        <v>1.201E-17</v>
      </c>
      <c r="H7060" s="19">
        <v>2.6496568895288001E-14</v>
      </c>
      <c r="I7060">
        <v>0.31340000000000001</v>
      </c>
      <c r="J7060" s="19">
        <v>9.114E-17</v>
      </c>
      <c r="K7060">
        <v>612543</v>
      </c>
      <c r="L7060" t="s">
        <v>1504</v>
      </c>
    </row>
    <row r="7061" spans="1:12" x14ac:dyDescent="0.25">
      <c r="A7061" t="s">
        <v>2087</v>
      </c>
      <c r="B7061" t="s">
        <v>2088</v>
      </c>
      <c r="C7061" t="s">
        <v>283</v>
      </c>
      <c r="D7061">
        <v>0.68489999999999995</v>
      </c>
      <c r="E7061">
        <v>19</v>
      </c>
      <c r="F7061">
        <v>45018489</v>
      </c>
      <c r="G7061" s="19">
        <v>1.6030000000000001E-24</v>
      </c>
      <c r="H7061" s="19">
        <v>5.62820774784505E-21</v>
      </c>
      <c r="I7061">
        <v>0.20730000000000001</v>
      </c>
      <c r="J7061" s="19">
        <v>3.1089999999999998E-24</v>
      </c>
      <c r="K7061">
        <v>644615</v>
      </c>
      <c r="L7061" t="s">
        <v>1767</v>
      </c>
    </row>
    <row r="7062" spans="1:12" x14ac:dyDescent="0.25">
      <c r="A7062" t="s">
        <v>2087</v>
      </c>
      <c r="B7062" t="s">
        <v>2088</v>
      </c>
      <c r="C7062" t="s">
        <v>283</v>
      </c>
      <c r="D7062">
        <v>0.68289999999999995</v>
      </c>
      <c r="E7062">
        <v>19</v>
      </c>
      <c r="F7062">
        <v>45018489</v>
      </c>
      <c r="G7062" s="19">
        <v>3.3800000000000001E-25</v>
      </c>
      <c r="H7062" s="19">
        <v>1.2345326350333601E-21</v>
      </c>
      <c r="I7062">
        <v>0.68520000000000003</v>
      </c>
      <c r="J7062" s="19">
        <v>3.1089999999999998E-24</v>
      </c>
      <c r="K7062">
        <v>650772</v>
      </c>
      <c r="L7062" t="s">
        <v>2887</v>
      </c>
    </row>
    <row r="7063" spans="1:12" x14ac:dyDescent="0.25">
      <c r="A7063" t="s">
        <v>2059</v>
      </c>
      <c r="B7063" t="s">
        <v>294</v>
      </c>
      <c r="C7063" t="s">
        <v>282</v>
      </c>
      <c r="D7063">
        <v>8.7800000000000003E-2</v>
      </c>
      <c r="E7063">
        <v>19</v>
      </c>
      <c r="F7063">
        <v>45018674</v>
      </c>
      <c r="G7063" s="19">
        <v>1.6140000000000001E-26</v>
      </c>
      <c r="H7063" s="19">
        <v>6.3272146280148395E-23</v>
      </c>
      <c r="I7063">
        <v>0.54720000000000002</v>
      </c>
      <c r="J7063" s="19">
        <v>3.4150000000000001E-26</v>
      </c>
      <c r="K7063">
        <v>616788</v>
      </c>
      <c r="L7063" t="s">
        <v>1767</v>
      </c>
    </row>
    <row r="7064" spans="1:12" x14ac:dyDescent="0.25">
      <c r="A7064" t="s">
        <v>2059</v>
      </c>
      <c r="B7064" t="s">
        <v>294</v>
      </c>
      <c r="C7064" t="s">
        <v>282</v>
      </c>
      <c r="D7064">
        <v>0.08</v>
      </c>
      <c r="E7064">
        <v>19</v>
      </c>
      <c r="F7064">
        <v>45018674</v>
      </c>
      <c r="G7064" s="19">
        <v>4.5760000000000001E-26</v>
      </c>
      <c r="H7064" s="19">
        <v>1.7377432947757E-22</v>
      </c>
      <c r="I7064">
        <v>0.71430000000000005</v>
      </c>
      <c r="J7064" s="19">
        <v>3.4150000000000001E-26</v>
      </c>
      <c r="K7064">
        <v>619260</v>
      </c>
      <c r="L7064" t="s">
        <v>2887</v>
      </c>
    </row>
    <row r="7065" spans="1:12" x14ac:dyDescent="0.25">
      <c r="A7065" t="s">
        <v>612</v>
      </c>
      <c r="B7065" t="s">
        <v>294</v>
      </c>
      <c r="C7065" t="s">
        <v>286</v>
      </c>
      <c r="D7065">
        <v>0.28120000000000001</v>
      </c>
      <c r="E7065">
        <v>19</v>
      </c>
      <c r="F7065">
        <v>45020325</v>
      </c>
      <c r="G7065" s="19">
        <v>9.097E-23</v>
      </c>
      <c r="H7065" s="19">
        <v>2.8662207899887599E-19</v>
      </c>
      <c r="I7065">
        <v>0.29239999999999999</v>
      </c>
      <c r="J7065" s="19">
        <v>3.0139999999999999E-24</v>
      </c>
      <c r="K7065">
        <v>671107</v>
      </c>
      <c r="L7065" t="s">
        <v>284</v>
      </c>
    </row>
    <row r="7066" spans="1:12" x14ac:dyDescent="0.25">
      <c r="A7066" t="s">
        <v>612</v>
      </c>
      <c r="B7066" t="s">
        <v>294</v>
      </c>
      <c r="C7066" t="s">
        <v>286</v>
      </c>
      <c r="D7066">
        <v>0.2782</v>
      </c>
      <c r="E7066">
        <v>19</v>
      </c>
      <c r="F7066">
        <v>45020325</v>
      </c>
      <c r="G7066" s="19">
        <v>4.2879999999999996E-22</v>
      </c>
      <c r="H7066" s="19">
        <v>1.3150674957787499E-18</v>
      </c>
      <c r="I7066">
        <v>0.6673</v>
      </c>
      <c r="J7066" s="19">
        <v>3.0139999999999999E-24</v>
      </c>
      <c r="K7066">
        <v>676302</v>
      </c>
      <c r="L7066" t="s">
        <v>1504</v>
      </c>
    </row>
    <row r="7067" spans="1:12" x14ac:dyDescent="0.25">
      <c r="A7067" t="s">
        <v>612</v>
      </c>
      <c r="B7067" t="s">
        <v>294</v>
      </c>
      <c r="C7067" t="s">
        <v>286</v>
      </c>
      <c r="D7067">
        <v>0.28349999999999997</v>
      </c>
      <c r="E7067">
        <v>19</v>
      </c>
      <c r="F7067">
        <v>45020325</v>
      </c>
      <c r="G7067" s="19">
        <v>1.1899999999999999E-88</v>
      </c>
      <c r="H7067" s="19">
        <v>1.7738696172839499E-84</v>
      </c>
      <c r="I7067">
        <v>0.36330000000000001</v>
      </c>
      <c r="J7067" s="19">
        <v>1.155E-85</v>
      </c>
      <c r="K7067">
        <v>694083</v>
      </c>
      <c r="L7067" t="s">
        <v>1767</v>
      </c>
    </row>
    <row r="7068" spans="1:12" x14ac:dyDescent="0.25">
      <c r="A7068" t="s">
        <v>612</v>
      </c>
      <c r="B7068" t="s">
        <v>294</v>
      </c>
      <c r="C7068" t="s">
        <v>286</v>
      </c>
      <c r="D7068">
        <v>0.27989999999999998</v>
      </c>
      <c r="E7068">
        <v>19</v>
      </c>
      <c r="F7068">
        <v>45020325</v>
      </c>
      <c r="G7068" s="19">
        <v>4.5100000000000002E-88</v>
      </c>
      <c r="H7068" s="19">
        <v>6.7088710539000896E-84</v>
      </c>
      <c r="I7068">
        <v>0.56530000000000002</v>
      </c>
      <c r="J7068" s="19">
        <v>1.155E-85</v>
      </c>
      <c r="K7068">
        <v>700429</v>
      </c>
      <c r="L7068" t="s">
        <v>2887</v>
      </c>
    </row>
    <row r="7069" spans="1:12" x14ac:dyDescent="0.25">
      <c r="A7069" t="s">
        <v>2346</v>
      </c>
      <c r="B7069" t="s">
        <v>282</v>
      </c>
      <c r="C7069" t="s">
        <v>283</v>
      </c>
      <c r="D7069">
        <v>0.96830000000000005</v>
      </c>
      <c r="E7069">
        <v>19</v>
      </c>
      <c r="F7069">
        <v>45023393</v>
      </c>
      <c r="G7069" s="19">
        <v>7.5879999999999994E-15</v>
      </c>
      <c r="H7069" s="19">
        <v>1.37125348719264E-11</v>
      </c>
      <c r="I7069">
        <v>0.49080000000000001</v>
      </c>
      <c r="J7069" s="19">
        <v>5.8639999999999998E-15</v>
      </c>
      <c r="K7069">
        <v>648940</v>
      </c>
      <c r="L7069" t="s">
        <v>1767</v>
      </c>
    </row>
    <row r="7070" spans="1:12" x14ac:dyDescent="0.25">
      <c r="A7070" t="s">
        <v>2346</v>
      </c>
      <c r="B7070" t="s">
        <v>282</v>
      </c>
      <c r="C7070" t="s">
        <v>283</v>
      </c>
      <c r="D7070">
        <v>0.96830000000000005</v>
      </c>
      <c r="E7070">
        <v>19</v>
      </c>
      <c r="F7070">
        <v>45023393</v>
      </c>
      <c r="G7070" s="19">
        <v>6.8929999999999998E-15</v>
      </c>
      <c r="H7070" s="19">
        <v>1.2671382190783099E-11</v>
      </c>
      <c r="I7070">
        <v>0.94089999999999996</v>
      </c>
      <c r="J7070" s="19">
        <v>5.8639999999999998E-15</v>
      </c>
      <c r="K7070">
        <v>649381</v>
      </c>
      <c r="L7070" t="s">
        <v>2887</v>
      </c>
    </row>
    <row r="7071" spans="1:12" x14ac:dyDescent="0.25">
      <c r="A7071" t="s">
        <v>2400</v>
      </c>
      <c r="B7071" t="s">
        <v>282</v>
      </c>
      <c r="C7071" t="s">
        <v>283</v>
      </c>
      <c r="D7071">
        <v>2.4799999999999999E-2</v>
      </c>
      <c r="E7071">
        <v>19</v>
      </c>
      <c r="F7071">
        <v>45024900</v>
      </c>
      <c r="G7071" s="19">
        <v>9.7220000000000001E-14</v>
      </c>
      <c r="H7071" s="19">
        <v>1.59352318770484E-10</v>
      </c>
      <c r="I7071">
        <v>0.53090000000000004</v>
      </c>
      <c r="J7071" s="19">
        <v>7.5769999999999999E-15</v>
      </c>
      <c r="K7071">
        <v>70930</v>
      </c>
      <c r="L7071" t="s">
        <v>1767</v>
      </c>
    </row>
    <row r="7072" spans="1:12" x14ac:dyDescent="0.25">
      <c r="A7072" t="s">
        <v>2400</v>
      </c>
      <c r="B7072" t="s">
        <v>282</v>
      </c>
      <c r="C7072" t="s">
        <v>283</v>
      </c>
      <c r="D7072">
        <v>2.47E-2</v>
      </c>
      <c r="E7072">
        <v>19</v>
      </c>
      <c r="F7072">
        <v>45024900</v>
      </c>
      <c r="G7072" s="19">
        <v>3.644E-14</v>
      </c>
      <c r="H7072" s="19">
        <v>6.3173078892804204E-11</v>
      </c>
      <c r="I7072">
        <v>0.53910000000000002</v>
      </c>
      <c r="J7072" s="19">
        <v>7.5769999999999999E-15</v>
      </c>
      <c r="K7072">
        <v>72011</v>
      </c>
      <c r="L7072" t="s">
        <v>2887</v>
      </c>
    </row>
    <row r="7073" spans="1:12" x14ac:dyDescent="0.25">
      <c r="A7073" t="s">
        <v>1787</v>
      </c>
      <c r="B7073" t="s">
        <v>286</v>
      </c>
      <c r="C7073" t="s">
        <v>501</v>
      </c>
      <c r="D7073">
        <v>2.3900000000000001E-2</v>
      </c>
      <c r="E7073">
        <v>19</v>
      </c>
      <c r="F7073">
        <v>45028360</v>
      </c>
      <c r="G7073">
        <v>0</v>
      </c>
      <c r="H7073">
        <v>0</v>
      </c>
      <c r="I7073">
        <v>0.45779999999999998</v>
      </c>
      <c r="J7073">
        <v>0</v>
      </c>
      <c r="K7073">
        <v>603406</v>
      </c>
      <c r="L7073" t="s">
        <v>1767</v>
      </c>
    </row>
    <row r="7074" spans="1:12" x14ac:dyDescent="0.25">
      <c r="A7074" t="s">
        <v>1787</v>
      </c>
      <c r="B7074" t="s">
        <v>286</v>
      </c>
      <c r="C7074" t="s">
        <v>501</v>
      </c>
      <c r="D7074">
        <v>2.2200000000000001E-2</v>
      </c>
      <c r="E7074">
        <v>19</v>
      </c>
      <c r="F7074">
        <v>45028360</v>
      </c>
      <c r="G7074">
        <v>0</v>
      </c>
      <c r="H7074">
        <v>0</v>
      </c>
      <c r="I7074">
        <v>0.37619999999999998</v>
      </c>
      <c r="J7074">
        <v>0</v>
      </c>
      <c r="K7074">
        <v>609024</v>
      </c>
      <c r="L7074" t="s">
        <v>2887</v>
      </c>
    </row>
    <row r="7075" spans="1:12" x14ac:dyDescent="0.25">
      <c r="A7075" t="s">
        <v>2988</v>
      </c>
      <c r="B7075" t="s">
        <v>283</v>
      </c>
      <c r="C7075" t="s">
        <v>286</v>
      </c>
      <c r="D7075">
        <v>0.97360000000000002</v>
      </c>
      <c r="E7075">
        <v>19</v>
      </c>
      <c r="F7075">
        <v>45030502</v>
      </c>
      <c r="G7075" s="19">
        <v>3.7330000000000002E-11</v>
      </c>
      <c r="H7075" s="19">
        <v>4.72203008402892E-8</v>
      </c>
      <c r="I7075">
        <v>0.56379999999999997</v>
      </c>
      <c r="J7075" s="19">
        <v>7.6109999999999996E-11</v>
      </c>
      <c r="K7075">
        <v>62870</v>
      </c>
      <c r="L7075" t="s">
        <v>2887</v>
      </c>
    </row>
    <row r="7076" spans="1:12" x14ac:dyDescent="0.25">
      <c r="A7076" t="s">
        <v>2495</v>
      </c>
      <c r="B7076" t="s">
        <v>282</v>
      </c>
      <c r="C7076" t="s">
        <v>283</v>
      </c>
      <c r="D7076">
        <v>0.97460000000000002</v>
      </c>
      <c r="E7076">
        <v>19</v>
      </c>
      <c r="F7076">
        <v>45031122</v>
      </c>
      <c r="G7076" s="19">
        <v>2.8530000000000001E-12</v>
      </c>
      <c r="H7076" s="19">
        <v>4.0357258328033502E-9</v>
      </c>
      <c r="I7076">
        <v>0.155</v>
      </c>
      <c r="J7076" s="19">
        <v>4.1609999999999999E-11</v>
      </c>
      <c r="K7076">
        <v>62870</v>
      </c>
      <c r="L7076" t="s">
        <v>1767</v>
      </c>
    </row>
    <row r="7077" spans="1:12" x14ac:dyDescent="0.25">
      <c r="A7077" t="s">
        <v>1917</v>
      </c>
      <c r="B7077" t="s">
        <v>294</v>
      </c>
      <c r="C7077" t="s">
        <v>286</v>
      </c>
      <c r="D7077">
        <v>0.60370000000000001</v>
      </c>
      <c r="E7077">
        <v>19</v>
      </c>
      <c r="F7077">
        <v>45032052</v>
      </c>
      <c r="G7077" s="19">
        <v>1.291E-48</v>
      </c>
      <c r="H7077" s="19">
        <v>1.05323256727799E-44</v>
      </c>
      <c r="I7077">
        <v>5.1830000000000001E-2</v>
      </c>
      <c r="J7077" s="19">
        <v>4.552E-46</v>
      </c>
      <c r="K7077">
        <v>689189</v>
      </c>
      <c r="L7077" t="s">
        <v>1767</v>
      </c>
    </row>
    <row r="7078" spans="1:12" x14ac:dyDescent="0.25">
      <c r="A7078" t="s">
        <v>1917</v>
      </c>
      <c r="B7078" t="s">
        <v>294</v>
      </c>
      <c r="C7078" t="s">
        <v>286</v>
      </c>
      <c r="D7078">
        <v>0.59830000000000005</v>
      </c>
      <c r="E7078">
        <v>19</v>
      </c>
      <c r="F7078">
        <v>45032052</v>
      </c>
      <c r="G7078" s="19">
        <v>6.2660000000000003E-49</v>
      </c>
      <c r="H7078" s="19">
        <v>5.1602524180009698E-45</v>
      </c>
      <c r="I7078">
        <v>2.76E-2</v>
      </c>
      <c r="J7078" s="19">
        <v>4.552E-46</v>
      </c>
      <c r="K7078">
        <v>695535</v>
      </c>
      <c r="L7078" t="s">
        <v>2887</v>
      </c>
    </row>
    <row r="7079" spans="1:12" x14ac:dyDescent="0.25">
      <c r="A7079" t="s">
        <v>2171</v>
      </c>
      <c r="B7079" t="s">
        <v>294</v>
      </c>
      <c r="C7079" t="s">
        <v>286</v>
      </c>
      <c r="D7079">
        <v>0.97260000000000002</v>
      </c>
      <c r="E7079">
        <v>19</v>
      </c>
      <c r="F7079">
        <v>45040497</v>
      </c>
      <c r="G7079" s="19">
        <v>9.7930000000000003E-20</v>
      </c>
      <c r="H7079" s="19">
        <v>2.6240822011888699E-16</v>
      </c>
      <c r="I7079">
        <v>0.33679999999999999</v>
      </c>
      <c r="J7079" s="19">
        <v>2.8970000000000002E-20</v>
      </c>
      <c r="K7079">
        <v>670276</v>
      </c>
      <c r="L7079" t="s">
        <v>1767</v>
      </c>
    </row>
    <row r="7080" spans="1:12" x14ac:dyDescent="0.25">
      <c r="A7080" t="s">
        <v>2171</v>
      </c>
      <c r="B7080" t="s">
        <v>294</v>
      </c>
      <c r="C7080" t="s">
        <v>286</v>
      </c>
      <c r="D7080">
        <v>0.97270000000000001</v>
      </c>
      <c r="E7080">
        <v>19</v>
      </c>
      <c r="F7080">
        <v>45040497</v>
      </c>
      <c r="G7080" s="19">
        <v>2.7969999999999999E-19</v>
      </c>
      <c r="H7080" s="19">
        <v>7.2968758081002197E-16</v>
      </c>
      <c r="I7080">
        <v>0.52939999999999998</v>
      </c>
      <c r="J7080" s="19">
        <v>2.8970000000000002E-20</v>
      </c>
      <c r="K7080">
        <v>672284</v>
      </c>
      <c r="L7080" t="s">
        <v>2887</v>
      </c>
    </row>
    <row r="7081" spans="1:12" x14ac:dyDescent="0.25">
      <c r="A7081" t="s">
        <v>2475</v>
      </c>
      <c r="B7081" t="s">
        <v>282</v>
      </c>
      <c r="C7081" t="s">
        <v>283</v>
      </c>
      <c r="D7081">
        <v>0.49790000000000001</v>
      </c>
      <c r="E7081">
        <v>19</v>
      </c>
      <c r="F7081">
        <v>45073456</v>
      </c>
      <c r="G7081" s="19">
        <v>1.777E-12</v>
      </c>
      <c r="H7081" s="19">
        <v>2.5648542644409299E-9</v>
      </c>
      <c r="I7081">
        <v>9.8760000000000001E-2</v>
      </c>
      <c r="J7081" s="19">
        <v>8.3160000000000001E-13</v>
      </c>
      <c r="K7081">
        <v>713803</v>
      </c>
      <c r="L7081" t="s">
        <v>1767</v>
      </c>
    </row>
    <row r="7082" spans="1:12" x14ac:dyDescent="0.25">
      <c r="A7082" t="s">
        <v>2475</v>
      </c>
      <c r="B7082" t="s">
        <v>282</v>
      </c>
      <c r="C7082" t="s">
        <v>283</v>
      </c>
      <c r="D7082">
        <v>0.49980000000000002</v>
      </c>
      <c r="E7082">
        <v>19</v>
      </c>
      <c r="F7082">
        <v>45073456</v>
      </c>
      <c r="G7082" s="19">
        <v>9.1599999999999993E-13</v>
      </c>
      <c r="H7082" s="19">
        <v>1.37903722813553E-9</v>
      </c>
      <c r="I7082">
        <v>0.92400000000000004</v>
      </c>
      <c r="J7082" s="19">
        <v>8.3160000000000001E-13</v>
      </c>
      <c r="K7082">
        <v>720149</v>
      </c>
      <c r="L7082" t="s">
        <v>2887</v>
      </c>
    </row>
    <row r="7083" spans="1:12" x14ac:dyDescent="0.25">
      <c r="A7083" t="s">
        <v>2086</v>
      </c>
      <c r="B7083" t="s">
        <v>282</v>
      </c>
      <c r="C7083" t="s">
        <v>283</v>
      </c>
      <c r="D7083">
        <v>3.1199999999999999E-2</v>
      </c>
      <c r="E7083">
        <v>19</v>
      </c>
      <c r="F7083">
        <v>45087826</v>
      </c>
      <c r="G7083" s="19">
        <v>1.366E-24</v>
      </c>
      <c r="H7083" s="19">
        <v>4.8140881567809898E-21</v>
      </c>
      <c r="I7083">
        <v>8.4419999999999995E-2</v>
      </c>
      <c r="J7083" s="19">
        <v>5.3780000000000004E-25</v>
      </c>
      <c r="K7083">
        <v>672177</v>
      </c>
      <c r="L7083" t="s">
        <v>1767</v>
      </c>
    </row>
    <row r="7084" spans="1:12" x14ac:dyDescent="0.25">
      <c r="A7084" t="s">
        <v>2086</v>
      </c>
      <c r="B7084" t="s">
        <v>282</v>
      </c>
      <c r="C7084" t="s">
        <v>283</v>
      </c>
      <c r="D7084">
        <v>3.2399999999999998E-2</v>
      </c>
      <c r="E7084">
        <v>19</v>
      </c>
      <c r="F7084">
        <v>45087826</v>
      </c>
      <c r="G7084" s="19">
        <v>2.6630000000000002E-22</v>
      </c>
      <c r="H7084" s="19">
        <v>8.3539584774974604E-19</v>
      </c>
      <c r="I7084">
        <v>0.91210000000000002</v>
      </c>
      <c r="J7084" s="19">
        <v>5.3780000000000004E-25</v>
      </c>
      <c r="K7084">
        <v>678980</v>
      </c>
      <c r="L7084" t="s">
        <v>2887</v>
      </c>
    </row>
    <row r="7085" spans="1:12" x14ac:dyDescent="0.25">
      <c r="A7085" t="s">
        <v>1959</v>
      </c>
      <c r="B7085" t="s">
        <v>282</v>
      </c>
      <c r="C7085" t="s">
        <v>283</v>
      </c>
      <c r="D7085">
        <v>8.6400000000000005E-2</v>
      </c>
      <c r="E7085">
        <v>19</v>
      </c>
      <c r="F7085">
        <v>45108968</v>
      </c>
      <c r="G7085" s="19">
        <v>2.8489999999999998E-36</v>
      </c>
      <c r="H7085" s="19">
        <v>1.65581254825511E-32</v>
      </c>
      <c r="I7085">
        <v>0.92210000000000003</v>
      </c>
      <c r="J7085" s="19">
        <v>9.5249999999999994E-38</v>
      </c>
      <c r="K7085">
        <v>712195</v>
      </c>
      <c r="L7085" t="s">
        <v>1767</v>
      </c>
    </row>
    <row r="7086" spans="1:12" x14ac:dyDescent="0.25">
      <c r="A7086" t="s">
        <v>1959</v>
      </c>
      <c r="B7086" t="s">
        <v>282</v>
      </c>
      <c r="C7086" t="s">
        <v>283</v>
      </c>
      <c r="D7086">
        <v>8.5500000000000007E-2</v>
      </c>
      <c r="E7086">
        <v>19</v>
      </c>
      <c r="F7086">
        <v>45108968</v>
      </c>
      <c r="G7086" s="19">
        <v>2.1020000000000001E-36</v>
      </c>
      <c r="H7086" s="19">
        <v>1.2296136737894199E-32</v>
      </c>
      <c r="I7086">
        <v>0.93530000000000002</v>
      </c>
      <c r="J7086" s="19">
        <v>9.5249999999999994E-38</v>
      </c>
      <c r="K7086">
        <v>718264</v>
      </c>
      <c r="L7086" t="s">
        <v>2887</v>
      </c>
    </row>
    <row r="7087" spans="1:12" x14ac:dyDescent="0.25">
      <c r="A7087" t="s">
        <v>1864</v>
      </c>
      <c r="B7087" t="s">
        <v>294</v>
      </c>
      <c r="C7087" t="s">
        <v>286</v>
      </c>
      <c r="D7087">
        <v>0.222</v>
      </c>
      <c r="E7087">
        <v>19</v>
      </c>
      <c r="F7087">
        <v>45113724</v>
      </c>
      <c r="G7087" s="19">
        <v>1.734E-74</v>
      </c>
      <c r="H7087" s="19">
        <v>2.15050781775495E-70</v>
      </c>
      <c r="I7087">
        <v>0.82269999999999999</v>
      </c>
      <c r="J7087" s="19">
        <v>1.0759999999999999E-71</v>
      </c>
      <c r="K7087">
        <v>712863</v>
      </c>
      <c r="L7087" t="s">
        <v>1767</v>
      </c>
    </row>
    <row r="7088" spans="1:12" x14ac:dyDescent="0.25">
      <c r="A7088" t="s">
        <v>1864</v>
      </c>
      <c r="B7088" t="s">
        <v>294</v>
      </c>
      <c r="C7088" t="s">
        <v>286</v>
      </c>
      <c r="D7088">
        <v>0.22239999999999999</v>
      </c>
      <c r="E7088">
        <v>19</v>
      </c>
      <c r="F7088">
        <v>45113724</v>
      </c>
      <c r="G7088" s="19">
        <v>2.7739999999999998E-75</v>
      </c>
      <c r="H7088" s="19">
        <v>3.4531056153282E-71</v>
      </c>
      <c r="I7088">
        <v>0.92830000000000001</v>
      </c>
      <c r="J7088" s="19">
        <v>1.0759999999999999E-71</v>
      </c>
      <c r="K7088">
        <v>719020</v>
      </c>
      <c r="L7088" t="s">
        <v>2887</v>
      </c>
    </row>
    <row r="7089" spans="1:12" x14ac:dyDescent="0.25">
      <c r="A7089" t="s">
        <v>2209</v>
      </c>
      <c r="B7089" t="s">
        <v>294</v>
      </c>
      <c r="C7089" t="s">
        <v>286</v>
      </c>
      <c r="D7089">
        <v>9.2600000000000002E-2</v>
      </c>
      <c r="E7089">
        <v>19</v>
      </c>
      <c r="F7089">
        <v>45114005</v>
      </c>
      <c r="G7089" s="19">
        <v>2.3009999999999999E-18</v>
      </c>
      <c r="H7089" s="19">
        <v>5.58890037129104E-15</v>
      </c>
      <c r="I7089">
        <v>0.11119999999999999</v>
      </c>
      <c r="J7089" s="19">
        <v>2.3650000000000001E-18</v>
      </c>
      <c r="K7089">
        <v>686603</v>
      </c>
      <c r="L7089" t="s">
        <v>1767</v>
      </c>
    </row>
    <row r="7090" spans="1:12" x14ac:dyDescent="0.25">
      <c r="A7090" t="s">
        <v>2209</v>
      </c>
      <c r="B7090" t="s">
        <v>294</v>
      </c>
      <c r="C7090" t="s">
        <v>286</v>
      </c>
      <c r="D7090">
        <v>9.0899999999999995E-2</v>
      </c>
      <c r="E7090">
        <v>19</v>
      </c>
      <c r="F7090">
        <v>45114005</v>
      </c>
      <c r="G7090" s="19">
        <v>1.759E-18</v>
      </c>
      <c r="H7090" s="19">
        <v>4.3359963114515996E-15</v>
      </c>
      <c r="I7090">
        <v>0.73829999999999996</v>
      </c>
      <c r="J7090" s="19">
        <v>2.3650000000000001E-18</v>
      </c>
      <c r="K7090">
        <v>689492</v>
      </c>
      <c r="L7090" t="s">
        <v>2887</v>
      </c>
    </row>
    <row r="7091" spans="1:12" x14ac:dyDescent="0.25">
      <c r="A7091" t="s">
        <v>2061</v>
      </c>
      <c r="B7091" t="s">
        <v>282</v>
      </c>
      <c r="C7091" t="s">
        <v>283</v>
      </c>
      <c r="D7091">
        <v>0.107</v>
      </c>
      <c r="E7091">
        <v>19</v>
      </c>
      <c r="F7091">
        <v>45128472</v>
      </c>
      <c r="G7091" s="19">
        <v>2.4100000000000001E-26</v>
      </c>
      <c r="H7091" s="19">
        <v>9.3501218590773497E-23</v>
      </c>
      <c r="I7091">
        <v>0.47020000000000001</v>
      </c>
      <c r="J7091" s="19">
        <v>4.4849999999999999E-26</v>
      </c>
      <c r="K7091">
        <v>708626</v>
      </c>
      <c r="L7091" t="s">
        <v>1767</v>
      </c>
    </row>
    <row r="7092" spans="1:12" x14ac:dyDescent="0.25">
      <c r="A7092" t="s">
        <v>2061</v>
      </c>
      <c r="B7092" t="s">
        <v>282</v>
      </c>
      <c r="C7092" t="s">
        <v>283</v>
      </c>
      <c r="D7092">
        <v>9.8799999999999999E-2</v>
      </c>
      <c r="E7092">
        <v>19</v>
      </c>
      <c r="F7092">
        <v>45128472</v>
      </c>
      <c r="G7092" s="19">
        <v>4.9170000000000002E-26</v>
      </c>
      <c r="H7092" s="19">
        <v>1.86515205514583E-22</v>
      </c>
      <c r="I7092">
        <v>0.9304</v>
      </c>
      <c r="J7092" s="19">
        <v>4.4849999999999999E-26</v>
      </c>
      <c r="K7092">
        <v>710938</v>
      </c>
      <c r="L7092" t="s">
        <v>2887</v>
      </c>
    </row>
    <row r="7093" spans="1:12" x14ac:dyDescent="0.25">
      <c r="A7093" t="s">
        <v>2807</v>
      </c>
      <c r="B7093" t="s">
        <v>294</v>
      </c>
      <c r="C7093" t="s">
        <v>283</v>
      </c>
      <c r="D7093">
        <v>4.5400000000000003E-2</v>
      </c>
      <c r="E7093">
        <v>19</v>
      </c>
      <c r="F7093">
        <v>45146113</v>
      </c>
      <c r="G7093" s="19">
        <v>1.9070000000000001E-9</v>
      </c>
      <c r="H7093" s="19">
        <v>1.8791455383718599E-6</v>
      </c>
      <c r="I7093">
        <v>0.55730000000000002</v>
      </c>
      <c r="J7093" s="19">
        <v>9.2710000000000003E-10</v>
      </c>
      <c r="K7093">
        <v>674966</v>
      </c>
      <c r="L7093" t="s">
        <v>1767</v>
      </c>
    </row>
    <row r="7094" spans="1:12" x14ac:dyDescent="0.25">
      <c r="A7094" t="s">
        <v>2807</v>
      </c>
      <c r="B7094" t="s">
        <v>294</v>
      </c>
      <c r="C7094" t="s">
        <v>283</v>
      </c>
      <c r="D7094">
        <v>3.95E-2</v>
      </c>
      <c r="E7094">
        <v>19</v>
      </c>
      <c r="F7094">
        <v>45146113</v>
      </c>
      <c r="G7094" s="19">
        <v>3.2540000000000001E-9</v>
      </c>
      <c r="H7094" s="19">
        <v>3.1099799462244499E-6</v>
      </c>
      <c r="I7094">
        <v>0.46970000000000001</v>
      </c>
      <c r="J7094" s="19">
        <v>9.2710000000000003E-10</v>
      </c>
      <c r="K7094">
        <v>680566</v>
      </c>
      <c r="L7094" t="s">
        <v>2887</v>
      </c>
    </row>
    <row r="7095" spans="1:12" x14ac:dyDescent="0.25">
      <c r="A7095" t="s">
        <v>2754</v>
      </c>
      <c r="B7095" t="s">
        <v>294</v>
      </c>
      <c r="C7095" t="s">
        <v>286</v>
      </c>
      <c r="D7095">
        <v>0.34520000000000001</v>
      </c>
      <c r="E7095">
        <v>19</v>
      </c>
      <c r="F7095">
        <v>45147430</v>
      </c>
      <c r="G7095" s="19">
        <v>9.9990000000000003E-10</v>
      </c>
      <c r="H7095" s="19">
        <v>1.02761695079037E-6</v>
      </c>
      <c r="I7095">
        <v>0.66169999999999995</v>
      </c>
      <c r="J7095" s="19">
        <v>7.9800000000000004E-10</v>
      </c>
      <c r="K7095">
        <v>692968</v>
      </c>
      <c r="L7095" t="s">
        <v>1767</v>
      </c>
    </row>
    <row r="7096" spans="1:12" x14ac:dyDescent="0.25">
      <c r="A7096" t="s">
        <v>2754</v>
      </c>
      <c r="B7096" t="s">
        <v>294</v>
      </c>
      <c r="C7096" t="s">
        <v>286</v>
      </c>
      <c r="D7096">
        <v>0.34699999999999998</v>
      </c>
      <c r="E7096">
        <v>19</v>
      </c>
      <c r="F7096">
        <v>45147430</v>
      </c>
      <c r="G7096" s="19">
        <v>1.3520000000000001E-9</v>
      </c>
      <c r="H7096" s="19">
        <v>1.3739368111603401E-6</v>
      </c>
      <c r="I7096">
        <v>0.95450000000000002</v>
      </c>
      <c r="J7096" s="19">
        <v>7.9800000000000004E-10</v>
      </c>
      <c r="K7096">
        <v>699314</v>
      </c>
      <c r="L7096" t="s">
        <v>2887</v>
      </c>
    </row>
    <row r="7097" spans="1:12" x14ac:dyDescent="0.25">
      <c r="A7097" t="s">
        <v>2054</v>
      </c>
      <c r="B7097" t="s">
        <v>294</v>
      </c>
      <c r="C7097" t="s">
        <v>286</v>
      </c>
      <c r="D7097">
        <v>3.1300000000000001E-2</v>
      </c>
      <c r="E7097">
        <v>19</v>
      </c>
      <c r="F7097">
        <v>45156348</v>
      </c>
      <c r="G7097" s="19">
        <v>8.942E-27</v>
      </c>
      <c r="H7097" s="19">
        <v>3.5628751403182099E-23</v>
      </c>
      <c r="I7097">
        <v>0.72809999999999997</v>
      </c>
      <c r="J7097" s="19">
        <v>3.5960000000000003E-27</v>
      </c>
      <c r="K7097">
        <v>677549</v>
      </c>
      <c r="L7097" t="s">
        <v>1767</v>
      </c>
    </row>
    <row r="7098" spans="1:12" x14ac:dyDescent="0.25">
      <c r="A7098" t="s">
        <v>2054</v>
      </c>
      <c r="B7098" t="s">
        <v>294</v>
      </c>
      <c r="C7098" t="s">
        <v>286</v>
      </c>
      <c r="D7098">
        <v>2.76E-2</v>
      </c>
      <c r="E7098">
        <v>19</v>
      </c>
      <c r="F7098">
        <v>45156348</v>
      </c>
      <c r="G7098" s="19">
        <v>2.63E-26</v>
      </c>
      <c r="H7098" s="19">
        <v>1.01199236964407E-22</v>
      </c>
      <c r="I7098">
        <v>0.4506</v>
      </c>
      <c r="J7098" s="19">
        <v>3.5960000000000003E-27</v>
      </c>
      <c r="K7098">
        <v>685597</v>
      </c>
      <c r="L7098" t="s">
        <v>2887</v>
      </c>
    </row>
    <row r="7099" spans="1:12" x14ac:dyDescent="0.25">
      <c r="A7099" t="s">
        <v>992</v>
      </c>
      <c r="B7099" t="s">
        <v>294</v>
      </c>
      <c r="C7099" t="s">
        <v>286</v>
      </c>
      <c r="D7099">
        <v>2.5100000000000001E-2</v>
      </c>
      <c r="E7099">
        <v>19</v>
      </c>
      <c r="F7099">
        <v>45169220</v>
      </c>
      <c r="G7099" s="19">
        <v>4.7910000000000005E-13</v>
      </c>
      <c r="H7099" s="19">
        <v>6.5485528709271198E-10</v>
      </c>
      <c r="I7099">
        <v>0.66420000000000001</v>
      </c>
      <c r="J7099" s="19">
        <v>5.7010000000000001E-14</v>
      </c>
      <c r="K7099">
        <v>650900</v>
      </c>
      <c r="L7099" t="s">
        <v>284</v>
      </c>
    </row>
    <row r="7100" spans="1:12" x14ac:dyDescent="0.25">
      <c r="A7100" t="s">
        <v>992</v>
      </c>
      <c r="B7100" t="s">
        <v>294</v>
      </c>
      <c r="C7100" t="s">
        <v>286</v>
      </c>
      <c r="D7100">
        <v>2.2800000000000001E-2</v>
      </c>
      <c r="E7100">
        <v>19</v>
      </c>
      <c r="F7100">
        <v>45169220</v>
      </c>
      <c r="G7100" s="19">
        <v>4.9720000000000002E-14</v>
      </c>
      <c r="H7100" s="19">
        <v>7.7246960818508601E-11</v>
      </c>
      <c r="I7100">
        <v>7.5980000000000006E-2</v>
      </c>
      <c r="J7100" s="19">
        <v>5.7010000000000001E-14</v>
      </c>
      <c r="K7100">
        <v>655778</v>
      </c>
      <c r="L7100" t="s">
        <v>1504</v>
      </c>
    </row>
    <row r="7101" spans="1:12" x14ac:dyDescent="0.25">
      <c r="A7101" t="s">
        <v>2021</v>
      </c>
      <c r="B7101" t="s">
        <v>294</v>
      </c>
      <c r="C7101" t="s">
        <v>286</v>
      </c>
      <c r="D7101">
        <v>3.9899999999999998E-2</v>
      </c>
      <c r="E7101">
        <v>19</v>
      </c>
      <c r="F7101">
        <v>45169864</v>
      </c>
      <c r="G7101" s="19">
        <v>3.7219999999999998E-29</v>
      </c>
      <c r="H7101" s="19">
        <v>1.6956324578358699E-25</v>
      </c>
      <c r="I7101">
        <v>0.94720000000000004</v>
      </c>
      <c r="J7101" s="19">
        <v>2.5780000000000002E-28</v>
      </c>
      <c r="K7101">
        <v>678538</v>
      </c>
      <c r="L7101" t="s">
        <v>1767</v>
      </c>
    </row>
    <row r="7102" spans="1:12" x14ac:dyDescent="0.25">
      <c r="A7102" t="s">
        <v>2021</v>
      </c>
      <c r="B7102" t="s">
        <v>294</v>
      </c>
      <c r="C7102" t="s">
        <v>286</v>
      </c>
      <c r="D7102">
        <v>3.9100000000000003E-2</v>
      </c>
      <c r="E7102">
        <v>19</v>
      </c>
      <c r="F7102">
        <v>45169864</v>
      </c>
      <c r="G7102" s="19">
        <v>4.7190000000000001E-29</v>
      </c>
      <c r="H7102" s="19">
        <v>2.1338903743839099E-25</v>
      </c>
      <c r="I7102">
        <v>0.46379999999999999</v>
      </c>
      <c r="J7102" s="19">
        <v>2.5780000000000002E-28</v>
      </c>
      <c r="K7102">
        <v>682038</v>
      </c>
      <c r="L7102" t="s">
        <v>2887</v>
      </c>
    </row>
    <row r="7103" spans="1:12" x14ac:dyDescent="0.25">
      <c r="A7103" t="s">
        <v>813</v>
      </c>
      <c r="B7103" t="s">
        <v>282</v>
      </c>
      <c r="C7103" t="s">
        <v>283</v>
      </c>
      <c r="D7103">
        <v>0.97299999999999998</v>
      </c>
      <c r="E7103">
        <v>19</v>
      </c>
      <c r="F7103">
        <v>45187791</v>
      </c>
      <c r="G7103" s="19">
        <v>4.0419999999999999E-16</v>
      </c>
      <c r="H7103" s="19">
        <v>7.5376690665705895E-13</v>
      </c>
      <c r="I7103">
        <v>0.22159999999999999</v>
      </c>
      <c r="J7103" s="19">
        <v>8.8459999999999999E-17</v>
      </c>
      <c r="K7103">
        <v>650900</v>
      </c>
      <c r="L7103" t="s">
        <v>284</v>
      </c>
    </row>
    <row r="7104" spans="1:12" x14ac:dyDescent="0.25">
      <c r="A7104" t="s">
        <v>813</v>
      </c>
      <c r="B7104" t="s">
        <v>282</v>
      </c>
      <c r="C7104" t="s">
        <v>283</v>
      </c>
      <c r="D7104">
        <v>0.97660000000000002</v>
      </c>
      <c r="E7104">
        <v>19</v>
      </c>
      <c r="F7104">
        <v>45187791</v>
      </c>
      <c r="G7104" s="19">
        <v>1.0019999999999999E-15</v>
      </c>
      <c r="H7104" s="19">
        <v>1.8303058111080999E-12</v>
      </c>
      <c r="I7104">
        <v>0.70820000000000005</v>
      </c>
      <c r="J7104" s="19">
        <v>8.8459999999999999E-17</v>
      </c>
      <c r="K7104">
        <v>655778</v>
      </c>
      <c r="L7104" t="s">
        <v>1504</v>
      </c>
    </row>
    <row r="7105" spans="1:12" x14ac:dyDescent="0.25">
      <c r="A7105" t="s">
        <v>813</v>
      </c>
      <c r="B7105" t="s">
        <v>282</v>
      </c>
      <c r="C7105" t="s">
        <v>283</v>
      </c>
      <c r="D7105">
        <v>0.97289999999999999</v>
      </c>
      <c r="E7105">
        <v>19</v>
      </c>
      <c r="F7105">
        <v>45187791</v>
      </c>
      <c r="G7105" s="19">
        <v>4.2899999999999998E-134</v>
      </c>
      <c r="H7105" s="19">
        <v>1.20361621344398E-129</v>
      </c>
      <c r="I7105">
        <v>0.61799999999999999</v>
      </c>
      <c r="J7105" s="19">
        <v>1.24E-131</v>
      </c>
      <c r="K7105">
        <v>673830</v>
      </c>
      <c r="L7105" t="s">
        <v>1767</v>
      </c>
    </row>
    <row r="7106" spans="1:12" x14ac:dyDescent="0.25">
      <c r="A7106" t="s">
        <v>813</v>
      </c>
      <c r="B7106" t="s">
        <v>282</v>
      </c>
      <c r="C7106" t="s">
        <v>283</v>
      </c>
      <c r="D7106">
        <v>0.97670000000000001</v>
      </c>
      <c r="E7106">
        <v>19</v>
      </c>
      <c r="F7106">
        <v>45187791</v>
      </c>
      <c r="G7106" s="19">
        <v>4.9699999999999999E-133</v>
      </c>
      <c r="H7106" s="19">
        <v>1.3931593323699401E-128</v>
      </c>
      <c r="I7106">
        <v>0.54810000000000003</v>
      </c>
      <c r="J7106" s="19">
        <v>1.24E-131</v>
      </c>
      <c r="K7106">
        <v>679448</v>
      </c>
      <c r="L7106" t="s">
        <v>2887</v>
      </c>
    </row>
    <row r="7107" spans="1:12" x14ac:dyDescent="0.25">
      <c r="A7107" t="s">
        <v>2431</v>
      </c>
      <c r="B7107" t="s">
        <v>294</v>
      </c>
      <c r="C7107" t="s">
        <v>286</v>
      </c>
      <c r="D7107">
        <v>0.16700000000000001</v>
      </c>
      <c r="E7107">
        <v>19</v>
      </c>
      <c r="F7107">
        <v>45190955</v>
      </c>
      <c r="G7107" s="19">
        <v>2.5160000000000001E-13</v>
      </c>
      <c r="H7107" s="19">
        <v>3.9598061490619602E-10</v>
      </c>
      <c r="I7107">
        <v>0.28079999999999999</v>
      </c>
      <c r="J7107" s="19">
        <v>1.3330000000000001E-12</v>
      </c>
      <c r="K7107">
        <v>706303</v>
      </c>
      <c r="L7107" t="s">
        <v>1767</v>
      </c>
    </row>
    <row r="7108" spans="1:12" x14ac:dyDescent="0.25">
      <c r="A7108" t="s">
        <v>2431</v>
      </c>
      <c r="B7108" t="s">
        <v>294</v>
      </c>
      <c r="C7108" t="s">
        <v>286</v>
      </c>
      <c r="D7108">
        <v>0.16600000000000001</v>
      </c>
      <c r="E7108">
        <v>19</v>
      </c>
      <c r="F7108">
        <v>45190955</v>
      </c>
      <c r="G7108" s="19">
        <v>2.472E-13</v>
      </c>
      <c r="H7108" s="19">
        <v>3.9377991384326602E-10</v>
      </c>
      <c r="I7108">
        <v>0.19620000000000001</v>
      </c>
      <c r="J7108" s="19">
        <v>1.3330000000000001E-12</v>
      </c>
      <c r="K7108">
        <v>712410</v>
      </c>
      <c r="L7108" t="s">
        <v>2887</v>
      </c>
    </row>
    <row r="7109" spans="1:12" x14ac:dyDescent="0.25">
      <c r="A7109" t="s">
        <v>2103</v>
      </c>
      <c r="B7109" t="s">
        <v>294</v>
      </c>
      <c r="C7109" t="s">
        <v>286</v>
      </c>
      <c r="D7109">
        <v>9.1700000000000004E-2</v>
      </c>
      <c r="E7109">
        <v>19</v>
      </c>
      <c r="F7109">
        <v>45201933</v>
      </c>
      <c r="G7109" s="19">
        <v>6.4770000000000002E-24</v>
      </c>
      <c r="H7109" s="19">
        <v>2.2067274114280001E-20</v>
      </c>
      <c r="I7109">
        <v>0.218</v>
      </c>
      <c r="J7109" s="19">
        <v>3.6709999999999997E-24</v>
      </c>
      <c r="K7109">
        <v>684517</v>
      </c>
      <c r="L7109" t="s">
        <v>1767</v>
      </c>
    </row>
    <row r="7110" spans="1:12" x14ac:dyDescent="0.25">
      <c r="A7110" t="s">
        <v>2103</v>
      </c>
      <c r="B7110" t="s">
        <v>294</v>
      </c>
      <c r="C7110" t="s">
        <v>286</v>
      </c>
      <c r="D7110">
        <v>9.1700000000000004E-2</v>
      </c>
      <c r="E7110">
        <v>19</v>
      </c>
      <c r="F7110">
        <v>45201933</v>
      </c>
      <c r="G7110" s="19">
        <v>6.7300000000000004E-24</v>
      </c>
      <c r="H7110" s="19">
        <v>2.2983555970825001E-20</v>
      </c>
      <c r="I7110">
        <v>0.4345</v>
      </c>
      <c r="J7110" s="19">
        <v>3.6709999999999997E-24</v>
      </c>
      <c r="K7110">
        <v>690863</v>
      </c>
      <c r="L7110" t="s">
        <v>2887</v>
      </c>
    </row>
    <row r="7111" spans="1:12" x14ac:dyDescent="0.25">
      <c r="A7111" t="s">
        <v>2248</v>
      </c>
      <c r="B7111" t="s">
        <v>282</v>
      </c>
      <c r="C7111" t="s">
        <v>286</v>
      </c>
      <c r="D7111">
        <v>0.75749999999999995</v>
      </c>
      <c r="E7111">
        <v>19</v>
      </c>
      <c r="F7111">
        <v>45204659</v>
      </c>
      <c r="G7111" s="19">
        <v>6.8749999999999995E-17</v>
      </c>
      <c r="H7111" s="19">
        <v>1.47912111811124E-13</v>
      </c>
      <c r="I7111">
        <v>0.40150000000000002</v>
      </c>
      <c r="J7111" s="19">
        <v>1.167E-16</v>
      </c>
      <c r="K7111">
        <v>699735</v>
      </c>
      <c r="L7111" t="s">
        <v>1767</v>
      </c>
    </row>
    <row r="7112" spans="1:12" x14ac:dyDescent="0.25">
      <c r="A7112" t="s">
        <v>2248</v>
      </c>
      <c r="B7112" t="s">
        <v>282</v>
      </c>
      <c r="C7112" t="s">
        <v>286</v>
      </c>
      <c r="D7112">
        <v>0.75229999999999997</v>
      </c>
      <c r="E7112">
        <v>19</v>
      </c>
      <c r="F7112">
        <v>45204659</v>
      </c>
      <c r="G7112" s="19">
        <v>2.003E-16</v>
      </c>
      <c r="H7112" s="19">
        <v>4.1770382101609502E-13</v>
      </c>
      <c r="I7112">
        <v>0.2281</v>
      </c>
      <c r="J7112" s="19">
        <v>1.167E-16</v>
      </c>
      <c r="K7112">
        <v>705842</v>
      </c>
      <c r="L7112" t="s">
        <v>2887</v>
      </c>
    </row>
    <row r="7113" spans="1:12" x14ac:dyDescent="0.25">
      <c r="A7113" t="s">
        <v>2055</v>
      </c>
      <c r="B7113" t="s">
        <v>286</v>
      </c>
      <c r="C7113" t="s">
        <v>2056</v>
      </c>
      <c r="D7113">
        <v>0.2601</v>
      </c>
      <c r="E7113">
        <v>19</v>
      </c>
      <c r="F7113">
        <v>45210230</v>
      </c>
      <c r="G7113" s="19">
        <v>1.097E-26</v>
      </c>
      <c r="H7113" s="19">
        <v>4.3488779545028102E-23</v>
      </c>
      <c r="I7113">
        <v>3.8969999999999998E-2</v>
      </c>
      <c r="J7113" s="19">
        <v>1.6680000000000001E-25</v>
      </c>
      <c r="K7113">
        <v>633646</v>
      </c>
      <c r="L7113" t="s">
        <v>1767</v>
      </c>
    </row>
    <row r="7114" spans="1:12" x14ac:dyDescent="0.25">
      <c r="A7114" t="s">
        <v>2055</v>
      </c>
      <c r="B7114" t="s">
        <v>286</v>
      </c>
      <c r="C7114" t="s">
        <v>2056</v>
      </c>
      <c r="D7114">
        <v>0.2621</v>
      </c>
      <c r="E7114">
        <v>19</v>
      </c>
      <c r="F7114">
        <v>45210230</v>
      </c>
      <c r="G7114" s="19">
        <v>6.0889999999999998E-27</v>
      </c>
      <c r="H7114" s="19">
        <v>2.4490185255331801E-23</v>
      </c>
      <c r="I7114">
        <v>5.3749999999999999E-2</v>
      </c>
      <c r="J7114" s="19">
        <v>1.6680000000000001E-25</v>
      </c>
      <c r="K7114">
        <v>636118</v>
      </c>
      <c r="L7114" t="s">
        <v>2887</v>
      </c>
    </row>
    <row r="7115" spans="1:12" x14ac:dyDescent="0.25">
      <c r="A7115" t="s">
        <v>2398</v>
      </c>
      <c r="B7115" t="s">
        <v>283</v>
      </c>
      <c r="C7115" t="s">
        <v>286</v>
      </c>
      <c r="D7115">
        <v>0.79630000000000001</v>
      </c>
      <c r="E7115">
        <v>19</v>
      </c>
      <c r="F7115">
        <v>45213420</v>
      </c>
      <c r="G7115" s="19">
        <v>8.6249999999999999E-14</v>
      </c>
      <c r="H7115" s="19">
        <v>1.4213641798683899E-10</v>
      </c>
      <c r="I7115">
        <v>0.47599999999999998</v>
      </c>
      <c r="J7115" s="19">
        <v>4.3830000000000001E-14</v>
      </c>
      <c r="K7115">
        <v>683780</v>
      </c>
      <c r="L7115" t="s">
        <v>1767</v>
      </c>
    </row>
    <row r="7116" spans="1:12" x14ac:dyDescent="0.25">
      <c r="A7116" t="s">
        <v>2398</v>
      </c>
      <c r="B7116" t="s">
        <v>283</v>
      </c>
      <c r="C7116" t="s">
        <v>286</v>
      </c>
      <c r="D7116">
        <v>0.8004</v>
      </c>
      <c r="E7116">
        <v>19</v>
      </c>
      <c r="F7116">
        <v>45213420</v>
      </c>
      <c r="G7116" s="19">
        <v>2.8109999999999998E-13</v>
      </c>
      <c r="H7116" s="19">
        <v>4.44879444006714E-10</v>
      </c>
      <c r="I7116">
        <v>0.52339999999999998</v>
      </c>
      <c r="J7116" s="19">
        <v>4.3830000000000001E-14</v>
      </c>
      <c r="K7116">
        <v>686888</v>
      </c>
      <c r="L7116" t="s">
        <v>2887</v>
      </c>
    </row>
    <row r="7117" spans="1:12" x14ac:dyDescent="0.25">
      <c r="A7117" t="s">
        <v>2444</v>
      </c>
      <c r="B7117" t="s">
        <v>282</v>
      </c>
      <c r="C7117" t="s">
        <v>283</v>
      </c>
      <c r="D7117">
        <v>0.15240000000000001</v>
      </c>
      <c r="E7117">
        <v>19</v>
      </c>
      <c r="F7117">
        <v>45216532</v>
      </c>
      <c r="G7117" s="19">
        <v>5.1649999999999997E-13</v>
      </c>
      <c r="H7117" s="19">
        <v>7.8816356677950802E-10</v>
      </c>
      <c r="I7117">
        <v>0.59030000000000005</v>
      </c>
      <c r="J7117" s="19">
        <v>2.1819999999999999E-13</v>
      </c>
      <c r="K7117">
        <v>692375</v>
      </c>
      <c r="L7117" t="s">
        <v>1767</v>
      </c>
    </row>
    <row r="7118" spans="1:12" x14ac:dyDescent="0.25">
      <c r="A7118" t="s">
        <v>2444</v>
      </c>
      <c r="B7118" t="s">
        <v>282</v>
      </c>
      <c r="C7118" t="s">
        <v>283</v>
      </c>
      <c r="D7118">
        <v>0.1512</v>
      </c>
      <c r="E7118">
        <v>19</v>
      </c>
      <c r="F7118">
        <v>45216532</v>
      </c>
      <c r="G7118" s="19">
        <v>1.304E-13</v>
      </c>
      <c r="H7118" s="19">
        <v>2.1413301799535599E-10</v>
      </c>
      <c r="I7118">
        <v>0.35370000000000001</v>
      </c>
      <c r="J7118" s="19">
        <v>2.1819999999999999E-13</v>
      </c>
      <c r="K7118">
        <v>695433</v>
      </c>
      <c r="L7118" t="s">
        <v>2887</v>
      </c>
    </row>
    <row r="7119" spans="1:12" x14ac:dyDescent="0.25">
      <c r="A7119" t="s">
        <v>1818</v>
      </c>
      <c r="B7119" t="s">
        <v>294</v>
      </c>
      <c r="C7119" t="s">
        <v>282</v>
      </c>
      <c r="D7119">
        <v>0.96530000000000005</v>
      </c>
      <c r="E7119">
        <v>19</v>
      </c>
      <c r="F7119">
        <v>45220188</v>
      </c>
      <c r="G7119" s="19">
        <v>8.86E-126</v>
      </c>
      <c r="H7119" s="19">
        <v>2.35856464944882E-121</v>
      </c>
      <c r="I7119">
        <v>0.22109999999999999</v>
      </c>
      <c r="J7119" s="19">
        <v>3.2400000000000001E-122</v>
      </c>
      <c r="K7119">
        <v>687080</v>
      </c>
      <c r="L7119" t="s">
        <v>1767</v>
      </c>
    </row>
    <row r="7120" spans="1:12" x14ac:dyDescent="0.25">
      <c r="A7120" t="s">
        <v>1818</v>
      </c>
      <c r="B7120" t="s">
        <v>294</v>
      </c>
      <c r="C7120" t="s">
        <v>282</v>
      </c>
      <c r="D7120">
        <v>0.96530000000000005</v>
      </c>
      <c r="E7120">
        <v>19</v>
      </c>
      <c r="F7120">
        <v>45220188</v>
      </c>
      <c r="G7120" s="19">
        <v>6.9600000000000005E-125</v>
      </c>
      <c r="H7120" s="19">
        <v>1.8188154364896099E-120</v>
      </c>
      <c r="I7120">
        <v>0.45129999999999998</v>
      </c>
      <c r="J7120" s="19">
        <v>3.2400000000000001E-122</v>
      </c>
      <c r="K7120">
        <v>687278</v>
      </c>
      <c r="L7120" t="s">
        <v>2887</v>
      </c>
    </row>
    <row r="7121" spans="1:12" x14ac:dyDescent="0.25">
      <c r="A7121" t="s">
        <v>2279</v>
      </c>
      <c r="B7121" t="s">
        <v>294</v>
      </c>
      <c r="C7121" t="s">
        <v>286</v>
      </c>
      <c r="D7121">
        <v>0.82750000000000001</v>
      </c>
      <c r="E7121">
        <v>19</v>
      </c>
      <c r="F7121">
        <v>45259628</v>
      </c>
      <c r="G7121" s="19">
        <v>4.8320000000000004E-16</v>
      </c>
      <c r="H7121" s="19">
        <v>9.6280791050863398E-13</v>
      </c>
      <c r="I7121">
        <v>0.77829999999999999</v>
      </c>
      <c r="J7121" s="19">
        <v>7.6199999999999996E-16</v>
      </c>
      <c r="K7121">
        <v>696400</v>
      </c>
      <c r="L7121" t="s">
        <v>1767</v>
      </c>
    </row>
    <row r="7122" spans="1:12" x14ac:dyDescent="0.25">
      <c r="A7122" t="s">
        <v>2279</v>
      </c>
      <c r="B7122" t="s">
        <v>294</v>
      </c>
      <c r="C7122" t="s">
        <v>286</v>
      </c>
      <c r="D7122">
        <v>0.83620000000000005</v>
      </c>
      <c r="E7122">
        <v>19</v>
      </c>
      <c r="F7122">
        <v>45259628</v>
      </c>
      <c r="G7122" s="19">
        <v>3.8209999999999999E-16</v>
      </c>
      <c r="H7122" s="19">
        <v>7.7855730429171697E-13</v>
      </c>
      <c r="I7122">
        <v>0.44540000000000002</v>
      </c>
      <c r="J7122" s="19">
        <v>7.6199999999999996E-16</v>
      </c>
      <c r="K7122">
        <v>699414</v>
      </c>
      <c r="L7122" t="s">
        <v>2887</v>
      </c>
    </row>
    <row r="7123" spans="1:12" x14ac:dyDescent="0.25">
      <c r="A7123" t="s">
        <v>2845</v>
      </c>
      <c r="B7123" t="s">
        <v>282</v>
      </c>
      <c r="C7123" t="s">
        <v>283</v>
      </c>
      <c r="D7123">
        <v>3.2800000000000003E-2</v>
      </c>
      <c r="E7123">
        <v>19</v>
      </c>
      <c r="F7123">
        <v>45287042</v>
      </c>
      <c r="G7123" s="19">
        <v>3.085E-9</v>
      </c>
      <c r="H7123" s="19">
        <v>2.9478328136570501E-6</v>
      </c>
      <c r="I7123">
        <v>0.97130000000000005</v>
      </c>
      <c r="J7123" s="19">
        <v>9.5820000000000006E-10</v>
      </c>
      <c r="K7123">
        <v>678775</v>
      </c>
      <c r="L7123" t="s">
        <v>1767</v>
      </c>
    </row>
    <row r="7124" spans="1:12" x14ac:dyDescent="0.25">
      <c r="A7124" t="s">
        <v>2845</v>
      </c>
      <c r="B7124" t="s">
        <v>282</v>
      </c>
      <c r="C7124" t="s">
        <v>283</v>
      </c>
      <c r="D7124">
        <v>2.9100000000000001E-2</v>
      </c>
      <c r="E7124">
        <v>19</v>
      </c>
      <c r="F7124">
        <v>45287042</v>
      </c>
      <c r="G7124" s="19">
        <v>3.4910000000000001E-10</v>
      </c>
      <c r="H7124" s="19">
        <v>3.8625034563736502E-7</v>
      </c>
      <c r="I7124">
        <v>0.15970000000000001</v>
      </c>
      <c r="J7124" s="19">
        <v>9.5820000000000006E-10</v>
      </c>
      <c r="K7124">
        <v>683452</v>
      </c>
      <c r="L7124" t="s">
        <v>2887</v>
      </c>
    </row>
    <row r="7125" spans="1:12" x14ac:dyDescent="0.25">
      <c r="A7125" t="s">
        <v>2183</v>
      </c>
      <c r="B7125" t="s">
        <v>294</v>
      </c>
      <c r="C7125" t="s">
        <v>286</v>
      </c>
      <c r="D7125">
        <v>4.3999999999999997E-2</v>
      </c>
      <c r="E7125">
        <v>19</v>
      </c>
      <c r="F7125">
        <v>45310372</v>
      </c>
      <c r="G7125" s="19">
        <v>3.3140000000000002E-19</v>
      </c>
      <c r="H7125" s="19">
        <v>8.5742155469503303E-16</v>
      </c>
      <c r="I7125">
        <v>0.51239999999999997</v>
      </c>
      <c r="J7125" s="19">
        <v>1.5320000000000001E-19</v>
      </c>
      <c r="K7125">
        <v>634005</v>
      </c>
      <c r="L7125" t="s">
        <v>1767</v>
      </c>
    </row>
    <row r="7126" spans="1:12" x14ac:dyDescent="0.25">
      <c r="A7126" t="s">
        <v>2183</v>
      </c>
      <c r="B7126" t="s">
        <v>294</v>
      </c>
      <c r="C7126" t="s">
        <v>286</v>
      </c>
      <c r="D7126">
        <v>4.4200000000000003E-2</v>
      </c>
      <c r="E7126">
        <v>19</v>
      </c>
      <c r="F7126">
        <v>45310372</v>
      </c>
      <c r="G7126" s="19">
        <v>1.61E-19</v>
      </c>
      <c r="H7126" s="19">
        <v>4.27578250273823E-16</v>
      </c>
      <c r="I7126">
        <v>0.84560000000000002</v>
      </c>
      <c r="J7126" s="19">
        <v>1.5320000000000001E-19</v>
      </c>
      <c r="K7126">
        <v>632337</v>
      </c>
      <c r="L7126" t="s">
        <v>2887</v>
      </c>
    </row>
    <row r="7127" spans="1:12" x14ac:dyDescent="0.25">
      <c r="A7127" t="s">
        <v>2042</v>
      </c>
      <c r="B7127" t="s">
        <v>282</v>
      </c>
      <c r="C7127" t="s">
        <v>283</v>
      </c>
      <c r="D7127">
        <v>2.2599999999999999E-2</v>
      </c>
      <c r="E7127">
        <v>19</v>
      </c>
      <c r="F7127">
        <v>45316886</v>
      </c>
      <c r="G7127" s="19">
        <v>2.672E-27</v>
      </c>
      <c r="H7127" s="19">
        <v>1.0964270335720401E-23</v>
      </c>
      <c r="I7127">
        <v>0.27889999999999998</v>
      </c>
      <c r="J7127" s="19">
        <v>3.818E-27</v>
      </c>
      <c r="K7127">
        <v>672847</v>
      </c>
      <c r="L7127" t="s">
        <v>1767</v>
      </c>
    </row>
    <row r="7128" spans="1:12" x14ac:dyDescent="0.25">
      <c r="A7128" t="s">
        <v>2042</v>
      </c>
      <c r="B7128" t="s">
        <v>282</v>
      </c>
      <c r="C7128" t="s">
        <v>283</v>
      </c>
      <c r="D7128">
        <v>1.9699999999999999E-2</v>
      </c>
      <c r="E7128">
        <v>19</v>
      </c>
      <c r="F7128">
        <v>45316886</v>
      </c>
      <c r="G7128" s="19">
        <v>9.2389999999999995E-27</v>
      </c>
      <c r="H7128" s="19">
        <v>3.67416878871837E-23</v>
      </c>
      <c r="I7128">
        <v>0.89539999999999997</v>
      </c>
      <c r="J7128" s="19">
        <v>3.818E-27</v>
      </c>
      <c r="K7128">
        <v>679604</v>
      </c>
      <c r="L7128" t="s">
        <v>2887</v>
      </c>
    </row>
    <row r="7129" spans="1:12" x14ac:dyDescent="0.25">
      <c r="A7129" t="s">
        <v>2145</v>
      </c>
      <c r="B7129" t="s">
        <v>283</v>
      </c>
      <c r="C7129" t="s">
        <v>286</v>
      </c>
      <c r="D7129">
        <v>0.21340000000000001</v>
      </c>
      <c r="E7129">
        <v>19</v>
      </c>
      <c r="F7129">
        <v>45324605</v>
      </c>
      <c r="G7129" s="19">
        <v>7.3850000000000002E-21</v>
      </c>
      <c r="H7129" s="19">
        <v>2.1355838267043001E-17</v>
      </c>
      <c r="I7129">
        <v>0.76319999999999999</v>
      </c>
      <c r="J7129" s="19">
        <v>3.8770000000000001E-21</v>
      </c>
      <c r="K7129">
        <v>702791</v>
      </c>
      <c r="L7129" t="s">
        <v>1767</v>
      </c>
    </row>
    <row r="7130" spans="1:12" x14ac:dyDescent="0.25">
      <c r="A7130" t="s">
        <v>2145</v>
      </c>
      <c r="B7130" t="s">
        <v>283</v>
      </c>
      <c r="C7130" t="s">
        <v>286</v>
      </c>
      <c r="D7130">
        <v>0.21249999999999999</v>
      </c>
      <c r="E7130">
        <v>19</v>
      </c>
      <c r="F7130">
        <v>45324605</v>
      </c>
      <c r="G7130" s="19">
        <v>3.4189999999999997E-21</v>
      </c>
      <c r="H7130" s="19">
        <v>1.0146110403444399E-17</v>
      </c>
      <c r="I7130">
        <v>0.97030000000000005</v>
      </c>
      <c r="J7130" s="19">
        <v>3.8770000000000001E-21</v>
      </c>
      <c r="K7130">
        <v>709326</v>
      </c>
      <c r="L7130" t="s">
        <v>2887</v>
      </c>
    </row>
    <row r="7131" spans="1:12" x14ac:dyDescent="0.25">
      <c r="A7131" t="s">
        <v>1820</v>
      </c>
      <c r="B7131" t="s">
        <v>282</v>
      </c>
      <c r="C7131" t="s">
        <v>283</v>
      </c>
      <c r="D7131">
        <v>1.43E-2</v>
      </c>
      <c r="E7131">
        <v>19</v>
      </c>
      <c r="F7131">
        <v>45377432</v>
      </c>
      <c r="G7131" s="19">
        <v>2.17E-124</v>
      </c>
      <c r="H7131" s="19">
        <v>5.7136350124610602E-120</v>
      </c>
      <c r="I7131">
        <v>0.1993</v>
      </c>
      <c r="J7131" s="19">
        <v>7.5000000000000003E-121</v>
      </c>
      <c r="K7131">
        <v>674788</v>
      </c>
      <c r="L7131" t="s">
        <v>1767</v>
      </c>
    </row>
    <row r="7132" spans="1:12" x14ac:dyDescent="0.25">
      <c r="A7132" t="s">
        <v>1820</v>
      </c>
      <c r="B7132" t="s">
        <v>282</v>
      </c>
      <c r="C7132" t="s">
        <v>283</v>
      </c>
      <c r="D7132">
        <v>1.2699999999999999E-2</v>
      </c>
      <c r="E7132">
        <v>19</v>
      </c>
      <c r="F7132">
        <v>45377432</v>
      </c>
      <c r="G7132" s="19">
        <v>4.3699999999999999E-126</v>
      </c>
      <c r="H7132" s="19">
        <v>1.16257051841693E-121</v>
      </c>
      <c r="I7132">
        <v>0.44819999999999999</v>
      </c>
      <c r="J7132" s="19">
        <v>7.5000000000000003E-121</v>
      </c>
      <c r="K7132">
        <v>681744</v>
      </c>
      <c r="L7132" t="s">
        <v>2887</v>
      </c>
    </row>
    <row r="7133" spans="1:12" x14ac:dyDescent="0.25">
      <c r="A7133" t="s">
        <v>2553</v>
      </c>
      <c r="B7133" t="s">
        <v>294</v>
      </c>
      <c r="C7133" t="s">
        <v>282</v>
      </c>
      <c r="D7133">
        <v>0.1237</v>
      </c>
      <c r="E7133">
        <v>19</v>
      </c>
      <c r="F7133">
        <v>45434762</v>
      </c>
      <c r="G7133" s="19">
        <v>2.0709999999999999E-11</v>
      </c>
      <c r="H7133" s="19">
        <v>2.6779917624019901E-8</v>
      </c>
      <c r="I7133">
        <v>0.90949999999999998</v>
      </c>
      <c r="J7133" s="19">
        <v>2.4000000000000001E-11</v>
      </c>
      <c r="K7133">
        <v>691197</v>
      </c>
      <c r="L7133" t="s">
        <v>1767</v>
      </c>
    </row>
    <row r="7134" spans="1:12" x14ac:dyDescent="0.25">
      <c r="A7134" t="s">
        <v>2553</v>
      </c>
      <c r="B7134" t="s">
        <v>294</v>
      </c>
      <c r="C7134" t="s">
        <v>282</v>
      </c>
      <c r="D7134">
        <v>0.12559999999999999</v>
      </c>
      <c r="E7134">
        <v>19</v>
      </c>
      <c r="F7134">
        <v>45434762</v>
      </c>
      <c r="G7134" s="19">
        <v>2.334E-12</v>
      </c>
      <c r="H7134" s="19">
        <v>3.37882009168835E-9</v>
      </c>
      <c r="I7134">
        <v>0.14949999999999999</v>
      </c>
      <c r="J7134" s="19">
        <v>2.4000000000000001E-11</v>
      </c>
      <c r="K7134">
        <v>695706</v>
      </c>
      <c r="L7134" t="s">
        <v>2887</v>
      </c>
    </row>
    <row r="7135" spans="1:12" x14ac:dyDescent="0.25">
      <c r="A7135" t="s">
        <v>2540</v>
      </c>
      <c r="B7135" t="s">
        <v>294</v>
      </c>
      <c r="C7135" t="s">
        <v>286</v>
      </c>
      <c r="D7135">
        <v>2.5100000000000001E-2</v>
      </c>
      <c r="E7135">
        <v>19</v>
      </c>
      <c r="F7135">
        <v>45436874</v>
      </c>
      <c r="G7135" s="19">
        <v>1.308E-11</v>
      </c>
      <c r="H7135" s="19">
        <v>1.72865374082327E-8</v>
      </c>
      <c r="I7135">
        <v>0.23519999999999999</v>
      </c>
      <c r="J7135" s="19">
        <v>2.5349999999999998E-11</v>
      </c>
      <c r="K7135">
        <v>675507</v>
      </c>
      <c r="L7135" t="s">
        <v>1767</v>
      </c>
    </row>
    <row r="7136" spans="1:12" x14ac:dyDescent="0.25">
      <c r="A7136" t="s">
        <v>2540</v>
      </c>
      <c r="B7136" t="s">
        <v>294</v>
      </c>
      <c r="C7136" t="s">
        <v>286</v>
      </c>
      <c r="D7136">
        <v>2.75E-2</v>
      </c>
      <c r="E7136">
        <v>19</v>
      </c>
      <c r="F7136">
        <v>45436874</v>
      </c>
      <c r="G7136" s="19">
        <v>2.1219999999999999E-11</v>
      </c>
      <c r="H7136" s="19">
        <v>2.75325464931392E-8</v>
      </c>
      <c r="I7136">
        <v>0.38240000000000002</v>
      </c>
      <c r="J7136" s="19">
        <v>2.5349999999999998E-11</v>
      </c>
      <c r="K7136">
        <v>672847</v>
      </c>
      <c r="L7136" t="s">
        <v>2887</v>
      </c>
    </row>
    <row r="7137" spans="1:12" x14ac:dyDescent="0.25">
      <c r="A7137" t="s">
        <v>2815</v>
      </c>
      <c r="B7137" t="s">
        <v>282</v>
      </c>
      <c r="C7137" t="s">
        <v>286</v>
      </c>
      <c r="D7137">
        <v>0.88719999999999999</v>
      </c>
      <c r="E7137">
        <v>19</v>
      </c>
      <c r="F7137">
        <v>45502566</v>
      </c>
      <c r="G7137" s="19">
        <v>2.0810000000000002E-9</v>
      </c>
      <c r="H7137" s="19">
        <v>2.0373026759331699E-6</v>
      </c>
      <c r="I7137">
        <v>0.7248</v>
      </c>
      <c r="J7137" s="19">
        <v>3.804E-10</v>
      </c>
      <c r="K7137">
        <v>704365</v>
      </c>
      <c r="L7137" t="s">
        <v>1767</v>
      </c>
    </row>
    <row r="7138" spans="1:12" x14ac:dyDescent="0.25">
      <c r="A7138" t="s">
        <v>2815</v>
      </c>
      <c r="B7138" t="s">
        <v>282</v>
      </c>
      <c r="C7138" t="s">
        <v>286</v>
      </c>
      <c r="D7138">
        <v>0.88770000000000004</v>
      </c>
      <c r="E7138">
        <v>19</v>
      </c>
      <c r="F7138">
        <v>45502566</v>
      </c>
      <c r="G7138" s="19">
        <v>2.626E-10</v>
      </c>
      <c r="H7138" s="19">
        <v>2.9577020760476502E-7</v>
      </c>
      <c r="I7138">
        <v>0.13519999999999999</v>
      </c>
      <c r="J7138" s="19">
        <v>3.804E-10</v>
      </c>
      <c r="K7138">
        <v>710689</v>
      </c>
      <c r="L7138" t="s">
        <v>2887</v>
      </c>
    </row>
    <row r="7139" spans="1:12" x14ac:dyDescent="0.25">
      <c r="A7139" t="s">
        <v>2699</v>
      </c>
      <c r="B7139" t="s">
        <v>282</v>
      </c>
      <c r="C7139" t="s">
        <v>286</v>
      </c>
      <c r="D7139">
        <v>0.54490000000000005</v>
      </c>
      <c r="E7139">
        <v>19</v>
      </c>
      <c r="F7139">
        <v>45516343</v>
      </c>
      <c r="G7139" s="19">
        <v>3.664E-10</v>
      </c>
      <c r="H7139" s="19">
        <v>4.0141296980459502E-7</v>
      </c>
      <c r="I7139">
        <v>0.84450000000000003</v>
      </c>
      <c r="J7139" s="19">
        <v>3.7810000000000002E-10</v>
      </c>
      <c r="K7139">
        <v>696805</v>
      </c>
      <c r="L7139" t="s">
        <v>1767</v>
      </c>
    </row>
    <row r="7140" spans="1:12" x14ac:dyDescent="0.25">
      <c r="A7140" t="s">
        <v>2699</v>
      </c>
      <c r="B7140" t="s">
        <v>282</v>
      </c>
      <c r="C7140" t="s">
        <v>286</v>
      </c>
      <c r="D7140">
        <v>0.5454</v>
      </c>
      <c r="E7140">
        <v>19</v>
      </c>
      <c r="F7140">
        <v>45516343</v>
      </c>
      <c r="G7140" s="19">
        <v>3.0719999999999998E-10</v>
      </c>
      <c r="H7140" s="19">
        <v>3.4246993970443401E-7</v>
      </c>
      <c r="I7140">
        <v>0.1201</v>
      </c>
      <c r="J7140" s="19">
        <v>3.7810000000000002E-10</v>
      </c>
      <c r="K7140">
        <v>703151</v>
      </c>
      <c r="L7140" t="s">
        <v>2887</v>
      </c>
    </row>
    <row r="7141" spans="1:12" x14ac:dyDescent="0.25">
      <c r="A7141" t="s">
        <v>2489</v>
      </c>
      <c r="B7141" t="s">
        <v>282</v>
      </c>
      <c r="C7141" t="s">
        <v>283</v>
      </c>
      <c r="D7141">
        <v>0.66800000000000004</v>
      </c>
      <c r="E7141">
        <v>19</v>
      </c>
      <c r="F7141">
        <v>45540068</v>
      </c>
      <c r="G7141" s="19">
        <v>2.451E-12</v>
      </c>
      <c r="H7141" s="19">
        <v>3.4922068639581899E-9</v>
      </c>
      <c r="I7141">
        <v>0.99809999999999999</v>
      </c>
      <c r="J7141" s="19">
        <v>4.6359999999999996E-13</v>
      </c>
      <c r="K7141">
        <v>705514</v>
      </c>
      <c r="L7141" t="s">
        <v>1767</v>
      </c>
    </row>
    <row r="7142" spans="1:12" x14ac:dyDescent="0.25">
      <c r="A7142" t="s">
        <v>2489</v>
      </c>
      <c r="B7142" t="s">
        <v>282</v>
      </c>
      <c r="C7142" t="s">
        <v>283</v>
      </c>
      <c r="D7142">
        <v>0.67310000000000003</v>
      </c>
      <c r="E7142">
        <v>19</v>
      </c>
      <c r="F7142">
        <v>45540068</v>
      </c>
      <c r="G7142" s="19">
        <v>2.3129999999999999E-12</v>
      </c>
      <c r="H7142" s="19">
        <v>3.3497050526877101E-9</v>
      </c>
      <c r="I7142">
        <v>0.43509999999999999</v>
      </c>
      <c r="J7142" s="19">
        <v>4.6359999999999996E-13</v>
      </c>
      <c r="K7142">
        <v>711860</v>
      </c>
      <c r="L7142" t="s">
        <v>2887</v>
      </c>
    </row>
    <row r="7143" spans="1:12" x14ac:dyDescent="0.25">
      <c r="A7143" t="s">
        <v>2006</v>
      </c>
      <c r="B7143" t="s">
        <v>282</v>
      </c>
      <c r="C7143" t="s">
        <v>283</v>
      </c>
      <c r="D7143">
        <v>4.3400000000000001E-2</v>
      </c>
      <c r="E7143">
        <v>19</v>
      </c>
      <c r="F7143">
        <v>45614274</v>
      </c>
      <c r="G7143" s="19">
        <v>2.5350000000000001E-30</v>
      </c>
      <c r="H7143" s="19">
        <v>1.20691374989438E-26</v>
      </c>
      <c r="I7143">
        <v>0.49790000000000001</v>
      </c>
      <c r="J7143" s="19">
        <v>1.305E-27</v>
      </c>
      <c r="K7143">
        <v>694584</v>
      </c>
      <c r="L7143" t="s">
        <v>1767</v>
      </c>
    </row>
    <row r="7144" spans="1:12" x14ac:dyDescent="0.25">
      <c r="A7144" t="s">
        <v>2561</v>
      </c>
      <c r="B7144" t="s">
        <v>282</v>
      </c>
      <c r="C7144" t="s">
        <v>283</v>
      </c>
      <c r="D7144">
        <v>0.86609999999999998</v>
      </c>
      <c r="E7144">
        <v>19</v>
      </c>
      <c r="F7144">
        <v>45627321</v>
      </c>
      <c r="G7144" s="19">
        <v>2.4239999999999998E-11</v>
      </c>
      <c r="H7144" s="19">
        <v>3.10806204846968E-8</v>
      </c>
      <c r="I7144">
        <v>0.44550000000000001</v>
      </c>
      <c r="J7144" s="19">
        <v>4.1889999999999997E-11</v>
      </c>
      <c r="K7144">
        <v>701803</v>
      </c>
      <c r="L7144" t="s">
        <v>1767</v>
      </c>
    </row>
    <row r="7145" spans="1:12" x14ac:dyDescent="0.25">
      <c r="A7145" t="s">
        <v>2985</v>
      </c>
      <c r="B7145" t="s">
        <v>294</v>
      </c>
      <c r="C7145" t="s">
        <v>286</v>
      </c>
      <c r="D7145">
        <v>0.87209999999999999</v>
      </c>
      <c r="E7145">
        <v>19</v>
      </c>
      <c r="F7145">
        <v>45636071</v>
      </c>
      <c r="G7145" s="19">
        <v>2.7809999999999999E-11</v>
      </c>
      <c r="H7145" s="19">
        <v>3.5645601908699602E-8</v>
      </c>
      <c r="I7145">
        <v>0.3009</v>
      </c>
      <c r="J7145" s="19">
        <v>5.5689999999999997E-11</v>
      </c>
      <c r="K7145">
        <v>711051</v>
      </c>
      <c r="L7145" t="s">
        <v>2887</v>
      </c>
    </row>
    <row r="7146" spans="1:12" x14ac:dyDescent="0.25">
      <c r="A7146" t="s">
        <v>2907</v>
      </c>
      <c r="B7146" t="s">
        <v>282</v>
      </c>
      <c r="C7146" t="s">
        <v>283</v>
      </c>
      <c r="D7146">
        <v>3.4099999999999998E-2</v>
      </c>
      <c r="E7146">
        <v>19</v>
      </c>
      <c r="F7146">
        <v>45642403</v>
      </c>
      <c r="G7146" s="19">
        <v>2.5350000000000001E-30</v>
      </c>
      <c r="H7146" s="19">
        <v>1.21116252392681E-26</v>
      </c>
      <c r="I7146">
        <v>0.50690000000000002</v>
      </c>
      <c r="J7146" s="19">
        <v>1.4650000000000001E-28</v>
      </c>
      <c r="K7146">
        <v>694453</v>
      </c>
      <c r="L7146" t="s">
        <v>2887</v>
      </c>
    </row>
    <row r="7147" spans="1:12" x14ac:dyDescent="0.25">
      <c r="A7147" t="s">
        <v>4124</v>
      </c>
      <c r="B7147" t="s">
        <v>282</v>
      </c>
      <c r="C7147" t="s">
        <v>283</v>
      </c>
      <c r="D7147">
        <v>0.56799999999999995</v>
      </c>
      <c r="E7147">
        <v>19</v>
      </c>
      <c r="F7147">
        <v>45644269</v>
      </c>
      <c r="G7147" s="19">
        <v>4.6109999999999999E-10</v>
      </c>
      <c r="H7147" s="19">
        <v>3.9497833709530302E-7</v>
      </c>
      <c r="I7147">
        <v>4.9979999999999997E-2</v>
      </c>
      <c r="J7147" s="19">
        <v>9.2149999999999999E-7</v>
      </c>
      <c r="K7147">
        <v>693954</v>
      </c>
      <c r="L7147" t="s">
        <v>3081</v>
      </c>
    </row>
    <row r="7148" spans="1:12" x14ac:dyDescent="0.25">
      <c r="A7148" t="s">
        <v>4124</v>
      </c>
      <c r="B7148" t="s">
        <v>282</v>
      </c>
      <c r="C7148" t="s">
        <v>283</v>
      </c>
      <c r="D7148">
        <v>0.56930000000000003</v>
      </c>
      <c r="E7148">
        <v>19</v>
      </c>
      <c r="F7148">
        <v>45644269</v>
      </c>
      <c r="G7148" s="19">
        <v>1.2920000000000001E-9</v>
      </c>
      <c r="H7148" s="19">
        <v>1.03861082930757E-6</v>
      </c>
      <c r="I7148">
        <v>0.13070000000000001</v>
      </c>
      <c r="J7148" s="19">
        <v>9.2149999999999999E-7</v>
      </c>
      <c r="K7148">
        <v>700055</v>
      </c>
      <c r="L7148" t="s">
        <v>4326</v>
      </c>
    </row>
    <row r="7149" spans="1:12" x14ac:dyDescent="0.25">
      <c r="A7149" t="s">
        <v>2327</v>
      </c>
      <c r="B7149" t="s">
        <v>294</v>
      </c>
      <c r="C7149" t="s">
        <v>286</v>
      </c>
      <c r="D7149">
        <v>0.76939999999999997</v>
      </c>
      <c r="E7149">
        <v>19</v>
      </c>
      <c r="F7149">
        <v>45658546</v>
      </c>
      <c r="G7149" s="19">
        <v>3.8679999999999997E-15</v>
      </c>
      <c r="H7149" s="19">
        <v>7.1548303016906496E-12</v>
      </c>
      <c r="I7149">
        <v>0.16839999999999999</v>
      </c>
      <c r="J7149" s="19">
        <v>3.564E-14</v>
      </c>
      <c r="K7149">
        <v>712193</v>
      </c>
      <c r="L7149" t="s">
        <v>1767</v>
      </c>
    </row>
    <row r="7150" spans="1:12" x14ac:dyDescent="0.25">
      <c r="A7150" t="s">
        <v>2327</v>
      </c>
      <c r="B7150" t="s">
        <v>294</v>
      </c>
      <c r="C7150" t="s">
        <v>286</v>
      </c>
      <c r="D7150">
        <v>0.76690000000000003</v>
      </c>
      <c r="E7150">
        <v>19</v>
      </c>
      <c r="F7150">
        <v>45658546</v>
      </c>
      <c r="G7150" s="19">
        <v>1.4240000000000001E-14</v>
      </c>
      <c r="H7150" s="19">
        <v>2.5523574042980099E-11</v>
      </c>
      <c r="I7150">
        <v>0.60940000000000005</v>
      </c>
      <c r="J7150" s="19">
        <v>3.564E-14</v>
      </c>
      <c r="K7150">
        <v>718539</v>
      </c>
      <c r="L7150" t="s">
        <v>2887</v>
      </c>
    </row>
    <row r="7151" spans="1:12" x14ac:dyDescent="0.25">
      <c r="A7151" t="s">
        <v>2542</v>
      </c>
      <c r="B7151" t="s">
        <v>2543</v>
      </c>
      <c r="C7151" t="s">
        <v>283</v>
      </c>
      <c r="D7151">
        <v>0.51939999999999997</v>
      </c>
      <c r="E7151">
        <v>19</v>
      </c>
      <c r="F7151">
        <v>45662482</v>
      </c>
      <c r="G7151" s="19">
        <v>1.3420000000000001E-11</v>
      </c>
      <c r="H7151" s="19">
        <v>1.7716489849662199E-8</v>
      </c>
      <c r="I7151">
        <v>0.29849999999999999</v>
      </c>
      <c r="J7151" s="19">
        <v>1.1960000000000001E-10</v>
      </c>
      <c r="K7151">
        <v>613256</v>
      </c>
      <c r="L7151" t="s">
        <v>1767</v>
      </c>
    </row>
    <row r="7152" spans="1:12" x14ac:dyDescent="0.25">
      <c r="A7152" t="s">
        <v>2542</v>
      </c>
      <c r="B7152" t="s">
        <v>2543</v>
      </c>
      <c r="C7152" t="s">
        <v>283</v>
      </c>
      <c r="D7152">
        <v>0.53029999999999999</v>
      </c>
      <c r="E7152">
        <v>19</v>
      </c>
      <c r="F7152">
        <v>45662482</v>
      </c>
      <c r="G7152" s="19">
        <v>9.9129999999999998E-11</v>
      </c>
      <c r="H7152" s="19">
        <v>1.18848148772692E-7</v>
      </c>
      <c r="I7152">
        <v>0.3553</v>
      </c>
      <c r="J7152" s="19">
        <v>1.1960000000000001E-10</v>
      </c>
      <c r="K7152">
        <v>619016</v>
      </c>
      <c r="L7152" t="s">
        <v>2887</v>
      </c>
    </row>
    <row r="7153" spans="1:12" x14ac:dyDescent="0.25">
      <c r="A7153" t="s">
        <v>3543</v>
      </c>
      <c r="B7153" t="s">
        <v>282</v>
      </c>
      <c r="C7153" t="s">
        <v>283</v>
      </c>
      <c r="D7153">
        <v>0.58399999999999996</v>
      </c>
      <c r="E7153">
        <v>19</v>
      </c>
      <c r="F7153">
        <v>45675403</v>
      </c>
      <c r="G7153" s="19">
        <v>2.1529999999999999E-17</v>
      </c>
      <c r="H7153" s="19">
        <v>3.68758613894236E-14</v>
      </c>
      <c r="I7153">
        <v>0.99739999999999995</v>
      </c>
      <c r="J7153" s="19">
        <v>4.7430000000000004E-16</v>
      </c>
      <c r="K7153">
        <v>693954</v>
      </c>
      <c r="L7153" t="s">
        <v>3081</v>
      </c>
    </row>
    <row r="7154" spans="1:12" x14ac:dyDescent="0.25">
      <c r="A7154" t="s">
        <v>3543</v>
      </c>
      <c r="B7154" t="s">
        <v>282</v>
      </c>
      <c r="C7154" t="s">
        <v>283</v>
      </c>
      <c r="D7154">
        <v>0.58220000000000005</v>
      </c>
      <c r="E7154">
        <v>19</v>
      </c>
      <c r="F7154">
        <v>45675403</v>
      </c>
      <c r="G7154" s="19">
        <v>1.1440000000000001E-17</v>
      </c>
      <c r="H7154" s="19">
        <v>1.9806408017544799E-14</v>
      </c>
      <c r="I7154">
        <v>0.68710000000000004</v>
      </c>
      <c r="J7154" s="19">
        <v>4.7430000000000004E-16</v>
      </c>
      <c r="K7154">
        <v>700055</v>
      </c>
      <c r="L7154" t="s">
        <v>4326</v>
      </c>
    </row>
    <row r="7155" spans="1:12" x14ac:dyDescent="0.25">
      <c r="A7155" t="s">
        <v>4545</v>
      </c>
      <c r="B7155" t="s">
        <v>294</v>
      </c>
      <c r="C7155" t="s">
        <v>286</v>
      </c>
      <c r="D7155">
        <v>0.76910000000000001</v>
      </c>
      <c r="E7155">
        <v>19</v>
      </c>
      <c r="F7155">
        <v>45687273</v>
      </c>
      <c r="G7155" s="19">
        <v>3.1139999999999998E-9</v>
      </c>
      <c r="H7155" s="19">
        <v>2.34792743436542E-6</v>
      </c>
      <c r="I7155">
        <v>9.8580000000000001E-2</v>
      </c>
      <c r="J7155" s="19">
        <v>5.463E-8</v>
      </c>
      <c r="K7155">
        <v>690449</v>
      </c>
      <c r="L7155" t="s">
        <v>4326</v>
      </c>
    </row>
    <row r="7156" spans="1:12" x14ac:dyDescent="0.25">
      <c r="A7156" t="s">
        <v>2276</v>
      </c>
      <c r="B7156" t="s">
        <v>282</v>
      </c>
      <c r="C7156" t="s">
        <v>283</v>
      </c>
      <c r="D7156">
        <v>0.1633</v>
      </c>
      <c r="E7156">
        <v>19</v>
      </c>
      <c r="F7156">
        <v>45698914</v>
      </c>
      <c r="G7156" s="19">
        <v>3.9839999999999998E-16</v>
      </c>
      <c r="H7156" s="19">
        <v>7.9968263440004805E-13</v>
      </c>
      <c r="I7156">
        <v>0.28260000000000002</v>
      </c>
      <c r="J7156" s="19">
        <v>2.8799999999999999E-15</v>
      </c>
      <c r="K7156">
        <v>711674</v>
      </c>
      <c r="L7156" t="s">
        <v>1767</v>
      </c>
    </row>
    <row r="7157" spans="1:12" x14ac:dyDescent="0.25">
      <c r="A7157" t="s">
        <v>2276</v>
      </c>
      <c r="B7157" t="s">
        <v>282</v>
      </c>
      <c r="C7157" t="s">
        <v>283</v>
      </c>
      <c r="D7157">
        <v>0.1653</v>
      </c>
      <c r="E7157">
        <v>19</v>
      </c>
      <c r="F7157">
        <v>45698914</v>
      </c>
      <c r="G7157" s="19">
        <v>6.7079999999999997E-16</v>
      </c>
      <c r="H7157" s="19">
        <v>1.3357759984748E-12</v>
      </c>
      <c r="I7157">
        <v>0.1187</v>
      </c>
      <c r="J7157" s="19">
        <v>2.8799999999999999E-15</v>
      </c>
      <c r="K7157">
        <v>718350</v>
      </c>
      <c r="L7157" t="s">
        <v>2887</v>
      </c>
    </row>
    <row r="7158" spans="1:12" x14ac:dyDescent="0.25">
      <c r="A7158" t="s">
        <v>2079</v>
      </c>
      <c r="B7158" t="s">
        <v>282</v>
      </c>
      <c r="C7158" t="s">
        <v>283</v>
      </c>
      <c r="D7158">
        <v>7.3400000000000007E-2</v>
      </c>
      <c r="E7158">
        <v>19</v>
      </c>
      <c r="F7158">
        <v>45708094</v>
      </c>
      <c r="G7158" s="19">
        <v>2.5170000000000002E-25</v>
      </c>
      <c r="H7158" s="19">
        <v>9.1904529383302694E-22</v>
      </c>
      <c r="I7158">
        <v>0.59160000000000001</v>
      </c>
      <c r="J7158" s="19">
        <v>1.5869999999999999E-23</v>
      </c>
      <c r="K7158">
        <v>707709</v>
      </c>
      <c r="L7158" t="s">
        <v>1767</v>
      </c>
    </row>
    <row r="7159" spans="1:12" x14ac:dyDescent="0.25">
      <c r="A7159" t="s">
        <v>2079</v>
      </c>
      <c r="B7159" t="s">
        <v>282</v>
      </c>
      <c r="C7159" t="s">
        <v>283</v>
      </c>
      <c r="D7159">
        <v>7.3300000000000004E-2</v>
      </c>
      <c r="E7159">
        <v>19</v>
      </c>
      <c r="F7159">
        <v>45708094</v>
      </c>
      <c r="G7159" s="19">
        <v>1.46E-25</v>
      </c>
      <c r="H7159" s="19">
        <v>5.4194808857299098E-22</v>
      </c>
      <c r="I7159">
        <v>0.99250000000000005</v>
      </c>
      <c r="J7159" s="19">
        <v>1.5869999999999999E-23</v>
      </c>
      <c r="K7159">
        <v>709192</v>
      </c>
      <c r="L7159" t="s">
        <v>2887</v>
      </c>
    </row>
    <row r="7160" spans="1:12" x14ac:dyDescent="0.25">
      <c r="A7160" t="s">
        <v>2199</v>
      </c>
      <c r="B7160" t="s">
        <v>283</v>
      </c>
      <c r="C7160" t="s">
        <v>286</v>
      </c>
      <c r="D7160">
        <v>0.1215</v>
      </c>
      <c r="E7160">
        <v>19</v>
      </c>
      <c r="F7160">
        <v>45772718</v>
      </c>
      <c r="G7160" s="19">
        <v>1.166E-18</v>
      </c>
      <c r="H7160" s="19">
        <v>2.8942712252569799E-15</v>
      </c>
      <c r="I7160">
        <v>0.77639999999999998</v>
      </c>
      <c r="J7160" s="19">
        <v>1.257E-17</v>
      </c>
      <c r="K7160">
        <v>712435</v>
      </c>
      <c r="L7160" t="s">
        <v>1767</v>
      </c>
    </row>
    <row r="7161" spans="1:12" x14ac:dyDescent="0.25">
      <c r="A7161" t="s">
        <v>2594</v>
      </c>
      <c r="B7161" t="s">
        <v>294</v>
      </c>
      <c r="C7161" t="s">
        <v>286</v>
      </c>
      <c r="D7161">
        <v>1.21E-2</v>
      </c>
      <c r="E7161">
        <v>19</v>
      </c>
      <c r="F7161">
        <v>45789746</v>
      </c>
      <c r="G7161" s="19">
        <v>4.7429999999999998E-11</v>
      </c>
      <c r="H7161" s="19">
        <v>5.8682787895333901E-8</v>
      </c>
      <c r="I7161">
        <v>0.67010000000000003</v>
      </c>
      <c r="J7161" s="19">
        <v>5.3039999999999999E-11</v>
      </c>
      <c r="K7161">
        <v>672676</v>
      </c>
      <c r="L7161" t="s">
        <v>1767</v>
      </c>
    </row>
    <row r="7162" spans="1:12" x14ac:dyDescent="0.25">
      <c r="A7162" t="s">
        <v>2594</v>
      </c>
      <c r="B7162" t="s">
        <v>294</v>
      </c>
      <c r="C7162" t="s">
        <v>286</v>
      </c>
      <c r="D7162">
        <v>1.21E-2</v>
      </c>
      <c r="E7162">
        <v>19</v>
      </c>
      <c r="F7162">
        <v>45789746</v>
      </c>
      <c r="G7162" s="19">
        <v>2.272E-11</v>
      </c>
      <c r="H7162" s="19">
        <v>2.9390023870131901E-8</v>
      </c>
      <c r="I7162">
        <v>0.90510000000000002</v>
      </c>
      <c r="J7162" s="19">
        <v>5.3039999999999999E-11</v>
      </c>
      <c r="K7162">
        <v>677884</v>
      </c>
      <c r="L7162" t="s">
        <v>2887</v>
      </c>
    </row>
    <row r="7163" spans="1:12" x14ac:dyDescent="0.25">
      <c r="A7163" t="s">
        <v>2580</v>
      </c>
      <c r="B7163" t="s">
        <v>294</v>
      </c>
      <c r="C7163" t="s">
        <v>286</v>
      </c>
      <c r="D7163">
        <v>0.22789999999999999</v>
      </c>
      <c r="E7163">
        <v>19</v>
      </c>
      <c r="F7163">
        <v>45790878</v>
      </c>
      <c r="G7163" s="19">
        <v>3.6939999999999997E-11</v>
      </c>
      <c r="H7163" s="19">
        <v>4.6386459306912297E-8</v>
      </c>
      <c r="I7163">
        <v>0.1305</v>
      </c>
      <c r="J7163" s="19">
        <v>1.822E-11</v>
      </c>
      <c r="K7163">
        <v>712674</v>
      </c>
      <c r="L7163" t="s">
        <v>1767</v>
      </c>
    </row>
    <row r="7164" spans="1:12" x14ac:dyDescent="0.25">
      <c r="A7164" t="s">
        <v>2580</v>
      </c>
      <c r="B7164" t="s">
        <v>294</v>
      </c>
      <c r="C7164" t="s">
        <v>286</v>
      </c>
      <c r="D7164">
        <v>0.22819999999999999</v>
      </c>
      <c r="E7164">
        <v>19</v>
      </c>
      <c r="F7164">
        <v>45790878</v>
      </c>
      <c r="G7164" s="19">
        <v>5.9699999999999998E-11</v>
      </c>
      <c r="H7164" s="19">
        <v>7.3844042468299095E-8</v>
      </c>
      <c r="I7164">
        <v>0.35589999999999999</v>
      </c>
      <c r="J7164" s="19">
        <v>1.822E-11</v>
      </c>
      <c r="K7164">
        <v>719020</v>
      </c>
      <c r="L7164" t="s">
        <v>2887</v>
      </c>
    </row>
    <row r="7165" spans="1:12" x14ac:dyDescent="0.25">
      <c r="A7165" t="s">
        <v>3000</v>
      </c>
      <c r="B7165" t="s">
        <v>294</v>
      </c>
      <c r="C7165" t="s">
        <v>283</v>
      </c>
      <c r="D7165">
        <v>0.80289999999999995</v>
      </c>
      <c r="E7165">
        <v>19</v>
      </c>
      <c r="F7165">
        <v>45807254</v>
      </c>
      <c r="G7165" s="19">
        <v>8.5660000000000005E-11</v>
      </c>
      <c r="H7165" s="19">
        <v>1.0366907667653E-7</v>
      </c>
      <c r="I7165">
        <v>0.6583</v>
      </c>
      <c r="J7165" s="19">
        <v>1.688E-10</v>
      </c>
      <c r="K7165">
        <v>710135</v>
      </c>
      <c r="L7165" t="s">
        <v>2887</v>
      </c>
    </row>
    <row r="7166" spans="1:12" x14ac:dyDescent="0.25">
      <c r="A7166" t="s">
        <v>2216</v>
      </c>
      <c r="B7166" t="s">
        <v>282</v>
      </c>
      <c r="C7166" t="s">
        <v>283</v>
      </c>
      <c r="D7166">
        <v>0.15909999999999999</v>
      </c>
      <c r="E7166">
        <v>19</v>
      </c>
      <c r="F7166">
        <v>45872521</v>
      </c>
      <c r="G7166" s="19">
        <v>3.5560000000000002E-18</v>
      </c>
      <c r="H7166" s="19">
        <v>8.4746072612434794E-15</v>
      </c>
      <c r="I7166">
        <v>0.52390000000000003</v>
      </c>
      <c r="J7166" s="19">
        <v>2.6090000000000001E-18</v>
      </c>
      <c r="K7166">
        <v>711714</v>
      </c>
      <c r="L7166" t="s">
        <v>1767</v>
      </c>
    </row>
    <row r="7167" spans="1:12" x14ac:dyDescent="0.25">
      <c r="A7167" t="s">
        <v>2216</v>
      </c>
      <c r="B7167" t="s">
        <v>282</v>
      </c>
      <c r="C7167" t="s">
        <v>283</v>
      </c>
      <c r="D7167">
        <v>0.1598</v>
      </c>
      <c r="E7167">
        <v>19</v>
      </c>
      <c r="F7167">
        <v>45872521</v>
      </c>
      <c r="G7167" s="19">
        <v>2.3449999999999998E-18</v>
      </c>
      <c r="H7167" s="19">
        <v>5.7026547943978802E-15</v>
      </c>
      <c r="I7167">
        <v>0.69279999999999997</v>
      </c>
      <c r="J7167" s="19">
        <v>2.6090000000000001E-18</v>
      </c>
      <c r="K7167">
        <v>717619</v>
      </c>
      <c r="L7167" t="s">
        <v>2887</v>
      </c>
    </row>
    <row r="7168" spans="1:12" x14ac:dyDescent="0.25">
      <c r="A7168" t="s">
        <v>2786</v>
      </c>
      <c r="B7168" t="s">
        <v>282</v>
      </c>
      <c r="C7168" t="s">
        <v>283</v>
      </c>
      <c r="D7168">
        <v>0.80020000000000002</v>
      </c>
      <c r="E7168">
        <v>19</v>
      </c>
      <c r="F7168">
        <v>45879487</v>
      </c>
      <c r="G7168" s="19">
        <v>1.411E-9</v>
      </c>
      <c r="H7168" s="19">
        <v>1.4204056023106201E-6</v>
      </c>
      <c r="I7168">
        <v>0.5</v>
      </c>
      <c r="J7168" s="19">
        <v>1.3319999999999999E-9</v>
      </c>
      <c r="K7168">
        <v>701473</v>
      </c>
      <c r="L7168" t="s">
        <v>1767</v>
      </c>
    </row>
    <row r="7169" spans="1:12" x14ac:dyDescent="0.25">
      <c r="A7169" t="s">
        <v>2786</v>
      </c>
      <c r="B7169" t="s">
        <v>282</v>
      </c>
      <c r="C7169" t="s">
        <v>283</v>
      </c>
      <c r="D7169">
        <v>0.80549999999999999</v>
      </c>
      <c r="E7169">
        <v>19</v>
      </c>
      <c r="F7169">
        <v>45879487</v>
      </c>
      <c r="G7169" s="19">
        <v>2.102E-9</v>
      </c>
      <c r="H7169" s="19">
        <v>2.0739567356488902E-6</v>
      </c>
      <c r="I7169">
        <v>0.71089999999999998</v>
      </c>
      <c r="J7169" s="19">
        <v>1.3319999999999999E-9</v>
      </c>
      <c r="K7169">
        <v>708149</v>
      </c>
      <c r="L7169" t="s">
        <v>2887</v>
      </c>
    </row>
    <row r="7170" spans="1:12" x14ac:dyDescent="0.25">
      <c r="A7170" t="s">
        <v>2135</v>
      </c>
      <c r="B7170" t="s">
        <v>294</v>
      </c>
      <c r="C7170" t="s">
        <v>286</v>
      </c>
      <c r="D7170">
        <v>0.92659999999999998</v>
      </c>
      <c r="E7170">
        <v>19</v>
      </c>
      <c r="F7170">
        <v>45879861</v>
      </c>
      <c r="G7170" s="19">
        <v>1.8080000000000001E-21</v>
      </c>
      <c r="H7170" s="19">
        <v>5.4063882313815699E-18</v>
      </c>
      <c r="I7170">
        <v>0.63370000000000004</v>
      </c>
      <c r="J7170" s="19">
        <v>1.257E-20</v>
      </c>
      <c r="K7170">
        <v>697280</v>
      </c>
      <c r="L7170" t="s">
        <v>1767</v>
      </c>
    </row>
    <row r="7171" spans="1:12" x14ac:dyDescent="0.25">
      <c r="A7171" t="s">
        <v>2135</v>
      </c>
      <c r="B7171" t="s">
        <v>294</v>
      </c>
      <c r="C7171" t="s">
        <v>286</v>
      </c>
      <c r="D7171">
        <v>0.92649999999999999</v>
      </c>
      <c r="E7171">
        <v>19</v>
      </c>
      <c r="F7171">
        <v>45879861</v>
      </c>
      <c r="G7171" s="19">
        <v>2.2070000000000001E-21</v>
      </c>
      <c r="H7171" s="19">
        <v>6.6182695198763303E-18</v>
      </c>
      <c r="I7171">
        <v>0.97840000000000005</v>
      </c>
      <c r="J7171" s="19">
        <v>1.257E-20</v>
      </c>
      <c r="K7171">
        <v>698152</v>
      </c>
      <c r="L7171" t="s">
        <v>2887</v>
      </c>
    </row>
    <row r="7172" spans="1:12" x14ac:dyDescent="0.25">
      <c r="A7172" t="s">
        <v>3356</v>
      </c>
      <c r="B7172" t="s">
        <v>294</v>
      </c>
      <c r="C7172" t="s">
        <v>283</v>
      </c>
      <c r="D7172">
        <v>0.88959999999999995</v>
      </c>
      <c r="E7172">
        <v>19</v>
      </c>
      <c r="F7172">
        <v>45882180</v>
      </c>
      <c r="G7172" s="19">
        <v>5.9919999999999997E-27</v>
      </c>
      <c r="H7172" s="19">
        <v>1.6599221900704599E-23</v>
      </c>
      <c r="I7172">
        <v>0.15129999999999999</v>
      </c>
      <c r="J7172" s="19">
        <v>6.8060000000000001E-22</v>
      </c>
      <c r="K7172">
        <v>679867</v>
      </c>
      <c r="L7172" t="s">
        <v>3081</v>
      </c>
    </row>
    <row r="7173" spans="1:12" x14ac:dyDescent="0.25">
      <c r="A7173" t="s">
        <v>3356</v>
      </c>
      <c r="B7173" t="s">
        <v>294</v>
      </c>
      <c r="C7173" t="s">
        <v>283</v>
      </c>
      <c r="D7173">
        <v>0.88970000000000005</v>
      </c>
      <c r="E7173">
        <v>19</v>
      </c>
      <c r="F7173">
        <v>45882180</v>
      </c>
      <c r="G7173" s="19">
        <v>2.8440000000000002E-27</v>
      </c>
      <c r="H7173" s="19">
        <v>7.9361218002466096E-24</v>
      </c>
      <c r="I7173">
        <v>0.54210000000000003</v>
      </c>
      <c r="J7173" s="19">
        <v>6.8060000000000001E-22</v>
      </c>
      <c r="K7173">
        <v>680429</v>
      </c>
      <c r="L7173" t="s">
        <v>4326</v>
      </c>
    </row>
    <row r="7174" spans="1:12" x14ac:dyDescent="0.25">
      <c r="A7174" t="s">
        <v>4484</v>
      </c>
      <c r="B7174" t="s">
        <v>294</v>
      </c>
      <c r="C7174" t="s">
        <v>286</v>
      </c>
      <c r="D7174">
        <v>0.20130000000000001</v>
      </c>
      <c r="E7174">
        <v>19</v>
      </c>
      <c r="F7174">
        <v>45882282</v>
      </c>
      <c r="G7174" s="19">
        <v>5.0919999999999996E-10</v>
      </c>
      <c r="H7174" s="19">
        <v>4.34055503352334E-7</v>
      </c>
      <c r="I7174">
        <v>0.54330000000000001</v>
      </c>
      <c r="J7174" s="19">
        <v>4.5180000000000001E-7</v>
      </c>
      <c r="K7174">
        <v>680471</v>
      </c>
      <c r="L7174" t="s">
        <v>4326</v>
      </c>
    </row>
    <row r="7175" spans="1:12" x14ac:dyDescent="0.25">
      <c r="A7175" t="s">
        <v>4232</v>
      </c>
      <c r="B7175" t="s">
        <v>294</v>
      </c>
      <c r="C7175" t="s">
        <v>282</v>
      </c>
      <c r="D7175">
        <v>0.19850000000000001</v>
      </c>
      <c r="E7175">
        <v>19</v>
      </c>
      <c r="F7175">
        <v>45882739</v>
      </c>
      <c r="G7175" s="19">
        <v>2.0270000000000001E-9</v>
      </c>
      <c r="H7175" s="19">
        <v>1.56394370211067E-6</v>
      </c>
      <c r="I7175">
        <v>0.38969999999999999</v>
      </c>
      <c r="J7175" s="19">
        <v>2.7720000000000002E-7</v>
      </c>
      <c r="K7175">
        <v>674370</v>
      </c>
      <c r="L7175" t="s">
        <v>3081</v>
      </c>
    </row>
    <row r="7176" spans="1:12" x14ac:dyDescent="0.25">
      <c r="A7176" t="s">
        <v>2111</v>
      </c>
      <c r="B7176" t="s">
        <v>294</v>
      </c>
      <c r="C7176" t="s">
        <v>286</v>
      </c>
      <c r="D7176">
        <v>0.15329999999999999</v>
      </c>
      <c r="E7176">
        <v>19</v>
      </c>
      <c r="F7176">
        <v>45884086</v>
      </c>
      <c r="G7176" s="19">
        <v>2.0270000000000001E-23</v>
      </c>
      <c r="H7176" s="19">
        <v>6.7191438803804301E-20</v>
      </c>
      <c r="I7176">
        <v>0.75009999999999999</v>
      </c>
      <c r="J7176" s="19">
        <v>4.9120000000000002E-23</v>
      </c>
      <c r="K7176">
        <v>699832</v>
      </c>
      <c r="L7176" t="s">
        <v>1767</v>
      </c>
    </row>
    <row r="7177" spans="1:12" x14ac:dyDescent="0.25">
      <c r="A7177" t="s">
        <v>2111</v>
      </c>
      <c r="B7177" t="s">
        <v>294</v>
      </c>
      <c r="C7177" t="s">
        <v>286</v>
      </c>
      <c r="D7177">
        <v>0.1532</v>
      </c>
      <c r="E7177">
        <v>19</v>
      </c>
      <c r="F7177">
        <v>45884086</v>
      </c>
      <c r="G7177" s="19">
        <v>6.3329999999999997E-23</v>
      </c>
      <c r="H7177" s="19">
        <v>2.0491848854732601E-19</v>
      </c>
      <c r="I7177">
        <v>0.66930000000000001</v>
      </c>
      <c r="J7177" s="19">
        <v>4.9120000000000002E-23</v>
      </c>
      <c r="K7177">
        <v>699593</v>
      </c>
      <c r="L7177" t="s">
        <v>2887</v>
      </c>
    </row>
    <row r="7178" spans="1:12" x14ac:dyDescent="0.25">
      <c r="A7178" t="s">
        <v>4107</v>
      </c>
      <c r="B7178" t="s">
        <v>294</v>
      </c>
      <c r="C7178" t="s">
        <v>286</v>
      </c>
      <c r="D7178">
        <v>0.32550000000000001</v>
      </c>
      <c r="E7178">
        <v>19</v>
      </c>
      <c r="F7178">
        <v>45889712</v>
      </c>
      <c r="G7178" s="19">
        <v>4.0409999999999998E-10</v>
      </c>
      <c r="H7178" s="19">
        <v>3.4922199717586298E-7</v>
      </c>
      <c r="I7178">
        <v>0.51319999999999999</v>
      </c>
      <c r="J7178" s="19">
        <v>3.5789999999999998E-8</v>
      </c>
      <c r="K7178">
        <v>675597</v>
      </c>
      <c r="L7178" t="s">
        <v>3081</v>
      </c>
    </row>
    <row r="7179" spans="1:12" x14ac:dyDescent="0.25">
      <c r="A7179" t="s">
        <v>4107</v>
      </c>
      <c r="B7179" t="s">
        <v>294</v>
      </c>
      <c r="C7179" t="s">
        <v>286</v>
      </c>
      <c r="D7179">
        <v>0.32529999999999998</v>
      </c>
      <c r="E7179">
        <v>19</v>
      </c>
      <c r="F7179">
        <v>45889712</v>
      </c>
      <c r="G7179" s="19">
        <v>4.9060000000000003E-11</v>
      </c>
      <c r="H7179" s="19">
        <v>4.77137103340591E-8</v>
      </c>
      <c r="I7179">
        <v>8.9969999999999994E-2</v>
      </c>
      <c r="J7179" s="19">
        <v>3.5789999999999998E-8</v>
      </c>
      <c r="K7179">
        <v>681698</v>
      </c>
      <c r="L7179" t="s">
        <v>4326</v>
      </c>
    </row>
    <row r="7180" spans="1:12" x14ac:dyDescent="0.25">
      <c r="A7180" t="s">
        <v>2167</v>
      </c>
      <c r="B7180" t="s">
        <v>282</v>
      </c>
      <c r="C7180" t="s">
        <v>283</v>
      </c>
      <c r="D7180">
        <v>0.90169999999999995</v>
      </c>
      <c r="E7180">
        <v>19</v>
      </c>
      <c r="F7180">
        <v>45893352</v>
      </c>
      <c r="G7180" s="19">
        <v>5.8870000000000002E-20</v>
      </c>
      <c r="H7180" s="19">
        <v>1.60169739993562E-16</v>
      </c>
      <c r="I7180">
        <v>0.98529999999999995</v>
      </c>
      <c r="J7180" s="19">
        <v>9.2150000000000007E-19</v>
      </c>
      <c r="K7180">
        <v>710836</v>
      </c>
      <c r="L7180" t="s">
        <v>1767</v>
      </c>
    </row>
    <row r="7181" spans="1:12" x14ac:dyDescent="0.25">
      <c r="A7181" t="s">
        <v>2167</v>
      </c>
      <c r="B7181" t="s">
        <v>282</v>
      </c>
      <c r="C7181" t="s">
        <v>283</v>
      </c>
      <c r="D7181">
        <v>0.90149999999999997</v>
      </c>
      <c r="E7181">
        <v>19</v>
      </c>
      <c r="F7181">
        <v>45893352</v>
      </c>
      <c r="G7181" s="19">
        <v>2.6509999999999999E-19</v>
      </c>
      <c r="H7181" s="19">
        <v>6.9298346484675799E-16</v>
      </c>
      <c r="I7181">
        <v>0.86529999999999996</v>
      </c>
      <c r="J7181" s="19">
        <v>9.2150000000000007E-19</v>
      </c>
      <c r="K7181">
        <v>716246</v>
      </c>
      <c r="L7181" t="s">
        <v>2887</v>
      </c>
    </row>
    <row r="7182" spans="1:12" x14ac:dyDescent="0.25">
      <c r="A7182" t="s">
        <v>2336</v>
      </c>
      <c r="B7182" t="s">
        <v>294</v>
      </c>
      <c r="C7182" t="s">
        <v>286</v>
      </c>
      <c r="D7182">
        <v>3.4700000000000002E-2</v>
      </c>
      <c r="E7182">
        <v>19</v>
      </c>
      <c r="F7182">
        <v>45922206</v>
      </c>
      <c r="G7182" s="19">
        <v>5.4780000000000003E-15</v>
      </c>
      <c r="H7182" s="19">
        <v>1.00064567162308E-11</v>
      </c>
      <c r="I7182">
        <v>0.45440000000000003</v>
      </c>
      <c r="J7182" s="19">
        <v>4.1959999999999999E-14</v>
      </c>
      <c r="K7182">
        <v>680429</v>
      </c>
      <c r="L7182" t="s">
        <v>1767</v>
      </c>
    </row>
    <row r="7183" spans="1:12" x14ac:dyDescent="0.25">
      <c r="A7183" t="s">
        <v>2336</v>
      </c>
      <c r="B7183" t="s">
        <v>294</v>
      </c>
      <c r="C7183" t="s">
        <v>286</v>
      </c>
      <c r="D7183">
        <v>2.92E-2</v>
      </c>
      <c r="E7183">
        <v>19</v>
      </c>
      <c r="F7183">
        <v>45922206</v>
      </c>
      <c r="G7183" s="19">
        <v>5.9909999999999997E-15</v>
      </c>
      <c r="H7183" s="19">
        <v>1.10599551906134E-11</v>
      </c>
      <c r="I7183">
        <v>0.44429999999999997</v>
      </c>
      <c r="J7183" s="19">
        <v>4.1959999999999999E-14</v>
      </c>
      <c r="K7183">
        <v>689984</v>
      </c>
      <c r="L7183" t="s">
        <v>2887</v>
      </c>
    </row>
    <row r="7184" spans="1:12" x14ac:dyDescent="0.25">
      <c r="A7184" t="s">
        <v>2762</v>
      </c>
      <c r="B7184" t="s">
        <v>282</v>
      </c>
      <c r="C7184" t="s">
        <v>283</v>
      </c>
      <c r="D7184">
        <v>0.33460000000000001</v>
      </c>
      <c r="E7184">
        <v>19</v>
      </c>
      <c r="F7184">
        <v>45938955</v>
      </c>
      <c r="G7184" s="19">
        <v>1.097E-9</v>
      </c>
      <c r="H7184" s="19">
        <v>1.1214087807208501E-6</v>
      </c>
      <c r="I7184">
        <v>0.2261</v>
      </c>
      <c r="J7184" s="19">
        <v>5.8600000000000004E-10</v>
      </c>
      <c r="K7184">
        <v>711918</v>
      </c>
      <c r="L7184" t="s">
        <v>1767</v>
      </c>
    </row>
    <row r="7185" spans="1:12" x14ac:dyDescent="0.25">
      <c r="A7185" t="s">
        <v>2762</v>
      </c>
      <c r="B7185" t="s">
        <v>282</v>
      </c>
      <c r="C7185" t="s">
        <v>283</v>
      </c>
      <c r="D7185">
        <v>0.33129999999999998</v>
      </c>
      <c r="E7185">
        <v>19</v>
      </c>
      <c r="F7185">
        <v>45938955</v>
      </c>
      <c r="G7185" s="19">
        <v>3.2759999999999999E-9</v>
      </c>
      <c r="H7185" s="19">
        <v>3.1295083613339E-6</v>
      </c>
      <c r="I7185">
        <v>0.83779999999999999</v>
      </c>
      <c r="J7185" s="19">
        <v>5.8600000000000004E-10</v>
      </c>
      <c r="K7185">
        <v>718405</v>
      </c>
      <c r="L7185" t="s">
        <v>2887</v>
      </c>
    </row>
    <row r="7186" spans="1:12" x14ac:dyDescent="0.25">
      <c r="A7186" t="s">
        <v>2665</v>
      </c>
      <c r="B7186" t="s">
        <v>2088</v>
      </c>
      <c r="C7186" t="s">
        <v>283</v>
      </c>
      <c r="D7186">
        <v>0.1091</v>
      </c>
      <c r="E7186">
        <v>19</v>
      </c>
      <c r="F7186">
        <v>45957138</v>
      </c>
      <c r="G7186" s="19">
        <v>1.9529999999999999E-10</v>
      </c>
      <c r="H7186" s="19">
        <v>2.23297257952585E-7</v>
      </c>
      <c r="I7186">
        <v>0.23100000000000001</v>
      </c>
      <c r="J7186" s="19">
        <v>1.047E-10</v>
      </c>
      <c r="K7186">
        <v>648547</v>
      </c>
      <c r="L7186" t="s">
        <v>1767</v>
      </c>
    </row>
    <row r="7187" spans="1:12" x14ac:dyDescent="0.25">
      <c r="A7187" t="s">
        <v>2665</v>
      </c>
      <c r="B7187" t="s">
        <v>2088</v>
      </c>
      <c r="C7187" t="s">
        <v>283</v>
      </c>
      <c r="D7187">
        <v>0.1023</v>
      </c>
      <c r="E7187">
        <v>19</v>
      </c>
      <c r="F7187">
        <v>45957138</v>
      </c>
      <c r="G7187" s="19">
        <v>1.3489999999999999E-10</v>
      </c>
      <c r="H7187" s="19">
        <v>1.5856352927631599E-7</v>
      </c>
      <c r="I7187">
        <v>0.97330000000000005</v>
      </c>
      <c r="J7187" s="19">
        <v>1.047E-10</v>
      </c>
      <c r="K7187">
        <v>652763</v>
      </c>
      <c r="L7187" t="s">
        <v>2887</v>
      </c>
    </row>
    <row r="7188" spans="1:12" x14ac:dyDescent="0.25">
      <c r="A7188" t="s">
        <v>2582</v>
      </c>
      <c r="B7188" t="s">
        <v>282</v>
      </c>
      <c r="C7188" t="s">
        <v>283</v>
      </c>
      <c r="D7188">
        <v>1.5299999999999999E-2</v>
      </c>
      <c r="E7188">
        <v>19</v>
      </c>
      <c r="F7188">
        <v>46112927</v>
      </c>
      <c r="G7188" s="19">
        <v>3.7679999999999999E-11</v>
      </c>
      <c r="H7188" s="19">
        <v>4.7280572550940902E-8</v>
      </c>
      <c r="I7188">
        <v>0.1696</v>
      </c>
      <c r="J7188" s="19">
        <v>8.4420000000000004E-11</v>
      </c>
      <c r="K7188">
        <v>680571</v>
      </c>
      <c r="L7188" t="s">
        <v>1767</v>
      </c>
    </row>
    <row r="7189" spans="1:12" x14ac:dyDescent="0.25">
      <c r="A7189" t="s">
        <v>2582</v>
      </c>
      <c r="B7189" t="s">
        <v>282</v>
      </c>
      <c r="C7189" t="s">
        <v>283</v>
      </c>
      <c r="D7189">
        <v>1.5299999999999999E-2</v>
      </c>
      <c r="E7189">
        <v>19</v>
      </c>
      <c r="F7189">
        <v>46112927</v>
      </c>
      <c r="G7189" s="19">
        <v>3.8460000000000002E-11</v>
      </c>
      <c r="H7189" s="19">
        <v>4.8575472251367299E-8</v>
      </c>
      <c r="I7189">
        <v>0.32190000000000002</v>
      </c>
      <c r="J7189" s="19">
        <v>8.4420000000000004E-11</v>
      </c>
      <c r="K7189">
        <v>680550</v>
      </c>
      <c r="L7189" t="s">
        <v>2887</v>
      </c>
    </row>
    <row r="7190" spans="1:12" x14ac:dyDescent="0.25">
      <c r="A7190" t="s">
        <v>1351</v>
      </c>
      <c r="B7190" t="s">
        <v>282</v>
      </c>
      <c r="C7190" t="s">
        <v>283</v>
      </c>
      <c r="D7190">
        <v>0.22639999999999999</v>
      </c>
      <c r="E7190">
        <v>19</v>
      </c>
      <c r="F7190">
        <v>46350798</v>
      </c>
      <c r="G7190" s="19">
        <v>6.9520000000000004E-10</v>
      </c>
      <c r="H7190" s="19">
        <v>6.2971761423725195E-7</v>
      </c>
      <c r="I7190">
        <v>0.56079999999999997</v>
      </c>
      <c r="J7190" s="19">
        <v>1.023E-8</v>
      </c>
      <c r="K7190">
        <v>694339</v>
      </c>
      <c r="L7190" t="s">
        <v>284</v>
      </c>
    </row>
    <row r="7191" spans="1:12" x14ac:dyDescent="0.25">
      <c r="A7191" t="s">
        <v>1351</v>
      </c>
      <c r="B7191" t="s">
        <v>282</v>
      </c>
      <c r="C7191" t="s">
        <v>283</v>
      </c>
      <c r="D7191">
        <v>0.2268</v>
      </c>
      <c r="E7191">
        <v>19</v>
      </c>
      <c r="F7191">
        <v>46350798</v>
      </c>
      <c r="G7191" s="19">
        <v>1.5489999999999999E-9</v>
      </c>
      <c r="H7191" s="19">
        <v>1.35329240470637E-6</v>
      </c>
      <c r="I7191">
        <v>0.94750000000000001</v>
      </c>
      <c r="J7191" s="19">
        <v>1.023E-8</v>
      </c>
      <c r="K7191">
        <v>695938</v>
      </c>
      <c r="L7191" t="s">
        <v>1504</v>
      </c>
    </row>
    <row r="7192" spans="1:12" x14ac:dyDescent="0.25">
      <c r="A7192" t="s">
        <v>2757</v>
      </c>
      <c r="B7192" t="s">
        <v>294</v>
      </c>
      <c r="C7192" t="s">
        <v>286</v>
      </c>
      <c r="D7192">
        <v>0.77080000000000004</v>
      </c>
      <c r="E7192">
        <v>19</v>
      </c>
      <c r="F7192">
        <v>46365128</v>
      </c>
      <c r="G7192" s="19">
        <v>1.0560000000000001E-9</v>
      </c>
      <c r="H7192" s="19">
        <v>1.08188456038062E-6</v>
      </c>
      <c r="I7192">
        <v>1.7489999999999999E-3</v>
      </c>
      <c r="J7192" s="19">
        <v>6.3520000000000002E-8</v>
      </c>
      <c r="K7192">
        <v>717845</v>
      </c>
      <c r="L7192" t="s">
        <v>1767</v>
      </c>
    </row>
    <row r="7193" spans="1:12" x14ac:dyDescent="0.25">
      <c r="A7193" t="s">
        <v>3676</v>
      </c>
      <c r="B7193" t="s">
        <v>282</v>
      </c>
      <c r="C7193" t="s">
        <v>283</v>
      </c>
      <c r="D7193">
        <v>0.30669999999999997</v>
      </c>
      <c r="E7193">
        <v>19</v>
      </c>
      <c r="F7193">
        <v>47069730</v>
      </c>
      <c r="G7193" s="19">
        <v>1.789E-14</v>
      </c>
      <c r="H7193" s="19">
        <v>2.4637410994583101E-11</v>
      </c>
      <c r="I7193">
        <v>2.2780000000000002E-2</v>
      </c>
      <c r="J7193" s="19">
        <v>1.595E-11</v>
      </c>
      <c r="K7193">
        <v>669558</v>
      </c>
      <c r="L7193" t="s">
        <v>3081</v>
      </c>
    </row>
    <row r="7194" spans="1:12" x14ac:dyDescent="0.25">
      <c r="A7194" t="s">
        <v>3676</v>
      </c>
      <c r="B7194" t="s">
        <v>282</v>
      </c>
      <c r="C7194" t="s">
        <v>283</v>
      </c>
      <c r="D7194">
        <v>0.31059999999999999</v>
      </c>
      <c r="E7194">
        <v>19</v>
      </c>
      <c r="F7194">
        <v>47069730</v>
      </c>
      <c r="G7194" s="19">
        <v>5.7900000000000004E-16</v>
      </c>
      <c r="H7194" s="19">
        <v>8.8643103436612102E-13</v>
      </c>
      <c r="I7194">
        <v>2.686E-3</v>
      </c>
      <c r="J7194" s="19">
        <v>1.595E-11</v>
      </c>
      <c r="K7194">
        <v>675659</v>
      </c>
      <c r="L7194" t="s">
        <v>4326</v>
      </c>
    </row>
    <row r="7195" spans="1:12" x14ac:dyDescent="0.25">
      <c r="A7195" t="s">
        <v>4089</v>
      </c>
      <c r="B7195" t="s">
        <v>282</v>
      </c>
      <c r="C7195" t="s">
        <v>286</v>
      </c>
      <c r="D7195">
        <v>0.1205</v>
      </c>
      <c r="E7195">
        <v>19</v>
      </c>
      <c r="F7195">
        <v>47590584</v>
      </c>
      <c r="G7195" s="19">
        <v>3.3900000000000002E-10</v>
      </c>
      <c r="H7195" s="19">
        <v>2.9635601915768302E-7</v>
      </c>
      <c r="I7195">
        <v>8.7540000000000007E-2</v>
      </c>
      <c r="J7195" s="19">
        <v>2.0980000000000001E-6</v>
      </c>
      <c r="K7195">
        <v>663294</v>
      </c>
      <c r="L7195" t="s">
        <v>3081</v>
      </c>
    </row>
    <row r="7196" spans="1:12" x14ac:dyDescent="0.25">
      <c r="A7196" t="s">
        <v>4089</v>
      </c>
      <c r="B7196" t="s">
        <v>282</v>
      </c>
      <c r="C7196" t="s">
        <v>286</v>
      </c>
      <c r="D7196">
        <v>0.122</v>
      </c>
      <c r="E7196">
        <v>19</v>
      </c>
      <c r="F7196">
        <v>47590584</v>
      </c>
      <c r="G7196" s="19">
        <v>1.058E-10</v>
      </c>
      <c r="H7196" s="19">
        <v>9.8879613319751095E-8</v>
      </c>
      <c r="I7196">
        <v>0.13189999999999999</v>
      </c>
      <c r="J7196" s="19">
        <v>2.0980000000000001E-6</v>
      </c>
      <c r="K7196">
        <v>668784</v>
      </c>
      <c r="L7196" t="s">
        <v>4326</v>
      </c>
    </row>
    <row r="7197" spans="1:12" x14ac:dyDescent="0.25">
      <c r="A7197" t="s">
        <v>1483</v>
      </c>
      <c r="B7197" t="s">
        <v>283</v>
      </c>
      <c r="C7197" t="s">
        <v>286</v>
      </c>
      <c r="D7197">
        <v>0.53239999999999998</v>
      </c>
      <c r="E7197">
        <v>19</v>
      </c>
      <c r="F7197">
        <v>48596470</v>
      </c>
      <c r="G7197" s="19">
        <v>4.0490000000000004E-9</v>
      </c>
      <c r="H7197" s="19">
        <v>3.2808909497832398E-6</v>
      </c>
      <c r="I7197">
        <v>0.50649999999999995</v>
      </c>
      <c r="J7197" s="19">
        <v>4.5349999999999997E-11</v>
      </c>
      <c r="K7197">
        <v>630365</v>
      </c>
      <c r="L7197" t="s">
        <v>284</v>
      </c>
    </row>
    <row r="7198" spans="1:12" x14ac:dyDescent="0.25">
      <c r="A7198" t="s">
        <v>2452</v>
      </c>
      <c r="B7198" t="s">
        <v>282</v>
      </c>
      <c r="C7198" t="s">
        <v>283</v>
      </c>
      <c r="D7198">
        <v>0.38529999999999998</v>
      </c>
      <c r="E7198">
        <v>19</v>
      </c>
      <c r="F7198">
        <v>48598699</v>
      </c>
      <c r="G7198" s="19">
        <v>6.5070000000000004E-13</v>
      </c>
      <c r="H7198" s="19">
        <v>9.8178157306199004E-10</v>
      </c>
      <c r="I7198">
        <v>1.451E-2</v>
      </c>
      <c r="J7198" s="19">
        <v>4.1659999999999998E-12</v>
      </c>
      <c r="K7198">
        <v>699574</v>
      </c>
      <c r="L7198" t="s">
        <v>1767</v>
      </c>
    </row>
    <row r="7199" spans="1:12" x14ac:dyDescent="0.25">
      <c r="A7199" t="s">
        <v>2452</v>
      </c>
      <c r="B7199" t="s">
        <v>282</v>
      </c>
      <c r="C7199" t="s">
        <v>283</v>
      </c>
      <c r="D7199">
        <v>0.38869999999999999</v>
      </c>
      <c r="E7199">
        <v>19</v>
      </c>
      <c r="F7199">
        <v>48598699</v>
      </c>
      <c r="G7199" s="19">
        <v>7.6560000000000005E-12</v>
      </c>
      <c r="H7199" s="19">
        <v>1.0459634471767201E-8</v>
      </c>
      <c r="I7199">
        <v>0.88260000000000005</v>
      </c>
      <c r="J7199" s="19">
        <v>4.1659999999999998E-12</v>
      </c>
      <c r="K7199">
        <v>705920</v>
      </c>
      <c r="L7199" t="s">
        <v>2887</v>
      </c>
    </row>
    <row r="7200" spans="1:12" x14ac:dyDescent="0.25">
      <c r="A7200" t="s">
        <v>2138</v>
      </c>
      <c r="B7200" t="s">
        <v>282</v>
      </c>
      <c r="C7200" t="s">
        <v>286</v>
      </c>
      <c r="D7200">
        <v>0.4073</v>
      </c>
      <c r="E7200">
        <v>19</v>
      </c>
      <c r="F7200">
        <v>48654181</v>
      </c>
      <c r="G7200" s="19">
        <v>2.372E-21</v>
      </c>
      <c r="H7200" s="19">
        <v>7.0412031693739607E-18</v>
      </c>
      <c r="I7200">
        <v>0.43080000000000002</v>
      </c>
      <c r="J7200" s="19">
        <v>1.076E-21</v>
      </c>
      <c r="K7200">
        <v>719902</v>
      </c>
      <c r="L7200" t="s">
        <v>1767</v>
      </c>
    </row>
    <row r="7201" spans="1:12" x14ac:dyDescent="0.25">
      <c r="A7201" t="s">
        <v>2138</v>
      </c>
      <c r="B7201" t="s">
        <v>282</v>
      </c>
      <c r="C7201" t="s">
        <v>286</v>
      </c>
      <c r="D7201">
        <v>0.40389999999999998</v>
      </c>
      <c r="E7201">
        <v>19</v>
      </c>
      <c r="F7201">
        <v>48654181</v>
      </c>
      <c r="G7201" s="19">
        <v>1.6120000000000001E-21</v>
      </c>
      <c r="H7201" s="19">
        <v>4.8688445537859298E-18</v>
      </c>
      <c r="I7201">
        <v>0.1293</v>
      </c>
      <c r="J7201" s="19">
        <v>1.076E-21</v>
      </c>
      <c r="K7201">
        <v>725918</v>
      </c>
      <c r="L7201" t="s">
        <v>2887</v>
      </c>
    </row>
    <row r="7202" spans="1:12" x14ac:dyDescent="0.25">
      <c r="A7202" t="s">
        <v>2876</v>
      </c>
      <c r="B7202" t="s">
        <v>294</v>
      </c>
      <c r="C7202" t="s">
        <v>286</v>
      </c>
      <c r="D7202">
        <v>0.29970000000000002</v>
      </c>
      <c r="E7202">
        <v>19</v>
      </c>
      <c r="F7202">
        <v>48656998</v>
      </c>
      <c r="G7202" s="19">
        <v>4.5409999999999999E-9</v>
      </c>
      <c r="H7202" s="19">
        <v>4.2330914767695203E-6</v>
      </c>
      <c r="I7202">
        <v>0.84819999999999995</v>
      </c>
      <c r="J7202" s="19">
        <v>1.055E-9</v>
      </c>
      <c r="K7202">
        <v>720713</v>
      </c>
      <c r="L7202" t="s">
        <v>1767</v>
      </c>
    </row>
    <row r="7203" spans="1:12" x14ac:dyDescent="0.25">
      <c r="A7203" t="s">
        <v>2876</v>
      </c>
      <c r="B7203" t="s">
        <v>294</v>
      </c>
      <c r="C7203" t="s">
        <v>286</v>
      </c>
      <c r="D7203">
        <v>0.29249999999999998</v>
      </c>
      <c r="E7203">
        <v>19</v>
      </c>
      <c r="F7203">
        <v>48656998</v>
      </c>
      <c r="G7203" s="19">
        <v>1.742E-9</v>
      </c>
      <c r="H7203" s="19">
        <v>1.7403591526870301E-6</v>
      </c>
      <c r="I7203">
        <v>0.23300000000000001</v>
      </c>
      <c r="J7203" s="19">
        <v>1.055E-9</v>
      </c>
      <c r="K7203">
        <v>727248</v>
      </c>
      <c r="L7203" t="s">
        <v>2887</v>
      </c>
    </row>
    <row r="7204" spans="1:12" x14ac:dyDescent="0.25">
      <c r="A7204" t="s">
        <v>2356</v>
      </c>
      <c r="B7204" t="s">
        <v>294</v>
      </c>
      <c r="C7204" t="s">
        <v>286</v>
      </c>
      <c r="D7204">
        <v>0.1951</v>
      </c>
      <c r="E7204">
        <v>19</v>
      </c>
      <c r="F7204">
        <v>48682911</v>
      </c>
      <c r="G7204" s="19">
        <v>1.1449999999999999E-14</v>
      </c>
      <c r="H7204" s="19">
        <v>2.04263674001372E-11</v>
      </c>
      <c r="I7204">
        <v>0.44569999999999999</v>
      </c>
      <c r="J7204" s="19">
        <v>1.6940000000000002E-14</v>
      </c>
      <c r="K7204">
        <v>691550</v>
      </c>
      <c r="L7204" t="s">
        <v>1767</v>
      </c>
    </row>
    <row r="7205" spans="1:12" x14ac:dyDescent="0.25">
      <c r="A7205" t="s">
        <v>2356</v>
      </c>
      <c r="B7205" t="s">
        <v>294</v>
      </c>
      <c r="C7205" t="s">
        <v>286</v>
      </c>
      <c r="D7205">
        <v>0.1958</v>
      </c>
      <c r="E7205">
        <v>19</v>
      </c>
      <c r="F7205">
        <v>48682911</v>
      </c>
      <c r="G7205" s="19">
        <v>3.1070000000000002E-15</v>
      </c>
      <c r="H7205" s="19">
        <v>5.8676053666203102E-12</v>
      </c>
      <c r="I7205">
        <v>2.4070000000000001E-2</v>
      </c>
      <c r="J7205" s="19">
        <v>1.6940000000000002E-14</v>
      </c>
      <c r="K7205">
        <v>697755</v>
      </c>
      <c r="L7205" t="s">
        <v>2887</v>
      </c>
    </row>
    <row r="7206" spans="1:12" x14ac:dyDescent="0.25">
      <c r="A7206" t="s">
        <v>2349</v>
      </c>
      <c r="B7206" t="s">
        <v>294</v>
      </c>
      <c r="C7206" t="s">
        <v>286</v>
      </c>
      <c r="D7206">
        <v>0.84219999999999995</v>
      </c>
      <c r="E7206">
        <v>19</v>
      </c>
      <c r="F7206">
        <v>48701137</v>
      </c>
      <c r="G7206" s="19">
        <v>8.8869999999999995E-15</v>
      </c>
      <c r="H7206" s="19">
        <v>1.5971216399957499E-11</v>
      </c>
      <c r="I7206">
        <v>0.82989999999999997</v>
      </c>
      <c r="J7206" s="19">
        <v>2.4699999999999999E-15</v>
      </c>
      <c r="K7206">
        <v>696348</v>
      </c>
      <c r="L7206" t="s">
        <v>1767</v>
      </c>
    </row>
    <row r="7207" spans="1:12" x14ac:dyDescent="0.25">
      <c r="A7207" t="s">
        <v>2349</v>
      </c>
      <c r="B7207" t="s">
        <v>294</v>
      </c>
      <c r="C7207" t="s">
        <v>286</v>
      </c>
      <c r="D7207">
        <v>0.84460000000000002</v>
      </c>
      <c r="E7207">
        <v>19</v>
      </c>
      <c r="F7207">
        <v>48701137</v>
      </c>
      <c r="G7207" s="19">
        <v>2.585E-15</v>
      </c>
      <c r="H7207" s="19">
        <v>4.90527123232154E-12</v>
      </c>
      <c r="I7207">
        <v>0.25409999999999999</v>
      </c>
      <c r="J7207" s="19">
        <v>2.4699999999999999E-15</v>
      </c>
      <c r="K7207">
        <v>702364</v>
      </c>
      <c r="L7207" t="s">
        <v>2887</v>
      </c>
    </row>
    <row r="7208" spans="1:12" x14ac:dyDescent="0.25">
      <c r="A7208" t="s">
        <v>1869</v>
      </c>
      <c r="B7208" t="s">
        <v>283</v>
      </c>
      <c r="C7208" t="s">
        <v>286</v>
      </c>
      <c r="D7208">
        <v>0.5272</v>
      </c>
      <c r="E7208">
        <v>19</v>
      </c>
      <c r="F7208">
        <v>48702851</v>
      </c>
      <c r="G7208" s="19">
        <v>2.8549999999999999E-70</v>
      </c>
      <c r="H7208" s="19">
        <v>3.3077951727210399E-66</v>
      </c>
      <c r="I7208">
        <v>0.78769999999999996</v>
      </c>
      <c r="J7208" s="19">
        <v>1.7989999999999999E-68</v>
      </c>
      <c r="K7208">
        <v>719171</v>
      </c>
      <c r="L7208" t="s">
        <v>1767</v>
      </c>
    </row>
    <row r="7209" spans="1:12" x14ac:dyDescent="0.25">
      <c r="A7209" t="s">
        <v>1869</v>
      </c>
      <c r="B7209" t="s">
        <v>283</v>
      </c>
      <c r="C7209" t="s">
        <v>286</v>
      </c>
      <c r="D7209">
        <v>0.57399999999999995</v>
      </c>
      <c r="E7209">
        <v>19</v>
      </c>
      <c r="F7209">
        <v>48702851</v>
      </c>
      <c r="G7209" s="19">
        <v>9.8880000000000005E-70</v>
      </c>
      <c r="H7209" s="19">
        <v>1.1374381516774E-65</v>
      </c>
      <c r="I7209">
        <v>0.19259999999999999</v>
      </c>
      <c r="J7209" s="19">
        <v>1.7989999999999999E-68</v>
      </c>
      <c r="K7209">
        <v>721643</v>
      </c>
      <c r="L7209" t="s">
        <v>2887</v>
      </c>
    </row>
    <row r="7210" spans="1:12" x14ac:dyDescent="0.25">
      <c r="A7210" t="s">
        <v>2806</v>
      </c>
      <c r="B7210" t="s">
        <v>283</v>
      </c>
      <c r="C7210" t="s">
        <v>286</v>
      </c>
      <c r="D7210">
        <v>0.1249</v>
      </c>
      <c r="E7210">
        <v>19</v>
      </c>
      <c r="F7210">
        <v>48731367</v>
      </c>
      <c r="G7210" s="19">
        <v>1.9030000000000001E-9</v>
      </c>
      <c r="H7210" s="19">
        <v>1.87542261489579E-6</v>
      </c>
      <c r="I7210">
        <v>0.86760000000000004</v>
      </c>
      <c r="J7210" s="19">
        <v>2.7099999999999999E-9</v>
      </c>
      <c r="K7210">
        <v>706091</v>
      </c>
      <c r="L7210" t="s">
        <v>1767</v>
      </c>
    </row>
    <row r="7211" spans="1:12" x14ac:dyDescent="0.25">
      <c r="A7211" t="s">
        <v>2806</v>
      </c>
      <c r="B7211" t="s">
        <v>283</v>
      </c>
      <c r="C7211" t="s">
        <v>286</v>
      </c>
      <c r="D7211">
        <v>0.11799999999999999</v>
      </c>
      <c r="E7211">
        <v>19</v>
      </c>
      <c r="F7211">
        <v>48731367</v>
      </c>
      <c r="G7211" s="19">
        <v>8.0929999999999999E-11</v>
      </c>
      <c r="H7211" s="19">
        <v>9.8281020833184301E-8</v>
      </c>
      <c r="I7211">
        <v>1.1469999999999999E-2</v>
      </c>
      <c r="J7211" s="19">
        <v>2.7099999999999999E-9</v>
      </c>
      <c r="K7211">
        <v>711898</v>
      </c>
      <c r="L7211" t="s">
        <v>2887</v>
      </c>
    </row>
    <row r="7212" spans="1:12" x14ac:dyDescent="0.25">
      <c r="A7212" t="s">
        <v>2008</v>
      </c>
      <c r="B7212" t="s">
        <v>282</v>
      </c>
      <c r="C7212" t="s">
        <v>283</v>
      </c>
      <c r="D7212">
        <v>0.64429999999999998</v>
      </c>
      <c r="E7212">
        <v>19</v>
      </c>
      <c r="F7212">
        <v>48753131</v>
      </c>
      <c r="G7212" s="19">
        <v>2.5769999999999999E-30</v>
      </c>
      <c r="H7212" s="19">
        <v>1.2267371984793E-26</v>
      </c>
      <c r="I7212">
        <v>0.89280000000000004</v>
      </c>
      <c r="J7212" s="19">
        <v>3.616E-30</v>
      </c>
      <c r="K7212">
        <v>711051</v>
      </c>
      <c r="L7212" t="s">
        <v>1767</v>
      </c>
    </row>
    <row r="7213" spans="1:12" x14ac:dyDescent="0.25">
      <c r="A7213" t="s">
        <v>2008</v>
      </c>
      <c r="B7213" t="s">
        <v>282</v>
      </c>
      <c r="C7213" t="s">
        <v>283</v>
      </c>
      <c r="D7213">
        <v>0.64</v>
      </c>
      <c r="E7213">
        <v>19</v>
      </c>
      <c r="F7213">
        <v>48753131</v>
      </c>
      <c r="G7213" s="19">
        <v>1.62E-31</v>
      </c>
      <c r="H7213" s="19">
        <v>8.0527913164445799E-28</v>
      </c>
      <c r="I7213">
        <v>2.1010000000000001E-2</v>
      </c>
      <c r="J7213" s="19">
        <v>3.616E-30</v>
      </c>
      <c r="K7213">
        <v>717397</v>
      </c>
      <c r="L7213" t="s">
        <v>2887</v>
      </c>
    </row>
    <row r="7214" spans="1:12" x14ac:dyDescent="0.25">
      <c r="A7214" t="s">
        <v>513</v>
      </c>
      <c r="B7214" t="s">
        <v>294</v>
      </c>
      <c r="C7214" t="s">
        <v>286</v>
      </c>
      <c r="D7214">
        <v>0.39379999999999998</v>
      </c>
      <c r="E7214">
        <v>19</v>
      </c>
      <c r="F7214">
        <v>48756272</v>
      </c>
      <c r="G7214" s="19">
        <v>3.3809999999999997E-30</v>
      </c>
      <c r="H7214" s="19">
        <v>1.60299780460823E-26</v>
      </c>
      <c r="I7214">
        <v>0.43519999999999998</v>
      </c>
      <c r="J7214" s="19">
        <v>2.092E-31</v>
      </c>
      <c r="K7214">
        <v>678223</v>
      </c>
      <c r="L7214" t="s">
        <v>284</v>
      </c>
    </row>
    <row r="7215" spans="1:12" x14ac:dyDescent="0.25">
      <c r="A7215" t="s">
        <v>513</v>
      </c>
      <c r="B7215" t="s">
        <v>294</v>
      </c>
      <c r="C7215" t="s">
        <v>286</v>
      </c>
      <c r="D7215">
        <v>0.36159999999999998</v>
      </c>
      <c r="E7215">
        <v>19</v>
      </c>
      <c r="F7215">
        <v>48756272</v>
      </c>
      <c r="G7215" s="19">
        <v>4.236E-30</v>
      </c>
      <c r="H7215" s="19">
        <v>2.0321510430055499E-26</v>
      </c>
      <c r="I7215">
        <v>0.36159999999999998</v>
      </c>
      <c r="J7215" s="19">
        <v>2.092E-31</v>
      </c>
      <c r="K7215">
        <v>676694</v>
      </c>
      <c r="L7215" t="s">
        <v>1504</v>
      </c>
    </row>
    <row r="7216" spans="1:12" x14ac:dyDescent="0.25">
      <c r="A7216" t="s">
        <v>2880</v>
      </c>
      <c r="B7216" t="s">
        <v>294</v>
      </c>
      <c r="C7216" t="s">
        <v>286</v>
      </c>
      <c r="D7216">
        <v>7.0400000000000004E-2</v>
      </c>
      <c r="E7216">
        <v>19</v>
      </c>
      <c r="F7216">
        <v>48758356</v>
      </c>
      <c r="G7216" s="19">
        <v>4.7170000000000002E-9</v>
      </c>
      <c r="H7216" s="19">
        <v>4.3832585717112898E-6</v>
      </c>
      <c r="I7216">
        <v>3.3360000000000001E-2</v>
      </c>
      <c r="J7216" s="19">
        <v>6.2670000000000005E-8</v>
      </c>
      <c r="K7216">
        <v>686600</v>
      </c>
      <c r="L7216" t="s">
        <v>1767</v>
      </c>
    </row>
    <row r="7217" spans="1:12" x14ac:dyDescent="0.25">
      <c r="A7217" t="s">
        <v>2874</v>
      </c>
      <c r="B7217" t="s">
        <v>294</v>
      </c>
      <c r="C7217" t="s">
        <v>282</v>
      </c>
      <c r="D7217">
        <v>0.92879999999999996</v>
      </c>
      <c r="E7217">
        <v>19</v>
      </c>
      <c r="F7217">
        <v>48764625</v>
      </c>
      <c r="G7217" s="19">
        <v>4.4390000000000001E-9</v>
      </c>
      <c r="H7217" s="19">
        <v>4.1449794523559602E-6</v>
      </c>
      <c r="I7217">
        <v>2.8709999999999999E-3</v>
      </c>
      <c r="J7217" s="19">
        <v>2.552E-8</v>
      </c>
      <c r="K7217">
        <v>688511</v>
      </c>
      <c r="L7217" t="s">
        <v>1767</v>
      </c>
    </row>
    <row r="7218" spans="1:12" x14ac:dyDescent="0.25">
      <c r="A7218" t="s">
        <v>778</v>
      </c>
      <c r="B7218" t="s">
        <v>283</v>
      </c>
      <c r="C7218" t="s">
        <v>286</v>
      </c>
      <c r="D7218">
        <v>0.59599999999999997</v>
      </c>
      <c r="E7218">
        <v>19</v>
      </c>
      <c r="F7218">
        <v>48765595</v>
      </c>
      <c r="G7218" s="19">
        <v>4.4570000000000002E-17</v>
      </c>
      <c r="H7218" s="19">
        <v>9.1863717671383896E-14</v>
      </c>
      <c r="I7218">
        <v>0.48320000000000002</v>
      </c>
      <c r="J7218" s="19">
        <v>5.3570000000000001E-15</v>
      </c>
      <c r="K7218">
        <v>675106</v>
      </c>
      <c r="L7218" t="s">
        <v>284</v>
      </c>
    </row>
    <row r="7219" spans="1:12" x14ac:dyDescent="0.25">
      <c r="A7219" t="s">
        <v>778</v>
      </c>
      <c r="B7219" t="s">
        <v>283</v>
      </c>
      <c r="C7219" t="s">
        <v>286</v>
      </c>
      <c r="D7219">
        <v>0.59670000000000001</v>
      </c>
      <c r="E7219">
        <v>19</v>
      </c>
      <c r="F7219">
        <v>48765595</v>
      </c>
      <c r="G7219" s="19">
        <v>3.4340000000000002E-16</v>
      </c>
      <c r="H7219" s="19">
        <v>6.6018325889934397E-13</v>
      </c>
      <c r="I7219">
        <v>0.90300000000000002</v>
      </c>
      <c r="J7219" s="19">
        <v>5.3570000000000001E-15</v>
      </c>
      <c r="K7219">
        <v>680367</v>
      </c>
      <c r="L7219" t="s">
        <v>1504</v>
      </c>
    </row>
    <row r="7220" spans="1:12" x14ac:dyDescent="0.25">
      <c r="A7220" t="s">
        <v>778</v>
      </c>
      <c r="B7220" t="s">
        <v>283</v>
      </c>
      <c r="C7220" t="s">
        <v>286</v>
      </c>
      <c r="D7220">
        <v>0.59360000000000002</v>
      </c>
      <c r="E7220">
        <v>19</v>
      </c>
      <c r="F7220">
        <v>48765595</v>
      </c>
      <c r="G7220" s="19">
        <v>2.6010000000000002E-24</v>
      </c>
      <c r="H7220" s="19">
        <v>9.0365085467063993E-21</v>
      </c>
      <c r="I7220">
        <v>0.34039999999999998</v>
      </c>
      <c r="J7220" s="19">
        <v>3.546E-23</v>
      </c>
      <c r="K7220">
        <v>698025</v>
      </c>
      <c r="L7220" t="s">
        <v>1767</v>
      </c>
    </row>
    <row r="7221" spans="1:12" x14ac:dyDescent="0.25">
      <c r="A7221" t="s">
        <v>778</v>
      </c>
      <c r="B7221" t="s">
        <v>283</v>
      </c>
      <c r="C7221" t="s">
        <v>286</v>
      </c>
      <c r="D7221">
        <v>0.59370000000000001</v>
      </c>
      <c r="E7221">
        <v>19</v>
      </c>
      <c r="F7221">
        <v>48765595</v>
      </c>
      <c r="G7221" s="19">
        <v>2.4449999999999999E-23</v>
      </c>
      <c r="H7221" s="19">
        <v>8.0894695687134496E-20</v>
      </c>
      <c r="I7221">
        <v>0.64970000000000006</v>
      </c>
      <c r="J7221" s="19">
        <v>3.546E-23</v>
      </c>
      <c r="K7221">
        <v>704371</v>
      </c>
      <c r="L7221" t="s">
        <v>2887</v>
      </c>
    </row>
    <row r="7222" spans="1:12" x14ac:dyDescent="0.25">
      <c r="A7222" t="s">
        <v>1261</v>
      </c>
      <c r="B7222" t="s">
        <v>294</v>
      </c>
      <c r="C7222" t="s">
        <v>286</v>
      </c>
      <c r="D7222">
        <v>8.7300000000000003E-2</v>
      </c>
      <c r="E7222">
        <v>19</v>
      </c>
      <c r="F7222">
        <v>48775970</v>
      </c>
      <c r="G7222" s="19">
        <v>2.3750000000000001E-10</v>
      </c>
      <c r="H7222" s="19">
        <v>2.2982525994477501E-7</v>
      </c>
      <c r="I7222">
        <v>0.57579999999999998</v>
      </c>
      <c r="J7222" s="19">
        <v>7.581E-10</v>
      </c>
      <c r="K7222">
        <v>665004</v>
      </c>
      <c r="L7222" t="s">
        <v>284</v>
      </c>
    </row>
    <row r="7223" spans="1:12" x14ac:dyDescent="0.25">
      <c r="A7223" t="s">
        <v>1261</v>
      </c>
      <c r="B7223" t="s">
        <v>294</v>
      </c>
      <c r="C7223" t="s">
        <v>286</v>
      </c>
      <c r="D7223">
        <v>8.8400000000000006E-2</v>
      </c>
      <c r="E7223">
        <v>19</v>
      </c>
      <c r="F7223">
        <v>48775970</v>
      </c>
      <c r="G7223" s="19">
        <v>2.8749999999999999E-10</v>
      </c>
      <c r="H7223" s="19">
        <v>2.7831023719274099E-7</v>
      </c>
      <c r="I7223">
        <v>0.66300000000000003</v>
      </c>
      <c r="J7223" s="19">
        <v>7.581E-10</v>
      </c>
      <c r="K7223">
        <v>666436</v>
      </c>
      <c r="L7223" t="s">
        <v>1504</v>
      </c>
    </row>
    <row r="7224" spans="1:12" x14ac:dyDescent="0.25">
      <c r="A7224" t="s">
        <v>1040</v>
      </c>
      <c r="B7224" t="s">
        <v>294</v>
      </c>
      <c r="C7224" t="s">
        <v>286</v>
      </c>
      <c r="D7224">
        <v>0.43859999999999999</v>
      </c>
      <c r="E7224">
        <v>19</v>
      </c>
      <c r="F7224">
        <v>48776371</v>
      </c>
      <c r="G7224" s="19">
        <v>2.2409999999999998E-12</v>
      </c>
      <c r="H7224" s="19">
        <v>2.8353622321462101E-9</v>
      </c>
      <c r="I7224">
        <v>0.2293</v>
      </c>
      <c r="J7224" s="19">
        <v>1.618E-12</v>
      </c>
      <c r="K7224">
        <v>670754</v>
      </c>
      <c r="L7224" t="s">
        <v>284</v>
      </c>
    </row>
    <row r="7225" spans="1:12" x14ac:dyDescent="0.25">
      <c r="A7225" t="s">
        <v>1040</v>
      </c>
      <c r="B7225" t="s">
        <v>294</v>
      </c>
      <c r="C7225" t="s">
        <v>286</v>
      </c>
      <c r="D7225">
        <v>0.439</v>
      </c>
      <c r="E7225">
        <v>19</v>
      </c>
      <c r="F7225">
        <v>48776371</v>
      </c>
      <c r="G7225" s="19">
        <v>2.0440000000000002E-12</v>
      </c>
      <c r="H7225" s="19">
        <v>2.6400391711877401E-9</v>
      </c>
      <c r="I7225">
        <v>0.4637</v>
      </c>
      <c r="J7225" s="19">
        <v>1.618E-12</v>
      </c>
      <c r="K7225">
        <v>673461</v>
      </c>
      <c r="L7225" t="s">
        <v>1504</v>
      </c>
    </row>
    <row r="7226" spans="1:12" x14ac:dyDescent="0.25">
      <c r="A7226" t="s">
        <v>2300</v>
      </c>
      <c r="B7226" t="s">
        <v>294</v>
      </c>
      <c r="C7226" t="s">
        <v>286</v>
      </c>
      <c r="D7226">
        <v>0.82779999999999998</v>
      </c>
      <c r="E7226">
        <v>19</v>
      </c>
      <c r="F7226">
        <v>48799029</v>
      </c>
      <c r="G7226" s="19">
        <v>1.1590000000000001E-15</v>
      </c>
      <c r="H7226" s="19">
        <v>2.2463635276042002E-12</v>
      </c>
      <c r="I7226">
        <v>0.94399999999999995</v>
      </c>
      <c r="J7226" s="19">
        <v>1.6930000000000001E-16</v>
      </c>
      <c r="K7226">
        <v>700035</v>
      </c>
      <c r="L7226" t="s">
        <v>1767</v>
      </c>
    </row>
    <row r="7227" spans="1:12" x14ac:dyDescent="0.25">
      <c r="A7227" t="s">
        <v>2300</v>
      </c>
      <c r="B7227" t="s">
        <v>294</v>
      </c>
      <c r="C7227" t="s">
        <v>286</v>
      </c>
      <c r="D7227">
        <v>0.84009999999999996</v>
      </c>
      <c r="E7227">
        <v>19</v>
      </c>
      <c r="F7227">
        <v>48799029</v>
      </c>
      <c r="G7227" s="19">
        <v>1.2689999999999999E-15</v>
      </c>
      <c r="H7227" s="19">
        <v>2.4648090436001599E-12</v>
      </c>
      <c r="I7227">
        <v>0.95669999999999999</v>
      </c>
      <c r="J7227" s="19">
        <v>1.6930000000000001E-16</v>
      </c>
      <c r="K7227">
        <v>702264</v>
      </c>
      <c r="L7227" t="s">
        <v>2887</v>
      </c>
    </row>
    <row r="7228" spans="1:12" x14ac:dyDescent="0.25">
      <c r="A7228" t="s">
        <v>3957</v>
      </c>
      <c r="B7228" t="s">
        <v>820</v>
      </c>
      <c r="C7228" t="s">
        <v>283</v>
      </c>
      <c r="D7228">
        <v>8.3599999999999994E-2</v>
      </c>
      <c r="E7228">
        <v>19</v>
      </c>
      <c r="F7228">
        <v>49488960</v>
      </c>
      <c r="G7228" s="19">
        <v>3.2010000000000001E-11</v>
      </c>
      <c r="H7228" s="19">
        <v>3.1827801756991199E-8</v>
      </c>
      <c r="I7228">
        <v>0.25940000000000002</v>
      </c>
      <c r="J7228" s="19">
        <v>6.0569999999999998E-7</v>
      </c>
      <c r="K7228">
        <v>601065</v>
      </c>
      <c r="L7228" t="s">
        <v>3081</v>
      </c>
    </row>
    <row r="7229" spans="1:12" x14ac:dyDescent="0.25">
      <c r="A7229" t="s">
        <v>787</v>
      </c>
      <c r="B7229" t="s">
        <v>282</v>
      </c>
      <c r="C7229" t="s">
        <v>286</v>
      </c>
      <c r="D7229">
        <v>0.93210000000000004</v>
      </c>
      <c r="E7229">
        <v>19</v>
      </c>
      <c r="F7229">
        <v>49513222</v>
      </c>
      <c r="G7229" s="19">
        <v>1.024E-16</v>
      </c>
      <c r="H7229" s="19">
        <v>2.0380359299574101E-13</v>
      </c>
      <c r="I7229">
        <v>0.30740000000000001</v>
      </c>
      <c r="J7229" s="19">
        <v>5.8129999999999995E-17</v>
      </c>
      <c r="K7229">
        <v>674119</v>
      </c>
      <c r="L7229" t="s">
        <v>284</v>
      </c>
    </row>
    <row r="7230" spans="1:12" x14ac:dyDescent="0.25">
      <c r="A7230" t="s">
        <v>787</v>
      </c>
      <c r="B7230" t="s">
        <v>282</v>
      </c>
      <c r="C7230" t="s">
        <v>286</v>
      </c>
      <c r="D7230">
        <v>0.9345</v>
      </c>
      <c r="E7230">
        <v>19</v>
      </c>
      <c r="F7230">
        <v>49513222</v>
      </c>
      <c r="G7230" s="19">
        <v>1.293E-16</v>
      </c>
      <c r="H7230" s="19">
        <v>2.5912940667023399E-13</v>
      </c>
      <c r="I7230">
        <v>0.62129999999999996</v>
      </c>
      <c r="J7230" s="19">
        <v>5.8129999999999995E-17</v>
      </c>
      <c r="K7230">
        <v>674603</v>
      </c>
      <c r="L7230" t="s">
        <v>1504</v>
      </c>
    </row>
    <row r="7231" spans="1:12" x14ac:dyDescent="0.25">
      <c r="A7231" t="s">
        <v>944</v>
      </c>
      <c r="B7231" t="s">
        <v>282</v>
      </c>
      <c r="C7231" t="s">
        <v>283</v>
      </c>
      <c r="D7231">
        <v>0.12529999999999999</v>
      </c>
      <c r="E7231">
        <v>19</v>
      </c>
      <c r="F7231">
        <v>49513502</v>
      </c>
      <c r="G7231" s="19">
        <v>1.091E-13</v>
      </c>
      <c r="H7231" s="19">
        <v>1.5980962584900701E-10</v>
      </c>
      <c r="I7231">
        <v>0.629</v>
      </c>
      <c r="J7231" s="19">
        <v>8.8239999999999996E-13</v>
      </c>
      <c r="K7231">
        <v>684975</v>
      </c>
      <c r="L7231" t="s">
        <v>284</v>
      </c>
    </row>
    <row r="7232" spans="1:12" x14ac:dyDescent="0.25">
      <c r="A7232" t="s">
        <v>944</v>
      </c>
      <c r="B7232" t="s">
        <v>282</v>
      </c>
      <c r="C7232" t="s">
        <v>283</v>
      </c>
      <c r="D7232">
        <v>0.12559999999999999</v>
      </c>
      <c r="E7232">
        <v>19</v>
      </c>
      <c r="F7232">
        <v>49513502</v>
      </c>
      <c r="G7232" s="19">
        <v>4.1130000000000002E-13</v>
      </c>
      <c r="H7232" s="19">
        <v>5.7663887101684301E-10</v>
      </c>
      <c r="I7232">
        <v>0.6603</v>
      </c>
      <c r="J7232" s="19">
        <v>8.8239999999999996E-13</v>
      </c>
      <c r="K7232">
        <v>685912</v>
      </c>
      <c r="L7232" t="s">
        <v>1504</v>
      </c>
    </row>
    <row r="7233" spans="1:12" x14ac:dyDescent="0.25">
      <c r="A7233" t="s">
        <v>944</v>
      </c>
      <c r="B7233" t="s">
        <v>282</v>
      </c>
      <c r="C7233" t="s">
        <v>283</v>
      </c>
      <c r="D7233">
        <v>0.1245</v>
      </c>
      <c r="E7233">
        <v>19</v>
      </c>
      <c r="F7233">
        <v>49513502</v>
      </c>
      <c r="G7233" s="19">
        <v>6.6180000000000003E-10</v>
      </c>
      <c r="H7233" s="19">
        <v>6.9781514650531805E-7</v>
      </c>
      <c r="I7233">
        <v>0.66490000000000005</v>
      </c>
      <c r="J7233" s="19">
        <v>2.031E-10</v>
      </c>
      <c r="K7233">
        <v>708557</v>
      </c>
      <c r="L7233" t="s">
        <v>1767</v>
      </c>
    </row>
    <row r="7234" spans="1:12" x14ac:dyDescent="0.25">
      <c r="A7234" t="s">
        <v>944</v>
      </c>
      <c r="B7234" t="s">
        <v>282</v>
      </c>
      <c r="C7234" t="s">
        <v>283</v>
      </c>
      <c r="D7234">
        <v>0.1246</v>
      </c>
      <c r="E7234">
        <v>19</v>
      </c>
      <c r="F7234">
        <v>49513502</v>
      </c>
      <c r="G7234" s="19">
        <v>1.704E-11</v>
      </c>
      <c r="H7234" s="19">
        <v>2.2345660001545201E-8</v>
      </c>
      <c r="I7234">
        <v>2.1360000000000001E-2</v>
      </c>
      <c r="J7234" s="19">
        <v>2.031E-10</v>
      </c>
      <c r="K7234">
        <v>714206</v>
      </c>
      <c r="L7234" t="s">
        <v>2887</v>
      </c>
    </row>
    <row r="7235" spans="1:12" x14ac:dyDescent="0.25">
      <c r="A7235" t="s">
        <v>1115</v>
      </c>
      <c r="B7235" t="s">
        <v>294</v>
      </c>
      <c r="C7235" t="s">
        <v>286</v>
      </c>
      <c r="D7235">
        <v>0.76949999999999996</v>
      </c>
      <c r="E7235">
        <v>19</v>
      </c>
      <c r="F7235">
        <v>49578903</v>
      </c>
      <c r="G7235" s="19">
        <v>1.0390000000000001E-11</v>
      </c>
      <c r="H7235" s="19">
        <v>1.20428622907049E-8</v>
      </c>
      <c r="I7235">
        <v>0.65739999999999998</v>
      </c>
      <c r="J7235" s="19">
        <v>3.8280000000000002E-11</v>
      </c>
      <c r="K7235">
        <v>689153</v>
      </c>
      <c r="L7235" t="s">
        <v>284</v>
      </c>
    </row>
    <row r="7236" spans="1:12" x14ac:dyDescent="0.25">
      <c r="A7236" t="s">
        <v>1115</v>
      </c>
      <c r="B7236" t="s">
        <v>294</v>
      </c>
      <c r="C7236" t="s">
        <v>286</v>
      </c>
      <c r="D7236">
        <v>0.76529999999999998</v>
      </c>
      <c r="E7236">
        <v>19</v>
      </c>
      <c r="F7236">
        <v>49578903</v>
      </c>
      <c r="G7236" s="19">
        <v>3.5199999999999999E-11</v>
      </c>
      <c r="H7236" s="19">
        <v>3.88814408860054E-8</v>
      </c>
      <c r="I7236">
        <v>0.7651</v>
      </c>
      <c r="J7236" s="19">
        <v>3.8280000000000002E-11</v>
      </c>
      <c r="K7236">
        <v>690945</v>
      </c>
      <c r="L7236" t="s">
        <v>1504</v>
      </c>
    </row>
    <row r="7237" spans="1:12" x14ac:dyDescent="0.25">
      <c r="A7237" t="s">
        <v>4445</v>
      </c>
      <c r="B7237" t="s">
        <v>294</v>
      </c>
      <c r="C7237" t="s">
        <v>286</v>
      </c>
      <c r="D7237">
        <v>8.6300000000000002E-2</v>
      </c>
      <c r="E7237">
        <v>19</v>
      </c>
      <c r="F7237">
        <v>49618017</v>
      </c>
      <c r="G7237" s="19">
        <v>2.365E-11</v>
      </c>
      <c r="H7237" s="19">
        <v>2.3929984164952799E-8</v>
      </c>
      <c r="I7237">
        <v>1.736E-2</v>
      </c>
      <c r="J7237" s="19">
        <v>2.4210000000000002E-6</v>
      </c>
      <c r="K7237">
        <v>648976</v>
      </c>
      <c r="L7237" t="s">
        <v>4326</v>
      </c>
    </row>
    <row r="7238" spans="1:12" x14ac:dyDescent="0.25">
      <c r="A7238" t="s">
        <v>3474</v>
      </c>
      <c r="B7238" t="s">
        <v>282</v>
      </c>
      <c r="C7238" t="s">
        <v>283</v>
      </c>
      <c r="D7238">
        <v>0.7319</v>
      </c>
      <c r="E7238">
        <v>19</v>
      </c>
      <c r="F7238">
        <v>51810615</v>
      </c>
      <c r="G7238" s="19">
        <v>5.5209999999999996E-20</v>
      </c>
      <c r="H7238" s="19">
        <v>1.1015103530505099E-16</v>
      </c>
      <c r="I7238">
        <v>0.56489999999999996</v>
      </c>
      <c r="J7238" s="19">
        <v>6.9929999999999998E-15</v>
      </c>
      <c r="K7238">
        <v>686147</v>
      </c>
      <c r="L7238" t="s">
        <v>3081</v>
      </c>
    </row>
    <row r="7239" spans="1:12" x14ac:dyDescent="0.25">
      <c r="A7239" t="s">
        <v>3474</v>
      </c>
      <c r="B7239" t="s">
        <v>282</v>
      </c>
      <c r="C7239" t="s">
        <v>283</v>
      </c>
      <c r="D7239">
        <v>0.73229999999999995</v>
      </c>
      <c r="E7239">
        <v>19</v>
      </c>
      <c r="F7239">
        <v>51810615</v>
      </c>
      <c r="G7239" s="19">
        <v>1.5480000000000001E-19</v>
      </c>
      <c r="H7239" s="19">
        <v>2.9930329156461799E-16</v>
      </c>
      <c r="I7239">
        <v>0.53659999999999997</v>
      </c>
      <c r="J7239" s="19">
        <v>6.9929999999999998E-15</v>
      </c>
      <c r="K7239">
        <v>692248</v>
      </c>
      <c r="L7239" t="s">
        <v>4326</v>
      </c>
    </row>
    <row r="7240" spans="1:12" x14ac:dyDescent="0.25">
      <c r="A7240" t="s">
        <v>3989</v>
      </c>
      <c r="B7240" t="s">
        <v>294</v>
      </c>
      <c r="C7240" t="s">
        <v>286</v>
      </c>
      <c r="D7240">
        <v>0.17979999999999999</v>
      </c>
      <c r="E7240">
        <v>19</v>
      </c>
      <c r="F7240">
        <v>51898191</v>
      </c>
      <c r="G7240" s="19">
        <v>7.6900000000000001E-11</v>
      </c>
      <c r="H7240" s="19">
        <v>7.2917923485698304E-8</v>
      </c>
      <c r="I7240">
        <v>0.58309999999999995</v>
      </c>
      <c r="J7240" s="19">
        <v>2.8929999999999998E-9</v>
      </c>
      <c r="K7240">
        <v>686147</v>
      </c>
      <c r="L7240" t="s">
        <v>3081</v>
      </c>
    </row>
    <row r="7241" spans="1:12" x14ac:dyDescent="0.25">
      <c r="A7241" t="s">
        <v>3989</v>
      </c>
      <c r="B7241" t="s">
        <v>294</v>
      </c>
      <c r="C7241" t="s">
        <v>286</v>
      </c>
      <c r="D7241">
        <v>0.18079999999999999</v>
      </c>
      <c r="E7241">
        <v>19</v>
      </c>
      <c r="F7241">
        <v>51898191</v>
      </c>
      <c r="G7241" s="19">
        <v>9.0570000000000004E-11</v>
      </c>
      <c r="H7241" s="19">
        <v>8.5336545735261506E-8</v>
      </c>
      <c r="I7241">
        <v>0.12839999999999999</v>
      </c>
      <c r="J7241" s="19">
        <v>2.8929999999999998E-9</v>
      </c>
      <c r="K7241">
        <v>691999</v>
      </c>
      <c r="L7241" t="s">
        <v>4326</v>
      </c>
    </row>
    <row r="7242" spans="1:12" x14ac:dyDescent="0.25">
      <c r="A7242" t="s">
        <v>4038</v>
      </c>
      <c r="B7242" t="s">
        <v>294</v>
      </c>
      <c r="C7242" t="s">
        <v>282</v>
      </c>
      <c r="D7242">
        <v>5.33E-2</v>
      </c>
      <c r="E7242">
        <v>19</v>
      </c>
      <c r="F7242">
        <v>54250513</v>
      </c>
      <c r="G7242" s="19">
        <v>1.6109999999999999E-10</v>
      </c>
      <c r="H7242" s="19">
        <v>1.46923734450858E-7</v>
      </c>
      <c r="I7242">
        <v>2.2880000000000001E-3</v>
      </c>
      <c r="J7242" s="19">
        <v>7.9589999999999995E-6</v>
      </c>
      <c r="K7242">
        <v>650380</v>
      </c>
      <c r="L7242" t="s">
        <v>3081</v>
      </c>
    </row>
    <row r="7243" spans="1:12" x14ac:dyDescent="0.25">
      <c r="A7243" t="s">
        <v>4038</v>
      </c>
      <c r="B7243" t="s">
        <v>294</v>
      </c>
      <c r="C7243" t="s">
        <v>282</v>
      </c>
      <c r="D7243">
        <v>5.28E-2</v>
      </c>
      <c r="E7243">
        <v>19</v>
      </c>
      <c r="F7243">
        <v>54250513</v>
      </c>
      <c r="G7243" s="19">
        <v>4.978E-9</v>
      </c>
      <c r="H7243" s="19">
        <v>3.6258005224649199E-6</v>
      </c>
      <c r="I7243">
        <v>7.0830000000000004E-2</v>
      </c>
      <c r="J7243" s="19">
        <v>7.9589999999999995E-6</v>
      </c>
      <c r="K7243">
        <v>655703</v>
      </c>
      <c r="L7243" t="s">
        <v>4326</v>
      </c>
    </row>
    <row r="7244" spans="1:12" x14ac:dyDescent="0.25">
      <c r="A7244" t="s">
        <v>3612</v>
      </c>
      <c r="B7244" t="s">
        <v>282</v>
      </c>
      <c r="C7244" t="s">
        <v>283</v>
      </c>
      <c r="D7244">
        <v>8.4400000000000003E-2</v>
      </c>
      <c r="E7244">
        <v>19</v>
      </c>
      <c r="F7244">
        <v>54251862</v>
      </c>
      <c r="G7244" s="19">
        <v>8.7020000000000002E-16</v>
      </c>
      <c r="H7244" s="19">
        <v>1.3408882217006899E-12</v>
      </c>
      <c r="I7244">
        <v>0.86439999999999995</v>
      </c>
      <c r="J7244" s="19">
        <v>1.676E-9</v>
      </c>
      <c r="K7244">
        <v>606844</v>
      </c>
      <c r="L7244" t="s">
        <v>3081</v>
      </c>
    </row>
    <row r="7245" spans="1:12" x14ac:dyDescent="0.25">
      <c r="A7245" t="s">
        <v>3612</v>
      </c>
      <c r="B7245" t="s">
        <v>282</v>
      </c>
      <c r="C7245" t="s">
        <v>283</v>
      </c>
      <c r="D7245">
        <v>8.4199999999999997E-2</v>
      </c>
      <c r="E7245">
        <v>19</v>
      </c>
      <c r="F7245">
        <v>54251862</v>
      </c>
      <c r="G7245" s="19">
        <v>7.4519999999999996E-16</v>
      </c>
      <c r="H7245" s="19">
        <v>1.1303762281603301E-12</v>
      </c>
      <c r="I7245">
        <v>0.64770000000000005</v>
      </c>
      <c r="J7245" s="19">
        <v>1.676E-9</v>
      </c>
      <c r="K7245">
        <v>609896</v>
      </c>
      <c r="L7245" t="s">
        <v>4326</v>
      </c>
    </row>
    <row r="7246" spans="1:12" x14ac:dyDescent="0.25">
      <c r="A7246" t="s">
        <v>4058</v>
      </c>
      <c r="B7246" t="s">
        <v>294</v>
      </c>
      <c r="C7246" t="s">
        <v>286</v>
      </c>
      <c r="D7246">
        <v>0.47289999999999999</v>
      </c>
      <c r="E7246">
        <v>19</v>
      </c>
      <c r="F7246">
        <v>54252255</v>
      </c>
      <c r="G7246" s="19">
        <v>2.1789999999999999E-10</v>
      </c>
      <c r="H7246" s="19">
        <v>1.9536372398843901E-7</v>
      </c>
      <c r="I7246">
        <v>0.85409999999999997</v>
      </c>
      <c r="J7246">
        <v>6.1220000000000003E-4</v>
      </c>
      <c r="K7246">
        <v>273213</v>
      </c>
      <c r="L7246" t="s">
        <v>3081</v>
      </c>
    </row>
    <row r="7247" spans="1:12" x14ac:dyDescent="0.25">
      <c r="A7247" t="s">
        <v>4058</v>
      </c>
      <c r="B7247" t="s">
        <v>294</v>
      </c>
      <c r="C7247" t="s">
        <v>286</v>
      </c>
      <c r="D7247">
        <v>0.46889999999999998</v>
      </c>
      <c r="E7247">
        <v>19</v>
      </c>
      <c r="F7247">
        <v>54252255</v>
      </c>
      <c r="G7247" s="19">
        <v>9.7350000000000005E-11</v>
      </c>
      <c r="H7247" s="19">
        <v>9.1354567818046094E-8</v>
      </c>
      <c r="I7247">
        <v>0.30590000000000001</v>
      </c>
      <c r="J7247">
        <v>6.1220000000000003E-4</v>
      </c>
      <c r="K7247">
        <v>276501</v>
      </c>
      <c r="L7247" t="s">
        <v>4326</v>
      </c>
    </row>
    <row r="7248" spans="1:12" x14ac:dyDescent="0.25">
      <c r="A7248" t="s">
        <v>4509</v>
      </c>
      <c r="B7248" t="s">
        <v>935</v>
      </c>
      <c r="C7248" t="s">
        <v>283</v>
      </c>
      <c r="D7248">
        <v>0.98350000000000004</v>
      </c>
      <c r="E7248">
        <v>19</v>
      </c>
      <c r="F7248">
        <v>54253069</v>
      </c>
      <c r="G7248" s="19">
        <v>1.337E-9</v>
      </c>
      <c r="H7248" s="19">
        <v>1.0721955108669999E-6</v>
      </c>
      <c r="I7248">
        <v>0.1416</v>
      </c>
      <c r="J7248" s="19">
        <v>7.6790000000000005E-6</v>
      </c>
      <c r="K7248">
        <v>581614</v>
      </c>
      <c r="L7248" t="s">
        <v>4326</v>
      </c>
    </row>
    <row r="7249" spans="1:12" x14ac:dyDescent="0.25">
      <c r="A7249" t="s">
        <v>3269</v>
      </c>
      <c r="B7249" t="s">
        <v>282</v>
      </c>
      <c r="C7249" t="s">
        <v>283</v>
      </c>
      <c r="D7249">
        <v>0.61939999999999995</v>
      </c>
      <c r="E7249">
        <v>19</v>
      </c>
      <c r="F7249">
        <v>54255498</v>
      </c>
      <c r="G7249" s="19">
        <v>4.5799999999999999E-36</v>
      </c>
      <c r="H7249" s="19">
        <v>1.90042376119769E-32</v>
      </c>
      <c r="I7249">
        <v>0.85950000000000004</v>
      </c>
      <c r="J7249" s="19">
        <v>1.8249999999999999E-19</v>
      </c>
      <c r="K7249">
        <v>679403</v>
      </c>
      <c r="L7249" t="s">
        <v>3081</v>
      </c>
    </row>
    <row r="7250" spans="1:12" x14ac:dyDescent="0.25">
      <c r="A7250" t="s">
        <v>3269</v>
      </c>
      <c r="B7250" t="s">
        <v>282</v>
      </c>
      <c r="C7250" t="s">
        <v>283</v>
      </c>
      <c r="D7250">
        <v>0.62219999999999998</v>
      </c>
      <c r="E7250">
        <v>19</v>
      </c>
      <c r="F7250">
        <v>54255498</v>
      </c>
      <c r="G7250" s="19">
        <v>9.0499999999999993E-37</v>
      </c>
      <c r="H7250" s="19">
        <v>3.8425626485303299E-33</v>
      </c>
      <c r="I7250">
        <v>0.37009999999999998</v>
      </c>
      <c r="J7250" s="19">
        <v>1.8249999999999999E-19</v>
      </c>
      <c r="K7250">
        <v>685693</v>
      </c>
      <c r="L7250" t="s">
        <v>4326</v>
      </c>
    </row>
    <row r="7251" spans="1:12" x14ac:dyDescent="0.25">
      <c r="A7251" t="s">
        <v>4053</v>
      </c>
      <c r="B7251" t="s">
        <v>282</v>
      </c>
      <c r="C7251" t="s">
        <v>283</v>
      </c>
      <c r="D7251">
        <v>0.69989999999999997</v>
      </c>
      <c r="E7251">
        <v>19</v>
      </c>
      <c r="F7251">
        <v>54267597</v>
      </c>
      <c r="G7251" s="19">
        <v>1.977E-10</v>
      </c>
      <c r="H7251" s="19">
        <v>1.7825492239080601E-7</v>
      </c>
      <c r="I7251">
        <v>0.94350000000000001</v>
      </c>
      <c r="J7251" s="19">
        <v>3.0520000000000002E-6</v>
      </c>
      <c r="K7251">
        <v>670618</v>
      </c>
      <c r="L7251" t="s">
        <v>3081</v>
      </c>
    </row>
    <row r="7252" spans="1:12" x14ac:dyDescent="0.25">
      <c r="A7252" t="s">
        <v>4053</v>
      </c>
      <c r="B7252" t="s">
        <v>282</v>
      </c>
      <c r="C7252" t="s">
        <v>283</v>
      </c>
      <c r="D7252">
        <v>0.69640000000000002</v>
      </c>
      <c r="E7252">
        <v>19</v>
      </c>
      <c r="F7252">
        <v>54267597</v>
      </c>
      <c r="G7252" s="19">
        <v>3.1540000000000002E-10</v>
      </c>
      <c r="H7252" s="19">
        <v>2.7647833686249198E-7</v>
      </c>
      <c r="I7252">
        <v>0.84409999999999996</v>
      </c>
      <c r="J7252" s="19">
        <v>3.0520000000000002E-6</v>
      </c>
      <c r="K7252">
        <v>676719</v>
      </c>
      <c r="L7252" t="s">
        <v>4326</v>
      </c>
    </row>
    <row r="7253" spans="1:12" x14ac:dyDescent="0.25">
      <c r="A7253" t="s">
        <v>3986</v>
      </c>
      <c r="B7253" t="s">
        <v>294</v>
      </c>
      <c r="C7253" t="s">
        <v>286</v>
      </c>
      <c r="D7253">
        <v>5.8299999999999998E-2</v>
      </c>
      <c r="E7253">
        <v>19</v>
      </c>
      <c r="F7253">
        <v>54280068</v>
      </c>
      <c r="G7253" s="19">
        <v>7.1499999999999999E-11</v>
      </c>
      <c r="H7253" s="19">
        <v>6.8037952453987704E-8</v>
      </c>
      <c r="I7253">
        <v>0.49390000000000001</v>
      </c>
      <c r="J7253" s="19">
        <v>7.8099999999999998E-6</v>
      </c>
      <c r="K7253">
        <v>647284</v>
      </c>
      <c r="L7253" t="s">
        <v>3081</v>
      </c>
    </row>
    <row r="7254" spans="1:12" x14ac:dyDescent="0.25">
      <c r="A7254" t="s">
        <v>3986</v>
      </c>
      <c r="B7254" t="s">
        <v>294</v>
      </c>
      <c r="C7254" t="s">
        <v>286</v>
      </c>
      <c r="D7254">
        <v>5.8000000000000003E-2</v>
      </c>
      <c r="E7254">
        <v>19</v>
      </c>
      <c r="F7254">
        <v>54280068</v>
      </c>
      <c r="G7254" s="19">
        <v>1.292E-10</v>
      </c>
      <c r="H7254" s="19">
        <v>1.1933949579603299E-7</v>
      </c>
      <c r="I7254">
        <v>0.23760000000000001</v>
      </c>
      <c r="J7254" s="19">
        <v>7.8099999999999998E-6</v>
      </c>
      <c r="K7254">
        <v>649922</v>
      </c>
      <c r="L7254" t="s">
        <v>4326</v>
      </c>
    </row>
    <row r="7255" spans="1:12" x14ac:dyDescent="0.25">
      <c r="A7255" t="s">
        <v>3133</v>
      </c>
      <c r="B7255" t="s">
        <v>294</v>
      </c>
      <c r="C7255" t="s">
        <v>286</v>
      </c>
      <c r="D7255">
        <v>0.78620000000000001</v>
      </c>
      <c r="E7255">
        <v>19</v>
      </c>
      <c r="F7255">
        <v>54295230</v>
      </c>
      <c r="G7255" s="19">
        <v>1.73E-93</v>
      </c>
      <c r="H7255" s="19">
        <v>3.6606534762202799E-89</v>
      </c>
      <c r="I7255">
        <v>0.61150000000000004</v>
      </c>
      <c r="J7255" s="19">
        <v>6.3510000000000004E-60</v>
      </c>
      <c r="K7255">
        <v>665911</v>
      </c>
      <c r="L7255" t="s">
        <v>3081</v>
      </c>
    </row>
    <row r="7256" spans="1:12" x14ac:dyDescent="0.25">
      <c r="A7256" t="s">
        <v>4330</v>
      </c>
      <c r="B7256" t="s">
        <v>294</v>
      </c>
      <c r="C7256" t="s">
        <v>286</v>
      </c>
      <c r="D7256">
        <v>0.77810000000000001</v>
      </c>
      <c r="E7256">
        <v>19</v>
      </c>
      <c r="F7256">
        <v>54296648</v>
      </c>
      <c r="G7256" s="19">
        <v>5.2500000000000002E-95</v>
      </c>
      <c r="H7256" s="19">
        <v>1.13586627629063E-90</v>
      </c>
      <c r="I7256">
        <v>0.98099999999999998</v>
      </c>
      <c r="J7256" s="19">
        <v>6.3510000000000004E-60</v>
      </c>
      <c r="K7256">
        <v>668752</v>
      </c>
      <c r="L7256" t="s">
        <v>4326</v>
      </c>
    </row>
    <row r="7257" spans="1:12" x14ac:dyDescent="0.25">
      <c r="A7257" t="s">
        <v>3992</v>
      </c>
      <c r="B7257" t="s">
        <v>282</v>
      </c>
      <c r="C7257" t="s">
        <v>283</v>
      </c>
      <c r="D7257">
        <v>0.48580000000000001</v>
      </c>
      <c r="E7257">
        <v>19</v>
      </c>
      <c r="F7257">
        <v>54296815</v>
      </c>
      <c r="G7257" s="19">
        <v>7.9009999999999994E-11</v>
      </c>
      <c r="H7257" s="19">
        <v>7.48095737945228E-8</v>
      </c>
      <c r="I7257">
        <v>0.65720000000000001</v>
      </c>
      <c r="J7257" s="19">
        <v>1.027E-7</v>
      </c>
      <c r="K7257">
        <v>616551</v>
      </c>
      <c r="L7257" t="s">
        <v>3081</v>
      </c>
    </row>
    <row r="7258" spans="1:12" x14ac:dyDescent="0.25">
      <c r="A7258" t="s">
        <v>3992</v>
      </c>
      <c r="B7258" t="s">
        <v>282</v>
      </c>
      <c r="C7258" t="s">
        <v>283</v>
      </c>
      <c r="D7258">
        <v>0.48259999999999997</v>
      </c>
      <c r="E7258">
        <v>19</v>
      </c>
      <c r="F7258">
        <v>54296815</v>
      </c>
      <c r="G7258" s="19">
        <v>3.3489999999999999E-11</v>
      </c>
      <c r="H7258" s="19">
        <v>3.3228813630783599E-8</v>
      </c>
      <c r="I7258">
        <v>0.94130000000000003</v>
      </c>
      <c r="J7258" s="19">
        <v>1.027E-7</v>
      </c>
      <c r="K7258">
        <v>622041</v>
      </c>
      <c r="L7258" t="s">
        <v>4326</v>
      </c>
    </row>
    <row r="7259" spans="1:12" x14ac:dyDescent="0.25">
      <c r="A7259" t="s">
        <v>3407</v>
      </c>
      <c r="B7259" t="s">
        <v>282</v>
      </c>
      <c r="C7259" t="s">
        <v>283</v>
      </c>
      <c r="D7259">
        <v>0.50380000000000003</v>
      </c>
      <c r="E7259">
        <v>19</v>
      </c>
      <c r="F7259">
        <v>54304006</v>
      </c>
      <c r="G7259" s="19">
        <v>1.7319999999999999E-23</v>
      </c>
      <c r="H7259" s="19">
        <v>4.1382751144714497E-20</v>
      </c>
      <c r="I7259">
        <v>4.4220000000000002E-2</v>
      </c>
      <c r="J7259" s="19">
        <v>5.5210000000000004E-15</v>
      </c>
      <c r="K7259">
        <v>677369</v>
      </c>
      <c r="L7259" t="s">
        <v>3081</v>
      </c>
    </row>
    <row r="7260" spans="1:12" x14ac:dyDescent="0.25">
      <c r="A7260" t="s">
        <v>3407</v>
      </c>
      <c r="B7260" t="s">
        <v>282</v>
      </c>
      <c r="C7260" t="s">
        <v>283</v>
      </c>
      <c r="D7260">
        <v>0.50109999999999999</v>
      </c>
      <c r="E7260">
        <v>19</v>
      </c>
      <c r="F7260">
        <v>54304006</v>
      </c>
      <c r="G7260" s="19">
        <v>1.542E-23</v>
      </c>
      <c r="H7260" s="19">
        <v>3.6969420050851002E-20</v>
      </c>
      <c r="I7260">
        <v>7.7520000000000006E-2</v>
      </c>
      <c r="J7260" s="19">
        <v>5.5210000000000004E-15</v>
      </c>
      <c r="K7260">
        <v>683470</v>
      </c>
      <c r="L7260" t="s">
        <v>4326</v>
      </c>
    </row>
    <row r="7261" spans="1:12" x14ac:dyDescent="0.25">
      <c r="A7261" t="s">
        <v>3303</v>
      </c>
      <c r="B7261" t="s">
        <v>294</v>
      </c>
      <c r="C7261" t="s">
        <v>283</v>
      </c>
      <c r="D7261">
        <v>0.87749999999999995</v>
      </c>
      <c r="E7261">
        <v>19</v>
      </c>
      <c r="F7261">
        <v>54315769</v>
      </c>
      <c r="G7261" s="19">
        <v>5.5199999999999999E-32</v>
      </c>
      <c r="H7261" s="19">
        <v>1.8721179658976899E-28</v>
      </c>
      <c r="I7261">
        <v>0.90849999999999997</v>
      </c>
      <c r="J7261" s="19">
        <v>3.2420000000000002E-21</v>
      </c>
      <c r="K7261">
        <v>644049</v>
      </c>
      <c r="L7261" t="s">
        <v>3081</v>
      </c>
    </row>
    <row r="7262" spans="1:12" x14ac:dyDescent="0.25">
      <c r="A7262" t="s">
        <v>3303</v>
      </c>
      <c r="B7262" t="s">
        <v>294</v>
      </c>
      <c r="C7262" t="s">
        <v>283</v>
      </c>
      <c r="D7262">
        <v>0.87770000000000004</v>
      </c>
      <c r="E7262">
        <v>19</v>
      </c>
      <c r="F7262">
        <v>54315769</v>
      </c>
      <c r="G7262" s="19">
        <v>5.4420000000000001E-31</v>
      </c>
      <c r="H7262" s="19">
        <v>1.77595735771967E-27</v>
      </c>
      <c r="I7262">
        <v>0.77910000000000001</v>
      </c>
      <c r="J7262" s="19">
        <v>3.2420000000000002E-21</v>
      </c>
      <c r="K7262">
        <v>646673</v>
      </c>
      <c r="L7262" t="s">
        <v>4326</v>
      </c>
    </row>
    <row r="7263" spans="1:12" x14ac:dyDescent="0.25">
      <c r="A7263" t="s">
        <v>3193</v>
      </c>
      <c r="B7263" t="s">
        <v>294</v>
      </c>
      <c r="C7263" t="s">
        <v>286</v>
      </c>
      <c r="D7263">
        <v>0.32490000000000002</v>
      </c>
      <c r="E7263">
        <v>19</v>
      </c>
      <c r="F7263">
        <v>54316893</v>
      </c>
      <c r="G7263" s="19">
        <v>2.307E-53</v>
      </c>
      <c r="H7263" s="19">
        <v>1.88560779659173E-49</v>
      </c>
      <c r="I7263">
        <v>0.32450000000000001</v>
      </c>
      <c r="J7263" s="19">
        <v>8.4089999999999996E-33</v>
      </c>
      <c r="K7263">
        <v>658481</v>
      </c>
      <c r="L7263" t="s">
        <v>3081</v>
      </c>
    </row>
    <row r="7264" spans="1:12" x14ac:dyDescent="0.25">
      <c r="A7264" t="s">
        <v>3193</v>
      </c>
      <c r="B7264" t="s">
        <v>294</v>
      </c>
      <c r="C7264" t="s">
        <v>286</v>
      </c>
      <c r="D7264">
        <v>0.32900000000000001</v>
      </c>
      <c r="E7264">
        <v>19</v>
      </c>
      <c r="F7264">
        <v>54316893</v>
      </c>
      <c r="G7264" s="19">
        <v>8.1339999999999998E-53</v>
      </c>
      <c r="H7264" s="19">
        <v>6.5076169561630902E-49</v>
      </c>
      <c r="I7264">
        <v>0.34810000000000002</v>
      </c>
      <c r="J7264" s="19">
        <v>8.4089999999999996E-33</v>
      </c>
      <c r="K7264">
        <v>664582</v>
      </c>
      <c r="L7264" t="s">
        <v>4326</v>
      </c>
    </row>
    <row r="7265" spans="1:12" x14ac:dyDescent="0.25">
      <c r="A7265" t="s">
        <v>1432</v>
      </c>
      <c r="B7265" t="s">
        <v>1433</v>
      </c>
      <c r="C7265" t="s">
        <v>283</v>
      </c>
      <c r="D7265">
        <v>0.54920000000000002</v>
      </c>
      <c r="E7265">
        <v>19</v>
      </c>
      <c r="F7265">
        <v>55578542</v>
      </c>
      <c r="G7265" s="19">
        <v>2.1759999999999999E-9</v>
      </c>
      <c r="H7265" s="19">
        <v>1.83728074687547E-6</v>
      </c>
      <c r="I7265">
        <v>0.61040000000000005</v>
      </c>
      <c r="J7265" s="19">
        <v>4.4060000000000001E-11</v>
      </c>
      <c r="K7265">
        <v>623589</v>
      </c>
      <c r="L7265" t="s">
        <v>284</v>
      </c>
    </row>
    <row r="7266" spans="1:12" x14ac:dyDescent="0.25">
      <c r="A7266" t="s">
        <v>1432</v>
      </c>
      <c r="B7266" t="s">
        <v>1433</v>
      </c>
      <c r="C7266" t="s">
        <v>283</v>
      </c>
      <c r="D7266">
        <v>0.55259999999999998</v>
      </c>
      <c r="E7266">
        <v>19</v>
      </c>
      <c r="F7266">
        <v>55578542</v>
      </c>
      <c r="G7266" s="19">
        <v>1.1740000000000001E-9</v>
      </c>
      <c r="H7266" s="19">
        <v>1.04176266722822E-6</v>
      </c>
      <c r="I7266">
        <v>0.40670000000000001</v>
      </c>
      <c r="J7266" s="19">
        <v>4.4060000000000001E-11</v>
      </c>
      <c r="K7266">
        <v>628784</v>
      </c>
      <c r="L7266" t="s">
        <v>1504</v>
      </c>
    </row>
    <row r="7267" spans="1:12" x14ac:dyDescent="0.25">
      <c r="A7267" t="s">
        <v>757</v>
      </c>
      <c r="B7267" t="s">
        <v>294</v>
      </c>
      <c r="C7267" t="s">
        <v>286</v>
      </c>
      <c r="D7267">
        <v>0.1552</v>
      </c>
      <c r="E7267">
        <v>19</v>
      </c>
      <c r="F7267">
        <v>55590996</v>
      </c>
      <c r="G7267" s="19">
        <v>1.3159999999999999E-17</v>
      </c>
      <c r="H7267" s="19">
        <v>2.8446971048573603E-14</v>
      </c>
      <c r="I7267">
        <v>5.4480000000000001E-2</v>
      </c>
      <c r="J7267" s="19">
        <v>1.136E-17</v>
      </c>
      <c r="K7267">
        <v>679535</v>
      </c>
      <c r="L7267" t="s">
        <v>284</v>
      </c>
    </row>
    <row r="7268" spans="1:12" x14ac:dyDescent="0.25">
      <c r="A7268" t="s">
        <v>757</v>
      </c>
      <c r="B7268" t="s">
        <v>294</v>
      </c>
      <c r="C7268" t="s">
        <v>286</v>
      </c>
      <c r="D7268">
        <v>0.15740000000000001</v>
      </c>
      <c r="E7268">
        <v>19</v>
      </c>
      <c r="F7268">
        <v>55590996</v>
      </c>
      <c r="G7268" s="19">
        <v>3.3120000000000002E-18</v>
      </c>
      <c r="H7268" s="19">
        <v>7.6378716694486297E-15</v>
      </c>
      <c r="I7268">
        <v>1.1010000000000001E-2</v>
      </c>
      <c r="J7268" s="19">
        <v>1.136E-17</v>
      </c>
      <c r="K7268">
        <v>681659</v>
      </c>
      <c r="L7268" t="s">
        <v>1504</v>
      </c>
    </row>
    <row r="7269" spans="1:12" x14ac:dyDescent="0.25">
      <c r="A7269" t="s">
        <v>2794</v>
      </c>
      <c r="B7269" t="s">
        <v>294</v>
      </c>
      <c r="C7269" t="s">
        <v>286</v>
      </c>
      <c r="D7269">
        <v>4.5999999999999999E-3</v>
      </c>
      <c r="E7269">
        <v>19</v>
      </c>
      <c r="F7269">
        <v>55703993</v>
      </c>
      <c r="G7269" s="19">
        <v>1.5670000000000001E-9</v>
      </c>
      <c r="H7269" s="19">
        <v>1.56491091353794E-6</v>
      </c>
      <c r="I7269">
        <v>0.53680000000000005</v>
      </c>
      <c r="J7269">
        <v>0.2243</v>
      </c>
      <c r="K7269">
        <v>44406</v>
      </c>
      <c r="L7269" t="s">
        <v>1767</v>
      </c>
    </row>
    <row r="7270" spans="1:12" x14ac:dyDescent="0.25">
      <c r="A7270" t="s">
        <v>2688</v>
      </c>
      <c r="B7270" t="s">
        <v>282</v>
      </c>
      <c r="C7270" t="s">
        <v>283</v>
      </c>
      <c r="D7270">
        <v>0.84019999999999995</v>
      </c>
      <c r="E7270">
        <v>19</v>
      </c>
      <c r="F7270">
        <v>57797246</v>
      </c>
      <c r="G7270" s="19">
        <v>2.7630000000000002E-10</v>
      </c>
      <c r="H7270" s="19">
        <v>3.0869510668869802E-7</v>
      </c>
      <c r="I7270">
        <v>0.188</v>
      </c>
      <c r="J7270" s="19">
        <v>7.5039999999999994E-11</v>
      </c>
      <c r="K7270">
        <v>699493</v>
      </c>
      <c r="L7270" t="s">
        <v>1767</v>
      </c>
    </row>
    <row r="7271" spans="1:12" x14ac:dyDescent="0.25">
      <c r="A7271" t="s">
        <v>2688</v>
      </c>
      <c r="B7271" t="s">
        <v>282</v>
      </c>
      <c r="C7271" t="s">
        <v>283</v>
      </c>
      <c r="D7271">
        <v>0.84219999999999995</v>
      </c>
      <c r="E7271">
        <v>19</v>
      </c>
      <c r="F7271">
        <v>57797246</v>
      </c>
      <c r="G7271" s="19">
        <v>5.4220000000000005E-10</v>
      </c>
      <c r="H7271" s="19">
        <v>5.83468647614519E-7</v>
      </c>
      <c r="I7271">
        <v>0.9587</v>
      </c>
      <c r="J7271" s="19">
        <v>7.5039999999999994E-11</v>
      </c>
      <c r="K7271">
        <v>705789</v>
      </c>
      <c r="L7271" t="s">
        <v>2887</v>
      </c>
    </row>
    <row r="7272" spans="1:12" x14ac:dyDescent="0.25">
      <c r="A7272" t="s">
        <v>1980</v>
      </c>
      <c r="B7272" t="s">
        <v>282</v>
      </c>
      <c r="C7272" t="s">
        <v>283</v>
      </c>
      <c r="D7272">
        <v>0.1232</v>
      </c>
      <c r="E7272">
        <v>19</v>
      </c>
      <c r="F7272">
        <v>58150868</v>
      </c>
      <c r="G7272" s="19">
        <v>2.5400000000000001E-33</v>
      </c>
      <c r="H7272" s="19">
        <v>1.33465938327634E-29</v>
      </c>
      <c r="I7272">
        <v>6.6420000000000007E-2</v>
      </c>
      <c r="J7272" s="19">
        <v>1.3729999999999999E-32</v>
      </c>
      <c r="K7272">
        <v>708683</v>
      </c>
      <c r="L7272" t="s">
        <v>1767</v>
      </c>
    </row>
    <row r="7273" spans="1:12" x14ac:dyDescent="0.25">
      <c r="A7273" t="s">
        <v>1980</v>
      </c>
      <c r="B7273" t="s">
        <v>282</v>
      </c>
      <c r="C7273" t="s">
        <v>283</v>
      </c>
      <c r="D7273">
        <v>0.1129</v>
      </c>
      <c r="E7273">
        <v>19</v>
      </c>
      <c r="F7273">
        <v>58150868</v>
      </c>
      <c r="G7273" s="19">
        <v>1.03E-33</v>
      </c>
      <c r="H7273" s="19">
        <v>5.5218532612128898E-30</v>
      </c>
      <c r="I7273">
        <v>0.74029999999999996</v>
      </c>
      <c r="J7273" s="19">
        <v>1.3729999999999999E-32</v>
      </c>
      <c r="K7273">
        <v>710855</v>
      </c>
      <c r="L7273" t="s">
        <v>2887</v>
      </c>
    </row>
    <row r="7274" spans="1:12" x14ac:dyDescent="0.25">
      <c r="A7274" t="s">
        <v>2769</v>
      </c>
      <c r="B7274" t="s">
        <v>294</v>
      </c>
      <c r="C7274" t="s">
        <v>286</v>
      </c>
      <c r="D7274">
        <v>0.9839</v>
      </c>
      <c r="E7274">
        <v>19</v>
      </c>
      <c r="F7274">
        <v>58206912</v>
      </c>
      <c r="G7274" s="19">
        <v>1.196E-9</v>
      </c>
      <c r="H7274" s="19">
        <v>1.2161030445426899E-6</v>
      </c>
      <c r="I7274">
        <v>0.98640000000000005</v>
      </c>
      <c r="J7274" s="19">
        <v>1.5219999999999999E-9</v>
      </c>
      <c r="K7274">
        <v>679567</v>
      </c>
      <c r="L7274" t="s">
        <v>1767</v>
      </c>
    </row>
    <row r="7275" spans="1:12" x14ac:dyDescent="0.25">
      <c r="A7275" t="s">
        <v>2769</v>
      </c>
      <c r="B7275" t="s">
        <v>294</v>
      </c>
      <c r="C7275" t="s">
        <v>286</v>
      </c>
      <c r="D7275">
        <v>0.98370000000000002</v>
      </c>
      <c r="E7275">
        <v>19</v>
      </c>
      <c r="F7275">
        <v>58206912</v>
      </c>
      <c r="G7275" s="19">
        <v>1.1559999999999999E-9</v>
      </c>
      <c r="H7275" s="19">
        <v>1.1882383109765301E-6</v>
      </c>
      <c r="I7275">
        <v>0.51659999999999995</v>
      </c>
      <c r="J7275" s="19">
        <v>1.5219999999999999E-9</v>
      </c>
      <c r="K7275">
        <v>671439</v>
      </c>
      <c r="L7275" t="s">
        <v>2887</v>
      </c>
    </row>
    <row r="7276" spans="1:12" x14ac:dyDescent="0.25">
      <c r="A7276" t="s">
        <v>2881</v>
      </c>
      <c r="B7276" t="s">
        <v>294</v>
      </c>
      <c r="C7276" t="s">
        <v>286</v>
      </c>
      <c r="D7276">
        <v>0.1696</v>
      </c>
      <c r="E7276">
        <v>19</v>
      </c>
      <c r="F7276">
        <v>58547326</v>
      </c>
      <c r="G7276" s="19">
        <v>4.7170000000000002E-9</v>
      </c>
      <c r="H7276" s="19">
        <v>4.3832585717112898E-6</v>
      </c>
      <c r="I7276">
        <v>0.52410000000000001</v>
      </c>
      <c r="J7276" s="19">
        <v>1.326E-9</v>
      </c>
      <c r="K7276">
        <v>712231</v>
      </c>
      <c r="L7276" t="s">
        <v>1767</v>
      </c>
    </row>
    <row r="7277" spans="1:12" x14ac:dyDescent="0.25">
      <c r="A7277" t="s">
        <v>2881</v>
      </c>
      <c r="B7277" t="s">
        <v>294</v>
      </c>
      <c r="C7277" t="s">
        <v>286</v>
      </c>
      <c r="D7277">
        <v>0.1691</v>
      </c>
      <c r="E7277">
        <v>19</v>
      </c>
      <c r="F7277">
        <v>58547326</v>
      </c>
      <c r="G7277" s="19">
        <v>3.8739999999999997E-9</v>
      </c>
      <c r="H7277" s="19">
        <v>3.6576398906936598E-6</v>
      </c>
      <c r="I7277">
        <v>0.1381</v>
      </c>
      <c r="J7277" s="19">
        <v>1.326E-9</v>
      </c>
      <c r="K7277">
        <v>718231</v>
      </c>
      <c r="L7277" t="s">
        <v>2887</v>
      </c>
    </row>
    <row r="7278" spans="1:12" x14ac:dyDescent="0.25">
      <c r="A7278" t="s">
        <v>1492</v>
      </c>
      <c r="B7278" t="s">
        <v>294</v>
      </c>
      <c r="C7278" t="s">
        <v>286</v>
      </c>
      <c r="D7278">
        <v>0.5444</v>
      </c>
      <c r="E7278">
        <v>20</v>
      </c>
      <c r="F7278">
        <v>574708</v>
      </c>
      <c r="G7278" s="19">
        <v>4.5120000000000001E-9</v>
      </c>
      <c r="H7278" s="19">
        <v>3.6325238622603999E-6</v>
      </c>
      <c r="I7278">
        <v>7.234E-3</v>
      </c>
      <c r="J7278" s="19">
        <v>1.321E-8</v>
      </c>
      <c r="K7278">
        <v>671824</v>
      </c>
      <c r="L7278" t="s">
        <v>284</v>
      </c>
    </row>
    <row r="7279" spans="1:12" x14ac:dyDescent="0.25">
      <c r="A7279" t="s">
        <v>1492</v>
      </c>
      <c r="B7279" t="s">
        <v>294</v>
      </c>
      <c r="C7279" t="s">
        <v>286</v>
      </c>
      <c r="D7279">
        <v>0.56499999999999995</v>
      </c>
      <c r="E7279">
        <v>20</v>
      </c>
      <c r="F7279">
        <v>574708</v>
      </c>
      <c r="G7279" s="19">
        <v>1.4090000000000001E-13</v>
      </c>
      <c r="H7279" s="19">
        <v>1.79230794955233E-10</v>
      </c>
      <c r="I7279">
        <v>0.13300000000000001</v>
      </c>
      <c r="J7279" s="19">
        <v>6.3590000000000002E-8</v>
      </c>
      <c r="K7279">
        <v>666476</v>
      </c>
      <c r="L7279" t="s">
        <v>3081</v>
      </c>
    </row>
    <row r="7280" spans="1:12" x14ac:dyDescent="0.25">
      <c r="A7280" t="s">
        <v>1492</v>
      </c>
      <c r="B7280" t="s">
        <v>294</v>
      </c>
      <c r="C7280" t="s">
        <v>286</v>
      </c>
      <c r="D7280">
        <v>0.56310000000000004</v>
      </c>
      <c r="E7280">
        <v>20</v>
      </c>
      <c r="F7280">
        <v>574708</v>
      </c>
      <c r="G7280" s="19">
        <v>9.2509999999999997E-13</v>
      </c>
      <c r="H7280" s="19">
        <v>1.09599715535895E-9</v>
      </c>
      <c r="I7280">
        <v>0.60440000000000005</v>
      </c>
      <c r="J7280" s="19">
        <v>6.3590000000000002E-8</v>
      </c>
      <c r="K7280">
        <v>672577</v>
      </c>
      <c r="L7280" t="s">
        <v>4326</v>
      </c>
    </row>
    <row r="7281" spans="1:12" x14ac:dyDescent="0.25">
      <c r="A7281" t="s">
        <v>2764</v>
      </c>
      <c r="B7281" t="s">
        <v>294</v>
      </c>
      <c r="C7281" t="s">
        <v>286</v>
      </c>
      <c r="D7281">
        <v>0.99229999999999996</v>
      </c>
      <c r="E7281">
        <v>20</v>
      </c>
      <c r="F7281">
        <v>721975</v>
      </c>
      <c r="G7281" s="19">
        <v>1.1249999999999999E-9</v>
      </c>
      <c r="H7281" s="19">
        <v>1.14843443142702E-6</v>
      </c>
      <c r="I7281">
        <v>0.69969999999999999</v>
      </c>
      <c r="J7281" s="19">
        <v>1.047E-7</v>
      </c>
      <c r="K7281">
        <v>27894</v>
      </c>
      <c r="L7281" t="s">
        <v>1767</v>
      </c>
    </row>
    <row r="7282" spans="1:12" x14ac:dyDescent="0.25">
      <c r="A7282" t="s">
        <v>2764</v>
      </c>
      <c r="B7282" t="s">
        <v>294</v>
      </c>
      <c r="C7282" t="s">
        <v>286</v>
      </c>
      <c r="D7282">
        <v>0.99229999999999996</v>
      </c>
      <c r="E7282">
        <v>20</v>
      </c>
      <c r="F7282">
        <v>721975</v>
      </c>
      <c r="G7282" s="19">
        <v>1.7220000000000001E-9</v>
      </c>
      <c r="H7282" s="19">
        <v>1.7215433188043001E-6</v>
      </c>
      <c r="I7282">
        <v>0.46329999999999999</v>
      </c>
      <c r="J7282" s="19">
        <v>1.047E-7</v>
      </c>
      <c r="K7282">
        <v>27894</v>
      </c>
      <c r="L7282" t="s">
        <v>2887</v>
      </c>
    </row>
    <row r="7283" spans="1:12" x14ac:dyDescent="0.25">
      <c r="A7283" t="s">
        <v>2573</v>
      </c>
      <c r="B7283" t="s">
        <v>282</v>
      </c>
      <c r="C7283" t="s">
        <v>283</v>
      </c>
      <c r="D7283">
        <v>1.9199999999999998E-2</v>
      </c>
      <c r="E7283">
        <v>20</v>
      </c>
      <c r="F7283">
        <v>5600143</v>
      </c>
      <c r="G7283" s="19">
        <v>2.8260000000000001E-11</v>
      </c>
      <c r="H7283" s="19">
        <v>3.59447084153499E-8</v>
      </c>
      <c r="I7283">
        <v>0.74199999999999999</v>
      </c>
      <c r="J7283" s="19">
        <v>2.664E-12</v>
      </c>
      <c r="K7283">
        <v>684818</v>
      </c>
      <c r="L7283" t="s">
        <v>1767</v>
      </c>
    </row>
    <row r="7284" spans="1:12" x14ac:dyDescent="0.25">
      <c r="A7284" t="s">
        <v>2573</v>
      </c>
      <c r="B7284" t="s">
        <v>282</v>
      </c>
      <c r="C7284" t="s">
        <v>283</v>
      </c>
      <c r="D7284">
        <v>1.9199999999999998E-2</v>
      </c>
      <c r="E7284">
        <v>20</v>
      </c>
      <c r="F7284">
        <v>5600143</v>
      </c>
      <c r="G7284" s="19">
        <v>3.386E-11</v>
      </c>
      <c r="H7284" s="19">
        <v>4.3029776531147101E-8</v>
      </c>
      <c r="I7284">
        <v>0.72340000000000004</v>
      </c>
      <c r="J7284" s="19">
        <v>2.664E-12</v>
      </c>
      <c r="K7284">
        <v>684818</v>
      </c>
      <c r="L7284" t="s">
        <v>2887</v>
      </c>
    </row>
    <row r="7285" spans="1:12" x14ac:dyDescent="0.25">
      <c r="A7285" t="s">
        <v>2953</v>
      </c>
      <c r="B7285" t="s">
        <v>294</v>
      </c>
      <c r="C7285" t="s">
        <v>286</v>
      </c>
      <c r="D7285">
        <v>0.35339999999999999</v>
      </c>
      <c r="E7285">
        <v>20</v>
      </c>
      <c r="F7285">
        <v>12979237</v>
      </c>
      <c r="G7285" s="19">
        <v>1.005E-14</v>
      </c>
      <c r="H7285" s="19">
        <v>1.82407768673475E-11</v>
      </c>
      <c r="I7285">
        <v>0.93320000000000003</v>
      </c>
      <c r="J7285" s="19">
        <v>4.3050000000000003E-15</v>
      </c>
      <c r="K7285">
        <v>721148</v>
      </c>
      <c r="L7285" t="s">
        <v>2887</v>
      </c>
    </row>
    <row r="7286" spans="1:12" x14ac:dyDescent="0.25">
      <c r="A7286" t="s">
        <v>2353</v>
      </c>
      <c r="B7286" t="s">
        <v>294</v>
      </c>
      <c r="C7286" t="s">
        <v>286</v>
      </c>
      <c r="D7286">
        <v>0.35120000000000001</v>
      </c>
      <c r="E7286">
        <v>20</v>
      </c>
      <c r="F7286">
        <v>12988752</v>
      </c>
      <c r="G7286" s="19">
        <v>1.061E-14</v>
      </c>
      <c r="H7286" s="19">
        <v>1.8967874754375801E-11</v>
      </c>
      <c r="I7286">
        <v>0.83940000000000003</v>
      </c>
      <c r="J7286" s="19">
        <v>5.1170000000000001E-15</v>
      </c>
      <c r="K7286">
        <v>705865</v>
      </c>
      <c r="L7286" t="s">
        <v>1767</v>
      </c>
    </row>
    <row r="7287" spans="1:12" x14ac:dyDescent="0.25">
      <c r="A7287" t="s">
        <v>4168</v>
      </c>
      <c r="B7287" t="s">
        <v>282</v>
      </c>
      <c r="C7287" t="s">
        <v>283</v>
      </c>
      <c r="D7287">
        <v>0.15040000000000001</v>
      </c>
      <c r="E7287">
        <v>20</v>
      </c>
      <c r="F7287">
        <v>17615574</v>
      </c>
      <c r="G7287" s="19">
        <v>8.8109999999999999E-10</v>
      </c>
      <c r="H7287" s="19">
        <v>7.2162518961633495E-7</v>
      </c>
      <c r="I7287">
        <v>0.68669999999999998</v>
      </c>
      <c r="J7287" s="19">
        <v>5.0849999999999997E-9</v>
      </c>
      <c r="K7287">
        <v>684828</v>
      </c>
      <c r="L7287" t="s">
        <v>3081</v>
      </c>
    </row>
    <row r="7288" spans="1:12" x14ac:dyDescent="0.25">
      <c r="A7288" t="s">
        <v>4168</v>
      </c>
      <c r="B7288" t="s">
        <v>282</v>
      </c>
      <c r="C7288" t="s">
        <v>283</v>
      </c>
      <c r="D7288">
        <v>0.15329999999999999</v>
      </c>
      <c r="E7288">
        <v>20</v>
      </c>
      <c r="F7288">
        <v>17615574</v>
      </c>
      <c r="G7288" s="19">
        <v>2.4480000000000002E-10</v>
      </c>
      <c r="H7288" s="19">
        <v>2.1767664606035201E-7</v>
      </c>
      <c r="I7288">
        <v>0.9798</v>
      </c>
      <c r="J7288" s="19">
        <v>5.0849999999999997E-9</v>
      </c>
      <c r="K7288">
        <v>691478</v>
      </c>
      <c r="L7288" t="s">
        <v>4326</v>
      </c>
    </row>
    <row r="7289" spans="1:12" x14ac:dyDescent="0.25">
      <c r="A7289" t="s">
        <v>2551</v>
      </c>
      <c r="B7289" t="s">
        <v>294</v>
      </c>
      <c r="C7289" t="s">
        <v>286</v>
      </c>
      <c r="D7289">
        <v>0.56259999999999999</v>
      </c>
      <c r="E7289">
        <v>20</v>
      </c>
      <c r="F7289">
        <v>17825689</v>
      </c>
      <c r="G7289" s="19">
        <v>2.0179999999999998E-11</v>
      </c>
      <c r="H7289" s="19">
        <v>2.61405715253458E-8</v>
      </c>
      <c r="I7289">
        <v>0.37780000000000002</v>
      </c>
      <c r="J7289" s="19">
        <v>5.2229999999999999E-12</v>
      </c>
      <c r="K7289">
        <v>722409</v>
      </c>
      <c r="L7289" t="s">
        <v>1767</v>
      </c>
    </row>
    <row r="7290" spans="1:12" x14ac:dyDescent="0.25">
      <c r="A7290" t="s">
        <v>2551</v>
      </c>
      <c r="B7290" t="s">
        <v>294</v>
      </c>
      <c r="C7290" t="s">
        <v>286</v>
      </c>
      <c r="D7290">
        <v>0.56079999999999997</v>
      </c>
      <c r="E7290">
        <v>20</v>
      </c>
      <c r="F7290">
        <v>17825689</v>
      </c>
      <c r="G7290" s="19">
        <v>1.8230000000000001E-11</v>
      </c>
      <c r="H7290" s="19">
        <v>2.3829777382648501E-8</v>
      </c>
      <c r="I7290">
        <v>0.6613</v>
      </c>
      <c r="J7290" s="19">
        <v>5.2229999999999999E-12</v>
      </c>
      <c r="K7290">
        <v>728755</v>
      </c>
      <c r="L7290" t="s">
        <v>2887</v>
      </c>
    </row>
    <row r="7291" spans="1:12" x14ac:dyDescent="0.25">
      <c r="A7291" t="s">
        <v>2142</v>
      </c>
      <c r="B7291" t="s">
        <v>294</v>
      </c>
      <c r="C7291" t="s">
        <v>282</v>
      </c>
      <c r="D7291">
        <v>0.69720000000000004</v>
      </c>
      <c r="E7291">
        <v>20</v>
      </c>
      <c r="F7291">
        <v>17860629</v>
      </c>
      <c r="G7291" s="19">
        <v>4.1630000000000002E-21</v>
      </c>
      <c r="H7291" s="19">
        <v>1.21865230309118E-17</v>
      </c>
      <c r="I7291">
        <v>0.11260000000000001</v>
      </c>
      <c r="J7291" s="19">
        <v>4.7719999999999999E-20</v>
      </c>
      <c r="K7291">
        <v>716238</v>
      </c>
      <c r="L7291" t="s">
        <v>1767</v>
      </c>
    </row>
    <row r="7292" spans="1:12" x14ac:dyDescent="0.25">
      <c r="A7292" t="s">
        <v>2142</v>
      </c>
      <c r="B7292" t="s">
        <v>294</v>
      </c>
      <c r="C7292" t="s">
        <v>282</v>
      </c>
      <c r="D7292">
        <v>0.70540000000000003</v>
      </c>
      <c r="E7292">
        <v>20</v>
      </c>
      <c r="F7292">
        <v>17860629</v>
      </c>
      <c r="G7292" s="19">
        <v>3.4329999999999999E-20</v>
      </c>
      <c r="H7292" s="19">
        <v>9.5851785519822303E-17</v>
      </c>
      <c r="I7292">
        <v>0.77559999999999996</v>
      </c>
      <c r="J7292" s="19">
        <v>4.7719999999999999E-20</v>
      </c>
      <c r="K7292">
        <v>722345</v>
      </c>
      <c r="L7292" t="s">
        <v>2887</v>
      </c>
    </row>
    <row r="7293" spans="1:12" x14ac:dyDescent="0.25">
      <c r="A7293" t="s">
        <v>2828</v>
      </c>
      <c r="B7293" t="s">
        <v>282</v>
      </c>
      <c r="C7293" t="s">
        <v>283</v>
      </c>
      <c r="D7293">
        <v>0.76949999999999996</v>
      </c>
      <c r="E7293">
        <v>20</v>
      </c>
      <c r="F7293">
        <v>17863220</v>
      </c>
      <c r="G7293" s="19">
        <v>2.5059999999999998E-9</v>
      </c>
      <c r="H7293" s="19">
        <v>2.42431445354394E-6</v>
      </c>
      <c r="I7293">
        <v>0.22309999999999999</v>
      </c>
      <c r="J7293" s="19">
        <v>2.203E-10</v>
      </c>
      <c r="K7293">
        <v>710141</v>
      </c>
      <c r="L7293" t="s">
        <v>1767</v>
      </c>
    </row>
    <row r="7294" spans="1:12" x14ac:dyDescent="0.25">
      <c r="A7294" t="s">
        <v>2828</v>
      </c>
      <c r="B7294" t="s">
        <v>282</v>
      </c>
      <c r="C7294" t="s">
        <v>283</v>
      </c>
      <c r="D7294">
        <v>0.76819999999999999</v>
      </c>
      <c r="E7294">
        <v>20</v>
      </c>
      <c r="F7294">
        <v>17863220</v>
      </c>
      <c r="G7294" s="19">
        <v>1.7970000000000001E-9</v>
      </c>
      <c r="H7294" s="19">
        <v>1.7912480697401301E-6</v>
      </c>
      <c r="I7294">
        <v>0.498</v>
      </c>
      <c r="J7294" s="19">
        <v>2.203E-10</v>
      </c>
      <c r="K7294">
        <v>716487</v>
      </c>
      <c r="L7294" t="s">
        <v>2887</v>
      </c>
    </row>
    <row r="7295" spans="1:12" x14ac:dyDescent="0.25">
      <c r="A7295" t="s">
        <v>1891</v>
      </c>
      <c r="B7295" t="s">
        <v>282</v>
      </c>
      <c r="C7295" t="s">
        <v>286</v>
      </c>
      <c r="D7295">
        <v>0.63939999999999997</v>
      </c>
      <c r="E7295">
        <v>20</v>
      </c>
      <c r="F7295">
        <v>17863848</v>
      </c>
      <c r="G7295" s="19">
        <v>2.8879999999999998E-60</v>
      </c>
      <c r="H7295" s="19">
        <v>2.8259659271779998E-56</v>
      </c>
      <c r="I7295">
        <v>0.1052</v>
      </c>
      <c r="J7295" s="19">
        <v>2.189E-60</v>
      </c>
      <c r="K7295">
        <v>702184</v>
      </c>
      <c r="L7295" t="s">
        <v>1767</v>
      </c>
    </row>
    <row r="7296" spans="1:12" x14ac:dyDescent="0.25">
      <c r="A7296" t="s">
        <v>1891</v>
      </c>
      <c r="B7296" t="s">
        <v>282</v>
      </c>
      <c r="C7296" t="s">
        <v>286</v>
      </c>
      <c r="D7296">
        <v>0.63590000000000002</v>
      </c>
      <c r="E7296">
        <v>20</v>
      </c>
      <c r="F7296">
        <v>17863848</v>
      </c>
      <c r="G7296" s="19">
        <v>1.4859999999999999E-61</v>
      </c>
      <c r="H7296" s="19">
        <v>1.4924185967455601E-57</v>
      </c>
      <c r="I7296">
        <v>0.1946</v>
      </c>
      <c r="J7296" s="19">
        <v>2.189E-60</v>
      </c>
      <c r="K7296">
        <v>708530</v>
      </c>
      <c r="L7296" t="s">
        <v>2887</v>
      </c>
    </row>
    <row r="7297" spans="1:12" x14ac:dyDescent="0.25">
      <c r="A7297" t="s">
        <v>1994</v>
      </c>
      <c r="B7297" t="s">
        <v>282</v>
      </c>
      <c r="C7297" t="s">
        <v>283</v>
      </c>
      <c r="D7297">
        <v>0.13489999999999999</v>
      </c>
      <c r="E7297">
        <v>20</v>
      </c>
      <c r="F7297">
        <v>17870134</v>
      </c>
      <c r="G7297" s="19">
        <v>1.1209999999999999E-31</v>
      </c>
      <c r="H7297" s="19">
        <v>5.5848246430887104E-28</v>
      </c>
      <c r="I7297">
        <v>0.41149999999999998</v>
      </c>
      <c r="J7297" s="19">
        <v>2.515E-32</v>
      </c>
      <c r="K7297">
        <v>689517</v>
      </c>
      <c r="L7297" t="s">
        <v>1767</v>
      </c>
    </row>
    <row r="7298" spans="1:12" x14ac:dyDescent="0.25">
      <c r="A7298" t="s">
        <v>1994</v>
      </c>
      <c r="B7298" t="s">
        <v>282</v>
      </c>
      <c r="C7298" t="s">
        <v>283</v>
      </c>
      <c r="D7298">
        <v>0.1229</v>
      </c>
      <c r="E7298">
        <v>20</v>
      </c>
      <c r="F7298">
        <v>17870134</v>
      </c>
      <c r="G7298" s="19">
        <v>1.619E-31</v>
      </c>
      <c r="H7298" s="19">
        <v>8.0489991073520796E-28</v>
      </c>
      <c r="I7298">
        <v>0.59770000000000001</v>
      </c>
      <c r="J7298" s="19">
        <v>2.515E-32</v>
      </c>
      <c r="K7298">
        <v>692468</v>
      </c>
      <c r="L7298" t="s">
        <v>2887</v>
      </c>
    </row>
    <row r="7299" spans="1:12" x14ac:dyDescent="0.25">
      <c r="A7299" t="s">
        <v>2673</v>
      </c>
      <c r="B7299" t="s">
        <v>294</v>
      </c>
      <c r="C7299" t="s">
        <v>286</v>
      </c>
      <c r="D7299">
        <v>0.66579999999999995</v>
      </c>
      <c r="E7299">
        <v>20</v>
      </c>
      <c r="F7299">
        <v>17870245</v>
      </c>
      <c r="G7299" s="19">
        <v>2.213E-10</v>
      </c>
      <c r="H7299" s="19">
        <v>2.5084426971099E-7</v>
      </c>
      <c r="I7299">
        <v>0.98780000000000001</v>
      </c>
      <c r="J7299" s="19">
        <v>4.7319999999999998E-11</v>
      </c>
      <c r="K7299">
        <v>722409</v>
      </c>
      <c r="L7299" t="s">
        <v>1767</v>
      </c>
    </row>
    <row r="7300" spans="1:12" x14ac:dyDescent="0.25">
      <c r="A7300" t="s">
        <v>2673</v>
      </c>
      <c r="B7300" t="s">
        <v>294</v>
      </c>
      <c r="C7300" t="s">
        <v>286</v>
      </c>
      <c r="D7300">
        <v>0.6673</v>
      </c>
      <c r="E7300">
        <v>20</v>
      </c>
      <c r="F7300">
        <v>17870245</v>
      </c>
      <c r="G7300" s="19">
        <v>1.018E-10</v>
      </c>
      <c r="H7300" s="19">
        <v>1.2187706464696299E-7</v>
      </c>
      <c r="I7300">
        <v>0.1512</v>
      </c>
      <c r="J7300" s="19">
        <v>4.7319999999999998E-11</v>
      </c>
      <c r="K7300">
        <v>728425</v>
      </c>
      <c r="L7300" t="s">
        <v>2887</v>
      </c>
    </row>
    <row r="7301" spans="1:12" x14ac:dyDescent="0.25">
      <c r="A7301" t="s">
        <v>549</v>
      </c>
      <c r="B7301" t="s">
        <v>294</v>
      </c>
      <c r="C7301" t="s">
        <v>286</v>
      </c>
      <c r="D7301">
        <v>6.7000000000000002E-3</v>
      </c>
      <c r="E7301">
        <v>20</v>
      </c>
      <c r="F7301">
        <v>19535810</v>
      </c>
      <c r="G7301" s="19">
        <v>2.8099999999999999E-27</v>
      </c>
      <c r="H7301" s="19">
        <v>1.1427327106249199E-23</v>
      </c>
      <c r="I7301">
        <v>8.7650000000000006E-2</v>
      </c>
      <c r="J7301">
        <v>0.13950000000000001</v>
      </c>
      <c r="K7301">
        <v>605789</v>
      </c>
      <c r="L7301" t="s">
        <v>284</v>
      </c>
    </row>
    <row r="7302" spans="1:12" x14ac:dyDescent="0.25">
      <c r="A7302" t="s">
        <v>3985</v>
      </c>
      <c r="B7302" t="s">
        <v>294</v>
      </c>
      <c r="C7302" t="s">
        <v>283</v>
      </c>
      <c r="D7302">
        <v>0.46210000000000001</v>
      </c>
      <c r="E7302">
        <v>20</v>
      </c>
      <c r="F7302">
        <v>21930075</v>
      </c>
      <c r="G7302" s="19">
        <v>7.0880000000000005E-11</v>
      </c>
      <c r="H7302" s="19">
        <v>6.7480256575724306E-8</v>
      </c>
      <c r="I7302">
        <v>0.4214</v>
      </c>
      <c r="J7302" s="19">
        <v>3.3250000000000002E-11</v>
      </c>
      <c r="K7302">
        <v>685513</v>
      </c>
      <c r="L7302" t="s">
        <v>3081</v>
      </c>
    </row>
    <row r="7303" spans="1:12" x14ac:dyDescent="0.25">
      <c r="A7303" t="s">
        <v>3985</v>
      </c>
      <c r="B7303" t="s">
        <v>294</v>
      </c>
      <c r="C7303" t="s">
        <v>283</v>
      </c>
      <c r="D7303">
        <v>0.4627</v>
      </c>
      <c r="E7303">
        <v>20</v>
      </c>
      <c r="F7303">
        <v>21930075</v>
      </c>
      <c r="G7303" s="19">
        <v>2.414E-11</v>
      </c>
      <c r="H7303" s="19">
        <v>2.4388710252976201E-8</v>
      </c>
      <c r="I7303">
        <v>0.57769999999999999</v>
      </c>
      <c r="J7303" s="19">
        <v>3.3250000000000002E-11</v>
      </c>
      <c r="K7303">
        <v>691614</v>
      </c>
      <c r="L7303" t="s">
        <v>4326</v>
      </c>
    </row>
    <row r="7304" spans="1:12" x14ac:dyDescent="0.25">
      <c r="A7304" t="s">
        <v>251</v>
      </c>
      <c r="B7304" t="s">
        <v>294</v>
      </c>
      <c r="C7304" t="s">
        <v>286</v>
      </c>
      <c r="D7304">
        <v>0.97860000000000003</v>
      </c>
      <c r="E7304">
        <v>20</v>
      </c>
      <c r="F7304">
        <v>23353740</v>
      </c>
      <c r="G7304" s="19">
        <v>1.84E-128</v>
      </c>
      <c r="H7304" s="19">
        <v>3.46138417857143E-124</v>
      </c>
      <c r="I7304" s="19">
        <v>4.4730000000000002E-6</v>
      </c>
      <c r="J7304">
        <v>8.0820000000000003E-2</v>
      </c>
      <c r="K7304">
        <v>669340</v>
      </c>
      <c r="L7304" t="s">
        <v>1504</v>
      </c>
    </row>
    <row r="7305" spans="1:12" x14ac:dyDescent="0.25">
      <c r="A7305" t="s">
        <v>251</v>
      </c>
      <c r="B7305" t="s">
        <v>294</v>
      </c>
      <c r="C7305" t="s">
        <v>286</v>
      </c>
      <c r="D7305">
        <v>0.98460000000000003</v>
      </c>
      <c r="E7305">
        <v>20</v>
      </c>
      <c r="F7305">
        <v>23353740</v>
      </c>
      <c r="G7305" s="19">
        <v>4.314E-32</v>
      </c>
      <c r="H7305" s="19">
        <v>1.4759504026406E-28</v>
      </c>
      <c r="I7305">
        <v>7.4619999999999999E-3</v>
      </c>
      <c r="J7305">
        <v>0.73929999999999996</v>
      </c>
      <c r="K7305">
        <v>666234</v>
      </c>
      <c r="L7305" t="s">
        <v>4326</v>
      </c>
    </row>
    <row r="7306" spans="1:12" x14ac:dyDescent="0.25">
      <c r="A7306" t="s">
        <v>4162</v>
      </c>
      <c r="B7306" t="s">
        <v>282</v>
      </c>
      <c r="C7306" t="s">
        <v>283</v>
      </c>
      <c r="D7306">
        <v>0.21010000000000001</v>
      </c>
      <c r="E7306">
        <v>20</v>
      </c>
      <c r="F7306">
        <v>31555475</v>
      </c>
      <c r="G7306" s="19">
        <v>8.0330000000000001E-10</v>
      </c>
      <c r="H7306" s="19">
        <v>6.6193084770318002E-7</v>
      </c>
      <c r="I7306">
        <v>0.25650000000000001</v>
      </c>
      <c r="J7306" s="19">
        <v>1.695E-8</v>
      </c>
      <c r="K7306">
        <v>687376</v>
      </c>
      <c r="L7306" t="s">
        <v>3081</v>
      </c>
    </row>
    <row r="7307" spans="1:12" x14ac:dyDescent="0.25">
      <c r="A7307" t="s">
        <v>4162</v>
      </c>
      <c r="B7307" t="s">
        <v>282</v>
      </c>
      <c r="C7307" t="s">
        <v>283</v>
      </c>
      <c r="D7307">
        <v>0.20910000000000001</v>
      </c>
      <c r="E7307">
        <v>20</v>
      </c>
      <c r="F7307">
        <v>31555475</v>
      </c>
      <c r="G7307" s="19">
        <v>1.73E-9</v>
      </c>
      <c r="H7307" s="19">
        <v>1.36311033934499E-6</v>
      </c>
      <c r="I7307">
        <v>0.68149999999999999</v>
      </c>
      <c r="J7307" s="19">
        <v>1.695E-8</v>
      </c>
      <c r="K7307">
        <v>689578</v>
      </c>
      <c r="L7307" t="s">
        <v>4326</v>
      </c>
    </row>
    <row r="7308" spans="1:12" x14ac:dyDescent="0.25">
      <c r="A7308" t="s">
        <v>1448</v>
      </c>
      <c r="B7308" t="s">
        <v>282</v>
      </c>
      <c r="C7308" t="s">
        <v>286</v>
      </c>
      <c r="D7308">
        <v>0.22700000000000001</v>
      </c>
      <c r="E7308">
        <v>20</v>
      </c>
      <c r="F7308">
        <v>31625849</v>
      </c>
      <c r="G7308" s="19">
        <v>2.6449999999999999E-9</v>
      </c>
      <c r="H7308" s="19">
        <v>2.2050524624591101E-6</v>
      </c>
      <c r="I7308">
        <v>0.24940000000000001</v>
      </c>
      <c r="J7308" s="19">
        <v>4.6589999999999997E-9</v>
      </c>
      <c r="K7308">
        <v>688515</v>
      </c>
      <c r="L7308" t="s">
        <v>284</v>
      </c>
    </row>
    <row r="7309" spans="1:12" x14ac:dyDescent="0.25">
      <c r="A7309" t="s">
        <v>1448</v>
      </c>
      <c r="B7309" t="s">
        <v>282</v>
      </c>
      <c r="C7309" t="s">
        <v>286</v>
      </c>
      <c r="D7309">
        <v>0.2271</v>
      </c>
      <c r="E7309">
        <v>20</v>
      </c>
      <c r="F7309">
        <v>31625849</v>
      </c>
      <c r="G7309" s="19">
        <v>6.5449999999999996E-10</v>
      </c>
      <c r="H7309" s="19">
        <v>6.0253879851439197E-7</v>
      </c>
      <c r="I7309">
        <v>6.6559999999999994E-2</v>
      </c>
      <c r="J7309" s="19">
        <v>4.6589999999999997E-9</v>
      </c>
      <c r="K7309">
        <v>685063</v>
      </c>
      <c r="L7309" t="s">
        <v>1504</v>
      </c>
    </row>
    <row r="7310" spans="1:12" x14ac:dyDescent="0.25">
      <c r="A7310" t="s">
        <v>1126</v>
      </c>
      <c r="B7310" t="s">
        <v>294</v>
      </c>
      <c r="C7310" t="s">
        <v>286</v>
      </c>
      <c r="D7310">
        <v>2.8000000000000001E-2</v>
      </c>
      <c r="E7310">
        <v>20</v>
      </c>
      <c r="F7310">
        <v>31870423</v>
      </c>
      <c r="G7310" s="19">
        <v>1.5469999999999999E-11</v>
      </c>
      <c r="H7310" s="19">
        <v>1.7505807979886299E-8</v>
      </c>
      <c r="I7310">
        <v>1.2689999999999999E-3</v>
      </c>
      <c r="J7310">
        <v>0.50529999999999997</v>
      </c>
      <c r="K7310">
        <v>656957</v>
      </c>
      <c r="L7310" t="s">
        <v>284</v>
      </c>
    </row>
    <row r="7311" spans="1:12" x14ac:dyDescent="0.25">
      <c r="A7311" t="s">
        <v>1056</v>
      </c>
      <c r="B7311" t="s">
        <v>294</v>
      </c>
      <c r="C7311" t="s">
        <v>286</v>
      </c>
      <c r="D7311">
        <v>0.12039999999999999</v>
      </c>
      <c r="E7311">
        <v>20</v>
      </c>
      <c r="F7311">
        <v>33712865</v>
      </c>
      <c r="G7311" s="19">
        <v>2.7790000000000002E-12</v>
      </c>
      <c r="H7311" s="19">
        <v>3.4690856808652701E-9</v>
      </c>
      <c r="I7311">
        <v>0.53180000000000005</v>
      </c>
      <c r="J7311" s="19">
        <v>2.556E-12</v>
      </c>
      <c r="K7311">
        <v>684033</v>
      </c>
      <c r="L7311" t="s">
        <v>284</v>
      </c>
    </row>
    <row r="7312" spans="1:12" x14ac:dyDescent="0.25">
      <c r="A7312" t="s">
        <v>1056</v>
      </c>
      <c r="B7312" t="s">
        <v>294</v>
      </c>
      <c r="C7312" t="s">
        <v>286</v>
      </c>
      <c r="D7312">
        <v>0.1205</v>
      </c>
      <c r="E7312">
        <v>20</v>
      </c>
      <c r="F7312">
        <v>33712865</v>
      </c>
      <c r="G7312" s="19">
        <v>2.13E-12</v>
      </c>
      <c r="H7312" s="19">
        <v>2.7453319579430298E-9</v>
      </c>
      <c r="I7312">
        <v>0.32490000000000002</v>
      </c>
      <c r="J7312" s="19">
        <v>2.556E-12</v>
      </c>
      <c r="K7312">
        <v>680991</v>
      </c>
      <c r="L7312" t="s">
        <v>1504</v>
      </c>
    </row>
    <row r="7313" spans="1:12" x14ac:dyDescent="0.25">
      <c r="A7313" t="s">
        <v>3941</v>
      </c>
      <c r="B7313" t="s">
        <v>283</v>
      </c>
      <c r="C7313" t="s">
        <v>286</v>
      </c>
      <c r="D7313">
        <v>0.4395</v>
      </c>
      <c r="E7313">
        <v>20</v>
      </c>
      <c r="F7313">
        <v>33931541</v>
      </c>
      <c r="G7313" s="19">
        <v>2.434E-11</v>
      </c>
      <c r="H7313" s="19">
        <v>2.4566998235873599E-8</v>
      </c>
      <c r="I7313">
        <v>3.3700000000000002E-3</v>
      </c>
      <c r="J7313" s="19">
        <v>2.509E-6</v>
      </c>
      <c r="K7313">
        <v>685513</v>
      </c>
      <c r="L7313" t="s">
        <v>3081</v>
      </c>
    </row>
    <row r="7314" spans="1:12" x14ac:dyDescent="0.25">
      <c r="A7314" t="s">
        <v>4402</v>
      </c>
      <c r="B7314" t="s">
        <v>294</v>
      </c>
      <c r="C7314" t="s">
        <v>286</v>
      </c>
      <c r="D7314">
        <v>0.32800000000000001</v>
      </c>
      <c r="E7314">
        <v>20</v>
      </c>
      <c r="F7314">
        <v>33961472</v>
      </c>
      <c r="G7314" s="19">
        <v>8.3469999999999997E-14</v>
      </c>
      <c r="H7314" s="19">
        <v>1.0852115002872501E-10</v>
      </c>
      <c r="I7314">
        <v>0.76900000000000002</v>
      </c>
      <c r="J7314" s="19">
        <v>4.393E-9</v>
      </c>
      <c r="K7314">
        <v>631823</v>
      </c>
      <c r="L7314" t="s">
        <v>4326</v>
      </c>
    </row>
    <row r="7315" spans="1:12" x14ac:dyDescent="0.25">
      <c r="A7315" t="s">
        <v>3600</v>
      </c>
      <c r="B7315" t="s">
        <v>282</v>
      </c>
      <c r="C7315" t="s">
        <v>283</v>
      </c>
      <c r="D7315">
        <v>0.64200000000000002</v>
      </c>
      <c r="E7315">
        <v>20</v>
      </c>
      <c r="F7315">
        <v>34048672</v>
      </c>
      <c r="G7315" s="19">
        <v>6.0929999999999996E-16</v>
      </c>
      <c r="H7315" s="19">
        <v>9.4898783719484098E-13</v>
      </c>
      <c r="I7315">
        <v>6.6309999999999997E-3</v>
      </c>
      <c r="J7315" s="19">
        <v>3.0680000000000002E-10</v>
      </c>
      <c r="K7315">
        <v>633818</v>
      </c>
      <c r="L7315" t="s">
        <v>3081</v>
      </c>
    </row>
    <row r="7316" spans="1:12" x14ac:dyDescent="0.25">
      <c r="A7316" t="s">
        <v>1233</v>
      </c>
      <c r="B7316" t="s">
        <v>294</v>
      </c>
      <c r="C7316" t="s">
        <v>286</v>
      </c>
      <c r="D7316">
        <v>0.27750000000000002</v>
      </c>
      <c r="E7316">
        <v>20</v>
      </c>
      <c r="F7316">
        <v>34087707</v>
      </c>
      <c r="G7316" s="19">
        <v>1.6840000000000001E-10</v>
      </c>
      <c r="H7316" s="19">
        <v>1.6647766590267999E-7</v>
      </c>
      <c r="I7316">
        <v>2.9590000000000002E-2</v>
      </c>
      <c r="J7316" s="19">
        <v>1.641E-9</v>
      </c>
      <c r="K7316">
        <v>622265</v>
      </c>
      <c r="L7316" t="s">
        <v>284</v>
      </c>
    </row>
    <row r="7317" spans="1:12" x14ac:dyDescent="0.25">
      <c r="A7317" t="s">
        <v>1233</v>
      </c>
      <c r="B7317" t="s">
        <v>294</v>
      </c>
      <c r="C7317" t="s">
        <v>286</v>
      </c>
      <c r="D7317">
        <v>0.27989999999999998</v>
      </c>
      <c r="E7317">
        <v>20</v>
      </c>
      <c r="F7317">
        <v>34087707</v>
      </c>
      <c r="G7317" s="19">
        <v>1.768E-10</v>
      </c>
      <c r="H7317" s="19">
        <v>1.76349444317543E-7</v>
      </c>
      <c r="I7317">
        <v>0.61980000000000002</v>
      </c>
      <c r="J7317" s="19">
        <v>1.641E-9</v>
      </c>
      <c r="K7317">
        <v>627981</v>
      </c>
      <c r="L7317" t="s">
        <v>1504</v>
      </c>
    </row>
    <row r="7318" spans="1:12" x14ac:dyDescent="0.25">
      <c r="A7318" t="s">
        <v>4395</v>
      </c>
      <c r="B7318" t="s">
        <v>294</v>
      </c>
      <c r="C7318" t="s">
        <v>286</v>
      </c>
      <c r="D7318">
        <v>0.54339999999999999</v>
      </c>
      <c r="E7318">
        <v>20</v>
      </c>
      <c r="F7318">
        <v>34259961</v>
      </c>
      <c r="G7318" s="19">
        <v>2.716E-15</v>
      </c>
      <c r="H7318" s="19">
        <v>3.9636219981944E-12</v>
      </c>
      <c r="I7318">
        <v>0.83160000000000001</v>
      </c>
      <c r="J7318" s="19">
        <v>3.8069999999999998E-11</v>
      </c>
      <c r="K7318">
        <v>689313</v>
      </c>
      <c r="L7318" t="s">
        <v>4326</v>
      </c>
    </row>
    <row r="7319" spans="1:12" x14ac:dyDescent="0.25">
      <c r="A7319" t="s">
        <v>3351</v>
      </c>
      <c r="B7319" t="s">
        <v>282</v>
      </c>
      <c r="C7319" t="s">
        <v>286</v>
      </c>
      <c r="D7319">
        <v>0.4713</v>
      </c>
      <c r="E7319">
        <v>20</v>
      </c>
      <c r="F7319">
        <v>34592820</v>
      </c>
      <c r="G7319" s="19">
        <v>1.7770000000000001E-27</v>
      </c>
      <c r="H7319" s="19">
        <v>5.0353200364535298E-24</v>
      </c>
      <c r="I7319">
        <v>5.0160000000000005E-4</v>
      </c>
      <c r="J7319" s="19">
        <v>9.2919999999999994E-22</v>
      </c>
      <c r="K7319">
        <v>695232</v>
      </c>
      <c r="L7319" t="s">
        <v>3081</v>
      </c>
    </row>
    <row r="7320" spans="1:12" x14ac:dyDescent="0.25">
      <c r="A7320" t="s">
        <v>3351</v>
      </c>
      <c r="B7320" t="s">
        <v>282</v>
      </c>
      <c r="C7320" t="s">
        <v>286</v>
      </c>
      <c r="D7320">
        <v>0.4703</v>
      </c>
      <c r="E7320">
        <v>20</v>
      </c>
      <c r="F7320">
        <v>34592820</v>
      </c>
      <c r="G7320" s="19">
        <v>2.3429999999999999E-26</v>
      </c>
      <c r="H7320" s="19">
        <v>6.3299552745722296E-23</v>
      </c>
      <c r="I7320">
        <v>0.87749999999999995</v>
      </c>
      <c r="J7320" s="19">
        <v>9.2919999999999994E-22</v>
      </c>
      <c r="K7320">
        <v>701333</v>
      </c>
      <c r="L7320" t="s">
        <v>4326</v>
      </c>
    </row>
    <row r="7321" spans="1:12" x14ac:dyDescent="0.25">
      <c r="A7321" t="s">
        <v>3519</v>
      </c>
      <c r="B7321" t="s">
        <v>282</v>
      </c>
      <c r="C7321" t="s">
        <v>283</v>
      </c>
      <c r="D7321">
        <v>0.47839999999999999</v>
      </c>
      <c r="E7321">
        <v>20</v>
      </c>
      <c r="F7321">
        <v>35016239</v>
      </c>
      <c r="G7321" s="19">
        <v>2.235E-18</v>
      </c>
      <c r="H7321" s="19">
        <v>4.0469651507443499E-15</v>
      </c>
      <c r="I7321">
        <v>0.26829999999999998</v>
      </c>
      <c r="J7321" s="19">
        <v>5.314E-15</v>
      </c>
      <c r="K7321">
        <v>677657</v>
      </c>
      <c r="L7321" t="s">
        <v>3081</v>
      </c>
    </row>
    <row r="7322" spans="1:12" x14ac:dyDescent="0.25">
      <c r="A7322" t="s">
        <v>3519</v>
      </c>
      <c r="B7322" t="s">
        <v>282</v>
      </c>
      <c r="C7322" t="s">
        <v>283</v>
      </c>
      <c r="D7322">
        <v>0.4773</v>
      </c>
      <c r="E7322">
        <v>20</v>
      </c>
      <c r="F7322">
        <v>35016239</v>
      </c>
      <c r="G7322" s="19">
        <v>1.2519999999999999E-19</v>
      </c>
      <c r="H7322" s="19">
        <v>2.4357046879477298E-16</v>
      </c>
      <c r="I7322">
        <v>0.14280000000000001</v>
      </c>
      <c r="J7322" s="19">
        <v>5.314E-15</v>
      </c>
      <c r="K7322">
        <v>683758</v>
      </c>
      <c r="L7322" t="s">
        <v>4326</v>
      </c>
    </row>
    <row r="7323" spans="1:12" x14ac:dyDescent="0.25">
      <c r="A7323" t="s">
        <v>4253</v>
      </c>
      <c r="B7323" t="s">
        <v>294</v>
      </c>
      <c r="C7323" t="s">
        <v>4254</v>
      </c>
      <c r="D7323">
        <v>0.51659999999999995</v>
      </c>
      <c r="E7323">
        <v>20</v>
      </c>
      <c r="F7323">
        <v>35059671</v>
      </c>
      <c r="G7323" s="19">
        <v>2.6599999999999999E-9</v>
      </c>
      <c r="H7323" s="19">
        <v>2.0133352083986201E-6</v>
      </c>
      <c r="I7323">
        <v>0.11650000000000001</v>
      </c>
      <c r="J7323" s="19">
        <v>1.7240000000000001E-8</v>
      </c>
      <c r="K7323">
        <v>393107</v>
      </c>
      <c r="L7323" t="s">
        <v>3081</v>
      </c>
    </row>
    <row r="7324" spans="1:12" x14ac:dyDescent="0.25">
      <c r="A7324" t="s">
        <v>4253</v>
      </c>
      <c r="B7324" t="s">
        <v>294</v>
      </c>
      <c r="C7324" t="s">
        <v>4254</v>
      </c>
      <c r="D7324">
        <v>0.51659999999999995</v>
      </c>
      <c r="E7324">
        <v>20</v>
      </c>
      <c r="F7324">
        <v>35059671</v>
      </c>
      <c r="G7324" s="19">
        <v>2.8849999999999999E-9</v>
      </c>
      <c r="H7324" s="19">
        <v>2.1877030530983301E-6</v>
      </c>
      <c r="I7324">
        <v>0.62560000000000004</v>
      </c>
      <c r="J7324" s="19">
        <v>1.7240000000000001E-8</v>
      </c>
      <c r="K7324">
        <v>395095</v>
      </c>
      <c r="L7324" t="s">
        <v>4326</v>
      </c>
    </row>
    <row r="7325" spans="1:12" x14ac:dyDescent="0.25">
      <c r="A7325" t="s">
        <v>4438</v>
      </c>
      <c r="B7325" t="s">
        <v>283</v>
      </c>
      <c r="C7325" t="s">
        <v>286</v>
      </c>
      <c r="D7325">
        <v>0.80930000000000002</v>
      </c>
      <c r="E7325">
        <v>20</v>
      </c>
      <c r="F7325">
        <v>35210013</v>
      </c>
      <c r="G7325" s="19">
        <v>9.4229999999999997E-12</v>
      </c>
      <c r="H7325" s="19">
        <v>1.0007345983763E-8</v>
      </c>
      <c r="I7325">
        <v>0.25600000000000001</v>
      </c>
      <c r="J7325" s="19">
        <v>8.9280000000000003E-8</v>
      </c>
      <c r="K7325">
        <v>691999</v>
      </c>
      <c r="L7325" t="s">
        <v>4326</v>
      </c>
    </row>
    <row r="7326" spans="1:12" x14ac:dyDescent="0.25">
      <c r="A7326" t="s">
        <v>4228</v>
      </c>
      <c r="B7326" t="s">
        <v>282</v>
      </c>
      <c r="C7326" t="s">
        <v>286</v>
      </c>
      <c r="D7326">
        <v>0.54569999999999996</v>
      </c>
      <c r="E7326">
        <v>20</v>
      </c>
      <c r="F7326">
        <v>35211477</v>
      </c>
      <c r="G7326" s="19">
        <v>1.9610000000000002E-9</v>
      </c>
      <c r="H7326" s="19">
        <v>1.51668944932409E-6</v>
      </c>
      <c r="I7326">
        <v>1.1610000000000001E-2</v>
      </c>
      <c r="J7326" s="19">
        <v>6.1260000000000006E-5</v>
      </c>
      <c r="K7326">
        <v>687376</v>
      </c>
      <c r="L7326" t="s">
        <v>3081</v>
      </c>
    </row>
    <row r="7327" spans="1:12" x14ac:dyDescent="0.25">
      <c r="A7327" t="s">
        <v>3953</v>
      </c>
      <c r="B7327" t="s">
        <v>282</v>
      </c>
      <c r="C7327" t="s">
        <v>283</v>
      </c>
      <c r="D7327">
        <v>0.86439999999999995</v>
      </c>
      <c r="E7327">
        <v>20</v>
      </c>
      <c r="F7327">
        <v>35247970</v>
      </c>
      <c r="G7327" s="19">
        <v>3.0679999999999998E-11</v>
      </c>
      <c r="H7327" s="19">
        <v>3.0595339776447299E-8</v>
      </c>
      <c r="I7327">
        <v>0.78900000000000003</v>
      </c>
      <c r="J7327" s="19">
        <v>1.855E-6</v>
      </c>
      <c r="K7327">
        <v>670505</v>
      </c>
      <c r="L7327" t="s">
        <v>3081</v>
      </c>
    </row>
    <row r="7328" spans="1:12" x14ac:dyDescent="0.25">
      <c r="A7328" t="s">
        <v>2616</v>
      </c>
      <c r="B7328" t="s">
        <v>294</v>
      </c>
      <c r="C7328" t="s">
        <v>286</v>
      </c>
      <c r="D7328">
        <v>0.25180000000000002</v>
      </c>
      <c r="E7328">
        <v>20</v>
      </c>
      <c r="F7328">
        <v>35310617</v>
      </c>
      <c r="G7328" s="19">
        <v>7.3360000000000006E-11</v>
      </c>
      <c r="H7328" s="19">
        <v>8.87795388201604E-8</v>
      </c>
      <c r="I7328">
        <v>0.93300000000000005</v>
      </c>
      <c r="J7328" s="19">
        <v>1.482E-11</v>
      </c>
      <c r="K7328">
        <v>666776</v>
      </c>
      <c r="L7328" t="s">
        <v>1767</v>
      </c>
    </row>
    <row r="7329" spans="1:12" x14ac:dyDescent="0.25">
      <c r="A7329" t="s">
        <v>2616</v>
      </c>
      <c r="B7329" t="s">
        <v>294</v>
      </c>
      <c r="C7329" t="s">
        <v>286</v>
      </c>
      <c r="D7329">
        <v>0.25019999999999998</v>
      </c>
      <c r="E7329">
        <v>20</v>
      </c>
      <c r="F7329">
        <v>35310617</v>
      </c>
      <c r="G7329" s="19">
        <v>3.3220000000000003E-11</v>
      </c>
      <c r="H7329" s="19">
        <v>4.2248087588041401E-8</v>
      </c>
      <c r="I7329">
        <v>0.54339999999999999</v>
      </c>
      <c r="J7329" s="19">
        <v>1.482E-11</v>
      </c>
      <c r="K7329">
        <v>673311</v>
      </c>
      <c r="L7329" t="s">
        <v>2887</v>
      </c>
    </row>
    <row r="7330" spans="1:12" x14ac:dyDescent="0.25">
      <c r="A7330" t="s">
        <v>1192</v>
      </c>
      <c r="B7330" t="s">
        <v>294</v>
      </c>
      <c r="C7330" t="s">
        <v>283</v>
      </c>
      <c r="D7330">
        <v>0.85070000000000001</v>
      </c>
      <c r="E7330">
        <v>20</v>
      </c>
      <c r="F7330">
        <v>35536512</v>
      </c>
      <c r="G7330" s="19">
        <v>5.8909999999999994E-11</v>
      </c>
      <c r="H7330" s="19">
        <v>6.1617891144100704E-8</v>
      </c>
      <c r="I7330">
        <v>9.3090000000000006E-2</v>
      </c>
      <c r="J7330" s="19">
        <v>5.7429999999999997E-10</v>
      </c>
      <c r="K7330">
        <v>690410</v>
      </c>
      <c r="L7330" t="s">
        <v>284</v>
      </c>
    </row>
    <row r="7331" spans="1:12" x14ac:dyDescent="0.25">
      <c r="A7331" t="s">
        <v>1674</v>
      </c>
      <c r="B7331" t="s">
        <v>294</v>
      </c>
      <c r="C7331" t="s">
        <v>286</v>
      </c>
      <c r="D7331">
        <v>0.84440000000000004</v>
      </c>
      <c r="E7331">
        <v>20</v>
      </c>
      <c r="F7331">
        <v>35572533</v>
      </c>
      <c r="G7331" s="19">
        <v>3.3070000000000001E-10</v>
      </c>
      <c r="H7331" s="19">
        <v>3.1783849951247299E-7</v>
      </c>
      <c r="I7331">
        <v>0.57320000000000004</v>
      </c>
      <c r="J7331" s="19">
        <v>8.6749999999999995E-10</v>
      </c>
      <c r="K7331">
        <v>681782</v>
      </c>
      <c r="L7331" t="s">
        <v>1504</v>
      </c>
    </row>
    <row r="7332" spans="1:12" x14ac:dyDescent="0.25">
      <c r="A7332" t="s">
        <v>2053</v>
      </c>
      <c r="B7332" t="s">
        <v>294</v>
      </c>
      <c r="C7332" t="s">
        <v>283</v>
      </c>
      <c r="D7332">
        <v>0.83430000000000004</v>
      </c>
      <c r="E7332">
        <v>20</v>
      </c>
      <c r="F7332">
        <v>35587495</v>
      </c>
      <c r="G7332" s="19">
        <v>8.9179999999999999E-27</v>
      </c>
      <c r="H7332" s="19">
        <v>3.5537313392739303E-23</v>
      </c>
      <c r="I7332">
        <v>0.47560000000000002</v>
      </c>
      <c r="J7332" s="19">
        <v>4.8909999999999998E-26</v>
      </c>
      <c r="K7332">
        <v>644867</v>
      </c>
      <c r="L7332" t="s">
        <v>1767</v>
      </c>
    </row>
    <row r="7333" spans="1:12" x14ac:dyDescent="0.25">
      <c r="A7333" t="s">
        <v>2053</v>
      </c>
      <c r="B7333" t="s">
        <v>294</v>
      </c>
      <c r="C7333" t="s">
        <v>283</v>
      </c>
      <c r="D7333">
        <v>0.83240000000000003</v>
      </c>
      <c r="E7333">
        <v>20</v>
      </c>
      <c r="F7333">
        <v>35587495</v>
      </c>
      <c r="G7333" s="19">
        <v>1.286E-26</v>
      </c>
      <c r="H7333" s="19">
        <v>5.0666840262302702E-23</v>
      </c>
      <c r="I7333">
        <v>0.77869999999999995</v>
      </c>
      <c r="J7333" s="19">
        <v>4.8909999999999998E-26</v>
      </c>
      <c r="K7333">
        <v>651213</v>
      </c>
      <c r="L7333" t="s">
        <v>2887</v>
      </c>
    </row>
    <row r="7334" spans="1:12" x14ac:dyDescent="0.25">
      <c r="A7334" t="s">
        <v>2748</v>
      </c>
      <c r="B7334" t="s">
        <v>282</v>
      </c>
      <c r="C7334" t="s">
        <v>283</v>
      </c>
      <c r="D7334">
        <v>8.5000000000000006E-3</v>
      </c>
      <c r="E7334">
        <v>20</v>
      </c>
      <c r="F7334">
        <v>35938931</v>
      </c>
      <c r="G7334" s="19">
        <v>9.5449999999999996E-10</v>
      </c>
      <c r="H7334" s="19">
        <v>9.8442983544844398E-7</v>
      </c>
      <c r="I7334">
        <v>0.26939999999999997</v>
      </c>
      <c r="J7334" s="19">
        <v>1.6939999999999999E-9</v>
      </c>
      <c r="K7334">
        <v>663074</v>
      </c>
      <c r="L7334" t="s">
        <v>1767</v>
      </c>
    </row>
    <row r="7335" spans="1:12" x14ac:dyDescent="0.25">
      <c r="A7335" t="s">
        <v>2217</v>
      </c>
      <c r="B7335" t="s">
        <v>294</v>
      </c>
      <c r="C7335" t="s">
        <v>286</v>
      </c>
      <c r="D7335">
        <v>0.86</v>
      </c>
      <c r="E7335">
        <v>20</v>
      </c>
      <c r="F7335">
        <v>36002211</v>
      </c>
      <c r="G7335" s="19">
        <v>3.5600000000000003E-18</v>
      </c>
      <c r="H7335" s="19">
        <v>8.4835419806865396E-15</v>
      </c>
      <c r="I7335">
        <v>0.2944</v>
      </c>
      <c r="J7335" s="19">
        <v>9.8000000000000002E-17</v>
      </c>
      <c r="K7335">
        <v>660041</v>
      </c>
      <c r="L7335" t="s">
        <v>1767</v>
      </c>
    </row>
    <row r="7336" spans="1:12" x14ac:dyDescent="0.25">
      <c r="A7336" t="s">
        <v>2217</v>
      </c>
      <c r="B7336" t="s">
        <v>294</v>
      </c>
      <c r="C7336" t="s">
        <v>286</v>
      </c>
      <c r="D7336">
        <v>0.86029999999999995</v>
      </c>
      <c r="E7336">
        <v>20</v>
      </c>
      <c r="F7336">
        <v>36002211</v>
      </c>
      <c r="G7336" s="19">
        <v>6.5009999999999995E-17</v>
      </c>
      <c r="H7336" s="19">
        <v>1.4127323058382899E-13</v>
      </c>
      <c r="I7336">
        <v>0.86199999999999999</v>
      </c>
      <c r="J7336" s="19">
        <v>9.8000000000000002E-17</v>
      </c>
      <c r="K7336">
        <v>666576</v>
      </c>
      <c r="L7336" t="s">
        <v>2887</v>
      </c>
    </row>
    <row r="7337" spans="1:12" x14ac:dyDescent="0.25">
      <c r="A7337" t="s">
        <v>3032</v>
      </c>
      <c r="B7337" t="s">
        <v>294</v>
      </c>
      <c r="C7337" t="s">
        <v>283</v>
      </c>
      <c r="D7337">
        <v>1.2999999999999999E-2</v>
      </c>
      <c r="E7337">
        <v>20</v>
      </c>
      <c r="F7337">
        <v>36030108</v>
      </c>
      <c r="G7337" s="19">
        <v>5.7699999999999997E-10</v>
      </c>
      <c r="H7337" s="19">
        <v>6.1842760529805497E-7</v>
      </c>
      <c r="I7337">
        <v>0.58750000000000002</v>
      </c>
      <c r="J7337" s="19">
        <v>8.2420000000000001E-10</v>
      </c>
      <c r="K7337">
        <v>679456</v>
      </c>
      <c r="L7337" t="s">
        <v>2887</v>
      </c>
    </row>
    <row r="7338" spans="1:12" x14ac:dyDescent="0.25">
      <c r="A7338" t="s">
        <v>2509</v>
      </c>
      <c r="B7338" t="s">
        <v>282</v>
      </c>
      <c r="C7338" t="s">
        <v>283</v>
      </c>
      <c r="D7338">
        <v>0.67490000000000006</v>
      </c>
      <c r="E7338">
        <v>20</v>
      </c>
      <c r="F7338">
        <v>36100569</v>
      </c>
      <c r="G7338" s="19">
        <v>4.7400000000000004E-12</v>
      </c>
      <c r="H7338" s="19">
        <v>6.5616777626730002E-9</v>
      </c>
      <c r="I7338">
        <v>0.89949999999999997</v>
      </c>
      <c r="J7338" s="19">
        <v>1.963E-12</v>
      </c>
      <c r="K7338">
        <v>714700</v>
      </c>
      <c r="L7338" t="s">
        <v>1767</v>
      </c>
    </row>
    <row r="7339" spans="1:12" x14ac:dyDescent="0.25">
      <c r="A7339" t="s">
        <v>2969</v>
      </c>
      <c r="B7339" t="s">
        <v>294</v>
      </c>
      <c r="C7339" t="s">
        <v>286</v>
      </c>
      <c r="D7339">
        <v>0.68789999999999996</v>
      </c>
      <c r="E7339">
        <v>20</v>
      </c>
      <c r="F7339">
        <v>36187629</v>
      </c>
      <c r="G7339" s="19">
        <v>1.153E-12</v>
      </c>
      <c r="H7339" s="19">
        <v>1.71778504432741E-9</v>
      </c>
      <c r="I7339">
        <v>5.8160000000000003E-2</v>
      </c>
      <c r="J7339" s="19">
        <v>3.0009999999999998E-12</v>
      </c>
      <c r="K7339">
        <v>720046</v>
      </c>
      <c r="L7339" t="s">
        <v>2887</v>
      </c>
    </row>
    <row r="7340" spans="1:12" x14ac:dyDescent="0.25">
      <c r="A7340" t="s">
        <v>368</v>
      </c>
      <c r="B7340" t="s">
        <v>294</v>
      </c>
      <c r="C7340" t="s">
        <v>286</v>
      </c>
      <c r="D7340">
        <v>1.5100000000000001E-2</v>
      </c>
      <c r="E7340">
        <v>20</v>
      </c>
      <c r="F7340">
        <v>39537382</v>
      </c>
      <c r="G7340" s="19">
        <v>2.8759999999999999E-66</v>
      </c>
      <c r="H7340" s="19">
        <v>3.1923044915869399E-62</v>
      </c>
      <c r="I7340">
        <v>3.6250000000000002E-3</v>
      </c>
      <c r="J7340">
        <v>0.8054</v>
      </c>
      <c r="K7340">
        <v>668797</v>
      </c>
      <c r="L7340" t="s">
        <v>284</v>
      </c>
    </row>
    <row r="7341" spans="1:12" x14ac:dyDescent="0.25">
      <c r="A7341" t="s">
        <v>368</v>
      </c>
      <c r="B7341" t="s">
        <v>294</v>
      </c>
      <c r="C7341" t="s">
        <v>286</v>
      </c>
      <c r="D7341">
        <v>1.2699999999999999E-2</v>
      </c>
      <c r="E7341">
        <v>20</v>
      </c>
      <c r="F7341">
        <v>39537382</v>
      </c>
      <c r="G7341" s="19">
        <v>1.445E-12</v>
      </c>
      <c r="H7341" s="19">
        <v>1.67421921515214E-9</v>
      </c>
      <c r="I7341">
        <v>0.23719999999999999</v>
      </c>
      <c r="J7341">
        <v>0.496</v>
      </c>
      <c r="K7341">
        <v>662502</v>
      </c>
      <c r="L7341" t="s">
        <v>3081</v>
      </c>
    </row>
    <row r="7342" spans="1:12" x14ac:dyDescent="0.25">
      <c r="A7342" t="s">
        <v>2501</v>
      </c>
      <c r="B7342" t="s">
        <v>283</v>
      </c>
      <c r="C7342" t="s">
        <v>286</v>
      </c>
      <c r="D7342">
        <v>0.57509999999999994</v>
      </c>
      <c r="E7342">
        <v>20</v>
      </c>
      <c r="F7342">
        <v>40242000</v>
      </c>
      <c r="G7342" s="19">
        <v>3.504E-12</v>
      </c>
      <c r="H7342" s="19">
        <v>4.91444801792159E-9</v>
      </c>
      <c r="I7342">
        <v>0.1792</v>
      </c>
      <c r="J7342" s="19">
        <v>6.6680000000000003E-12</v>
      </c>
      <c r="K7342">
        <v>701184</v>
      </c>
      <c r="L7342" t="s">
        <v>1767</v>
      </c>
    </row>
    <row r="7343" spans="1:12" x14ac:dyDescent="0.25">
      <c r="A7343" t="s">
        <v>2501</v>
      </c>
      <c r="B7343" t="s">
        <v>283</v>
      </c>
      <c r="C7343" t="s">
        <v>286</v>
      </c>
      <c r="D7343">
        <v>0.57410000000000005</v>
      </c>
      <c r="E7343">
        <v>20</v>
      </c>
      <c r="F7343">
        <v>40242000</v>
      </c>
      <c r="G7343" s="19">
        <v>3.2099999999999998E-11</v>
      </c>
      <c r="H7343" s="19">
        <v>4.08742428260625E-8</v>
      </c>
      <c r="I7343">
        <v>0.88790000000000002</v>
      </c>
      <c r="J7343" s="19">
        <v>6.6680000000000003E-12</v>
      </c>
      <c r="K7343">
        <v>704242</v>
      </c>
      <c r="L7343" t="s">
        <v>2887</v>
      </c>
    </row>
    <row r="7344" spans="1:12" x14ac:dyDescent="0.25">
      <c r="A7344" t="s">
        <v>2449</v>
      </c>
      <c r="B7344" t="s">
        <v>286</v>
      </c>
      <c r="C7344" t="s">
        <v>382</v>
      </c>
      <c r="D7344">
        <v>2.5100000000000001E-2</v>
      </c>
      <c r="E7344">
        <v>20</v>
      </c>
      <c r="F7344">
        <v>40264774</v>
      </c>
      <c r="G7344" s="19">
        <v>6.1100000000000002E-13</v>
      </c>
      <c r="H7344" s="19">
        <v>9.2477088901822102E-10</v>
      </c>
      <c r="I7344">
        <v>0.54339999999999999</v>
      </c>
      <c r="J7344" s="19">
        <v>1.097E-13</v>
      </c>
      <c r="K7344">
        <v>623665</v>
      </c>
      <c r="L7344" t="s">
        <v>1767</v>
      </c>
    </row>
    <row r="7345" spans="1:12" x14ac:dyDescent="0.25">
      <c r="A7345" t="s">
        <v>2449</v>
      </c>
      <c r="B7345" t="s">
        <v>286</v>
      </c>
      <c r="C7345" t="s">
        <v>382</v>
      </c>
      <c r="D7345">
        <v>2.1999999999999999E-2</v>
      </c>
      <c r="E7345">
        <v>20</v>
      </c>
      <c r="F7345">
        <v>40264774</v>
      </c>
      <c r="G7345" s="19">
        <v>5.828E-13</v>
      </c>
      <c r="H7345" s="19">
        <v>8.9393727739370102E-10</v>
      </c>
      <c r="I7345">
        <v>0.8165</v>
      </c>
      <c r="J7345" s="19">
        <v>1.097E-13</v>
      </c>
      <c r="K7345">
        <v>631755</v>
      </c>
      <c r="L7345" t="s">
        <v>2887</v>
      </c>
    </row>
    <row r="7346" spans="1:12" x14ac:dyDescent="0.25">
      <c r="A7346" t="s">
        <v>2397</v>
      </c>
      <c r="B7346" t="s">
        <v>294</v>
      </c>
      <c r="C7346" t="s">
        <v>286</v>
      </c>
      <c r="D7346">
        <v>0.83399999999999996</v>
      </c>
      <c r="E7346">
        <v>20</v>
      </c>
      <c r="F7346">
        <v>40393419</v>
      </c>
      <c r="G7346" s="19">
        <v>8.4640000000000006E-14</v>
      </c>
      <c r="H7346" s="19">
        <v>1.3957845702746199E-10</v>
      </c>
      <c r="I7346">
        <v>0.43159999999999998</v>
      </c>
      <c r="J7346" s="19">
        <v>1.129E-13</v>
      </c>
      <c r="K7346">
        <v>712490</v>
      </c>
      <c r="L7346" t="s">
        <v>1767</v>
      </c>
    </row>
    <row r="7347" spans="1:12" x14ac:dyDescent="0.25">
      <c r="A7347" t="s">
        <v>2397</v>
      </c>
      <c r="B7347" t="s">
        <v>294</v>
      </c>
      <c r="C7347" t="s">
        <v>286</v>
      </c>
      <c r="D7347">
        <v>0.85270000000000001</v>
      </c>
      <c r="E7347">
        <v>20</v>
      </c>
      <c r="F7347">
        <v>40393419</v>
      </c>
      <c r="G7347" s="19">
        <v>1.0039999999999999E-13</v>
      </c>
      <c r="H7347" s="19">
        <v>1.6661832793937899E-10</v>
      </c>
      <c r="I7347">
        <v>0.8619</v>
      </c>
      <c r="J7347" s="19">
        <v>1.129E-13</v>
      </c>
      <c r="K7347">
        <v>714962</v>
      </c>
      <c r="L7347" t="s">
        <v>2887</v>
      </c>
    </row>
    <row r="7348" spans="1:12" x14ac:dyDescent="0.25">
      <c r="A7348" t="s">
        <v>2189</v>
      </c>
      <c r="B7348" t="s">
        <v>282</v>
      </c>
      <c r="C7348" t="s">
        <v>283</v>
      </c>
      <c r="D7348">
        <v>0.83720000000000006</v>
      </c>
      <c r="E7348">
        <v>20</v>
      </c>
      <c r="F7348">
        <v>40460835</v>
      </c>
      <c r="G7348" s="19">
        <v>5.7850000000000004E-19</v>
      </c>
      <c r="H7348" s="19">
        <v>1.46974161253476E-15</v>
      </c>
      <c r="I7348">
        <v>0.27779999999999999</v>
      </c>
      <c r="J7348" s="19">
        <v>2.76E-18</v>
      </c>
      <c r="K7348">
        <v>714461</v>
      </c>
      <c r="L7348" t="s">
        <v>1767</v>
      </c>
    </row>
    <row r="7349" spans="1:12" x14ac:dyDescent="0.25">
      <c r="A7349" t="s">
        <v>2189</v>
      </c>
      <c r="B7349" t="s">
        <v>282</v>
      </c>
      <c r="C7349" t="s">
        <v>283</v>
      </c>
      <c r="D7349">
        <v>0.83520000000000005</v>
      </c>
      <c r="E7349">
        <v>20</v>
      </c>
      <c r="F7349">
        <v>40460835</v>
      </c>
      <c r="G7349" s="19">
        <v>1.4619999999999999E-19</v>
      </c>
      <c r="H7349" s="19">
        <v>3.8918636049247199E-16</v>
      </c>
      <c r="I7349">
        <v>0.16239999999999999</v>
      </c>
      <c r="J7349" s="19">
        <v>2.76E-18</v>
      </c>
      <c r="K7349">
        <v>714962</v>
      </c>
      <c r="L7349" t="s">
        <v>2887</v>
      </c>
    </row>
    <row r="7350" spans="1:12" x14ac:dyDescent="0.25">
      <c r="A7350" t="s">
        <v>1021</v>
      </c>
      <c r="B7350" t="s">
        <v>294</v>
      </c>
      <c r="C7350" t="s">
        <v>286</v>
      </c>
      <c r="D7350">
        <v>7.0400000000000004E-2</v>
      </c>
      <c r="E7350">
        <v>20</v>
      </c>
      <c r="F7350">
        <v>40496162</v>
      </c>
      <c r="G7350" s="19">
        <v>1.0700000000000001E-12</v>
      </c>
      <c r="H7350" s="19">
        <v>1.4026870733322901E-9</v>
      </c>
      <c r="I7350">
        <v>0.60860000000000003</v>
      </c>
      <c r="J7350" s="19">
        <v>1.1300000000000001E-11</v>
      </c>
      <c r="K7350">
        <v>689735</v>
      </c>
      <c r="L7350" t="s">
        <v>284</v>
      </c>
    </row>
    <row r="7351" spans="1:12" x14ac:dyDescent="0.25">
      <c r="A7351" t="s">
        <v>1021</v>
      </c>
      <c r="B7351" t="s">
        <v>294</v>
      </c>
      <c r="C7351" t="s">
        <v>286</v>
      </c>
      <c r="D7351">
        <v>7.7600000000000002E-2</v>
      </c>
      <c r="E7351">
        <v>20</v>
      </c>
      <c r="F7351">
        <v>40496162</v>
      </c>
      <c r="G7351" s="19">
        <v>1.164E-11</v>
      </c>
      <c r="H7351" s="19">
        <v>1.3751342214123001E-8</v>
      </c>
      <c r="I7351">
        <v>0.67720000000000002</v>
      </c>
      <c r="J7351" s="19">
        <v>1.1300000000000001E-11</v>
      </c>
      <c r="K7351">
        <v>683659</v>
      </c>
      <c r="L7351" t="s">
        <v>1504</v>
      </c>
    </row>
    <row r="7352" spans="1:12" x14ac:dyDescent="0.25">
      <c r="A7352" t="s">
        <v>2443</v>
      </c>
      <c r="B7352" t="s">
        <v>282</v>
      </c>
      <c r="C7352" t="s">
        <v>283</v>
      </c>
      <c r="D7352">
        <v>0.89929999999999999</v>
      </c>
      <c r="E7352">
        <v>20</v>
      </c>
      <c r="F7352">
        <v>40497189</v>
      </c>
      <c r="G7352" s="19">
        <v>4.9000000000000003E-13</v>
      </c>
      <c r="H7352" s="19">
        <v>7.4901005199620199E-10</v>
      </c>
      <c r="I7352">
        <v>0.37680000000000002</v>
      </c>
      <c r="J7352" s="19">
        <v>2.7989999999999999E-14</v>
      </c>
      <c r="K7352">
        <v>680356</v>
      </c>
      <c r="L7352" t="s">
        <v>1767</v>
      </c>
    </row>
    <row r="7353" spans="1:12" x14ac:dyDescent="0.25">
      <c r="A7353" t="s">
        <v>2443</v>
      </c>
      <c r="B7353" t="s">
        <v>282</v>
      </c>
      <c r="C7353" t="s">
        <v>283</v>
      </c>
      <c r="D7353">
        <v>0.89570000000000005</v>
      </c>
      <c r="E7353">
        <v>20</v>
      </c>
      <c r="F7353">
        <v>40497189</v>
      </c>
      <c r="G7353" s="19">
        <v>1.2789999999999999E-13</v>
      </c>
      <c r="H7353" s="19">
        <v>2.1015987029865901E-10</v>
      </c>
      <c r="I7353">
        <v>0.88019999999999998</v>
      </c>
      <c r="J7353" s="19">
        <v>2.7989999999999999E-14</v>
      </c>
      <c r="K7353">
        <v>686702</v>
      </c>
      <c r="L7353" t="s">
        <v>2887</v>
      </c>
    </row>
    <row r="7354" spans="1:12" x14ac:dyDescent="0.25">
      <c r="A7354" t="s">
        <v>2791</v>
      </c>
      <c r="B7354" t="s">
        <v>283</v>
      </c>
      <c r="C7354" t="s">
        <v>286</v>
      </c>
      <c r="D7354">
        <v>0.90980000000000005</v>
      </c>
      <c r="E7354">
        <v>20</v>
      </c>
      <c r="F7354">
        <v>40523275</v>
      </c>
      <c r="G7354" s="19">
        <v>1.502E-9</v>
      </c>
      <c r="H7354" s="19">
        <v>1.5047982734034699E-6</v>
      </c>
      <c r="I7354">
        <v>0.17749999999999999</v>
      </c>
      <c r="J7354" s="19">
        <v>3.623E-9</v>
      </c>
      <c r="K7354">
        <v>689223</v>
      </c>
      <c r="L7354" t="s">
        <v>1767</v>
      </c>
    </row>
    <row r="7355" spans="1:12" x14ac:dyDescent="0.25">
      <c r="A7355" t="s">
        <v>544</v>
      </c>
      <c r="B7355" t="s">
        <v>283</v>
      </c>
      <c r="C7355" t="s">
        <v>286</v>
      </c>
      <c r="D7355">
        <v>2.76E-2</v>
      </c>
      <c r="E7355">
        <v>20</v>
      </c>
      <c r="F7355">
        <v>40551182</v>
      </c>
      <c r="G7355" s="19">
        <v>1.238E-27</v>
      </c>
      <c r="H7355" s="19">
        <v>5.1161615980837698E-24</v>
      </c>
      <c r="I7355">
        <v>0.28610000000000002</v>
      </c>
      <c r="J7355" s="19">
        <v>1.057E-25</v>
      </c>
      <c r="K7355">
        <v>655247</v>
      </c>
      <c r="L7355" t="s">
        <v>284</v>
      </c>
    </row>
    <row r="7356" spans="1:12" x14ac:dyDescent="0.25">
      <c r="A7356" t="s">
        <v>544</v>
      </c>
      <c r="B7356" t="s">
        <v>283</v>
      </c>
      <c r="C7356" t="s">
        <v>286</v>
      </c>
      <c r="D7356">
        <v>2.76E-2</v>
      </c>
      <c r="E7356">
        <v>20</v>
      </c>
      <c r="F7356">
        <v>40551182</v>
      </c>
      <c r="G7356" s="19">
        <v>3.3640000000000003E-27</v>
      </c>
      <c r="H7356" s="19">
        <v>1.4014257712308501E-23</v>
      </c>
      <c r="I7356">
        <v>0.50849999999999995</v>
      </c>
      <c r="J7356" s="19">
        <v>1.057E-25</v>
      </c>
      <c r="K7356">
        <v>653636</v>
      </c>
      <c r="L7356" t="s">
        <v>1504</v>
      </c>
    </row>
    <row r="7357" spans="1:12" x14ac:dyDescent="0.25">
      <c r="A7357" t="s">
        <v>544</v>
      </c>
      <c r="B7357" t="s">
        <v>283</v>
      </c>
      <c r="C7357" t="s">
        <v>286</v>
      </c>
      <c r="D7357">
        <v>2.7699999999999999E-2</v>
      </c>
      <c r="E7357">
        <v>20</v>
      </c>
      <c r="F7357">
        <v>40551182</v>
      </c>
      <c r="G7357" s="19">
        <v>2.3800000000000001E-99</v>
      </c>
      <c r="H7357" s="19">
        <v>4.2237651359580099E-95</v>
      </c>
      <c r="I7357">
        <v>0.2306</v>
      </c>
      <c r="J7357" s="19">
        <v>4.5999999999999997E-102</v>
      </c>
      <c r="K7357">
        <v>677007</v>
      </c>
      <c r="L7357" t="s">
        <v>1767</v>
      </c>
    </row>
    <row r="7358" spans="1:12" x14ac:dyDescent="0.25">
      <c r="A7358" t="s">
        <v>544</v>
      </c>
      <c r="B7358" t="s">
        <v>283</v>
      </c>
      <c r="C7358" t="s">
        <v>286</v>
      </c>
      <c r="D7358">
        <v>2.4299999999999999E-2</v>
      </c>
      <c r="E7358">
        <v>20</v>
      </c>
      <c r="F7358">
        <v>40551182</v>
      </c>
      <c r="G7358" s="19">
        <v>2.7400000000000002E-100</v>
      </c>
      <c r="H7358" s="19">
        <v>4.9238764584436204E-96</v>
      </c>
      <c r="I7358">
        <v>0.69799999999999995</v>
      </c>
      <c r="J7358" s="19">
        <v>4.5999999999999997E-102</v>
      </c>
      <c r="K7358">
        <v>682625</v>
      </c>
      <c r="L7358" t="s">
        <v>2887</v>
      </c>
    </row>
    <row r="7359" spans="1:12" x14ac:dyDescent="0.25">
      <c r="A7359" t="s">
        <v>1915</v>
      </c>
      <c r="B7359" t="s">
        <v>282</v>
      </c>
      <c r="C7359" t="s">
        <v>283</v>
      </c>
      <c r="D7359">
        <v>0.40400000000000003</v>
      </c>
      <c r="E7359">
        <v>20</v>
      </c>
      <c r="F7359">
        <v>40555309</v>
      </c>
      <c r="G7359" s="19">
        <v>5.6040000000000001E-49</v>
      </c>
      <c r="H7359" s="19">
        <v>4.6029954390670602E-45</v>
      </c>
      <c r="I7359">
        <v>0.44400000000000001</v>
      </c>
      <c r="J7359" s="19">
        <v>7.2530000000000004E-48</v>
      </c>
      <c r="K7359">
        <v>723638</v>
      </c>
      <c r="L7359" t="s">
        <v>1767</v>
      </c>
    </row>
    <row r="7360" spans="1:12" x14ac:dyDescent="0.25">
      <c r="A7360" t="s">
        <v>1915</v>
      </c>
      <c r="B7360" t="s">
        <v>282</v>
      </c>
      <c r="C7360" t="s">
        <v>283</v>
      </c>
      <c r="D7360">
        <v>0.40079999999999999</v>
      </c>
      <c r="E7360">
        <v>20</v>
      </c>
      <c r="F7360">
        <v>40555309</v>
      </c>
      <c r="G7360" s="19">
        <v>4.4069999999999998E-50</v>
      </c>
      <c r="H7360" s="19">
        <v>3.6865450952439602E-46</v>
      </c>
      <c r="I7360">
        <v>0.15040000000000001</v>
      </c>
      <c r="J7360" s="19">
        <v>7.2530000000000004E-48</v>
      </c>
      <c r="K7360">
        <v>729984</v>
      </c>
      <c r="L7360" t="s">
        <v>2887</v>
      </c>
    </row>
    <row r="7361" spans="1:12" x14ac:dyDescent="0.25">
      <c r="A7361" t="s">
        <v>867</v>
      </c>
      <c r="B7361" t="s">
        <v>294</v>
      </c>
      <c r="C7361" t="s">
        <v>286</v>
      </c>
      <c r="D7361">
        <v>0.35210000000000002</v>
      </c>
      <c r="E7361">
        <v>20</v>
      </c>
      <c r="F7361">
        <v>40556638</v>
      </c>
      <c r="G7361" s="19">
        <v>5.0099999999999998E-15</v>
      </c>
      <c r="H7361" s="19">
        <v>8.3941240114541804E-12</v>
      </c>
      <c r="I7361">
        <v>0.13289999999999999</v>
      </c>
      <c r="J7361" s="19">
        <v>7.1589999999999996E-16</v>
      </c>
      <c r="K7361">
        <v>700974</v>
      </c>
      <c r="L7361" t="s">
        <v>284</v>
      </c>
    </row>
    <row r="7362" spans="1:12" x14ac:dyDescent="0.25">
      <c r="A7362" t="s">
        <v>867</v>
      </c>
      <c r="B7362" t="s">
        <v>294</v>
      </c>
      <c r="C7362" t="s">
        <v>286</v>
      </c>
      <c r="D7362">
        <v>0.34970000000000001</v>
      </c>
      <c r="E7362">
        <v>20</v>
      </c>
      <c r="F7362">
        <v>40556638</v>
      </c>
      <c r="G7362" s="19">
        <v>2.1799999999999999E-14</v>
      </c>
      <c r="H7362" s="19">
        <v>3.51121361490683E-11</v>
      </c>
      <c r="I7362">
        <v>0.1832</v>
      </c>
      <c r="J7362" s="19">
        <v>7.1589999999999996E-16</v>
      </c>
      <c r="K7362">
        <v>702766</v>
      </c>
      <c r="L7362" t="s">
        <v>1504</v>
      </c>
    </row>
    <row r="7363" spans="1:12" x14ac:dyDescent="0.25">
      <c r="A7363" t="s">
        <v>2473</v>
      </c>
      <c r="B7363" t="s">
        <v>294</v>
      </c>
      <c r="C7363" t="s">
        <v>286</v>
      </c>
      <c r="D7363">
        <v>4.3499999999999997E-2</v>
      </c>
      <c r="E7363">
        <v>20</v>
      </c>
      <c r="F7363">
        <v>40559980</v>
      </c>
      <c r="G7363" s="19">
        <v>1.5230000000000001E-12</v>
      </c>
      <c r="H7363" s="19">
        <v>2.2123134383432199E-9</v>
      </c>
      <c r="I7363">
        <v>0.1244</v>
      </c>
      <c r="J7363" s="19">
        <v>6.8299999999999998E-12</v>
      </c>
      <c r="K7363">
        <v>686348</v>
      </c>
      <c r="L7363" t="s">
        <v>1767</v>
      </c>
    </row>
    <row r="7364" spans="1:12" x14ac:dyDescent="0.25">
      <c r="A7364" t="s">
        <v>2473</v>
      </c>
      <c r="B7364" t="s">
        <v>294</v>
      </c>
      <c r="C7364" t="s">
        <v>286</v>
      </c>
      <c r="D7364">
        <v>3.9100000000000003E-2</v>
      </c>
      <c r="E7364">
        <v>20</v>
      </c>
      <c r="F7364">
        <v>40559980</v>
      </c>
      <c r="G7364" s="19">
        <v>6.1900000000000001E-12</v>
      </c>
      <c r="H7364" s="19">
        <v>8.5410010995041107E-9</v>
      </c>
      <c r="I7364">
        <v>0.5605</v>
      </c>
      <c r="J7364" s="19">
        <v>6.8299999999999998E-12</v>
      </c>
      <c r="K7364">
        <v>691268</v>
      </c>
      <c r="L7364" t="s">
        <v>2887</v>
      </c>
    </row>
    <row r="7365" spans="1:12" x14ac:dyDescent="0.25">
      <c r="A7365" t="s">
        <v>2223</v>
      </c>
      <c r="B7365" t="s">
        <v>294</v>
      </c>
      <c r="C7365" t="s">
        <v>286</v>
      </c>
      <c r="D7365">
        <v>0.78390000000000004</v>
      </c>
      <c r="E7365">
        <v>20</v>
      </c>
      <c r="F7365">
        <v>40610096</v>
      </c>
      <c r="G7365" s="19">
        <v>4.6559999999999997E-18</v>
      </c>
      <c r="H7365" s="19">
        <v>1.09570815403035E-14</v>
      </c>
      <c r="I7365">
        <v>0.21809999999999999</v>
      </c>
      <c r="J7365" s="19">
        <v>1.3929999999999999E-17</v>
      </c>
      <c r="K7365">
        <v>714181</v>
      </c>
      <c r="L7365" t="s">
        <v>1767</v>
      </c>
    </row>
    <row r="7366" spans="1:12" x14ac:dyDescent="0.25">
      <c r="A7366" t="s">
        <v>2223</v>
      </c>
      <c r="B7366" t="s">
        <v>294</v>
      </c>
      <c r="C7366" t="s">
        <v>286</v>
      </c>
      <c r="D7366">
        <v>0.78349999999999997</v>
      </c>
      <c r="E7366">
        <v>20</v>
      </c>
      <c r="F7366">
        <v>40610096</v>
      </c>
      <c r="G7366" s="19">
        <v>2.5669999999999999E-18</v>
      </c>
      <c r="H7366" s="19">
        <v>6.21935401934195E-15</v>
      </c>
      <c r="I7366">
        <v>0.20799999999999999</v>
      </c>
      <c r="J7366" s="19">
        <v>1.3929999999999999E-17</v>
      </c>
      <c r="K7366">
        <v>720527</v>
      </c>
      <c r="L7366" t="s">
        <v>2887</v>
      </c>
    </row>
    <row r="7367" spans="1:12" x14ac:dyDescent="0.25">
      <c r="A7367" t="s">
        <v>2811</v>
      </c>
      <c r="B7367" t="s">
        <v>294</v>
      </c>
      <c r="C7367" t="s">
        <v>286</v>
      </c>
      <c r="D7367">
        <v>0.1628</v>
      </c>
      <c r="E7367">
        <v>20</v>
      </c>
      <c r="F7367">
        <v>40651722</v>
      </c>
      <c r="G7367" s="19">
        <v>1.9759999999999998E-9</v>
      </c>
      <c r="H7367" s="19">
        <v>1.9424385661781799E-6</v>
      </c>
      <c r="I7367">
        <v>0.20860000000000001</v>
      </c>
      <c r="J7367" s="19">
        <v>2.1240000000000001E-9</v>
      </c>
      <c r="K7367">
        <v>650521</v>
      </c>
      <c r="L7367" t="s">
        <v>1767</v>
      </c>
    </row>
    <row r="7368" spans="1:12" x14ac:dyDescent="0.25">
      <c r="A7368" t="s">
        <v>2811</v>
      </c>
      <c r="B7368" t="s">
        <v>294</v>
      </c>
      <c r="C7368" t="s">
        <v>286</v>
      </c>
      <c r="D7368">
        <v>0.15740000000000001</v>
      </c>
      <c r="E7368">
        <v>20</v>
      </c>
      <c r="F7368">
        <v>40651722</v>
      </c>
      <c r="G7368" s="19">
        <v>1.7619999999999999E-9</v>
      </c>
      <c r="H7368" s="19">
        <v>1.7585805947900701E-6</v>
      </c>
      <c r="I7368">
        <v>0.73419999999999996</v>
      </c>
      <c r="J7368" s="19">
        <v>2.1240000000000001E-9</v>
      </c>
      <c r="K7368">
        <v>655951</v>
      </c>
      <c r="L7368" t="s">
        <v>2887</v>
      </c>
    </row>
    <row r="7369" spans="1:12" x14ac:dyDescent="0.25">
      <c r="A7369" t="s">
        <v>2200</v>
      </c>
      <c r="B7369" t="s">
        <v>294</v>
      </c>
      <c r="C7369" t="s">
        <v>286</v>
      </c>
      <c r="D7369">
        <v>0.438</v>
      </c>
      <c r="E7369">
        <v>20</v>
      </c>
      <c r="F7369">
        <v>40663144</v>
      </c>
      <c r="G7369" s="19">
        <v>1.2960000000000001E-18</v>
      </c>
      <c r="H7369" s="19">
        <v>3.2061317816478902E-15</v>
      </c>
      <c r="I7369">
        <v>0.28129999999999999</v>
      </c>
      <c r="J7369" s="19">
        <v>9.328E-18</v>
      </c>
      <c r="K7369">
        <v>701242</v>
      </c>
      <c r="L7369" t="s">
        <v>1767</v>
      </c>
    </row>
    <row r="7370" spans="1:12" x14ac:dyDescent="0.25">
      <c r="A7370" t="s">
        <v>2200</v>
      </c>
      <c r="B7370" t="s">
        <v>294</v>
      </c>
      <c r="C7370" t="s">
        <v>286</v>
      </c>
      <c r="D7370">
        <v>0.42970000000000003</v>
      </c>
      <c r="E7370">
        <v>20</v>
      </c>
      <c r="F7370">
        <v>40663144</v>
      </c>
      <c r="G7370" s="19">
        <v>2.31E-18</v>
      </c>
      <c r="H7370" s="19">
        <v>5.6215677432074003E-15</v>
      </c>
      <c r="I7370">
        <v>0.34389999999999998</v>
      </c>
      <c r="J7370" s="19">
        <v>9.328E-18</v>
      </c>
      <c r="K7370">
        <v>707588</v>
      </c>
      <c r="L7370" t="s">
        <v>2887</v>
      </c>
    </row>
    <row r="7371" spans="1:12" x14ac:dyDescent="0.25">
      <c r="A7371" t="s">
        <v>2140</v>
      </c>
      <c r="B7371" t="s">
        <v>294</v>
      </c>
      <c r="C7371" t="s">
        <v>286</v>
      </c>
      <c r="D7371">
        <v>5.3499999999999999E-2</v>
      </c>
      <c r="E7371">
        <v>20</v>
      </c>
      <c r="F7371">
        <v>40672855</v>
      </c>
      <c r="G7371" s="19">
        <v>3.2530000000000001E-21</v>
      </c>
      <c r="H7371" s="19">
        <v>9.5748732895699095E-18</v>
      </c>
      <c r="I7371">
        <v>0.29680000000000001</v>
      </c>
      <c r="J7371" s="19">
        <v>1.237E-21</v>
      </c>
      <c r="K7371">
        <v>687149</v>
      </c>
      <c r="L7371" t="s">
        <v>1767</v>
      </c>
    </row>
    <row r="7372" spans="1:12" x14ac:dyDescent="0.25">
      <c r="A7372" t="s">
        <v>2140</v>
      </c>
      <c r="B7372" t="s">
        <v>294</v>
      </c>
      <c r="C7372" t="s">
        <v>286</v>
      </c>
      <c r="D7372">
        <v>5.04E-2</v>
      </c>
      <c r="E7372">
        <v>20</v>
      </c>
      <c r="F7372">
        <v>40672855</v>
      </c>
      <c r="G7372" s="19">
        <v>1.8080000000000001E-21</v>
      </c>
      <c r="H7372" s="19">
        <v>5.4477506621693602E-18</v>
      </c>
      <c r="I7372">
        <v>0.66990000000000005</v>
      </c>
      <c r="J7372" s="19">
        <v>1.237E-21</v>
      </c>
      <c r="K7372">
        <v>689137</v>
      </c>
      <c r="L7372" t="s">
        <v>2887</v>
      </c>
    </row>
    <row r="7373" spans="1:12" x14ac:dyDescent="0.25">
      <c r="A7373" t="s">
        <v>3072</v>
      </c>
      <c r="B7373" t="s">
        <v>283</v>
      </c>
      <c r="C7373" t="s">
        <v>286</v>
      </c>
      <c r="D7373">
        <v>0.80689999999999995</v>
      </c>
      <c r="E7373">
        <v>20</v>
      </c>
      <c r="F7373">
        <v>41053043</v>
      </c>
      <c r="G7373" s="19">
        <v>4.2979999999999998E-9</v>
      </c>
      <c r="H7373" s="19">
        <v>4.0281581035339602E-6</v>
      </c>
      <c r="I7373">
        <v>0.88170000000000004</v>
      </c>
      <c r="J7373" s="19">
        <v>1.045E-9</v>
      </c>
      <c r="K7373">
        <v>708881</v>
      </c>
      <c r="L7373" t="s">
        <v>2887</v>
      </c>
    </row>
    <row r="7374" spans="1:12" x14ac:dyDescent="0.25">
      <c r="A7374" t="s">
        <v>3078</v>
      </c>
      <c r="B7374" t="s">
        <v>294</v>
      </c>
      <c r="C7374" t="s">
        <v>286</v>
      </c>
      <c r="D7374">
        <v>0.1487</v>
      </c>
      <c r="E7374">
        <v>20</v>
      </c>
      <c r="F7374">
        <v>41086250</v>
      </c>
      <c r="G7374" s="19">
        <v>4.7790000000000001E-9</v>
      </c>
      <c r="H7374" s="19">
        <v>4.4426528126026904E-6</v>
      </c>
      <c r="I7374">
        <v>0.50070000000000003</v>
      </c>
      <c r="J7374" s="19">
        <v>1.4329999999999999E-9</v>
      </c>
      <c r="K7374">
        <v>720807</v>
      </c>
      <c r="L7374" t="s">
        <v>2887</v>
      </c>
    </row>
    <row r="7375" spans="1:12" x14ac:dyDescent="0.25">
      <c r="A7375" t="s">
        <v>2445</v>
      </c>
      <c r="B7375" t="s">
        <v>282</v>
      </c>
      <c r="C7375" t="s">
        <v>283</v>
      </c>
      <c r="D7375">
        <v>4.4699999999999997E-2</v>
      </c>
      <c r="E7375">
        <v>20</v>
      </c>
      <c r="F7375">
        <v>41121239</v>
      </c>
      <c r="G7375" s="19">
        <v>5.4119999999999996E-13</v>
      </c>
      <c r="H7375" s="19">
        <v>8.2406963750844501E-10</v>
      </c>
      <c r="I7375">
        <v>0.89439999999999997</v>
      </c>
      <c r="J7375" s="19">
        <v>9.9920000000000005E-14</v>
      </c>
      <c r="K7375">
        <v>684710</v>
      </c>
      <c r="L7375" t="s">
        <v>1767</v>
      </c>
    </row>
    <row r="7376" spans="1:12" x14ac:dyDescent="0.25">
      <c r="A7376" t="s">
        <v>2445</v>
      </c>
      <c r="B7376" t="s">
        <v>282</v>
      </c>
      <c r="C7376" t="s">
        <v>283</v>
      </c>
      <c r="D7376">
        <v>3.9300000000000002E-2</v>
      </c>
      <c r="E7376">
        <v>20</v>
      </c>
      <c r="F7376">
        <v>41121239</v>
      </c>
      <c r="G7376" s="19">
        <v>5.9580000000000005E-13</v>
      </c>
      <c r="H7376" s="19">
        <v>9.1296997341217904E-10</v>
      </c>
      <c r="I7376">
        <v>0.3589</v>
      </c>
      <c r="J7376" s="19">
        <v>9.9920000000000005E-14</v>
      </c>
      <c r="K7376">
        <v>691646</v>
      </c>
      <c r="L7376" t="s">
        <v>2887</v>
      </c>
    </row>
    <row r="7377" spans="1:12" x14ac:dyDescent="0.25">
      <c r="A7377" t="s">
        <v>1662</v>
      </c>
      <c r="B7377" t="s">
        <v>294</v>
      </c>
      <c r="C7377" t="s">
        <v>286</v>
      </c>
      <c r="D7377">
        <v>0.56459999999999999</v>
      </c>
      <c r="E7377">
        <v>20</v>
      </c>
      <c r="F7377">
        <v>41198288</v>
      </c>
      <c r="G7377" s="19">
        <v>1.65E-10</v>
      </c>
      <c r="H7377" s="19">
        <v>1.65436139432514E-7</v>
      </c>
      <c r="I7377">
        <v>0.3851</v>
      </c>
      <c r="J7377" s="19">
        <v>2.9969999999999999E-12</v>
      </c>
      <c r="K7377">
        <v>702766</v>
      </c>
      <c r="L7377" t="s">
        <v>1504</v>
      </c>
    </row>
    <row r="7378" spans="1:12" x14ac:dyDescent="0.25">
      <c r="A7378" t="s">
        <v>1219</v>
      </c>
      <c r="B7378" t="s">
        <v>283</v>
      </c>
      <c r="C7378" t="s">
        <v>286</v>
      </c>
      <c r="D7378">
        <v>0.42549999999999999</v>
      </c>
      <c r="E7378">
        <v>20</v>
      </c>
      <c r="F7378">
        <v>41230848</v>
      </c>
      <c r="G7378" s="19">
        <v>1.222E-10</v>
      </c>
      <c r="H7378" s="19">
        <v>1.2285920368765501E-7</v>
      </c>
      <c r="I7378">
        <v>0.25509999999999999</v>
      </c>
      <c r="J7378" s="19">
        <v>1.133E-11</v>
      </c>
      <c r="K7378">
        <v>700974</v>
      </c>
      <c r="L7378" t="s">
        <v>284</v>
      </c>
    </row>
    <row r="7379" spans="1:12" x14ac:dyDescent="0.25">
      <c r="A7379" t="s">
        <v>2896</v>
      </c>
      <c r="B7379" t="s">
        <v>294</v>
      </c>
      <c r="C7379" t="s">
        <v>286</v>
      </c>
      <c r="D7379">
        <v>0.57450000000000001</v>
      </c>
      <c r="E7379">
        <v>20</v>
      </c>
      <c r="F7379">
        <v>41254141</v>
      </c>
      <c r="G7379" s="19">
        <v>1.502E-67</v>
      </c>
      <c r="H7379" s="19">
        <v>1.67775203981573E-63</v>
      </c>
      <c r="I7379">
        <v>0.48259999999999997</v>
      </c>
      <c r="J7379" s="19">
        <v>9.9579999999999992E-66</v>
      </c>
      <c r="K7379">
        <v>729984</v>
      </c>
      <c r="L7379" t="s">
        <v>2887</v>
      </c>
    </row>
    <row r="7380" spans="1:12" x14ac:dyDescent="0.25">
      <c r="A7380" t="s">
        <v>1878</v>
      </c>
      <c r="B7380" t="s">
        <v>282</v>
      </c>
      <c r="C7380" t="s">
        <v>283</v>
      </c>
      <c r="D7380">
        <v>0.57310000000000005</v>
      </c>
      <c r="E7380">
        <v>20</v>
      </c>
      <c r="F7380">
        <v>41261713</v>
      </c>
      <c r="G7380" s="19">
        <v>4.7169999999999998E-66</v>
      </c>
      <c r="H7380" s="19">
        <v>5.1227662497912004E-62</v>
      </c>
      <c r="I7380">
        <v>0.64059999999999995</v>
      </c>
      <c r="J7380" s="19">
        <v>1.4859999999999999E-65</v>
      </c>
      <c r="K7380">
        <v>723638</v>
      </c>
      <c r="L7380" t="s">
        <v>1767</v>
      </c>
    </row>
    <row r="7381" spans="1:12" x14ac:dyDescent="0.25">
      <c r="A7381" t="s">
        <v>2125</v>
      </c>
      <c r="B7381" t="s">
        <v>294</v>
      </c>
      <c r="C7381" t="s">
        <v>283</v>
      </c>
      <c r="D7381">
        <v>0.85850000000000004</v>
      </c>
      <c r="E7381">
        <v>20</v>
      </c>
      <c r="F7381">
        <v>41339311</v>
      </c>
      <c r="G7381" s="19">
        <v>6.3089999999999996E-22</v>
      </c>
      <c r="H7381" s="19">
        <v>1.9283413724979701E-18</v>
      </c>
      <c r="I7381">
        <v>0.55430000000000001</v>
      </c>
      <c r="J7381" s="19">
        <v>7.0179999999999996E-23</v>
      </c>
      <c r="K7381">
        <v>712072</v>
      </c>
      <c r="L7381" t="s">
        <v>1767</v>
      </c>
    </row>
    <row r="7382" spans="1:12" x14ac:dyDescent="0.25">
      <c r="A7382" t="s">
        <v>2125</v>
      </c>
      <c r="B7382" t="s">
        <v>294</v>
      </c>
      <c r="C7382" t="s">
        <v>283</v>
      </c>
      <c r="D7382">
        <v>0.86050000000000004</v>
      </c>
      <c r="E7382">
        <v>20</v>
      </c>
      <c r="F7382">
        <v>41339311</v>
      </c>
      <c r="G7382" s="19">
        <v>5.9399999999999998E-22</v>
      </c>
      <c r="H7382" s="19">
        <v>1.8340841395306499E-18</v>
      </c>
      <c r="I7382">
        <v>0.77829999999999999</v>
      </c>
      <c r="J7382" s="19">
        <v>7.0179999999999996E-23</v>
      </c>
      <c r="K7382">
        <v>717879</v>
      </c>
      <c r="L7382" t="s">
        <v>2887</v>
      </c>
    </row>
    <row r="7383" spans="1:12" x14ac:dyDescent="0.25">
      <c r="A7383" t="s">
        <v>2993</v>
      </c>
      <c r="B7383" t="s">
        <v>294</v>
      </c>
      <c r="C7383" t="s">
        <v>477</v>
      </c>
      <c r="D7383">
        <v>0.77359999999999995</v>
      </c>
      <c r="E7383">
        <v>20</v>
      </c>
      <c r="F7383">
        <v>41394498</v>
      </c>
      <c r="G7383" s="19">
        <v>5.9060000000000001E-11</v>
      </c>
      <c r="H7383" s="19">
        <v>7.3092364457326205E-8</v>
      </c>
      <c r="I7383">
        <v>0.4773</v>
      </c>
      <c r="J7383" s="19">
        <v>2.0399999999999999E-11</v>
      </c>
      <c r="K7383">
        <v>660425</v>
      </c>
      <c r="L7383" t="s">
        <v>2887</v>
      </c>
    </row>
    <row r="7384" spans="1:12" x14ac:dyDescent="0.25">
      <c r="A7384" t="s">
        <v>2472</v>
      </c>
      <c r="B7384" t="s">
        <v>294</v>
      </c>
      <c r="C7384" t="s">
        <v>286</v>
      </c>
      <c r="D7384">
        <v>0.34329999999999999</v>
      </c>
      <c r="E7384">
        <v>20</v>
      </c>
      <c r="F7384">
        <v>41411962</v>
      </c>
      <c r="G7384" s="19">
        <v>1.441E-12</v>
      </c>
      <c r="H7384" s="19">
        <v>2.0972550599681401E-9</v>
      </c>
      <c r="I7384">
        <v>0.39500000000000002</v>
      </c>
      <c r="J7384" s="19">
        <v>1.5670000000000001E-12</v>
      </c>
      <c r="K7384">
        <v>723638</v>
      </c>
      <c r="L7384" t="s">
        <v>1767</v>
      </c>
    </row>
    <row r="7385" spans="1:12" x14ac:dyDescent="0.25">
      <c r="A7385" t="s">
        <v>2472</v>
      </c>
      <c r="B7385" t="s">
        <v>294</v>
      </c>
      <c r="C7385" t="s">
        <v>286</v>
      </c>
      <c r="D7385">
        <v>0.34210000000000002</v>
      </c>
      <c r="E7385">
        <v>20</v>
      </c>
      <c r="F7385">
        <v>41411962</v>
      </c>
      <c r="G7385" s="19">
        <v>5.9490000000000002E-13</v>
      </c>
      <c r="H7385" s="19">
        <v>9.1163201631906797E-10</v>
      </c>
      <c r="I7385">
        <v>2.6030000000000001E-2</v>
      </c>
      <c r="J7385" s="19">
        <v>1.5670000000000001E-12</v>
      </c>
      <c r="K7385">
        <v>729984</v>
      </c>
      <c r="L7385" t="s">
        <v>2887</v>
      </c>
    </row>
    <row r="7386" spans="1:12" x14ac:dyDescent="0.25">
      <c r="A7386" t="s">
        <v>3039</v>
      </c>
      <c r="B7386" t="s">
        <v>282</v>
      </c>
      <c r="C7386" t="s">
        <v>283</v>
      </c>
      <c r="D7386">
        <v>4.7899999999999998E-2</v>
      </c>
      <c r="E7386">
        <v>20</v>
      </c>
      <c r="F7386">
        <v>41434431</v>
      </c>
      <c r="G7386" s="19">
        <v>1.442E-9</v>
      </c>
      <c r="H7386" s="19">
        <v>1.45871576094407E-6</v>
      </c>
      <c r="I7386">
        <v>0.70679999999999998</v>
      </c>
      <c r="J7386" s="19">
        <v>3.0480000000000002E-10</v>
      </c>
      <c r="K7386">
        <v>698897</v>
      </c>
      <c r="L7386" t="s">
        <v>2887</v>
      </c>
    </row>
    <row r="7387" spans="1:12" x14ac:dyDescent="0.25">
      <c r="A7387" t="s">
        <v>2740</v>
      </c>
      <c r="B7387" t="s">
        <v>282</v>
      </c>
      <c r="C7387" t="s">
        <v>283</v>
      </c>
      <c r="D7387">
        <v>0.89459999999999995</v>
      </c>
      <c r="E7387">
        <v>20</v>
      </c>
      <c r="F7387">
        <v>41475617</v>
      </c>
      <c r="G7387" s="19">
        <v>8.4529999999999997E-10</v>
      </c>
      <c r="H7387" s="19">
        <v>8.7828971726596601E-7</v>
      </c>
      <c r="I7387">
        <v>0.92</v>
      </c>
      <c r="J7387" s="19">
        <v>3.4660000000000002E-10</v>
      </c>
      <c r="K7387">
        <v>710912</v>
      </c>
      <c r="L7387" t="s">
        <v>1767</v>
      </c>
    </row>
    <row r="7388" spans="1:12" x14ac:dyDescent="0.25">
      <c r="A7388" t="s">
        <v>2740</v>
      </c>
      <c r="B7388" t="s">
        <v>282</v>
      </c>
      <c r="C7388" t="s">
        <v>283</v>
      </c>
      <c r="D7388">
        <v>0.89459999999999995</v>
      </c>
      <c r="E7388">
        <v>20</v>
      </c>
      <c r="F7388">
        <v>41475617</v>
      </c>
      <c r="G7388" s="19">
        <v>5.4720000000000003E-10</v>
      </c>
      <c r="H7388" s="19">
        <v>5.8851340062731701E-7</v>
      </c>
      <c r="I7388">
        <v>0.1416</v>
      </c>
      <c r="J7388" s="19">
        <v>3.4660000000000002E-10</v>
      </c>
      <c r="K7388">
        <v>710915</v>
      </c>
      <c r="L7388" t="s">
        <v>2887</v>
      </c>
    </row>
    <row r="7389" spans="1:12" x14ac:dyDescent="0.25">
      <c r="A7389" t="s">
        <v>2685</v>
      </c>
      <c r="B7389" t="s">
        <v>283</v>
      </c>
      <c r="C7389" t="s">
        <v>286</v>
      </c>
      <c r="D7389">
        <v>0.9395</v>
      </c>
      <c r="E7389">
        <v>20</v>
      </c>
      <c r="F7389">
        <v>41538238</v>
      </c>
      <c r="G7389" s="19">
        <v>2.6550000000000001E-10</v>
      </c>
      <c r="H7389" s="19">
        <v>2.9733632416854399E-7</v>
      </c>
      <c r="I7389">
        <v>7.8230000000000001E-3</v>
      </c>
      <c r="J7389" s="19">
        <v>1.035E-9</v>
      </c>
      <c r="K7389">
        <v>711429</v>
      </c>
      <c r="L7389" t="s">
        <v>1767</v>
      </c>
    </row>
    <row r="7390" spans="1:12" x14ac:dyDescent="0.25">
      <c r="A7390" t="s">
        <v>2755</v>
      </c>
      <c r="B7390" t="s">
        <v>294</v>
      </c>
      <c r="C7390" t="s">
        <v>286</v>
      </c>
      <c r="D7390">
        <v>0.91120000000000001</v>
      </c>
      <c r="E7390">
        <v>20</v>
      </c>
      <c r="F7390">
        <v>41648500</v>
      </c>
      <c r="G7390" s="19">
        <v>1.0439999999999999E-9</v>
      </c>
      <c r="H7390" s="19">
        <v>1.07046628023778E-6</v>
      </c>
      <c r="I7390">
        <v>0.71750000000000003</v>
      </c>
      <c r="J7390" s="19">
        <v>2.4699999999999997E-10</v>
      </c>
      <c r="K7390">
        <v>697476</v>
      </c>
      <c r="L7390" t="s">
        <v>1767</v>
      </c>
    </row>
    <row r="7391" spans="1:12" x14ac:dyDescent="0.25">
      <c r="A7391" t="s">
        <v>2755</v>
      </c>
      <c r="B7391" t="s">
        <v>294</v>
      </c>
      <c r="C7391" t="s">
        <v>286</v>
      </c>
      <c r="D7391">
        <v>0.91120000000000001</v>
      </c>
      <c r="E7391">
        <v>20</v>
      </c>
      <c r="F7391">
        <v>41648500</v>
      </c>
      <c r="G7391" s="19">
        <v>8.7210000000000002E-10</v>
      </c>
      <c r="H7391" s="19">
        <v>9.1126611381475704E-7</v>
      </c>
      <c r="I7391">
        <v>0.49559999999999998</v>
      </c>
      <c r="J7391" s="19">
        <v>2.4699999999999997E-10</v>
      </c>
      <c r="K7391">
        <v>697236</v>
      </c>
      <c r="L7391" t="s">
        <v>2887</v>
      </c>
    </row>
    <row r="7392" spans="1:12" x14ac:dyDescent="0.25">
      <c r="A7392" t="s">
        <v>2522</v>
      </c>
      <c r="B7392" t="s">
        <v>294</v>
      </c>
      <c r="C7392" t="s">
        <v>286</v>
      </c>
      <c r="D7392">
        <v>0.49740000000000001</v>
      </c>
      <c r="E7392">
        <v>20</v>
      </c>
      <c r="F7392">
        <v>41674204</v>
      </c>
      <c r="G7392" s="19">
        <v>7.7249999999999995E-12</v>
      </c>
      <c r="H7392" s="19">
        <v>1.04642110866255E-8</v>
      </c>
      <c r="I7392">
        <v>0.18010000000000001</v>
      </c>
      <c r="J7392" s="19">
        <v>2.8990000000000001E-11</v>
      </c>
      <c r="K7392">
        <v>718467</v>
      </c>
      <c r="L7392" t="s">
        <v>1767</v>
      </c>
    </row>
    <row r="7393" spans="1:12" x14ac:dyDescent="0.25">
      <c r="A7393" t="s">
        <v>3005</v>
      </c>
      <c r="B7393" t="s">
        <v>294</v>
      </c>
      <c r="C7393" t="s">
        <v>283</v>
      </c>
      <c r="D7393">
        <v>0.51319999999999999</v>
      </c>
      <c r="E7393">
        <v>20</v>
      </c>
      <c r="F7393">
        <v>41685539</v>
      </c>
      <c r="G7393" s="19">
        <v>1.085E-10</v>
      </c>
      <c r="H7393" s="19">
        <v>1.2937372080157401E-7</v>
      </c>
      <c r="I7393">
        <v>0.88400000000000001</v>
      </c>
      <c r="J7393" s="19">
        <v>2.8139999999999999E-11</v>
      </c>
      <c r="K7393">
        <v>729984</v>
      </c>
      <c r="L7393" t="s">
        <v>2887</v>
      </c>
    </row>
    <row r="7394" spans="1:12" x14ac:dyDescent="0.25">
      <c r="A7394" t="s">
        <v>3590</v>
      </c>
      <c r="B7394" t="s">
        <v>294</v>
      </c>
      <c r="C7394" t="s">
        <v>286</v>
      </c>
      <c r="D7394">
        <v>3.2099999999999997E-2</v>
      </c>
      <c r="E7394">
        <v>20</v>
      </c>
      <c r="F7394">
        <v>44143007</v>
      </c>
      <c r="G7394" s="19">
        <v>3.778E-16</v>
      </c>
      <c r="H7394" s="19">
        <v>5.9572447971460503E-13</v>
      </c>
      <c r="I7394">
        <v>0.70660000000000001</v>
      </c>
      <c r="J7394" s="19">
        <v>8.3639999999999995E-11</v>
      </c>
      <c r="K7394">
        <v>656038</v>
      </c>
      <c r="L7394" t="s">
        <v>3081</v>
      </c>
    </row>
    <row r="7395" spans="1:12" x14ac:dyDescent="0.25">
      <c r="A7395" t="s">
        <v>3590</v>
      </c>
      <c r="B7395" t="s">
        <v>294</v>
      </c>
      <c r="C7395" t="s">
        <v>286</v>
      </c>
      <c r="D7395">
        <v>3.2099999999999997E-2</v>
      </c>
      <c r="E7395">
        <v>20</v>
      </c>
      <c r="F7395">
        <v>44143007</v>
      </c>
      <c r="G7395" s="19">
        <v>2.8000000000000001E-16</v>
      </c>
      <c r="H7395" s="19">
        <v>4.4028761348897502E-13</v>
      </c>
      <c r="I7395">
        <v>0.22040000000000001</v>
      </c>
      <c r="J7395" s="19">
        <v>8.3639999999999995E-11</v>
      </c>
      <c r="K7395">
        <v>656879</v>
      </c>
      <c r="L7395" t="s">
        <v>4326</v>
      </c>
    </row>
    <row r="7396" spans="1:12" x14ac:dyDescent="0.25">
      <c r="A7396" t="s">
        <v>3830</v>
      </c>
      <c r="B7396" t="s">
        <v>294</v>
      </c>
      <c r="C7396" t="s">
        <v>286</v>
      </c>
      <c r="D7396">
        <v>1.5E-3</v>
      </c>
      <c r="E7396">
        <v>20</v>
      </c>
      <c r="F7396">
        <v>44360965</v>
      </c>
      <c r="G7396" s="19">
        <v>1.9810000000000001E-12</v>
      </c>
      <c r="H7396" s="19">
        <v>2.2626047875358898E-9</v>
      </c>
      <c r="I7396">
        <v>2.9530000000000001E-2</v>
      </c>
      <c r="J7396">
        <v>0.81340000000000001</v>
      </c>
      <c r="K7396">
        <v>520526</v>
      </c>
      <c r="L7396" t="s">
        <v>3081</v>
      </c>
    </row>
    <row r="7397" spans="1:12" x14ac:dyDescent="0.25">
      <c r="A7397" t="s">
        <v>3334</v>
      </c>
      <c r="B7397" t="s">
        <v>282</v>
      </c>
      <c r="C7397" t="s">
        <v>283</v>
      </c>
      <c r="D7397">
        <v>8.0600000000000005E-2</v>
      </c>
      <c r="E7397">
        <v>20</v>
      </c>
      <c r="F7397">
        <v>44409609</v>
      </c>
      <c r="G7397" s="19">
        <v>1.4009999999999999E-29</v>
      </c>
      <c r="H7397" s="19">
        <v>4.3477076390418499E-26</v>
      </c>
      <c r="I7397">
        <v>0.32919999999999999</v>
      </c>
      <c r="J7397" s="19">
        <v>5.6070000000000005E-20</v>
      </c>
      <c r="K7397">
        <v>677069</v>
      </c>
      <c r="L7397" t="s">
        <v>3081</v>
      </c>
    </row>
    <row r="7398" spans="1:12" x14ac:dyDescent="0.25">
      <c r="A7398" t="s">
        <v>3334</v>
      </c>
      <c r="B7398" t="s">
        <v>282</v>
      </c>
      <c r="C7398" t="s">
        <v>283</v>
      </c>
      <c r="D7398">
        <v>8.3900000000000002E-2</v>
      </c>
      <c r="E7398">
        <v>20</v>
      </c>
      <c r="F7398">
        <v>44409609</v>
      </c>
      <c r="G7398" s="19">
        <v>2.9219999999999997E-29</v>
      </c>
      <c r="H7398" s="19">
        <v>8.8912444738257498E-26</v>
      </c>
      <c r="I7398">
        <v>0.89990000000000003</v>
      </c>
      <c r="J7398" s="19">
        <v>5.6070000000000005E-20</v>
      </c>
      <c r="K7398">
        <v>683170</v>
      </c>
      <c r="L7398" t="s">
        <v>4326</v>
      </c>
    </row>
    <row r="7399" spans="1:12" x14ac:dyDescent="0.25">
      <c r="A7399" t="s">
        <v>2067</v>
      </c>
      <c r="B7399" t="s">
        <v>282</v>
      </c>
      <c r="C7399" t="s">
        <v>283</v>
      </c>
      <c r="D7399">
        <v>2.9700000000000001E-2</v>
      </c>
      <c r="E7399">
        <v>20</v>
      </c>
      <c r="F7399">
        <v>44413724</v>
      </c>
      <c r="G7399" s="19">
        <v>8.0450000000000002E-26</v>
      </c>
      <c r="H7399" s="19">
        <v>3.01835865120408E-22</v>
      </c>
      <c r="I7399">
        <v>0.90580000000000005</v>
      </c>
      <c r="J7399" s="19">
        <v>1.4630000000000001E-24</v>
      </c>
      <c r="K7399">
        <v>685511</v>
      </c>
      <c r="L7399" t="s">
        <v>1767</v>
      </c>
    </row>
    <row r="7400" spans="1:12" x14ac:dyDescent="0.25">
      <c r="A7400" t="s">
        <v>2067</v>
      </c>
      <c r="B7400" t="s">
        <v>282</v>
      </c>
      <c r="C7400" t="s">
        <v>283</v>
      </c>
      <c r="D7400">
        <v>2.63E-2</v>
      </c>
      <c r="E7400">
        <v>20</v>
      </c>
      <c r="F7400">
        <v>44413724</v>
      </c>
      <c r="G7400" s="19">
        <v>3.1869999999999999E-26</v>
      </c>
      <c r="H7400" s="19">
        <v>1.21982056674935E-22</v>
      </c>
      <c r="I7400">
        <v>0.23580000000000001</v>
      </c>
      <c r="J7400" s="19">
        <v>1.4630000000000001E-24</v>
      </c>
      <c r="K7400">
        <v>697318</v>
      </c>
      <c r="L7400" t="s">
        <v>2887</v>
      </c>
    </row>
    <row r="7401" spans="1:12" x14ac:dyDescent="0.25">
      <c r="A7401" t="s">
        <v>2067</v>
      </c>
      <c r="B7401" t="s">
        <v>282</v>
      </c>
      <c r="C7401" t="s">
        <v>283</v>
      </c>
      <c r="D7401">
        <v>3.04E-2</v>
      </c>
      <c r="E7401">
        <v>20</v>
      </c>
      <c r="F7401">
        <v>44413724</v>
      </c>
      <c r="G7401" s="19">
        <v>1.9999999999999999E-144</v>
      </c>
      <c r="H7401" s="19">
        <v>7.5729977603583397E-140</v>
      </c>
      <c r="I7401">
        <v>0.46910000000000002</v>
      </c>
      <c r="J7401" s="19">
        <v>9.9999999999999997E-106</v>
      </c>
      <c r="K7401">
        <v>660285</v>
      </c>
      <c r="L7401" t="s">
        <v>3081</v>
      </c>
    </row>
    <row r="7402" spans="1:12" x14ac:dyDescent="0.25">
      <c r="A7402" t="s">
        <v>2067</v>
      </c>
      <c r="B7402" t="s">
        <v>282</v>
      </c>
      <c r="C7402" t="s">
        <v>283</v>
      </c>
      <c r="D7402">
        <v>3.0300000000000001E-2</v>
      </c>
      <c r="E7402">
        <v>20</v>
      </c>
      <c r="F7402">
        <v>44413724</v>
      </c>
      <c r="G7402" s="19">
        <v>2.3100000000000001E-143</v>
      </c>
      <c r="H7402" s="19">
        <v>8.6742991426991101E-139</v>
      </c>
      <c r="I7402">
        <v>0.374</v>
      </c>
      <c r="J7402" s="19">
        <v>9.9999999999999997E-106</v>
      </c>
      <c r="K7402">
        <v>664112</v>
      </c>
      <c r="L7402" t="s">
        <v>4326</v>
      </c>
    </row>
    <row r="7403" spans="1:12" x14ac:dyDescent="0.25">
      <c r="A7403" t="s">
        <v>3741</v>
      </c>
      <c r="B7403" t="s">
        <v>282</v>
      </c>
      <c r="C7403" t="s">
        <v>283</v>
      </c>
      <c r="D7403">
        <v>0.4375</v>
      </c>
      <c r="E7403">
        <v>20</v>
      </c>
      <c r="F7403">
        <v>44425801</v>
      </c>
      <c r="G7403" s="19">
        <v>1.7809999999999999E-13</v>
      </c>
      <c r="H7403" s="19">
        <v>2.2445668183004101E-10</v>
      </c>
      <c r="I7403">
        <v>0.39190000000000003</v>
      </c>
      <c r="J7403" s="19">
        <v>1.425E-10</v>
      </c>
      <c r="K7403">
        <v>695940</v>
      </c>
      <c r="L7403" t="s">
        <v>3081</v>
      </c>
    </row>
    <row r="7404" spans="1:12" x14ac:dyDescent="0.25">
      <c r="A7404" t="s">
        <v>3741</v>
      </c>
      <c r="B7404" t="s">
        <v>282</v>
      </c>
      <c r="C7404" t="s">
        <v>283</v>
      </c>
      <c r="D7404">
        <v>0.43590000000000001</v>
      </c>
      <c r="E7404">
        <v>20</v>
      </c>
      <c r="F7404">
        <v>44425801</v>
      </c>
      <c r="G7404" s="19">
        <v>2.656E-13</v>
      </c>
      <c r="H7404" s="19">
        <v>3.3095121976287501E-10</v>
      </c>
      <c r="I7404">
        <v>0.51459999999999995</v>
      </c>
      <c r="J7404" s="19">
        <v>1.425E-10</v>
      </c>
      <c r="K7404">
        <v>702373</v>
      </c>
      <c r="L7404" t="s">
        <v>4326</v>
      </c>
    </row>
    <row r="7405" spans="1:12" x14ac:dyDescent="0.25">
      <c r="A7405" t="s">
        <v>3930</v>
      </c>
      <c r="B7405" t="s">
        <v>282</v>
      </c>
      <c r="C7405" t="s">
        <v>283</v>
      </c>
      <c r="D7405">
        <v>2.9100000000000001E-2</v>
      </c>
      <c r="E7405">
        <v>20</v>
      </c>
      <c r="F7405">
        <v>44603439</v>
      </c>
      <c r="G7405" s="19">
        <v>1.8689999999999999E-11</v>
      </c>
      <c r="H7405" s="19">
        <v>1.9108429841562599E-8</v>
      </c>
      <c r="I7405">
        <v>0.24299999999999999</v>
      </c>
      <c r="J7405" s="19">
        <v>2.625E-11</v>
      </c>
      <c r="K7405">
        <v>647935</v>
      </c>
      <c r="L7405" t="s">
        <v>3081</v>
      </c>
    </row>
    <row r="7406" spans="1:12" x14ac:dyDescent="0.25">
      <c r="A7406" t="s">
        <v>3930</v>
      </c>
      <c r="B7406" t="s">
        <v>282</v>
      </c>
      <c r="C7406" t="s">
        <v>283</v>
      </c>
      <c r="D7406">
        <v>2.9100000000000001E-2</v>
      </c>
      <c r="E7406">
        <v>20</v>
      </c>
      <c r="F7406">
        <v>44603439</v>
      </c>
      <c r="G7406" s="19">
        <v>1.034E-11</v>
      </c>
      <c r="H7406" s="19">
        <v>1.0931621959575201E-8</v>
      </c>
      <c r="I7406">
        <v>0.1512</v>
      </c>
      <c r="J7406" s="19">
        <v>2.625E-11</v>
      </c>
      <c r="K7406">
        <v>648966</v>
      </c>
      <c r="L7406" t="s">
        <v>4326</v>
      </c>
    </row>
    <row r="7407" spans="1:12" x14ac:dyDescent="0.25">
      <c r="A7407" t="s">
        <v>1397</v>
      </c>
      <c r="B7407" t="s">
        <v>294</v>
      </c>
      <c r="C7407" t="s">
        <v>282</v>
      </c>
      <c r="D7407">
        <v>0.73909999999999998</v>
      </c>
      <c r="E7407">
        <v>20</v>
      </c>
      <c r="F7407">
        <v>45397978</v>
      </c>
      <c r="G7407" s="19">
        <v>1.2360000000000001E-9</v>
      </c>
      <c r="H7407" s="19">
        <v>1.0798635229043299E-6</v>
      </c>
      <c r="I7407">
        <v>0.47389999999999999</v>
      </c>
      <c r="J7407" s="19">
        <v>2.0239999999999999E-10</v>
      </c>
      <c r="K7407">
        <v>682996</v>
      </c>
      <c r="L7407" t="s">
        <v>284</v>
      </c>
    </row>
    <row r="7408" spans="1:12" x14ac:dyDescent="0.25">
      <c r="A7408" t="s">
        <v>1397</v>
      </c>
      <c r="B7408" t="s">
        <v>294</v>
      </c>
      <c r="C7408" t="s">
        <v>282</v>
      </c>
      <c r="D7408">
        <v>0.73950000000000005</v>
      </c>
      <c r="E7408">
        <v>20</v>
      </c>
      <c r="F7408">
        <v>45397978</v>
      </c>
      <c r="G7408" s="19">
        <v>1.465E-9</v>
      </c>
      <c r="H7408" s="19">
        <v>1.28423204389432E-6</v>
      </c>
      <c r="I7408">
        <v>0.75119999999999998</v>
      </c>
      <c r="J7408" s="19">
        <v>2.0239999999999999E-10</v>
      </c>
      <c r="K7408">
        <v>684788</v>
      </c>
      <c r="L7408" t="s">
        <v>1504</v>
      </c>
    </row>
    <row r="7409" spans="1:12" x14ac:dyDescent="0.25">
      <c r="A7409" t="s">
        <v>1208</v>
      </c>
      <c r="B7409" t="s">
        <v>282</v>
      </c>
      <c r="C7409" t="s">
        <v>283</v>
      </c>
      <c r="D7409">
        <v>0.11940000000000001</v>
      </c>
      <c r="E7409">
        <v>20</v>
      </c>
      <c r="F7409">
        <v>45453431</v>
      </c>
      <c r="G7409" s="19">
        <v>8.1670000000000001E-11</v>
      </c>
      <c r="H7409" s="19">
        <v>8.3862344953302406E-8</v>
      </c>
      <c r="I7409">
        <v>1.7680000000000001E-2</v>
      </c>
      <c r="J7409" s="19">
        <v>4.345E-10</v>
      </c>
      <c r="K7409">
        <v>688811</v>
      </c>
      <c r="L7409" t="s">
        <v>284</v>
      </c>
    </row>
    <row r="7410" spans="1:12" x14ac:dyDescent="0.25">
      <c r="A7410" t="s">
        <v>1208</v>
      </c>
      <c r="B7410" t="s">
        <v>282</v>
      </c>
      <c r="C7410" t="s">
        <v>283</v>
      </c>
      <c r="D7410">
        <v>0.1137</v>
      </c>
      <c r="E7410">
        <v>20</v>
      </c>
      <c r="F7410">
        <v>45453431</v>
      </c>
      <c r="G7410" s="19">
        <v>2.2919999999999999E-10</v>
      </c>
      <c r="H7410" s="19">
        <v>2.24876505788876E-7</v>
      </c>
      <c r="I7410">
        <v>0.31619999999999998</v>
      </c>
      <c r="J7410" s="19">
        <v>4.345E-10</v>
      </c>
      <c r="K7410">
        <v>690603</v>
      </c>
      <c r="L7410" t="s">
        <v>1504</v>
      </c>
    </row>
    <row r="7411" spans="1:12" x14ac:dyDescent="0.25">
      <c r="A7411" t="s">
        <v>3866</v>
      </c>
      <c r="B7411" t="s">
        <v>282</v>
      </c>
      <c r="C7411" t="s">
        <v>283</v>
      </c>
      <c r="D7411">
        <v>0.89910000000000001</v>
      </c>
      <c r="E7411">
        <v>20</v>
      </c>
      <c r="F7411">
        <v>45481252</v>
      </c>
      <c r="G7411" s="19">
        <v>4.3289999999999998E-12</v>
      </c>
      <c r="H7411" s="19">
        <v>4.7745567263030902E-9</v>
      </c>
      <c r="I7411">
        <v>0.73709999999999998</v>
      </c>
      <c r="J7411" s="19">
        <v>7.7429999999999998E-11</v>
      </c>
      <c r="K7411">
        <v>687127</v>
      </c>
      <c r="L7411" t="s">
        <v>3081</v>
      </c>
    </row>
    <row r="7412" spans="1:12" x14ac:dyDescent="0.25">
      <c r="A7412" t="s">
        <v>3866</v>
      </c>
      <c r="B7412" t="s">
        <v>282</v>
      </c>
      <c r="C7412" t="s">
        <v>283</v>
      </c>
      <c r="D7412">
        <v>0.89649999999999996</v>
      </c>
      <c r="E7412">
        <v>20</v>
      </c>
      <c r="F7412">
        <v>45481252</v>
      </c>
      <c r="G7412" s="19">
        <v>5.0270000000000003E-12</v>
      </c>
      <c r="H7412" s="19">
        <v>5.50546592221577E-9</v>
      </c>
      <c r="I7412">
        <v>0.82150000000000001</v>
      </c>
      <c r="J7412" s="19">
        <v>7.7429999999999998E-11</v>
      </c>
      <c r="K7412">
        <v>693228</v>
      </c>
      <c r="L7412" t="s">
        <v>4326</v>
      </c>
    </row>
    <row r="7413" spans="1:12" x14ac:dyDescent="0.25">
      <c r="A7413" t="s">
        <v>1713</v>
      </c>
      <c r="B7413" t="s">
        <v>294</v>
      </c>
      <c r="C7413" t="s">
        <v>286</v>
      </c>
      <c r="D7413">
        <v>0.60850000000000004</v>
      </c>
      <c r="E7413">
        <v>20</v>
      </c>
      <c r="F7413">
        <v>45486401</v>
      </c>
      <c r="G7413" s="19">
        <v>2.017E-9</v>
      </c>
      <c r="H7413" s="19">
        <v>1.73292628957362E-6</v>
      </c>
      <c r="I7413">
        <v>0.9325</v>
      </c>
      <c r="J7413" s="19">
        <v>2.2069999999999999E-9</v>
      </c>
      <c r="K7413">
        <v>693873</v>
      </c>
      <c r="L7413" t="s">
        <v>1504</v>
      </c>
    </row>
    <row r="7414" spans="1:12" x14ac:dyDescent="0.25">
      <c r="A7414" t="s">
        <v>1145</v>
      </c>
      <c r="B7414" t="s">
        <v>294</v>
      </c>
      <c r="C7414" t="s">
        <v>286</v>
      </c>
      <c r="D7414">
        <v>0.61850000000000005</v>
      </c>
      <c r="E7414">
        <v>20</v>
      </c>
      <c r="F7414">
        <v>45490875</v>
      </c>
      <c r="G7414" s="19">
        <v>2.4859999999999999E-11</v>
      </c>
      <c r="H7414" s="19">
        <v>2.7344224111550701E-8</v>
      </c>
      <c r="I7414">
        <v>0.2853</v>
      </c>
      <c r="J7414" s="19">
        <v>2.855E-10</v>
      </c>
      <c r="K7414">
        <v>678417</v>
      </c>
      <c r="L7414" t="s">
        <v>284</v>
      </c>
    </row>
    <row r="7415" spans="1:12" x14ac:dyDescent="0.25">
      <c r="A7415" t="s">
        <v>836</v>
      </c>
      <c r="B7415" t="s">
        <v>283</v>
      </c>
      <c r="C7415" t="s">
        <v>286</v>
      </c>
      <c r="D7415">
        <v>0.48399999999999999</v>
      </c>
      <c r="E7415">
        <v>20</v>
      </c>
      <c r="F7415">
        <v>45519311</v>
      </c>
      <c r="G7415" s="19">
        <v>1.3040000000000001E-15</v>
      </c>
      <c r="H7415" s="19">
        <v>2.3191385293651198E-12</v>
      </c>
      <c r="I7415">
        <v>0.38650000000000001</v>
      </c>
      <c r="J7415" s="19">
        <v>5.5960000000000001E-17</v>
      </c>
      <c r="K7415">
        <v>680581</v>
      </c>
      <c r="L7415" t="s">
        <v>284</v>
      </c>
    </row>
    <row r="7416" spans="1:12" x14ac:dyDescent="0.25">
      <c r="A7416" t="s">
        <v>1560</v>
      </c>
      <c r="B7416" t="s">
        <v>294</v>
      </c>
      <c r="C7416" t="s">
        <v>283</v>
      </c>
      <c r="D7416">
        <v>0.49959999999999999</v>
      </c>
      <c r="E7416">
        <v>20</v>
      </c>
      <c r="F7416">
        <v>45520553</v>
      </c>
      <c r="G7416" s="19">
        <v>1.5489999999999999E-16</v>
      </c>
      <c r="H7416" s="19">
        <v>3.0810798163795102E-13</v>
      </c>
      <c r="I7416">
        <v>0.21859999999999999</v>
      </c>
      <c r="J7416" s="19">
        <v>5.1569999999999999E-17</v>
      </c>
      <c r="K7416">
        <v>684854</v>
      </c>
      <c r="L7416" t="s">
        <v>1504</v>
      </c>
    </row>
    <row r="7417" spans="1:12" x14ac:dyDescent="0.25">
      <c r="A7417" t="s">
        <v>3835</v>
      </c>
      <c r="B7417" t="s">
        <v>294</v>
      </c>
      <c r="C7417" t="s">
        <v>283</v>
      </c>
      <c r="D7417">
        <v>0.41820000000000002</v>
      </c>
      <c r="E7417">
        <v>20</v>
      </c>
      <c r="F7417">
        <v>45568620</v>
      </c>
      <c r="G7417" s="19">
        <v>2.1230000000000001E-12</v>
      </c>
      <c r="H7417" s="19">
        <v>2.4184187078462399E-9</v>
      </c>
      <c r="I7417">
        <v>0.43559999999999999</v>
      </c>
      <c r="J7417" s="19">
        <v>5.2379999999999999E-10</v>
      </c>
      <c r="K7417">
        <v>674124</v>
      </c>
      <c r="L7417" t="s">
        <v>3081</v>
      </c>
    </row>
    <row r="7418" spans="1:12" x14ac:dyDescent="0.25">
      <c r="A7418" t="s">
        <v>3687</v>
      </c>
      <c r="B7418" t="s">
        <v>294</v>
      </c>
      <c r="C7418" t="s">
        <v>286</v>
      </c>
      <c r="D7418">
        <v>7.9000000000000008E-3</v>
      </c>
      <c r="E7418">
        <v>20</v>
      </c>
      <c r="F7418">
        <v>45671332</v>
      </c>
      <c r="G7418" s="19">
        <v>2.469E-14</v>
      </c>
      <c r="H7418" s="19">
        <v>3.3572755465074203E-11</v>
      </c>
      <c r="I7418">
        <v>9.3670000000000003E-2</v>
      </c>
      <c r="J7418" s="19">
        <v>2.4680000000000002E-10</v>
      </c>
      <c r="K7418">
        <v>636886</v>
      </c>
      <c r="L7418" t="s">
        <v>3081</v>
      </c>
    </row>
    <row r="7419" spans="1:12" x14ac:dyDescent="0.25">
      <c r="A7419" t="s">
        <v>3687</v>
      </c>
      <c r="B7419" t="s">
        <v>294</v>
      </c>
      <c r="C7419" t="s">
        <v>286</v>
      </c>
      <c r="D7419">
        <v>8.0000000000000002E-3</v>
      </c>
      <c r="E7419">
        <v>20</v>
      </c>
      <c r="F7419">
        <v>45671332</v>
      </c>
      <c r="G7419" s="19">
        <v>2.098E-13</v>
      </c>
      <c r="H7419" s="19">
        <v>2.6391119524938898E-10</v>
      </c>
      <c r="I7419">
        <v>0.81130000000000002</v>
      </c>
      <c r="J7419" s="19">
        <v>2.4680000000000002E-10</v>
      </c>
      <c r="K7419">
        <v>644556</v>
      </c>
      <c r="L7419" t="s">
        <v>4326</v>
      </c>
    </row>
    <row r="7420" spans="1:12" x14ac:dyDescent="0.25">
      <c r="A7420" t="s">
        <v>1435</v>
      </c>
      <c r="B7420" t="s">
        <v>294</v>
      </c>
      <c r="C7420" t="s">
        <v>286</v>
      </c>
      <c r="D7420">
        <v>3.9300000000000002E-2</v>
      </c>
      <c r="E7420">
        <v>20</v>
      </c>
      <c r="F7420">
        <v>45753497</v>
      </c>
      <c r="G7420" s="19">
        <v>2.3049999999999998E-9</v>
      </c>
      <c r="H7420" s="19">
        <v>1.9392408431068499E-6</v>
      </c>
      <c r="I7420">
        <v>0.13739999999999999</v>
      </c>
      <c r="J7420" s="19">
        <v>3.7170000000000002E-10</v>
      </c>
      <c r="K7420">
        <v>660352</v>
      </c>
      <c r="L7420" t="s">
        <v>284</v>
      </c>
    </row>
    <row r="7421" spans="1:12" x14ac:dyDescent="0.25">
      <c r="A7421" t="s">
        <v>466</v>
      </c>
      <c r="B7421" t="s">
        <v>294</v>
      </c>
      <c r="C7421" t="s">
        <v>283</v>
      </c>
      <c r="D7421">
        <v>0.14710000000000001</v>
      </c>
      <c r="E7421">
        <v>20</v>
      </c>
      <c r="F7421">
        <v>45818004</v>
      </c>
      <c r="G7421" s="19">
        <v>3.796E-36</v>
      </c>
      <c r="H7421" s="19">
        <v>2.2401470433257301E-32</v>
      </c>
      <c r="I7421">
        <v>0.67830000000000001</v>
      </c>
      <c r="J7421" s="19">
        <v>2.133E-36</v>
      </c>
      <c r="K7421">
        <v>683603</v>
      </c>
      <c r="L7421" t="s">
        <v>284</v>
      </c>
    </row>
    <row r="7422" spans="1:12" x14ac:dyDescent="0.25">
      <c r="A7422" t="s">
        <v>466</v>
      </c>
      <c r="B7422" t="s">
        <v>294</v>
      </c>
      <c r="C7422" t="s">
        <v>283</v>
      </c>
      <c r="D7422">
        <v>0.1469</v>
      </c>
      <c r="E7422">
        <v>20</v>
      </c>
      <c r="F7422">
        <v>45818004</v>
      </c>
      <c r="G7422" s="19">
        <v>4.7820000000000001E-36</v>
      </c>
      <c r="H7422" s="19">
        <v>2.8421260561354E-32</v>
      </c>
      <c r="I7422">
        <v>0.6976</v>
      </c>
      <c r="J7422" s="19">
        <v>2.133E-36</v>
      </c>
      <c r="K7422">
        <v>684046</v>
      </c>
      <c r="L7422" t="s">
        <v>1504</v>
      </c>
    </row>
    <row r="7423" spans="1:12" x14ac:dyDescent="0.25">
      <c r="A7423" t="s">
        <v>466</v>
      </c>
      <c r="B7423" t="s">
        <v>294</v>
      </c>
      <c r="C7423" t="s">
        <v>283</v>
      </c>
      <c r="D7423">
        <v>0.17319999999999999</v>
      </c>
      <c r="E7423">
        <v>20</v>
      </c>
      <c r="F7423">
        <v>45818004</v>
      </c>
      <c r="G7423" s="19">
        <v>1.7619999999999999E-46</v>
      </c>
      <c r="H7423" s="19">
        <v>1.18072279964328E-42</v>
      </c>
      <c r="I7423">
        <v>8.6209999999999995E-2</v>
      </c>
      <c r="J7423" s="19">
        <v>1.3550000000000001E-36</v>
      </c>
      <c r="K7423">
        <v>679091</v>
      </c>
      <c r="L7423" t="s">
        <v>3081</v>
      </c>
    </row>
    <row r="7424" spans="1:12" x14ac:dyDescent="0.25">
      <c r="A7424" t="s">
        <v>466</v>
      </c>
      <c r="B7424" t="s">
        <v>294</v>
      </c>
      <c r="C7424" t="s">
        <v>283</v>
      </c>
      <c r="D7424">
        <v>0.1721</v>
      </c>
      <c r="E7424">
        <v>20</v>
      </c>
      <c r="F7424">
        <v>45818004</v>
      </c>
      <c r="G7424" s="19">
        <v>1.497E-45</v>
      </c>
      <c r="H7424" s="19">
        <v>9.5003596887268703E-42</v>
      </c>
      <c r="I7424">
        <v>0.89159999999999995</v>
      </c>
      <c r="J7424" s="19">
        <v>1.3550000000000001E-36</v>
      </c>
      <c r="K7424">
        <v>684000</v>
      </c>
      <c r="L7424" t="s">
        <v>4326</v>
      </c>
    </row>
    <row r="7425" spans="1:12" x14ac:dyDescent="0.25">
      <c r="A7425" t="s">
        <v>711</v>
      </c>
      <c r="B7425" t="s">
        <v>294</v>
      </c>
      <c r="C7425" t="s">
        <v>283</v>
      </c>
      <c r="D7425">
        <v>0.38190000000000002</v>
      </c>
      <c r="E7425">
        <v>20</v>
      </c>
      <c r="F7425">
        <v>45867691</v>
      </c>
      <c r="G7425" s="19">
        <v>1.2569999999999999E-18</v>
      </c>
      <c r="H7425" s="19">
        <v>2.9276495919003101E-15</v>
      </c>
      <c r="I7425">
        <v>0.96009999999999995</v>
      </c>
      <c r="J7425" s="19">
        <v>3.023E-18</v>
      </c>
      <c r="K7425">
        <v>692081</v>
      </c>
      <c r="L7425" t="s">
        <v>284</v>
      </c>
    </row>
    <row r="7426" spans="1:12" x14ac:dyDescent="0.25">
      <c r="A7426" t="s">
        <v>711</v>
      </c>
      <c r="B7426" t="s">
        <v>294</v>
      </c>
      <c r="C7426" t="s">
        <v>283</v>
      </c>
      <c r="D7426">
        <v>0.37669999999999998</v>
      </c>
      <c r="E7426">
        <v>20</v>
      </c>
      <c r="F7426">
        <v>45867691</v>
      </c>
      <c r="G7426" s="19">
        <v>4.026E-18</v>
      </c>
      <c r="H7426" s="19">
        <v>9.2376783740811294E-15</v>
      </c>
      <c r="I7426">
        <v>0.95409999999999995</v>
      </c>
      <c r="J7426" s="19">
        <v>3.023E-18</v>
      </c>
      <c r="K7426">
        <v>693939</v>
      </c>
      <c r="L7426" t="s">
        <v>1504</v>
      </c>
    </row>
    <row r="7427" spans="1:12" x14ac:dyDescent="0.25">
      <c r="A7427" t="s">
        <v>1075</v>
      </c>
      <c r="B7427" t="s">
        <v>282</v>
      </c>
      <c r="C7427" t="s">
        <v>332</v>
      </c>
      <c r="D7427">
        <v>1.78E-2</v>
      </c>
      <c r="E7427">
        <v>20</v>
      </c>
      <c r="F7427">
        <v>45879113</v>
      </c>
      <c r="G7427" s="19">
        <v>4.7960000000000002E-12</v>
      </c>
      <c r="H7427" s="19">
        <v>5.8066178904563103E-9</v>
      </c>
      <c r="I7427">
        <v>0.45340000000000003</v>
      </c>
      <c r="J7427" s="19">
        <v>4.218E-12</v>
      </c>
      <c r="K7427">
        <v>598740</v>
      </c>
      <c r="L7427" t="s">
        <v>284</v>
      </c>
    </row>
    <row r="7428" spans="1:12" x14ac:dyDescent="0.25">
      <c r="A7428" t="s">
        <v>1075</v>
      </c>
      <c r="B7428" t="s">
        <v>282</v>
      </c>
      <c r="C7428" t="s">
        <v>332</v>
      </c>
      <c r="D7428">
        <v>1.78E-2</v>
      </c>
      <c r="E7428">
        <v>20</v>
      </c>
      <c r="F7428">
        <v>45879113</v>
      </c>
      <c r="G7428" s="19">
        <v>5.2389999999999998E-12</v>
      </c>
      <c r="H7428" s="19">
        <v>6.4569778593155897E-9</v>
      </c>
      <c r="I7428">
        <v>0.16539999999999999</v>
      </c>
      <c r="J7428" s="19">
        <v>4.218E-12</v>
      </c>
      <c r="K7428">
        <v>598740</v>
      </c>
      <c r="L7428" t="s">
        <v>1504</v>
      </c>
    </row>
    <row r="7429" spans="1:12" x14ac:dyDescent="0.25">
      <c r="A7429" t="s">
        <v>1075</v>
      </c>
      <c r="B7429" t="s">
        <v>282</v>
      </c>
      <c r="C7429" t="s">
        <v>332</v>
      </c>
      <c r="D7429">
        <v>1.9E-2</v>
      </c>
      <c r="E7429">
        <v>20</v>
      </c>
      <c r="F7429">
        <v>45879113</v>
      </c>
      <c r="G7429" s="19">
        <v>2.421E-11</v>
      </c>
      <c r="H7429" s="19">
        <v>2.44394334054813E-8</v>
      </c>
      <c r="I7429">
        <v>0.48010000000000003</v>
      </c>
      <c r="J7429" s="19">
        <v>1.8030000000000001E-9</v>
      </c>
      <c r="K7429">
        <v>589314</v>
      </c>
      <c r="L7429" t="s">
        <v>3081</v>
      </c>
    </row>
    <row r="7430" spans="1:12" x14ac:dyDescent="0.25">
      <c r="A7430" t="s">
        <v>1075</v>
      </c>
      <c r="B7430" t="s">
        <v>282</v>
      </c>
      <c r="C7430" t="s">
        <v>332</v>
      </c>
      <c r="D7430">
        <v>1.9E-2</v>
      </c>
      <c r="E7430">
        <v>20</v>
      </c>
      <c r="F7430">
        <v>45879113</v>
      </c>
      <c r="G7430" s="19">
        <v>1.2110000000000001E-11</v>
      </c>
      <c r="H7430" s="19">
        <v>1.26933915658E-8</v>
      </c>
      <c r="I7430">
        <v>0.28989999999999999</v>
      </c>
      <c r="J7430" s="19">
        <v>1.8030000000000001E-9</v>
      </c>
      <c r="K7430">
        <v>589314</v>
      </c>
      <c r="L7430" t="s">
        <v>4326</v>
      </c>
    </row>
    <row r="7431" spans="1:12" x14ac:dyDescent="0.25">
      <c r="A7431" t="s">
        <v>3430</v>
      </c>
      <c r="B7431" t="s">
        <v>294</v>
      </c>
      <c r="C7431" t="s">
        <v>286</v>
      </c>
      <c r="D7431">
        <v>0.55379999999999996</v>
      </c>
      <c r="E7431">
        <v>20</v>
      </c>
      <c r="F7431">
        <v>45879572</v>
      </c>
      <c r="G7431" s="19">
        <v>2.1070000000000001E-22</v>
      </c>
      <c r="H7431" s="19">
        <v>4.8135198665630698E-19</v>
      </c>
      <c r="I7431">
        <v>0.45279999999999998</v>
      </c>
      <c r="J7431" s="19">
        <v>4.8600000000000001E-16</v>
      </c>
      <c r="K7431">
        <v>686742</v>
      </c>
      <c r="L7431" t="s">
        <v>3081</v>
      </c>
    </row>
    <row r="7432" spans="1:12" x14ac:dyDescent="0.25">
      <c r="A7432" t="s">
        <v>3430</v>
      </c>
      <c r="B7432" t="s">
        <v>294</v>
      </c>
      <c r="C7432" t="s">
        <v>286</v>
      </c>
      <c r="D7432">
        <v>0.55259999999999998</v>
      </c>
      <c r="E7432">
        <v>20</v>
      </c>
      <c r="F7432">
        <v>45879572</v>
      </c>
      <c r="G7432" s="19">
        <v>9.2920000000000006E-23</v>
      </c>
      <c r="H7432" s="19">
        <v>2.1547090518478E-19</v>
      </c>
      <c r="I7432">
        <v>9.6170000000000005E-2</v>
      </c>
      <c r="J7432" s="19">
        <v>4.8600000000000001E-16</v>
      </c>
      <c r="K7432">
        <v>692843</v>
      </c>
      <c r="L7432" t="s">
        <v>4326</v>
      </c>
    </row>
    <row r="7433" spans="1:12" x14ac:dyDescent="0.25">
      <c r="A7433" t="s">
        <v>851</v>
      </c>
      <c r="B7433" t="s">
        <v>282</v>
      </c>
      <c r="C7433" t="s">
        <v>283</v>
      </c>
      <c r="D7433">
        <v>2.8000000000000001E-2</v>
      </c>
      <c r="E7433">
        <v>20</v>
      </c>
      <c r="F7433">
        <v>45903841</v>
      </c>
      <c r="G7433" s="19">
        <v>3.178E-15</v>
      </c>
      <c r="H7433" s="19">
        <v>5.4147214965056198E-12</v>
      </c>
      <c r="I7433">
        <v>3.3640000000000003E-2</v>
      </c>
      <c r="J7433" s="19">
        <v>1.3410000000000001E-15</v>
      </c>
      <c r="K7433">
        <v>660223</v>
      </c>
      <c r="L7433" t="s">
        <v>284</v>
      </c>
    </row>
    <row r="7434" spans="1:12" x14ac:dyDescent="0.25">
      <c r="A7434" t="s">
        <v>851</v>
      </c>
      <c r="B7434" t="s">
        <v>282</v>
      </c>
      <c r="C7434" t="s">
        <v>283</v>
      </c>
      <c r="D7434">
        <v>2.8000000000000001E-2</v>
      </c>
      <c r="E7434">
        <v>20</v>
      </c>
      <c r="F7434">
        <v>45903841</v>
      </c>
      <c r="G7434" s="19">
        <v>1.8419999999999999E-14</v>
      </c>
      <c r="H7434" s="19">
        <v>2.9893811969959601E-11</v>
      </c>
      <c r="I7434">
        <v>0.47320000000000001</v>
      </c>
      <c r="J7434" s="19">
        <v>1.3410000000000001E-15</v>
      </c>
      <c r="K7434">
        <v>662032</v>
      </c>
      <c r="L7434" t="s">
        <v>1504</v>
      </c>
    </row>
    <row r="7435" spans="1:12" x14ac:dyDescent="0.25">
      <c r="A7435" t="s">
        <v>851</v>
      </c>
      <c r="B7435" t="s">
        <v>282</v>
      </c>
      <c r="C7435" t="s">
        <v>283</v>
      </c>
      <c r="D7435">
        <v>2.8500000000000001E-2</v>
      </c>
      <c r="E7435">
        <v>20</v>
      </c>
      <c r="F7435">
        <v>45903841</v>
      </c>
      <c r="G7435" s="19">
        <v>4.4740000000000001E-9</v>
      </c>
      <c r="H7435" s="19">
        <v>3.2634676889723001E-6</v>
      </c>
      <c r="I7435">
        <v>9.9169999999999994E-2</v>
      </c>
      <c r="J7435" s="19">
        <v>4.172E-7</v>
      </c>
      <c r="K7435">
        <v>655858</v>
      </c>
      <c r="L7435" t="s">
        <v>3081</v>
      </c>
    </row>
    <row r="7436" spans="1:12" x14ac:dyDescent="0.25">
      <c r="A7436" t="s">
        <v>851</v>
      </c>
      <c r="B7436" t="s">
        <v>282</v>
      </c>
      <c r="C7436" t="s">
        <v>283</v>
      </c>
      <c r="D7436">
        <v>2.8500000000000001E-2</v>
      </c>
      <c r="E7436">
        <v>20</v>
      </c>
      <c r="F7436">
        <v>45903841</v>
      </c>
      <c r="G7436" s="19">
        <v>4.002E-9</v>
      </c>
      <c r="H7436" s="19">
        <v>2.9621392484137498E-6</v>
      </c>
      <c r="I7436">
        <v>0.99980000000000002</v>
      </c>
      <c r="J7436" s="19">
        <v>4.172E-7</v>
      </c>
      <c r="K7436">
        <v>657652</v>
      </c>
      <c r="L7436" t="s">
        <v>4326</v>
      </c>
    </row>
    <row r="7437" spans="1:12" x14ac:dyDescent="0.25">
      <c r="A7437" t="s">
        <v>1006</v>
      </c>
      <c r="B7437" t="s">
        <v>283</v>
      </c>
      <c r="C7437" t="s">
        <v>286</v>
      </c>
      <c r="D7437">
        <v>0.81510000000000005</v>
      </c>
      <c r="E7437">
        <v>20</v>
      </c>
      <c r="F7437">
        <v>45903845</v>
      </c>
      <c r="G7437" s="19">
        <v>6.7970000000000002E-13</v>
      </c>
      <c r="H7437" s="19">
        <v>9.1152776918324202E-10</v>
      </c>
      <c r="I7437">
        <v>0.68510000000000004</v>
      </c>
      <c r="J7437" s="19">
        <v>3.3319999999999998E-13</v>
      </c>
      <c r="K7437">
        <v>671255</v>
      </c>
      <c r="L7437" t="s">
        <v>284</v>
      </c>
    </row>
    <row r="7438" spans="1:12" x14ac:dyDescent="0.25">
      <c r="A7438" t="s">
        <v>1006</v>
      </c>
      <c r="B7438" t="s">
        <v>283</v>
      </c>
      <c r="C7438" t="s">
        <v>286</v>
      </c>
      <c r="D7438">
        <v>0.81259999999999999</v>
      </c>
      <c r="E7438">
        <v>20</v>
      </c>
      <c r="F7438">
        <v>45903845</v>
      </c>
      <c r="G7438" s="19">
        <v>2.0319999999999998E-12</v>
      </c>
      <c r="H7438" s="19">
        <v>2.6255458759677999E-9</v>
      </c>
      <c r="I7438">
        <v>0.63339999999999996</v>
      </c>
      <c r="J7438" s="19">
        <v>3.3319999999999998E-13</v>
      </c>
      <c r="K7438">
        <v>676291</v>
      </c>
      <c r="L7438" t="s">
        <v>1504</v>
      </c>
    </row>
    <row r="7439" spans="1:12" x14ac:dyDescent="0.25">
      <c r="A7439" t="s">
        <v>3837</v>
      </c>
      <c r="B7439" t="s">
        <v>294</v>
      </c>
      <c r="C7439" t="s">
        <v>283</v>
      </c>
      <c r="D7439">
        <v>5.7099999999999998E-2</v>
      </c>
      <c r="E7439">
        <v>20</v>
      </c>
      <c r="F7439">
        <v>45904730</v>
      </c>
      <c r="G7439" s="19">
        <v>2.2449999999999998E-12</v>
      </c>
      <c r="H7439" s="19">
        <v>2.5512069089228698E-9</v>
      </c>
      <c r="I7439">
        <v>0.61280000000000001</v>
      </c>
      <c r="J7439" s="19">
        <v>2.0690000000000002E-9</v>
      </c>
      <c r="K7439">
        <v>656229</v>
      </c>
      <c r="L7439" t="s">
        <v>3081</v>
      </c>
    </row>
    <row r="7440" spans="1:12" x14ac:dyDescent="0.25">
      <c r="A7440" t="s">
        <v>3837</v>
      </c>
      <c r="B7440" t="s">
        <v>294</v>
      </c>
      <c r="C7440" t="s">
        <v>283</v>
      </c>
      <c r="D7440">
        <v>5.6399999999999999E-2</v>
      </c>
      <c r="E7440">
        <v>20</v>
      </c>
      <c r="F7440">
        <v>45904730</v>
      </c>
      <c r="G7440" s="19">
        <v>9.5900000000000005E-13</v>
      </c>
      <c r="H7440" s="19">
        <v>1.13410143964466E-9</v>
      </c>
      <c r="I7440">
        <v>5.2380000000000003E-2</v>
      </c>
      <c r="J7440" s="19">
        <v>2.0690000000000002E-9</v>
      </c>
      <c r="K7440">
        <v>665724</v>
      </c>
      <c r="L7440" t="s">
        <v>4326</v>
      </c>
    </row>
    <row r="7441" spans="1:12" x14ac:dyDescent="0.25">
      <c r="A7441" t="s">
        <v>2884</v>
      </c>
      <c r="B7441" t="s">
        <v>294</v>
      </c>
      <c r="C7441" t="s">
        <v>286</v>
      </c>
      <c r="D7441">
        <v>0.24809999999999999</v>
      </c>
      <c r="E7441">
        <v>20</v>
      </c>
      <c r="F7441">
        <v>45906012</v>
      </c>
      <c r="G7441" s="19">
        <v>4.8060000000000002E-9</v>
      </c>
      <c r="H7441" s="19">
        <v>4.4592203970689101E-6</v>
      </c>
      <c r="I7441">
        <v>1.4840000000000001E-2</v>
      </c>
      <c r="J7441" s="19">
        <v>2.2609999999999999E-8</v>
      </c>
      <c r="K7441">
        <v>714700</v>
      </c>
      <c r="L7441" t="s">
        <v>1767</v>
      </c>
    </row>
    <row r="7442" spans="1:12" x14ac:dyDescent="0.25">
      <c r="A7442" t="s">
        <v>1579</v>
      </c>
      <c r="B7442" t="s">
        <v>283</v>
      </c>
      <c r="C7442" t="s">
        <v>286</v>
      </c>
      <c r="D7442">
        <v>0.88080000000000003</v>
      </c>
      <c r="E7442">
        <v>20</v>
      </c>
      <c r="F7442">
        <v>45911925</v>
      </c>
      <c r="G7442" s="19">
        <v>5.3439999999999997E-14</v>
      </c>
      <c r="H7442" s="19">
        <v>8.2698723819316906E-11</v>
      </c>
      <c r="I7442">
        <v>4.4909999999999999E-2</v>
      </c>
      <c r="J7442" s="19">
        <v>5.8560000000000005E-13</v>
      </c>
      <c r="K7442">
        <v>684029</v>
      </c>
      <c r="L7442" t="s">
        <v>1504</v>
      </c>
    </row>
    <row r="7443" spans="1:12" x14ac:dyDescent="0.25">
      <c r="A7443" t="s">
        <v>939</v>
      </c>
      <c r="B7443" t="s">
        <v>283</v>
      </c>
      <c r="C7443" t="s">
        <v>286</v>
      </c>
      <c r="D7443">
        <v>0.88119999999999998</v>
      </c>
      <c r="E7443">
        <v>20</v>
      </c>
      <c r="F7443">
        <v>45912053</v>
      </c>
      <c r="G7443" s="19">
        <v>1.005E-13</v>
      </c>
      <c r="H7443" s="19">
        <v>1.4769463405844601E-10</v>
      </c>
      <c r="I7443">
        <v>0.82040000000000002</v>
      </c>
      <c r="J7443" s="19">
        <v>5.8560000000000005E-13</v>
      </c>
      <c r="K7443">
        <v>682237</v>
      </c>
      <c r="L7443" t="s">
        <v>284</v>
      </c>
    </row>
    <row r="7444" spans="1:12" x14ac:dyDescent="0.25">
      <c r="A7444" t="s">
        <v>339</v>
      </c>
      <c r="B7444" t="s">
        <v>282</v>
      </c>
      <c r="C7444" t="s">
        <v>283</v>
      </c>
      <c r="D7444">
        <v>0.80120000000000002</v>
      </c>
      <c r="E7444">
        <v>20</v>
      </c>
      <c r="F7444">
        <v>45923216</v>
      </c>
      <c r="G7444" s="19">
        <v>5.17E-99</v>
      </c>
      <c r="H7444" s="19">
        <v>8.0489112702452605E-95</v>
      </c>
      <c r="I7444">
        <v>0.99399999999999999</v>
      </c>
      <c r="J7444" s="19">
        <v>3.05E-96</v>
      </c>
      <c r="K7444">
        <v>691889</v>
      </c>
      <c r="L7444" t="s">
        <v>284</v>
      </c>
    </row>
    <row r="7445" spans="1:12" x14ac:dyDescent="0.25">
      <c r="A7445" t="s">
        <v>339</v>
      </c>
      <c r="B7445" t="s">
        <v>282</v>
      </c>
      <c r="C7445" t="s">
        <v>283</v>
      </c>
      <c r="D7445">
        <v>0.80169999999999997</v>
      </c>
      <c r="E7445">
        <v>20</v>
      </c>
      <c r="F7445">
        <v>45923216</v>
      </c>
      <c r="G7445" s="19">
        <v>3.8900000000000001E-99</v>
      </c>
      <c r="H7445" s="19">
        <v>6.0795221177561403E-95</v>
      </c>
      <c r="I7445">
        <v>0.82179999999999997</v>
      </c>
      <c r="J7445" s="19">
        <v>3.05E-96</v>
      </c>
      <c r="K7445">
        <v>693431</v>
      </c>
      <c r="L7445" t="s">
        <v>1504</v>
      </c>
    </row>
    <row r="7446" spans="1:12" x14ac:dyDescent="0.25">
      <c r="A7446" t="s">
        <v>339</v>
      </c>
      <c r="B7446" t="s">
        <v>282</v>
      </c>
      <c r="C7446" t="s">
        <v>283</v>
      </c>
      <c r="D7446">
        <v>0.79490000000000005</v>
      </c>
      <c r="E7446">
        <v>20</v>
      </c>
      <c r="F7446">
        <v>45923216</v>
      </c>
      <c r="G7446" s="19">
        <v>7.0100000000000001E-143</v>
      </c>
      <c r="H7446" s="19">
        <v>2.6220373821902701E-138</v>
      </c>
      <c r="I7446">
        <v>0.43020000000000003</v>
      </c>
      <c r="J7446" s="19">
        <v>5.5899999999999996E-109</v>
      </c>
      <c r="K7446">
        <v>687376</v>
      </c>
      <c r="L7446" t="s">
        <v>3081</v>
      </c>
    </row>
    <row r="7447" spans="1:12" x14ac:dyDescent="0.25">
      <c r="A7447" t="s">
        <v>339</v>
      </c>
      <c r="B7447" t="s">
        <v>282</v>
      </c>
      <c r="C7447" t="s">
        <v>283</v>
      </c>
      <c r="D7447">
        <v>0.79569999999999996</v>
      </c>
      <c r="E7447">
        <v>20</v>
      </c>
      <c r="F7447">
        <v>45923216</v>
      </c>
      <c r="G7447" s="19">
        <v>8.7400000000000003E-144</v>
      </c>
      <c r="H7447" s="19">
        <v>3.2855987763012199E-139</v>
      </c>
      <c r="I7447">
        <v>0.93100000000000005</v>
      </c>
      <c r="J7447" s="19">
        <v>5.5899999999999996E-109</v>
      </c>
      <c r="K7447">
        <v>693228</v>
      </c>
      <c r="L7447" t="s">
        <v>4326</v>
      </c>
    </row>
    <row r="7448" spans="1:12" x14ac:dyDescent="0.25">
      <c r="A7448" t="s">
        <v>4256</v>
      </c>
      <c r="B7448" t="s">
        <v>294</v>
      </c>
      <c r="C7448" t="s">
        <v>286</v>
      </c>
      <c r="D7448">
        <v>0.92979999999999996</v>
      </c>
      <c r="E7448">
        <v>20</v>
      </c>
      <c r="F7448">
        <v>45931679</v>
      </c>
      <c r="G7448" s="19">
        <v>2.7689999999999998E-9</v>
      </c>
      <c r="H7448" s="19">
        <v>2.0899419981026801E-6</v>
      </c>
      <c r="I7448">
        <v>2.793E-2</v>
      </c>
      <c r="J7448" s="19">
        <v>2.1210000000000001E-6</v>
      </c>
      <c r="K7448">
        <v>657684</v>
      </c>
      <c r="L7448" t="s">
        <v>3081</v>
      </c>
    </row>
    <row r="7449" spans="1:12" x14ac:dyDescent="0.25">
      <c r="A7449" t="s">
        <v>4122</v>
      </c>
      <c r="B7449" t="s">
        <v>282</v>
      </c>
      <c r="C7449" t="s">
        <v>4123</v>
      </c>
      <c r="D7449">
        <v>3.5000000000000001E-3</v>
      </c>
      <c r="E7449">
        <v>20</v>
      </c>
      <c r="F7449">
        <v>45941451</v>
      </c>
      <c r="G7449" s="19">
        <v>4.5819999999999998E-10</v>
      </c>
      <c r="H7449" s="19">
        <v>3.9263344949315799E-7</v>
      </c>
      <c r="I7449">
        <v>0.98270000000000002</v>
      </c>
      <c r="J7449" s="19">
        <v>1.3E-7</v>
      </c>
      <c r="K7449">
        <v>526945</v>
      </c>
      <c r="L7449" t="s">
        <v>3081</v>
      </c>
    </row>
    <row r="7450" spans="1:12" x14ac:dyDescent="0.25">
      <c r="A7450" t="s">
        <v>4122</v>
      </c>
      <c r="B7450" t="s">
        <v>282</v>
      </c>
      <c r="C7450" t="s">
        <v>4123</v>
      </c>
      <c r="D7450">
        <v>3.5000000000000001E-3</v>
      </c>
      <c r="E7450">
        <v>20</v>
      </c>
      <c r="F7450">
        <v>45941451</v>
      </c>
      <c r="G7450" s="19">
        <v>1.142E-10</v>
      </c>
      <c r="H7450" s="19">
        <v>1.0626790529057E-7</v>
      </c>
      <c r="I7450">
        <v>6.4380000000000007E-2</v>
      </c>
      <c r="J7450" s="19">
        <v>1.3E-7</v>
      </c>
      <c r="K7450">
        <v>526945</v>
      </c>
      <c r="L7450" t="s">
        <v>4326</v>
      </c>
    </row>
    <row r="7451" spans="1:12" x14ac:dyDescent="0.25">
      <c r="A7451" t="s">
        <v>592</v>
      </c>
      <c r="B7451" t="s">
        <v>282</v>
      </c>
      <c r="C7451" t="s">
        <v>283</v>
      </c>
      <c r="D7451">
        <v>0.36309999999999998</v>
      </c>
      <c r="E7451">
        <v>20</v>
      </c>
      <c r="F7451">
        <v>45951741</v>
      </c>
      <c r="G7451" s="19">
        <v>7.4819999999999998E-24</v>
      </c>
      <c r="H7451" s="19">
        <v>2.51293580143756E-20</v>
      </c>
      <c r="I7451">
        <v>0.67930000000000001</v>
      </c>
      <c r="J7451" s="19">
        <v>2.6950000000000002E-25</v>
      </c>
      <c r="K7451">
        <v>699032</v>
      </c>
      <c r="L7451" t="s">
        <v>284</v>
      </c>
    </row>
    <row r="7452" spans="1:12" x14ac:dyDescent="0.25">
      <c r="A7452" t="s">
        <v>592</v>
      </c>
      <c r="B7452" t="s">
        <v>282</v>
      </c>
      <c r="C7452" t="s">
        <v>283</v>
      </c>
      <c r="D7452">
        <v>0.33379999999999999</v>
      </c>
      <c r="E7452">
        <v>20</v>
      </c>
      <c r="F7452">
        <v>45951741</v>
      </c>
      <c r="G7452" s="19">
        <v>2.9240000000000002E-24</v>
      </c>
      <c r="H7452" s="19">
        <v>1.02870579970779E-20</v>
      </c>
      <c r="I7452">
        <v>0.35610000000000003</v>
      </c>
      <c r="J7452" s="19">
        <v>2.6950000000000002E-25</v>
      </c>
      <c r="K7452">
        <v>697503</v>
      </c>
      <c r="L7452" t="s">
        <v>1504</v>
      </c>
    </row>
    <row r="7453" spans="1:12" x14ac:dyDescent="0.25">
      <c r="A7453" t="s">
        <v>3200</v>
      </c>
      <c r="B7453" t="s">
        <v>294</v>
      </c>
      <c r="C7453" t="s">
        <v>286</v>
      </c>
      <c r="D7453">
        <v>0.94769999999999999</v>
      </c>
      <c r="E7453">
        <v>20</v>
      </c>
      <c r="F7453">
        <v>45956415</v>
      </c>
      <c r="G7453" s="19">
        <v>9.4490000000000002E-52</v>
      </c>
      <c r="H7453" s="19">
        <v>7.35843268804698E-48</v>
      </c>
      <c r="I7453">
        <v>0.64080000000000004</v>
      </c>
      <c r="J7453" s="19">
        <v>4.8670000000000001E-35</v>
      </c>
      <c r="K7453">
        <v>659596</v>
      </c>
      <c r="L7453" t="s">
        <v>3081</v>
      </c>
    </row>
    <row r="7454" spans="1:12" x14ac:dyDescent="0.25">
      <c r="A7454" t="s">
        <v>3200</v>
      </c>
      <c r="B7454" t="s">
        <v>294</v>
      </c>
      <c r="C7454" t="s">
        <v>286</v>
      </c>
      <c r="D7454">
        <v>0.94820000000000004</v>
      </c>
      <c r="E7454">
        <v>20</v>
      </c>
      <c r="F7454">
        <v>45956415</v>
      </c>
      <c r="G7454" s="19">
        <v>5.7649999999999995E-51</v>
      </c>
      <c r="H7454" s="19">
        <v>4.3634269537346698E-47</v>
      </c>
      <c r="I7454">
        <v>0.89600000000000002</v>
      </c>
      <c r="J7454" s="19">
        <v>4.8670000000000001E-35</v>
      </c>
      <c r="K7454">
        <v>666501</v>
      </c>
      <c r="L7454" t="s">
        <v>4326</v>
      </c>
    </row>
    <row r="7455" spans="1:12" x14ac:dyDescent="0.25">
      <c r="A7455" t="s">
        <v>3905</v>
      </c>
      <c r="B7455" t="s">
        <v>283</v>
      </c>
      <c r="C7455" t="s">
        <v>286</v>
      </c>
      <c r="D7455">
        <v>4.19E-2</v>
      </c>
      <c r="E7455">
        <v>20</v>
      </c>
      <c r="F7455">
        <v>45956551</v>
      </c>
      <c r="G7455" s="19">
        <v>1.035E-11</v>
      </c>
      <c r="H7455" s="19">
        <v>1.0919471209048399E-8</v>
      </c>
      <c r="I7455">
        <v>9.0010000000000007E-2</v>
      </c>
      <c r="J7455" s="19">
        <v>1.7520000000000001E-11</v>
      </c>
      <c r="K7455">
        <v>72540</v>
      </c>
      <c r="L7455" t="s">
        <v>3081</v>
      </c>
    </row>
    <row r="7456" spans="1:12" x14ac:dyDescent="0.25">
      <c r="A7456" t="s">
        <v>3905</v>
      </c>
      <c r="B7456" t="s">
        <v>283</v>
      </c>
      <c r="C7456" t="s">
        <v>286</v>
      </c>
      <c r="D7456">
        <v>4.1500000000000002E-2</v>
      </c>
      <c r="E7456">
        <v>20</v>
      </c>
      <c r="F7456">
        <v>45956551</v>
      </c>
      <c r="G7456" s="19">
        <v>2.0989999999999998E-12</v>
      </c>
      <c r="H7456" s="19">
        <v>2.3947375588156199E-9</v>
      </c>
      <c r="I7456">
        <v>0.79430000000000001</v>
      </c>
      <c r="J7456" s="19">
        <v>1.7520000000000001E-11</v>
      </c>
      <c r="K7456">
        <v>71422</v>
      </c>
      <c r="L7456" t="s">
        <v>4326</v>
      </c>
    </row>
    <row r="7457" spans="1:12" x14ac:dyDescent="0.25">
      <c r="A7457" t="s">
        <v>483</v>
      </c>
      <c r="B7457" t="s">
        <v>294</v>
      </c>
      <c r="C7457" t="s">
        <v>286</v>
      </c>
      <c r="D7457">
        <v>0.62050000000000005</v>
      </c>
      <c r="E7457">
        <v>20</v>
      </c>
      <c r="F7457">
        <v>45957397</v>
      </c>
      <c r="G7457" s="19">
        <v>6.6820000000000003E-34</v>
      </c>
      <c r="H7457" s="19">
        <v>3.6829286898754902E-30</v>
      </c>
      <c r="I7457">
        <v>0.35260000000000002</v>
      </c>
      <c r="J7457" s="19">
        <v>1.2540000000000001E-35</v>
      </c>
      <c r="K7457">
        <v>682996</v>
      </c>
      <c r="L7457" t="s">
        <v>284</v>
      </c>
    </row>
    <row r="7458" spans="1:12" x14ac:dyDescent="0.25">
      <c r="A7458" t="s">
        <v>483</v>
      </c>
      <c r="B7458" t="s">
        <v>294</v>
      </c>
      <c r="C7458" t="s">
        <v>286</v>
      </c>
      <c r="D7458">
        <v>0.62029999999999996</v>
      </c>
      <c r="E7458">
        <v>20</v>
      </c>
      <c r="F7458">
        <v>45957397</v>
      </c>
      <c r="G7458" s="19">
        <v>6.2130000000000001E-34</v>
      </c>
      <c r="H7458" s="19">
        <v>3.4567692314903499E-30</v>
      </c>
      <c r="I7458">
        <v>0.51959999999999995</v>
      </c>
      <c r="J7458" s="19">
        <v>1.2540000000000001E-35</v>
      </c>
      <c r="K7458">
        <v>684854</v>
      </c>
      <c r="L7458" t="s">
        <v>1504</v>
      </c>
    </row>
    <row r="7459" spans="1:12" x14ac:dyDescent="0.25">
      <c r="A7459" t="s">
        <v>483</v>
      </c>
      <c r="B7459" t="s">
        <v>294</v>
      </c>
      <c r="C7459" t="s">
        <v>286</v>
      </c>
      <c r="D7459">
        <v>0.61729999999999996</v>
      </c>
      <c r="E7459">
        <v>20</v>
      </c>
      <c r="F7459">
        <v>45957397</v>
      </c>
      <c r="G7459" s="19">
        <v>2.6220000000000001E-50</v>
      </c>
      <c r="H7459" s="19">
        <v>1.9571484894039699E-46</v>
      </c>
      <c r="I7459">
        <v>3.056E-2</v>
      </c>
      <c r="J7459" s="19">
        <v>9.0089999999999995E-39</v>
      </c>
      <c r="K7459">
        <v>677657</v>
      </c>
      <c r="L7459" t="s">
        <v>3081</v>
      </c>
    </row>
    <row r="7460" spans="1:12" x14ac:dyDescent="0.25">
      <c r="A7460" t="s">
        <v>483</v>
      </c>
      <c r="B7460" t="s">
        <v>294</v>
      </c>
      <c r="C7460" t="s">
        <v>286</v>
      </c>
      <c r="D7460">
        <v>0.61760000000000004</v>
      </c>
      <c r="E7460">
        <v>20</v>
      </c>
      <c r="F7460">
        <v>45957397</v>
      </c>
      <c r="G7460" s="19">
        <v>1.8729999999999999E-49</v>
      </c>
      <c r="H7460" s="19">
        <v>1.3568328163679001E-45</v>
      </c>
      <c r="I7460">
        <v>0.94699999999999995</v>
      </c>
      <c r="J7460" s="19">
        <v>9.0089999999999995E-39</v>
      </c>
      <c r="K7460">
        <v>683758</v>
      </c>
      <c r="L7460" t="s">
        <v>4326</v>
      </c>
    </row>
    <row r="7461" spans="1:12" x14ac:dyDescent="0.25">
      <c r="A7461" t="s">
        <v>3727</v>
      </c>
      <c r="B7461" t="s">
        <v>294</v>
      </c>
      <c r="C7461" t="s">
        <v>282</v>
      </c>
      <c r="D7461">
        <v>0.97819999999999996</v>
      </c>
      <c r="E7461">
        <v>20</v>
      </c>
      <c r="F7461">
        <v>45970648</v>
      </c>
      <c r="G7461" s="19">
        <v>1.038E-13</v>
      </c>
      <c r="H7461" s="19">
        <v>1.33646887251542E-10</v>
      </c>
      <c r="I7461">
        <v>5.1560000000000002E-2</v>
      </c>
      <c r="J7461" s="19">
        <v>8.2460000000000003E-10</v>
      </c>
      <c r="K7461">
        <v>658212</v>
      </c>
      <c r="L7461" t="s">
        <v>3081</v>
      </c>
    </row>
    <row r="7462" spans="1:12" x14ac:dyDescent="0.25">
      <c r="A7462" t="s">
        <v>3727</v>
      </c>
      <c r="B7462" t="s">
        <v>294</v>
      </c>
      <c r="C7462" t="s">
        <v>282</v>
      </c>
      <c r="D7462">
        <v>0.97819999999999996</v>
      </c>
      <c r="E7462">
        <v>20</v>
      </c>
      <c r="F7462">
        <v>45970648</v>
      </c>
      <c r="G7462" s="19">
        <v>1.9E-12</v>
      </c>
      <c r="H7462" s="19">
        <v>2.1779473390963702E-9</v>
      </c>
      <c r="I7462">
        <v>0.55289999999999995</v>
      </c>
      <c r="J7462" s="19">
        <v>8.2460000000000003E-10</v>
      </c>
      <c r="K7462">
        <v>658402</v>
      </c>
      <c r="L7462" t="s">
        <v>4326</v>
      </c>
    </row>
    <row r="7463" spans="1:12" x14ac:dyDescent="0.25">
      <c r="A7463" t="s">
        <v>3313</v>
      </c>
      <c r="B7463" t="s">
        <v>294</v>
      </c>
      <c r="C7463" t="s">
        <v>286</v>
      </c>
      <c r="D7463">
        <v>0.72440000000000004</v>
      </c>
      <c r="E7463">
        <v>20</v>
      </c>
      <c r="F7463">
        <v>45978962</v>
      </c>
      <c r="G7463" s="19">
        <v>2.958E-31</v>
      </c>
      <c r="H7463" s="19">
        <v>9.7419052040518202E-28</v>
      </c>
      <c r="I7463">
        <v>0.69350000000000001</v>
      </c>
      <c r="J7463" s="19">
        <v>5.8640000000000002E-21</v>
      </c>
      <c r="K7463">
        <v>687376</v>
      </c>
      <c r="L7463" t="s">
        <v>3081</v>
      </c>
    </row>
    <row r="7464" spans="1:12" x14ac:dyDescent="0.25">
      <c r="A7464" t="s">
        <v>3313</v>
      </c>
      <c r="B7464" t="s">
        <v>294</v>
      </c>
      <c r="C7464" t="s">
        <v>286</v>
      </c>
      <c r="D7464">
        <v>0.72309999999999997</v>
      </c>
      <c r="E7464">
        <v>20</v>
      </c>
      <c r="F7464">
        <v>45978962</v>
      </c>
      <c r="G7464" s="19">
        <v>1.6500000000000001E-32</v>
      </c>
      <c r="H7464" s="19">
        <v>5.7400275415044096E-29</v>
      </c>
      <c r="I7464">
        <v>0.3327</v>
      </c>
      <c r="J7464" s="19">
        <v>5.8640000000000002E-21</v>
      </c>
      <c r="K7464">
        <v>693477</v>
      </c>
      <c r="L7464" t="s">
        <v>4326</v>
      </c>
    </row>
    <row r="7465" spans="1:12" x14ac:dyDescent="0.25">
      <c r="A7465" t="s">
        <v>4392</v>
      </c>
      <c r="B7465" t="s">
        <v>282</v>
      </c>
      <c r="C7465" t="s">
        <v>283</v>
      </c>
      <c r="D7465">
        <v>0.55200000000000005</v>
      </c>
      <c r="E7465">
        <v>20</v>
      </c>
      <c r="F7465">
        <v>45991599</v>
      </c>
      <c r="G7465" s="19">
        <v>6.4509999999999997E-16</v>
      </c>
      <c r="H7465" s="19">
        <v>9.8341465297736695E-13</v>
      </c>
      <c r="I7465">
        <v>0.57440000000000002</v>
      </c>
      <c r="J7465" s="19">
        <v>9.2660000000000003E-12</v>
      </c>
      <c r="K7465">
        <v>611379</v>
      </c>
      <c r="L7465" t="s">
        <v>4326</v>
      </c>
    </row>
    <row r="7466" spans="1:12" x14ac:dyDescent="0.25">
      <c r="A7466" t="s">
        <v>3610</v>
      </c>
      <c r="B7466" t="s">
        <v>294</v>
      </c>
      <c r="C7466" t="s">
        <v>286</v>
      </c>
      <c r="D7466">
        <v>0.64880000000000004</v>
      </c>
      <c r="E7466">
        <v>20</v>
      </c>
      <c r="F7466">
        <v>46011586</v>
      </c>
      <c r="G7466" s="19">
        <v>8.3889999999999998E-16</v>
      </c>
      <c r="H7466" s="19">
        <v>1.2942506100971801E-12</v>
      </c>
      <c r="I7466">
        <v>0.5413</v>
      </c>
      <c r="J7466" s="19">
        <v>1.227E-13</v>
      </c>
      <c r="K7466">
        <v>687376</v>
      </c>
      <c r="L7466" t="s">
        <v>3081</v>
      </c>
    </row>
    <row r="7467" spans="1:12" x14ac:dyDescent="0.25">
      <c r="A7467" t="s">
        <v>506</v>
      </c>
      <c r="B7467" t="s">
        <v>294</v>
      </c>
      <c r="C7467" t="s">
        <v>283</v>
      </c>
      <c r="D7467">
        <v>0.93659999999999999</v>
      </c>
      <c r="E7467">
        <v>20</v>
      </c>
      <c r="F7467">
        <v>46033306</v>
      </c>
      <c r="G7467" s="19">
        <v>5.0340000000000003E-31</v>
      </c>
      <c r="H7467" s="19">
        <v>2.4913423729037999E-27</v>
      </c>
      <c r="I7467">
        <v>0.5091</v>
      </c>
      <c r="J7467" s="19">
        <v>1.8549999999999999E-27</v>
      </c>
      <c r="K7467">
        <v>685495</v>
      </c>
      <c r="L7467" t="s">
        <v>284</v>
      </c>
    </row>
    <row r="7468" spans="1:12" x14ac:dyDescent="0.25">
      <c r="A7468" t="s">
        <v>506</v>
      </c>
      <c r="B7468" t="s">
        <v>294</v>
      </c>
      <c r="C7468" t="s">
        <v>283</v>
      </c>
      <c r="D7468">
        <v>0.93710000000000004</v>
      </c>
      <c r="E7468">
        <v>20</v>
      </c>
      <c r="F7468">
        <v>46033306</v>
      </c>
      <c r="G7468" s="19">
        <v>6.058E-30</v>
      </c>
      <c r="H7468" s="19">
        <v>2.8779659325817398E-26</v>
      </c>
      <c r="I7468">
        <v>0.58379999999999999</v>
      </c>
      <c r="J7468" s="19">
        <v>1.8549999999999999E-27</v>
      </c>
      <c r="K7468">
        <v>687790</v>
      </c>
      <c r="L7468" t="s">
        <v>1504</v>
      </c>
    </row>
    <row r="7469" spans="1:12" x14ac:dyDescent="0.25">
      <c r="A7469" t="s">
        <v>3697</v>
      </c>
      <c r="B7469" t="s">
        <v>2543</v>
      </c>
      <c r="C7469" t="s">
        <v>283</v>
      </c>
      <c r="D7469">
        <v>0.82230000000000003</v>
      </c>
      <c r="E7469">
        <v>20</v>
      </c>
      <c r="F7469">
        <v>46076217</v>
      </c>
      <c r="G7469" s="19">
        <v>3.1739999999999999E-14</v>
      </c>
      <c r="H7469" s="19">
        <v>4.2710857485673297E-11</v>
      </c>
      <c r="I7469">
        <v>0.94940000000000002</v>
      </c>
      <c r="J7469" s="19">
        <v>3.9880000000000004E-12</v>
      </c>
      <c r="K7469">
        <v>617438</v>
      </c>
      <c r="L7469" t="s">
        <v>3081</v>
      </c>
    </row>
    <row r="7470" spans="1:12" x14ac:dyDescent="0.25">
      <c r="A7470" t="s">
        <v>3697</v>
      </c>
      <c r="B7470" t="s">
        <v>2543</v>
      </c>
      <c r="C7470" t="s">
        <v>283</v>
      </c>
      <c r="D7470">
        <v>0.8236</v>
      </c>
      <c r="E7470">
        <v>20</v>
      </c>
      <c r="F7470">
        <v>46076217</v>
      </c>
      <c r="G7470" s="19">
        <v>6.6380000000000003E-14</v>
      </c>
      <c r="H7470" s="19">
        <v>8.6961527342543995E-11</v>
      </c>
      <c r="I7470">
        <v>0.28789999999999999</v>
      </c>
      <c r="J7470" s="19">
        <v>3.9880000000000004E-12</v>
      </c>
      <c r="K7470">
        <v>623689</v>
      </c>
      <c r="L7470" t="s">
        <v>4326</v>
      </c>
    </row>
    <row r="7471" spans="1:12" x14ac:dyDescent="0.25">
      <c r="A7471" t="s">
        <v>1266</v>
      </c>
      <c r="B7471" t="s">
        <v>283</v>
      </c>
      <c r="C7471" t="s">
        <v>286</v>
      </c>
      <c r="D7471">
        <v>0.62539999999999996</v>
      </c>
      <c r="E7471">
        <v>20</v>
      </c>
      <c r="F7471">
        <v>46108157</v>
      </c>
      <c r="G7471" s="19">
        <v>2.5699999999999999E-10</v>
      </c>
      <c r="H7471" s="19">
        <v>2.4744958373876697E-7</v>
      </c>
      <c r="I7471">
        <v>0.98760000000000003</v>
      </c>
      <c r="J7471" s="19">
        <v>1.5710000000000001E-10</v>
      </c>
      <c r="K7471">
        <v>700785</v>
      </c>
      <c r="L7471" t="s">
        <v>284</v>
      </c>
    </row>
    <row r="7472" spans="1:12" x14ac:dyDescent="0.25">
      <c r="A7472" t="s">
        <v>1266</v>
      </c>
      <c r="B7472" t="s">
        <v>283</v>
      </c>
      <c r="C7472" t="s">
        <v>286</v>
      </c>
      <c r="D7472">
        <v>0.62949999999999995</v>
      </c>
      <c r="E7472">
        <v>20</v>
      </c>
      <c r="F7472">
        <v>46108157</v>
      </c>
      <c r="G7472" s="19">
        <v>4.8820000000000003E-10</v>
      </c>
      <c r="H7472" s="19">
        <v>4.57322024908995E-7</v>
      </c>
      <c r="I7472">
        <v>0.67979999999999996</v>
      </c>
      <c r="J7472" s="19">
        <v>1.5710000000000001E-10</v>
      </c>
      <c r="K7472">
        <v>702577</v>
      </c>
      <c r="L7472" t="s">
        <v>1504</v>
      </c>
    </row>
    <row r="7473" spans="1:12" x14ac:dyDescent="0.25">
      <c r="A7473" t="s">
        <v>1393</v>
      </c>
      <c r="B7473" t="s">
        <v>282</v>
      </c>
      <c r="C7473" t="s">
        <v>286</v>
      </c>
      <c r="D7473">
        <v>0.71089999999999998</v>
      </c>
      <c r="E7473">
        <v>20</v>
      </c>
      <c r="F7473">
        <v>46132846</v>
      </c>
      <c r="G7473" s="19">
        <v>1.2159999999999999E-9</v>
      </c>
      <c r="H7473" s="19">
        <v>1.06368826187567E-6</v>
      </c>
      <c r="I7473">
        <v>0.20880000000000001</v>
      </c>
      <c r="J7473" s="19">
        <v>6.6290000000000002E-9</v>
      </c>
      <c r="K7473">
        <v>691889</v>
      </c>
      <c r="L7473" t="s">
        <v>284</v>
      </c>
    </row>
    <row r="7474" spans="1:12" x14ac:dyDescent="0.25">
      <c r="A7474" t="s">
        <v>1393</v>
      </c>
      <c r="B7474" t="s">
        <v>282</v>
      </c>
      <c r="C7474" t="s">
        <v>286</v>
      </c>
      <c r="D7474">
        <v>0.72519999999999996</v>
      </c>
      <c r="E7474">
        <v>20</v>
      </c>
      <c r="F7474">
        <v>46132846</v>
      </c>
      <c r="G7474" s="19">
        <v>1.1970000000000001E-13</v>
      </c>
      <c r="H7474" s="19">
        <v>1.5329576826497001E-10</v>
      </c>
      <c r="I7474">
        <v>0.70630000000000004</v>
      </c>
      <c r="J7474" s="19">
        <v>3.8579999999999998E-11</v>
      </c>
      <c r="K7474">
        <v>687376</v>
      </c>
      <c r="L7474" t="s">
        <v>3081</v>
      </c>
    </row>
    <row r="7475" spans="1:12" x14ac:dyDescent="0.25">
      <c r="A7475" t="s">
        <v>1393</v>
      </c>
      <c r="B7475" t="s">
        <v>282</v>
      </c>
      <c r="C7475" t="s">
        <v>286</v>
      </c>
      <c r="D7475">
        <v>0.72389999999999999</v>
      </c>
      <c r="E7475">
        <v>20</v>
      </c>
      <c r="F7475">
        <v>46132846</v>
      </c>
      <c r="G7475" s="19">
        <v>4.4970000000000003E-14</v>
      </c>
      <c r="H7475" s="19">
        <v>5.9631230068359399E-11</v>
      </c>
      <c r="I7475">
        <v>0.91279999999999994</v>
      </c>
      <c r="J7475" s="19">
        <v>3.8579999999999998E-11</v>
      </c>
      <c r="K7475">
        <v>693477</v>
      </c>
      <c r="L7475" t="s">
        <v>4326</v>
      </c>
    </row>
    <row r="7476" spans="1:12" x14ac:dyDescent="0.25">
      <c r="A7476" t="s">
        <v>1010</v>
      </c>
      <c r="B7476" t="s">
        <v>294</v>
      </c>
      <c r="C7476" t="s">
        <v>286</v>
      </c>
      <c r="D7476">
        <v>0.53249999999999997</v>
      </c>
      <c r="E7476">
        <v>20</v>
      </c>
      <c r="F7476">
        <v>46928830</v>
      </c>
      <c r="G7476" s="19">
        <v>8.1759999999999997E-13</v>
      </c>
      <c r="H7476" s="19">
        <v>1.08542884792045E-9</v>
      </c>
      <c r="I7476">
        <v>0.63749999999999996</v>
      </c>
      <c r="J7476" s="19">
        <v>3.4489999999999999E-12</v>
      </c>
      <c r="K7476">
        <v>687310</v>
      </c>
      <c r="L7476" t="s">
        <v>284</v>
      </c>
    </row>
    <row r="7477" spans="1:12" x14ac:dyDescent="0.25">
      <c r="A7477" t="s">
        <v>1010</v>
      </c>
      <c r="B7477" t="s">
        <v>294</v>
      </c>
      <c r="C7477" t="s">
        <v>286</v>
      </c>
      <c r="D7477">
        <v>0.53459999999999996</v>
      </c>
      <c r="E7477">
        <v>20</v>
      </c>
      <c r="F7477">
        <v>46928830</v>
      </c>
      <c r="G7477" s="19">
        <v>3.8290000000000001E-13</v>
      </c>
      <c r="H7477" s="19">
        <v>5.38457070281996E-10</v>
      </c>
      <c r="I7477">
        <v>0.88419999999999999</v>
      </c>
      <c r="J7477" s="19">
        <v>3.4489999999999999E-12</v>
      </c>
      <c r="K7477">
        <v>692571</v>
      </c>
      <c r="L7477" t="s">
        <v>1504</v>
      </c>
    </row>
    <row r="7478" spans="1:12" x14ac:dyDescent="0.25">
      <c r="A7478" t="s">
        <v>838</v>
      </c>
      <c r="B7478" t="s">
        <v>282</v>
      </c>
      <c r="C7478" t="s">
        <v>283</v>
      </c>
      <c r="D7478">
        <v>0.75670000000000004</v>
      </c>
      <c r="E7478">
        <v>20</v>
      </c>
      <c r="F7478">
        <v>46968907</v>
      </c>
      <c r="G7478" s="19">
        <v>1.3559999999999999E-15</v>
      </c>
      <c r="H7478" s="19">
        <v>2.4072928257084099E-12</v>
      </c>
      <c r="I7478">
        <v>0.63539999999999996</v>
      </c>
      <c r="J7478" s="19">
        <v>3.4879999999999999E-15</v>
      </c>
      <c r="K7478">
        <v>690136</v>
      </c>
      <c r="L7478" t="s">
        <v>284</v>
      </c>
    </row>
    <row r="7479" spans="1:12" x14ac:dyDescent="0.25">
      <c r="A7479" t="s">
        <v>838</v>
      </c>
      <c r="B7479" t="s">
        <v>282</v>
      </c>
      <c r="C7479" t="s">
        <v>283</v>
      </c>
      <c r="D7479">
        <v>0.77710000000000001</v>
      </c>
      <c r="E7479">
        <v>20</v>
      </c>
      <c r="F7479">
        <v>46968907</v>
      </c>
      <c r="G7479" s="19">
        <v>1.1080000000000001E-15</v>
      </c>
      <c r="H7479" s="19">
        <v>2.0170453707743801E-12</v>
      </c>
      <c r="I7479">
        <v>0.4007</v>
      </c>
      <c r="J7479" s="19">
        <v>3.4879999999999999E-15</v>
      </c>
      <c r="K7479">
        <v>688418</v>
      </c>
      <c r="L7479" t="s">
        <v>1504</v>
      </c>
    </row>
    <row r="7480" spans="1:12" x14ac:dyDescent="0.25">
      <c r="A7480" t="s">
        <v>3777</v>
      </c>
      <c r="B7480" t="s">
        <v>282</v>
      </c>
      <c r="C7480" t="s">
        <v>283</v>
      </c>
      <c r="D7480">
        <v>0.70789999999999997</v>
      </c>
      <c r="E7480">
        <v>20</v>
      </c>
      <c r="F7480">
        <v>47661506</v>
      </c>
      <c r="G7480" s="19">
        <v>5.8779999999999998E-13</v>
      </c>
      <c r="H7480" s="19">
        <v>7.0736483354687202E-10</v>
      </c>
      <c r="I7480">
        <v>0.14419999999999999</v>
      </c>
      <c r="J7480" s="19">
        <v>2.2550000000000002E-9</v>
      </c>
      <c r="K7480">
        <v>674648</v>
      </c>
      <c r="L7480" t="s">
        <v>3081</v>
      </c>
    </row>
    <row r="7481" spans="1:12" x14ac:dyDescent="0.25">
      <c r="A7481" t="s">
        <v>3777</v>
      </c>
      <c r="B7481" t="s">
        <v>282</v>
      </c>
      <c r="C7481" t="s">
        <v>283</v>
      </c>
      <c r="D7481">
        <v>0.70879999999999999</v>
      </c>
      <c r="E7481">
        <v>20</v>
      </c>
      <c r="F7481">
        <v>47661506</v>
      </c>
      <c r="G7481" s="19">
        <v>1.2120000000000001E-12</v>
      </c>
      <c r="H7481" s="19">
        <v>1.41891171540902E-9</v>
      </c>
      <c r="I7481">
        <v>0.77039999999999997</v>
      </c>
      <c r="J7481" s="19">
        <v>2.2550000000000002E-9</v>
      </c>
      <c r="K7481">
        <v>680749</v>
      </c>
      <c r="L7481" t="s">
        <v>4326</v>
      </c>
    </row>
    <row r="7482" spans="1:12" x14ac:dyDescent="0.25">
      <c r="A7482" t="s">
        <v>3369</v>
      </c>
      <c r="B7482" t="s">
        <v>282</v>
      </c>
      <c r="C7482" t="s">
        <v>283</v>
      </c>
      <c r="D7482">
        <v>0.1963</v>
      </c>
      <c r="E7482">
        <v>20</v>
      </c>
      <c r="F7482">
        <v>47711852</v>
      </c>
      <c r="G7482" s="19">
        <v>1.9220000000000001E-26</v>
      </c>
      <c r="H7482" s="19">
        <v>5.2175194340077101E-23</v>
      </c>
      <c r="I7482">
        <v>0.1132</v>
      </c>
      <c r="J7482" s="19">
        <v>1.178E-22</v>
      </c>
      <c r="K7482">
        <v>664408</v>
      </c>
      <c r="L7482" t="s">
        <v>3081</v>
      </c>
    </row>
    <row r="7483" spans="1:12" x14ac:dyDescent="0.25">
      <c r="A7483" t="s">
        <v>3369</v>
      </c>
      <c r="B7483" t="s">
        <v>282</v>
      </c>
      <c r="C7483" t="s">
        <v>283</v>
      </c>
      <c r="D7483">
        <v>0.1971</v>
      </c>
      <c r="E7483">
        <v>20</v>
      </c>
      <c r="F7483">
        <v>47711852</v>
      </c>
      <c r="G7483" s="19">
        <v>2.7840000000000003E-26</v>
      </c>
      <c r="H7483" s="19">
        <v>7.5016789331639998E-23</v>
      </c>
      <c r="I7483">
        <v>0.34470000000000001</v>
      </c>
      <c r="J7483" s="19">
        <v>1.178E-22</v>
      </c>
      <c r="K7483">
        <v>670509</v>
      </c>
      <c r="L7483" t="s">
        <v>4326</v>
      </c>
    </row>
    <row r="7484" spans="1:12" x14ac:dyDescent="0.25">
      <c r="A7484" t="s">
        <v>3968</v>
      </c>
      <c r="B7484" t="s">
        <v>294</v>
      </c>
      <c r="C7484" t="s">
        <v>283</v>
      </c>
      <c r="D7484">
        <v>0.17419999999999999</v>
      </c>
      <c r="E7484">
        <v>20</v>
      </c>
      <c r="F7484">
        <v>47713312</v>
      </c>
      <c r="G7484" s="19">
        <v>3.8970000000000002E-11</v>
      </c>
      <c r="H7484" s="19">
        <v>3.8238814914393503E-8</v>
      </c>
      <c r="I7484">
        <v>0.3548</v>
      </c>
      <c r="J7484" s="19">
        <v>2.0560000000000001E-11</v>
      </c>
      <c r="K7484">
        <v>684566</v>
      </c>
      <c r="L7484" t="s">
        <v>3081</v>
      </c>
    </row>
    <row r="7485" spans="1:12" x14ac:dyDescent="0.25">
      <c r="A7485" t="s">
        <v>3968</v>
      </c>
      <c r="B7485" t="s">
        <v>294</v>
      </c>
      <c r="C7485" t="s">
        <v>283</v>
      </c>
      <c r="D7485">
        <v>0.17399999999999999</v>
      </c>
      <c r="E7485">
        <v>20</v>
      </c>
      <c r="F7485">
        <v>47713312</v>
      </c>
      <c r="G7485" s="19">
        <v>3.5629999999999997E-11</v>
      </c>
      <c r="H7485" s="19">
        <v>3.5242932930738098E-8</v>
      </c>
      <c r="I7485">
        <v>0.65359999999999996</v>
      </c>
      <c r="J7485" s="19">
        <v>2.0560000000000001E-11</v>
      </c>
      <c r="K7485">
        <v>691248</v>
      </c>
      <c r="L7485" t="s">
        <v>4326</v>
      </c>
    </row>
    <row r="7486" spans="1:12" x14ac:dyDescent="0.25">
      <c r="A7486" t="s">
        <v>4255</v>
      </c>
      <c r="B7486" t="s">
        <v>283</v>
      </c>
      <c r="C7486" t="s">
        <v>286</v>
      </c>
      <c r="D7486">
        <v>0.81289999999999996</v>
      </c>
      <c r="E7486">
        <v>20</v>
      </c>
      <c r="F7486">
        <v>47721669</v>
      </c>
      <c r="G7486" s="19">
        <v>2.6620000000000001E-9</v>
      </c>
      <c r="H7486" s="19">
        <v>2.01475879599785E-6</v>
      </c>
      <c r="I7486">
        <v>0.22589999999999999</v>
      </c>
      <c r="J7486" s="19">
        <v>1.776E-7</v>
      </c>
      <c r="K7486">
        <v>681477</v>
      </c>
      <c r="L7486" t="s">
        <v>3081</v>
      </c>
    </row>
    <row r="7487" spans="1:12" x14ac:dyDescent="0.25">
      <c r="A7487" t="s">
        <v>4255</v>
      </c>
      <c r="B7487" t="s">
        <v>283</v>
      </c>
      <c r="C7487" t="s">
        <v>286</v>
      </c>
      <c r="D7487">
        <v>0.81379999999999997</v>
      </c>
      <c r="E7487">
        <v>20</v>
      </c>
      <c r="F7487">
        <v>47721669</v>
      </c>
      <c r="G7487" s="19">
        <v>1.4909999999999999E-9</v>
      </c>
      <c r="H7487" s="19">
        <v>1.1869180621672999E-6</v>
      </c>
      <c r="I7487">
        <v>0.30690000000000001</v>
      </c>
      <c r="J7487" s="19">
        <v>1.776E-7</v>
      </c>
      <c r="K7487">
        <v>684768</v>
      </c>
      <c r="L7487" t="s">
        <v>4326</v>
      </c>
    </row>
    <row r="7488" spans="1:12" x14ac:dyDescent="0.25">
      <c r="A7488" t="s">
        <v>4259</v>
      </c>
      <c r="B7488" t="s">
        <v>282</v>
      </c>
      <c r="C7488" t="s">
        <v>283</v>
      </c>
      <c r="D7488">
        <v>7.5800000000000006E-2</v>
      </c>
      <c r="E7488">
        <v>20</v>
      </c>
      <c r="F7488">
        <v>47731156</v>
      </c>
      <c r="G7488" s="19">
        <v>2.8119999999999998E-9</v>
      </c>
      <c r="H7488" s="19">
        <v>2.1203144059405902E-6</v>
      </c>
      <c r="I7488">
        <v>0.52329999999999999</v>
      </c>
      <c r="J7488" s="19">
        <v>9.5490000000000003E-8</v>
      </c>
      <c r="K7488">
        <v>682029</v>
      </c>
      <c r="L7488" t="s">
        <v>3081</v>
      </c>
    </row>
    <row r="7489" spans="1:12" x14ac:dyDescent="0.25">
      <c r="A7489" t="s">
        <v>3609</v>
      </c>
      <c r="B7489" t="s">
        <v>294</v>
      </c>
      <c r="C7489" t="s">
        <v>286</v>
      </c>
      <c r="D7489">
        <v>2.9399999999999999E-2</v>
      </c>
      <c r="E7489">
        <v>20</v>
      </c>
      <c r="F7489">
        <v>47784586</v>
      </c>
      <c r="G7489" s="19">
        <v>8.2739999999999999E-16</v>
      </c>
      <c r="H7489" s="19">
        <v>1.2774410355234899E-12</v>
      </c>
      <c r="I7489">
        <v>0.45700000000000002</v>
      </c>
      <c r="J7489" s="19">
        <v>3.4590000000000001E-12</v>
      </c>
      <c r="K7489">
        <v>665325</v>
      </c>
      <c r="L7489" t="s">
        <v>3081</v>
      </c>
    </row>
    <row r="7490" spans="1:12" x14ac:dyDescent="0.25">
      <c r="A7490" t="s">
        <v>3609</v>
      </c>
      <c r="B7490" t="s">
        <v>294</v>
      </c>
      <c r="C7490" t="s">
        <v>286</v>
      </c>
      <c r="D7490">
        <v>2.9100000000000001E-2</v>
      </c>
      <c r="E7490">
        <v>20</v>
      </c>
      <c r="F7490">
        <v>47784586</v>
      </c>
      <c r="G7490" s="19">
        <v>1.212E-16</v>
      </c>
      <c r="H7490" s="19">
        <v>1.9607665300481301E-13</v>
      </c>
      <c r="I7490">
        <v>0.1366</v>
      </c>
      <c r="J7490" s="19">
        <v>3.4590000000000001E-12</v>
      </c>
      <c r="K7490">
        <v>674815</v>
      </c>
      <c r="L7490" t="s">
        <v>4326</v>
      </c>
    </row>
    <row r="7491" spans="1:12" x14ac:dyDescent="0.25">
      <c r="A7491" t="s">
        <v>4139</v>
      </c>
      <c r="B7491" t="s">
        <v>282</v>
      </c>
      <c r="C7491" t="s">
        <v>283</v>
      </c>
      <c r="D7491">
        <v>0.33510000000000001</v>
      </c>
      <c r="E7491">
        <v>20</v>
      </c>
      <c r="F7491">
        <v>47826201</v>
      </c>
      <c r="G7491" s="19">
        <v>5.7019999999999995E-10</v>
      </c>
      <c r="H7491" s="19">
        <v>4.8127656915703596E-7</v>
      </c>
      <c r="I7491">
        <v>0.1434</v>
      </c>
      <c r="J7491" s="19">
        <v>6.3419999999999995E-8</v>
      </c>
      <c r="K7491">
        <v>695461</v>
      </c>
      <c r="L7491" t="s">
        <v>3081</v>
      </c>
    </row>
    <row r="7492" spans="1:12" x14ac:dyDescent="0.25">
      <c r="A7492" t="s">
        <v>4139</v>
      </c>
      <c r="B7492" t="s">
        <v>282</v>
      </c>
      <c r="C7492" t="s">
        <v>283</v>
      </c>
      <c r="D7492">
        <v>0.3392</v>
      </c>
      <c r="E7492">
        <v>20</v>
      </c>
      <c r="F7492">
        <v>47826201</v>
      </c>
      <c r="G7492" s="19">
        <v>1.2779999999999999E-9</v>
      </c>
      <c r="H7492" s="19">
        <v>1.02823311646758E-6</v>
      </c>
      <c r="I7492">
        <v>0.77880000000000005</v>
      </c>
      <c r="J7492" s="19">
        <v>6.3419999999999995E-8</v>
      </c>
      <c r="K7492">
        <v>701562</v>
      </c>
      <c r="L7492" t="s">
        <v>4326</v>
      </c>
    </row>
    <row r="7493" spans="1:12" x14ac:dyDescent="0.25">
      <c r="A7493" t="s">
        <v>252</v>
      </c>
      <c r="B7493" t="s">
        <v>294</v>
      </c>
      <c r="C7493" t="s">
        <v>286</v>
      </c>
      <c r="D7493">
        <v>4.0000000000000001E-3</v>
      </c>
      <c r="E7493">
        <v>20</v>
      </c>
      <c r="F7493">
        <v>51830403</v>
      </c>
      <c r="G7493" s="19">
        <v>1.773E-17</v>
      </c>
      <c r="H7493" s="19">
        <v>3.8580800449264098E-14</v>
      </c>
      <c r="I7493" s="19">
        <v>3.592E-8</v>
      </c>
      <c r="J7493">
        <v>0.22320000000000001</v>
      </c>
      <c r="K7493">
        <v>532172</v>
      </c>
      <c r="L7493" t="s">
        <v>1504</v>
      </c>
    </row>
    <row r="7494" spans="1:12" x14ac:dyDescent="0.25">
      <c r="A7494" t="s">
        <v>252</v>
      </c>
      <c r="B7494" t="s">
        <v>294</v>
      </c>
      <c r="C7494" t="s">
        <v>286</v>
      </c>
      <c r="D7494">
        <v>4.1999999999999997E-3</v>
      </c>
      <c r="E7494">
        <v>20</v>
      </c>
      <c r="F7494">
        <v>51830403</v>
      </c>
      <c r="G7494" s="19">
        <v>1.083E-10</v>
      </c>
      <c r="H7494" s="19">
        <v>1.01071390347501E-7</v>
      </c>
      <c r="I7494" s="19">
        <v>5.9249999999999997E-5</v>
      </c>
      <c r="J7494">
        <v>0.55959999999999999</v>
      </c>
      <c r="K7494">
        <v>519504</v>
      </c>
      <c r="L7494" t="s">
        <v>4326</v>
      </c>
    </row>
    <row r="7495" spans="1:12" x14ac:dyDescent="0.25">
      <c r="A7495" t="s">
        <v>4480</v>
      </c>
      <c r="B7495" t="s">
        <v>294</v>
      </c>
      <c r="C7495" t="s">
        <v>283</v>
      </c>
      <c r="D7495">
        <v>0.61519999999999997</v>
      </c>
      <c r="E7495">
        <v>20</v>
      </c>
      <c r="F7495">
        <v>52411531</v>
      </c>
      <c r="G7495" s="19">
        <v>4.0279999999999999E-10</v>
      </c>
      <c r="H7495" s="19">
        <v>3.4811271391837902E-7</v>
      </c>
      <c r="I7495">
        <v>0.87549999999999994</v>
      </c>
      <c r="J7495" s="19">
        <v>5.4489999999999996E-7</v>
      </c>
      <c r="K7495">
        <v>680008</v>
      </c>
      <c r="L7495" t="s">
        <v>4326</v>
      </c>
    </row>
    <row r="7496" spans="1:12" x14ac:dyDescent="0.25">
      <c r="A7496" t="s">
        <v>4055</v>
      </c>
      <c r="B7496" t="s">
        <v>282</v>
      </c>
      <c r="C7496" t="s">
        <v>283</v>
      </c>
      <c r="D7496">
        <v>0.62960000000000005</v>
      </c>
      <c r="E7496">
        <v>20</v>
      </c>
      <c r="F7496">
        <v>52414630</v>
      </c>
      <c r="G7496" s="19">
        <v>2.095E-10</v>
      </c>
      <c r="H7496" s="19">
        <v>1.8826178995694701E-7</v>
      </c>
      <c r="I7496">
        <v>0.13070000000000001</v>
      </c>
      <c r="J7496" s="19">
        <v>9.1569999999999997E-7</v>
      </c>
      <c r="K7496">
        <v>695232</v>
      </c>
      <c r="L7496" t="s">
        <v>3081</v>
      </c>
    </row>
    <row r="7497" spans="1:12" x14ac:dyDescent="0.25">
      <c r="A7497" t="s">
        <v>938</v>
      </c>
      <c r="B7497" t="s">
        <v>282</v>
      </c>
      <c r="C7497" t="s">
        <v>283</v>
      </c>
      <c r="D7497">
        <v>0.56740000000000002</v>
      </c>
      <c r="E7497">
        <v>20</v>
      </c>
      <c r="F7497">
        <v>57537826</v>
      </c>
      <c r="G7497" s="19">
        <v>9.9279999999999994E-14</v>
      </c>
      <c r="H7497" s="19">
        <v>1.46010149029551E-10</v>
      </c>
      <c r="I7497">
        <v>0.31859999999999999</v>
      </c>
      <c r="J7497" s="19">
        <v>3.7539999999999997E-14</v>
      </c>
      <c r="K7497">
        <v>690852</v>
      </c>
      <c r="L7497" t="s">
        <v>284</v>
      </c>
    </row>
    <row r="7498" spans="1:12" x14ac:dyDescent="0.25">
      <c r="A7498" t="s">
        <v>938</v>
      </c>
      <c r="B7498" t="s">
        <v>282</v>
      </c>
      <c r="C7498" t="s">
        <v>283</v>
      </c>
      <c r="D7498">
        <v>0.5615</v>
      </c>
      <c r="E7498">
        <v>20</v>
      </c>
      <c r="F7498">
        <v>57537826</v>
      </c>
      <c r="G7498" s="19">
        <v>2.896E-13</v>
      </c>
      <c r="H7498" s="19">
        <v>4.1328712772838901E-10</v>
      </c>
      <c r="I7498">
        <v>0.67969999999999997</v>
      </c>
      <c r="J7498" s="19">
        <v>3.7539999999999997E-14</v>
      </c>
      <c r="K7498">
        <v>692644</v>
      </c>
      <c r="L7498" t="s">
        <v>1504</v>
      </c>
    </row>
    <row r="7499" spans="1:12" x14ac:dyDescent="0.25">
      <c r="A7499" t="s">
        <v>4301</v>
      </c>
      <c r="B7499" t="s">
        <v>282</v>
      </c>
      <c r="C7499" t="s">
        <v>283</v>
      </c>
      <c r="D7499">
        <v>0.97709999999999997</v>
      </c>
      <c r="E7499">
        <v>20</v>
      </c>
      <c r="F7499">
        <v>58884813</v>
      </c>
      <c r="G7499" s="19">
        <v>4.0190000000000003E-9</v>
      </c>
      <c r="H7499" s="19">
        <v>2.95722233679332E-6</v>
      </c>
      <c r="I7499">
        <v>0.62180000000000002</v>
      </c>
      <c r="J7499" s="19">
        <v>3.73E-10</v>
      </c>
      <c r="K7499">
        <v>640026</v>
      </c>
      <c r="L7499" t="s">
        <v>3081</v>
      </c>
    </row>
    <row r="7500" spans="1:12" x14ac:dyDescent="0.25">
      <c r="A7500" t="s">
        <v>4526</v>
      </c>
      <c r="B7500" t="s">
        <v>282</v>
      </c>
      <c r="C7500" t="s">
        <v>286</v>
      </c>
      <c r="D7500">
        <v>2.5700000000000001E-2</v>
      </c>
      <c r="E7500">
        <v>20</v>
      </c>
      <c r="F7500">
        <v>58891038</v>
      </c>
      <c r="G7500" s="19">
        <v>1.9789999999999999E-9</v>
      </c>
      <c r="H7500" s="19">
        <v>1.5440009267984401E-6</v>
      </c>
      <c r="I7500">
        <v>3.134E-2</v>
      </c>
      <c r="J7500" s="19">
        <v>3.8909999999999998E-10</v>
      </c>
      <c r="K7500">
        <v>648966</v>
      </c>
      <c r="L7500" t="s">
        <v>4326</v>
      </c>
    </row>
    <row r="7501" spans="1:12" x14ac:dyDescent="0.25">
      <c r="A7501" t="s">
        <v>594</v>
      </c>
      <c r="B7501" t="s">
        <v>294</v>
      </c>
      <c r="C7501" t="s">
        <v>286</v>
      </c>
      <c r="D7501">
        <v>0.99170000000000003</v>
      </c>
      <c r="E7501">
        <v>20</v>
      </c>
      <c r="F7501">
        <v>60693420</v>
      </c>
      <c r="G7501" s="19">
        <v>9.222E-24</v>
      </c>
      <c r="H7501" s="19">
        <v>3.0798143272781402E-20</v>
      </c>
      <c r="I7501">
        <v>2.112E-2</v>
      </c>
      <c r="J7501">
        <v>0.65510000000000002</v>
      </c>
      <c r="K7501">
        <v>642070</v>
      </c>
      <c r="L7501" t="s">
        <v>284</v>
      </c>
    </row>
    <row r="7502" spans="1:12" x14ac:dyDescent="0.25">
      <c r="A7502" t="s">
        <v>3061</v>
      </c>
      <c r="B7502" t="s">
        <v>294</v>
      </c>
      <c r="C7502" t="s">
        <v>286</v>
      </c>
      <c r="D7502">
        <v>0.34560000000000002</v>
      </c>
      <c r="E7502">
        <v>20</v>
      </c>
      <c r="F7502">
        <v>62710120</v>
      </c>
      <c r="G7502" s="19">
        <v>3.3120000000000001E-9</v>
      </c>
      <c r="H7502" s="19">
        <v>3.1614964130251401E-6</v>
      </c>
      <c r="I7502">
        <v>0.74360000000000004</v>
      </c>
      <c r="J7502" s="19">
        <v>1.3439999999999999E-9</v>
      </c>
      <c r="K7502">
        <v>720613</v>
      </c>
      <c r="L7502" t="s">
        <v>2887</v>
      </c>
    </row>
    <row r="7503" spans="1:12" x14ac:dyDescent="0.25">
      <c r="A7503" t="s">
        <v>2556</v>
      </c>
      <c r="B7503" t="s">
        <v>282</v>
      </c>
      <c r="C7503" t="s">
        <v>283</v>
      </c>
      <c r="D7503">
        <v>0.29060000000000002</v>
      </c>
      <c r="E7503">
        <v>20</v>
      </c>
      <c r="F7503">
        <v>63737253</v>
      </c>
      <c r="G7503" s="19">
        <v>2.2250000000000001E-11</v>
      </c>
      <c r="H7503" s="19">
        <v>2.8667113681402398E-8</v>
      </c>
      <c r="I7503">
        <v>0.42580000000000001</v>
      </c>
      <c r="J7503" s="19">
        <v>4.4529999999999997E-12</v>
      </c>
      <c r="K7503">
        <v>703129</v>
      </c>
      <c r="L7503" t="s">
        <v>1767</v>
      </c>
    </row>
    <row r="7504" spans="1:12" x14ac:dyDescent="0.25">
      <c r="A7504" t="s">
        <v>2556</v>
      </c>
      <c r="B7504" t="s">
        <v>282</v>
      </c>
      <c r="C7504" t="s">
        <v>283</v>
      </c>
      <c r="D7504">
        <v>0.28589999999999999</v>
      </c>
      <c r="E7504">
        <v>20</v>
      </c>
      <c r="F7504">
        <v>63737253</v>
      </c>
      <c r="G7504" s="19">
        <v>1.356E-11</v>
      </c>
      <c r="H7504" s="19">
        <v>1.7990607840225101E-8</v>
      </c>
      <c r="I7504">
        <v>0.46060000000000001</v>
      </c>
      <c r="J7504" s="19">
        <v>4.4529999999999997E-12</v>
      </c>
      <c r="K7504">
        <v>709475</v>
      </c>
      <c r="L7504" t="s">
        <v>2887</v>
      </c>
    </row>
    <row r="7505" spans="1:12" x14ac:dyDescent="0.25">
      <c r="A7505" t="s">
        <v>4553</v>
      </c>
      <c r="B7505" t="s">
        <v>282</v>
      </c>
      <c r="C7505" t="s">
        <v>283</v>
      </c>
      <c r="D7505">
        <v>0.43319999999999997</v>
      </c>
      <c r="E7505">
        <v>20</v>
      </c>
      <c r="F7505">
        <v>64076174</v>
      </c>
      <c r="G7505" s="19">
        <v>3.7249999999999999E-9</v>
      </c>
      <c r="H7505" s="19">
        <v>2.7715566779545902E-6</v>
      </c>
      <c r="I7505">
        <v>0.2248</v>
      </c>
      <c r="J7505" s="19">
        <v>4.0330000000000002E-6</v>
      </c>
      <c r="K7505">
        <v>698314</v>
      </c>
      <c r="L7505" t="s">
        <v>4326</v>
      </c>
    </row>
    <row r="7506" spans="1:12" x14ac:dyDescent="0.25">
      <c r="A7506" t="s">
        <v>709</v>
      </c>
      <c r="B7506" t="s">
        <v>282</v>
      </c>
      <c r="C7506" t="s">
        <v>283</v>
      </c>
      <c r="D7506">
        <v>0.49430000000000002</v>
      </c>
      <c r="E7506">
        <v>20</v>
      </c>
      <c r="F7506">
        <v>64080106</v>
      </c>
      <c r="G7506" s="19">
        <v>1.143E-18</v>
      </c>
      <c r="H7506" s="19">
        <v>2.6700831582419099E-15</v>
      </c>
      <c r="I7506">
        <v>0.90720000000000001</v>
      </c>
      <c r="J7506" s="19">
        <v>1.188E-17</v>
      </c>
      <c r="K7506">
        <v>696727</v>
      </c>
      <c r="L7506" t="s">
        <v>284</v>
      </c>
    </row>
    <row r="7507" spans="1:12" x14ac:dyDescent="0.25">
      <c r="A7507" t="s">
        <v>709</v>
      </c>
      <c r="B7507" t="s">
        <v>282</v>
      </c>
      <c r="C7507" t="s">
        <v>283</v>
      </c>
      <c r="D7507">
        <v>0.49630000000000002</v>
      </c>
      <c r="E7507">
        <v>20</v>
      </c>
      <c r="F7507">
        <v>64080106</v>
      </c>
      <c r="G7507" s="19">
        <v>4.4440000000000002E-19</v>
      </c>
      <c r="H7507" s="19">
        <v>1.09535069948088E-15</v>
      </c>
      <c r="I7507">
        <v>0.12609999999999999</v>
      </c>
      <c r="J7507" s="19">
        <v>1.188E-17</v>
      </c>
      <c r="K7507">
        <v>698519</v>
      </c>
      <c r="L7507" t="s">
        <v>1504</v>
      </c>
    </row>
    <row r="7508" spans="1:12" x14ac:dyDescent="0.25">
      <c r="A7508" t="s">
        <v>2371</v>
      </c>
      <c r="B7508" t="s">
        <v>283</v>
      </c>
      <c r="C7508" t="s">
        <v>286</v>
      </c>
      <c r="D7508">
        <v>0.81179999999999997</v>
      </c>
      <c r="E7508">
        <v>20</v>
      </c>
      <c r="F7508">
        <v>64258941</v>
      </c>
      <c r="G7508" s="19">
        <v>2.8469999999999998E-14</v>
      </c>
      <c r="H7508" s="19">
        <v>4.9052594127000302E-11</v>
      </c>
      <c r="I7508">
        <v>0.52249999999999996</v>
      </c>
      <c r="J7508" s="19">
        <v>4.2039999999999997E-15</v>
      </c>
      <c r="K7508">
        <v>709781</v>
      </c>
      <c r="L7508" t="s">
        <v>1767</v>
      </c>
    </row>
    <row r="7509" spans="1:12" x14ac:dyDescent="0.25">
      <c r="A7509" t="s">
        <v>2371</v>
      </c>
      <c r="B7509" t="s">
        <v>283</v>
      </c>
      <c r="C7509" t="s">
        <v>286</v>
      </c>
      <c r="D7509">
        <v>0.81020000000000003</v>
      </c>
      <c r="E7509">
        <v>20</v>
      </c>
      <c r="F7509">
        <v>64258941</v>
      </c>
      <c r="G7509" s="19">
        <v>4.687E-14</v>
      </c>
      <c r="H7509" s="19">
        <v>8.0416921185241403E-11</v>
      </c>
      <c r="I7509">
        <v>0.49659999999999999</v>
      </c>
      <c r="J7509" s="19">
        <v>4.2039999999999997E-15</v>
      </c>
      <c r="K7509">
        <v>716037</v>
      </c>
      <c r="L7509" t="s">
        <v>2887</v>
      </c>
    </row>
    <row r="7510" spans="1:12" x14ac:dyDescent="0.25">
      <c r="A7510" t="s">
        <v>2546</v>
      </c>
      <c r="B7510" t="s">
        <v>282</v>
      </c>
      <c r="C7510" t="s">
        <v>286</v>
      </c>
      <c r="D7510">
        <v>4.4400000000000002E-2</v>
      </c>
      <c r="E7510">
        <v>21</v>
      </c>
      <c r="F7510">
        <v>15210560</v>
      </c>
      <c r="G7510" s="19">
        <v>1.6469999999999999E-11</v>
      </c>
      <c r="H7510" s="19">
        <v>2.1548590787925699E-8</v>
      </c>
      <c r="I7510">
        <v>0.85299999999999998</v>
      </c>
      <c r="J7510" s="19">
        <v>6.9039999999999997E-12</v>
      </c>
      <c r="K7510">
        <v>704421</v>
      </c>
      <c r="L7510" t="s">
        <v>1767</v>
      </c>
    </row>
    <row r="7511" spans="1:12" x14ac:dyDescent="0.25">
      <c r="A7511" t="s">
        <v>2546</v>
      </c>
      <c r="B7511" t="s">
        <v>282</v>
      </c>
      <c r="C7511" t="s">
        <v>286</v>
      </c>
      <c r="D7511">
        <v>4.4200000000000003E-2</v>
      </c>
      <c r="E7511">
        <v>21</v>
      </c>
      <c r="F7511">
        <v>15210560</v>
      </c>
      <c r="G7511" s="19">
        <v>8.9830000000000008E-12</v>
      </c>
      <c r="H7511" s="19">
        <v>1.21721568371787E-8</v>
      </c>
      <c r="I7511">
        <v>0.2923</v>
      </c>
      <c r="J7511" s="19">
        <v>6.9039999999999997E-12</v>
      </c>
      <c r="K7511">
        <v>700156</v>
      </c>
      <c r="L7511" t="s">
        <v>2887</v>
      </c>
    </row>
    <row r="7512" spans="1:12" x14ac:dyDescent="0.25">
      <c r="A7512" t="s">
        <v>635</v>
      </c>
      <c r="B7512" t="s">
        <v>294</v>
      </c>
      <c r="C7512" t="s">
        <v>282</v>
      </c>
      <c r="D7512">
        <v>0.97599999999999998</v>
      </c>
      <c r="E7512">
        <v>21</v>
      </c>
      <c r="F7512">
        <v>21386162</v>
      </c>
      <c r="G7512" s="19">
        <v>1.191E-21</v>
      </c>
      <c r="H7512" s="19">
        <v>3.5133210315650999E-18</v>
      </c>
      <c r="I7512">
        <v>0.29070000000000001</v>
      </c>
      <c r="J7512">
        <v>0.307</v>
      </c>
      <c r="K7512">
        <v>652243</v>
      </c>
      <c r="L7512" t="s">
        <v>284</v>
      </c>
    </row>
    <row r="7513" spans="1:12" x14ac:dyDescent="0.25">
      <c r="A7513" t="s">
        <v>3748</v>
      </c>
      <c r="B7513" t="s">
        <v>283</v>
      </c>
      <c r="C7513" t="s">
        <v>286</v>
      </c>
      <c r="D7513">
        <v>0.99060000000000004</v>
      </c>
      <c r="E7513">
        <v>21</v>
      </c>
      <c r="F7513">
        <v>31628254</v>
      </c>
      <c r="G7513" s="19">
        <v>2.107E-13</v>
      </c>
      <c r="H7513" s="19">
        <v>2.6377233448722698E-10</v>
      </c>
      <c r="I7513">
        <v>0.15279999999999999</v>
      </c>
      <c r="J7513">
        <v>7.9750000000000001E-2</v>
      </c>
      <c r="K7513">
        <v>634664</v>
      </c>
      <c r="L7513" t="s">
        <v>3081</v>
      </c>
    </row>
    <row r="7514" spans="1:12" x14ac:dyDescent="0.25">
      <c r="A7514" t="s">
        <v>2593</v>
      </c>
      <c r="B7514" t="s">
        <v>282</v>
      </c>
      <c r="C7514" t="s">
        <v>286</v>
      </c>
      <c r="D7514">
        <v>3.4299999999999997E-2</v>
      </c>
      <c r="E7514">
        <v>21</v>
      </c>
      <c r="F7514">
        <v>31724552</v>
      </c>
      <c r="G7514" s="19">
        <v>4.726E-11</v>
      </c>
      <c r="H7514" s="19">
        <v>5.8491720664811797E-8</v>
      </c>
      <c r="I7514">
        <v>0.17019999999999999</v>
      </c>
      <c r="J7514" s="19">
        <v>8.2639999999999995E-12</v>
      </c>
      <c r="K7514">
        <v>696128</v>
      </c>
      <c r="L7514" t="s">
        <v>1767</v>
      </c>
    </row>
    <row r="7515" spans="1:12" x14ac:dyDescent="0.25">
      <c r="A7515" t="s">
        <v>2593</v>
      </c>
      <c r="B7515" t="s">
        <v>282</v>
      </c>
      <c r="C7515" t="s">
        <v>286</v>
      </c>
      <c r="D7515">
        <v>3.4000000000000002E-2</v>
      </c>
      <c r="E7515">
        <v>21</v>
      </c>
      <c r="F7515">
        <v>31724552</v>
      </c>
      <c r="G7515" s="19">
        <v>8.8150000000000001E-11</v>
      </c>
      <c r="H7515" s="19">
        <v>1.06477581014482E-7</v>
      </c>
      <c r="I7515">
        <v>0.42259999999999998</v>
      </c>
      <c r="J7515" s="19">
        <v>8.2639999999999995E-12</v>
      </c>
      <c r="K7515">
        <v>703068</v>
      </c>
      <c r="L7515" t="s">
        <v>2887</v>
      </c>
    </row>
    <row r="7516" spans="1:12" x14ac:dyDescent="0.25">
      <c r="A7516" t="s">
        <v>4019</v>
      </c>
      <c r="B7516" t="s">
        <v>294</v>
      </c>
      <c r="C7516" t="s">
        <v>286</v>
      </c>
      <c r="D7516">
        <v>0.99170000000000003</v>
      </c>
      <c r="E7516">
        <v>21</v>
      </c>
      <c r="F7516">
        <v>32348351</v>
      </c>
      <c r="G7516" s="19">
        <v>1.2299999999999999E-10</v>
      </c>
      <c r="H7516" s="19">
        <v>1.13896716644758E-7</v>
      </c>
      <c r="I7516">
        <v>1.4400000000000001E-3</v>
      </c>
      <c r="J7516">
        <v>0.33950000000000002</v>
      </c>
      <c r="K7516">
        <v>44194</v>
      </c>
      <c r="L7516" t="s">
        <v>3081</v>
      </c>
    </row>
    <row r="7517" spans="1:12" x14ac:dyDescent="0.25">
      <c r="A7517" t="s">
        <v>253</v>
      </c>
      <c r="B7517" t="s">
        <v>294</v>
      </c>
      <c r="C7517" t="s">
        <v>282</v>
      </c>
      <c r="D7517">
        <v>0.98540000000000005</v>
      </c>
      <c r="E7517">
        <v>21</v>
      </c>
      <c r="F7517">
        <v>35272725</v>
      </c>
      <c r="G7517" s="19">
        <v>4.4540000000000002E-29</v>
      </c>
      <c r="H7517" s="19">
        <v>2.0178500724096201E-25</v>
      </c>
      <c r="I7517" s="19">
        <v>8.3959999999999997E-7</v>
      </c>
      <c r="J7517">
        <v>0.78959999999999997</v>
      </c>
      <c r="K7517">
        <v>43202</v>
      </c>
      <c r="L7517" t="s">
        <v>1504</v>
      </c>
    </row>
    <row r="7518" spans="1:12" x14ac:dyDescent="0.25">
      <c r="A7518" t="s">
        <v>2499</v>
      </c>
      <c r="B7518" t="s">
        <v>294</v>
      </c>
      <c r="C7518" t="s">
        <v>283</v>
      </c>
      <c r="D7518">
        <v>0.59019999999999995</v>
      </c>
      <c r="E7518">
        <v>21</v>
      </c>
      <c r="F7518">
        <v>39182429</v>
      </c>
      <c r="G7518" s="19">
        <v>3.0979999999999999E-12</v>
      </c>
      <c r="H7518" s="19">
        <v>4.3660333929717796E-9</v>
      </c>
      <c r="I7518">
        <v>0.79849999999999999</v>
      </c>
      <c r="J7518" s="19">
        <v>1.568E-12</v>
      </c>
      <c r="K7518">
        <v>713574</v>
      </c>
      <c r="L7518" t="s">
        <v>1767</v>
      </c>
    </row>
    <row r="7519" spans="1:12" x14ac:dyDescent="0.25">
      <c r="A7519" t="s">
        <v>2499</v>
      </c>
      <c r="B7519" t="s">
        <v>294</v>
      </c>
      <c r="C7519" t="s">
        <v>283</v>
      </c>
      <c r="D7519">
        <v>0.58509999999999995</v>
      </c>
      <c r="E7519">
        <v>21</v>
      </c>
      <c r="F7519">
        <v>39182429</v>
      </c>
      <c r="G7519" s="19">
        <v>6.7729999999999995E-13</v>
      </c>
      <c r="H7519" s="19">
        <v>1.0323569850253701E-9</v>
      </c>
      <c r="I7519">
        <v>7.4310000000000001E-2</v>
      </c>
      <c r="J7519" s="19">
        <v>1.568E-12</v>
      </c>
      <c r="K7519">
        <v>719920</v>
      </c>
      <c r="L7519" t="s">
        <v>2887</v>
      </c>
    </row>
    <row r="7520" spans="1:12" x14ac:dyDescent="0.25">
      <c r="A7520" t="s">
        <v>1756</v>
      </c>
      <c r="B7520" t="s">
        <v>282</v>
      </c>
      <c r="C7520" t="s">
        <v>283</v>
      </c>
      <c r="D7520">
        <v>0.45850000000000002</v>
      </c>
      <c r="E7520">
        <v>21</v>
      </c>
      <c r="F7520">
        <v>39343593</v>
      </c>
      <c r="G7520" s="19">
        <v>4.374E-9</v>
      </c>
      <c r="H7520" s="19">
        <v>3.5757918839848698E-6</v>
      </c>
      <c r="I7520">
        <v>0.51219999999999999</v>
      </c>
      <c r="J7520" s="19">
        <v>2.3540000000000001E-8</v>
      </c>
      <c r="K7520">
        <v>692452</v>
      </c>
      <c r="L7520" t="s">
        <v>1504</v>
      </c>
    </row>
    <row r="7521" spans="1:12" x14ac:dyDescent="0.25">
      <c r="A7521" t="s">
        <v>4100</v>
      </c>
      <c r="B7521" t="s">
        <v>283</v>
      </c>
      <c r="C7521" t="s">
        <v>286</v>
      </c>
      <c r="D7521">
        <v>0.87260000000000004</v>
      </c>
      <c r="E7521">
        <v>21</v>
      </c>
      <c r="F7521">
        <v>44833556</v>
      </c>
      <c r="G7521" s="19">
        <v>3.8049999999999998E-10</v>
      </c>
      <c r="H7521" s="19">
        <v>3.3017712468242401E-7</v>
      </c>
      <c r="I7521">
        <v>5.5399999999999998E-2</v>
      </c>
      <c r="J7521" s="19">
        <v>2.7420000000000001E-7</v>
      </c>
      <c r="K7521">
        <v>683573</v>
      </c>
      <c r="L7521" t="s">
        <v>3081</v>
      </c>
    </row>
    <row r="7522" spans="1:12" x14ac:dyDescent="0.25">
      <c r="A7522" t="s">
        <v>4100</v>
      </c>
      <c r="B7522" t="s">
        <v>283</v>
      </c>
      <c r="C7522" t="s">
        <v>286</v>
      </c>
      <c r="D7522">
        <v>0.87290000000000001</v>
      </c>
      <c r="E7522">
        <v>21</v>
      </c>
      <c r="F7522">
        <v>44833556</v>
      </c>
      <c r="G7522" s="19">
        <v>3.4349999999999998E-9</v>
      </c>
      <c r="H7522" s="19">
        <v>2.5711128753969002E-6</v>
      </c>
      <c r="I7522">
        <v>0.61240000000000006</v>
      </c>
      <c r="J7522" s="19">
        <v>2.7420000000000001E-7</v>
      </c>
      <c r="K7522">
        <v>685586</v>
      </c>
      <c r="L7522" t="s">
        <v>4326</v>
      </c>
    </row>
    <row r="7523" spans="1:12" x14ac:dyDescent="0.25">
      <c r="A7523" t="s">
        <v>4150</v>
      </c>
      <c r="B7523" t="s">
        <v>282</v>
      </c>
      <c r="C7523" t="s">
        <v>283</v>
      </c>
      <c r="D7523">
        <v>0.43280000000000002</v>
      </c>
      <c r="E7523">
        <v>21</v>
      </c>
      <c r="F7523">
        <v>44843492</v>
      </c>
      <c r="G7523" s="19">
        <v>6.1939999999999995E-10</v>
      </c>
      <c r="H7523" s="19">
        <v>5.1953567432341897E-7</v>
      </c>
      <c r="I7523">
        <v>0.13139999999999999</v>
      </c>
      <c r="J7523" s="19">
        <v>1.6500000000000001E-5</v>
      </c>
      <c r="K7523">
        <v>685513</v>
      </c>
      <c r="L7523" t="s">
        <v>3081</v>
      </c>
    </row>
    <row r="7524" spans="1:12" x14ac:dyDescent="0.25">
      <c r="A7524" t="s">
        <v>4150</v>
      </c>
      <c r="B7524" t="s">
        <v>282</v>
      </c>
      <c r="C7524" t="s">
        <v>283</v>
      </c>
      <c r="D7524">
        <v>0.43190000000000001</v>
      </c>
      <c r="E7524">
        <v>21</v>
      </c>
      <c r="F7524">
        <v>44843492</v>
      </c>
      <c r="G7524" s="19">
        <v>1.405E-9</v>
      </c>
      <c r="H7524" s="19">
        <v>1.1231191041068199E-6</v>
      </c>
      <c r="I7524">
        <v>0.91790000000000005</v>
      </c>
      <c r="J7524" s="19">
        <v>1.6500000000000001E-5</v>
      </c>
      <c r="K7524">
        <v>691614</v>
      </c>
      <c r="L7524" t="s">
        <v>4326</v>
      </c>
    </row>
    <row r="7525" spans="1:12" x14ac:dyDescent="0.25">
      <c r="A7525" t="s">
        <v>3503</v>
      </c>
      <c r="B7525" t="s">
        <v>282</v>
      </c>
      <c r="C7525" t="s">
        <v>283</v>
      </c>
      <c r="D7525">
        <v>0.51449999999999996</v>
      </c>
      <c r="E7525">
        <v>21</v>
      </c>
      <c r="F7525">
        <v>44851537</v>
      </c>
      <c r="G7525" s="19">
        <v>5.626E-19</v>
      </c>
      <c r="H7525" s="19">
        <v>1.0560363345731101E-15</v>
      </c>
      <c r="I7525">
        <v>0.61250000000000004</v>
      </c>
      <c r="J7525" s="19">
        <v>4.0849999999999999E-15</v>
      </c>
      <c r="K7525">
        <v>682885</v>
      </c>
      <c r="L7525" t="s">
        <v>3081</v>
      </c>
    </row>
    <row r="7526" spans="1:12" x14ac:dyDescent="0.25">
      <c r="A7526" t="s">
        <v>3503</v>
      </c>
      <c r="B7526" t="s">
        <v>282</v>
      </c>
      <c r="C7526" t="s">
        <v>283</v>
      </c>
      <c r="D7526">
        <v>0.51349999999999996</v>
      </c>
      <c r="E7526">
        <v>21</v>
      </c>
      <c r="F7526">
        <v>44851537</v>
      </c>
      <c r="G7526" s="19">
        <v>3.886E-19</v>
      </c>
      <c r="H7526" s="19">
        <v>7.3302309429873299E-16</v>
      </c>
      <c r="I7526">
        <v>0.91900000000000004</v>
      </c>
      <c r="J7526" s="19">
        <v>4.0849999999999999E-15</v>
      </c>
      <c r="K7526">
        <v>688986</v>
      </c>
      <c r="L7526" t="s">
        <v>4326</v>
      </c>
    </row>
    <row r="7527" spans="1:12" x14ac:dyDescent="0.25">
      <c r="A7527" t="s">
        <v>4208</v>
      </c>
      <c r="B7527" t="s">
        <v>294</v>
      </c>
      <c r="C7527" t="s">
        <v>286</v>
      </c>
      <c r="D7527">
        <v>0.1173</v>
      </c>
      <c r="E7527">
        <v>21</v>
      </c>
      <c r="F7527">
        <v>45430437</v>
      </c>
      <c r="G7527" s="19">
        <v>1.513E-9</v>
      </c>
      <c r="H7527" s="19">
        <v>1.1923676678087E-6</v>
      </c>
      <c r="I7527">
        <v>0.62549999999999994</v>
      </c>
      <c r="J7527" s="19">
        <v>1.409E-6</v>
      </c>
      <c r="K7527">
        <v>676594</v>
      </c>
      <c r="L7527" t="s">
        <v>3081</v>
      </c>
    </row>
    <row r="7528" spans="1:12" x14ac:dyDescent="0.25">
      <c r="A7528" t="s">
        <v>4208</v>
      </c>
      <c r="B7528" t="s">
        <v>294</v>
      </c>
      <c r="C7528" t="s">
        <v>286</v>
      </c>
      <c r="D7528">
        <v>0.1171</v>
      </c>
      <c r="E7528">
        <v>21</v>
      </c>
      <c r="F7528">
        <v>45430437</v>
      </c>
      <c r="G7528" s="19">
        <v>1.8489999999999999E-9</v>
      </c>
      <c r="H7528" s="19">
        <v>1.4496057085613999E-6</v>
      </c>
      <c r="I7528">
        <v>0.89029999999999998</v>
      </c>
      <c r="J7528" s="19">
        <v>1.409E-6</v>
      </c>
      <c r="K7528">
        <v>678036</v>
      </c>
      <c r="L7528" t="s">
        <v>4326</v>
      </c>
    </row>
    <row r="7529" spans="1:12" x14ac:dyDescent="0.25">
      <c r="A7529" t="s">
        <v>624</v>
      </c>
      <c r="B7529" t="s">
        <v>294</v>
      </c>
      <c r="C7529" t="s">
        <v>286</v>
      </c>
      <c r="D7529">
        <v>1.7000000000000001E-2</v>
      </c>
      <c r="E7529">
        <v>21</v>
      </c>
      <c r="F7529">
        <v>45455861</v>
      </c>
      <c r="G7529" s="19">
        <v>4.093E-22</v>
      </c>
      <c r="H7529" s="19">
        <v>1.2439286982384799E-18</v>
      </c>
      <c r="I7529">
        <v>0.9506</v>
      </c>
      <c r="J7529" s="19">
        <v>1.079E-21</v>
      </c>
      <c r="K7529">
        <v>42517</v>
      </c>
      <c r="L7529" t="s">
        <v>284</v>
      </c>
    </row>
    <row r="7530" spans="1:12" x14ac:dyDescent="0.25">
      <c r="A7530" t="s">
        <v>624</v>
      </c>
      <c r="B7530" t="s">
        <v>294</v>
      </c>
      <c r="C7530" t="s">
        <v>286</v>
      </c>
      <c r="D7530">
        <v>1.72E-2</v>
      </c>
      <c r="E7530">
        <v>21</v>
      </c>
      <c r="F7530">
        <v>45455861</v>
      </c>
      <c r="G7530" s="19">
        <v>3.6880000000000002E-22</v>
      </c>
      <c r="H7530" s="19">
        <v>1.1385136990476201E-18</v>
      </c>
      <c r="I7530">
        <v>0.26019999999999999</v>
      </c>
      <c r="J7530" s="19">
        <v>1.079E-21</v>
      </c>
      <c r="K7530">
        <v>43267</v>
      </c>
      <c r="L7530" t="s">
        <v>1504</v>
      </c>
    </row>
    <row r="7531" spans="1:12" x14ac:dyDescent="0.25">
      <c r="A7531" t="s">
        <v>3672</v>
      </c>
      <c r="B7531" t="s">
        <v>294</v>
      </c>
      <c r="C7531" t="s">
        <v>286</v>
      </c>
      <c r="D7531">
        <v>0.69479999999999997</v>
      </c>
      <c r="E7531">
        <v>21</v>
      </c>
      <c r="F7531">
        <v>45481019</v>
      </c>
      <c r="G7531" s="19">
        <v>1.55E-14</v>
      </c>
      <c r="H7531" s="19">
        <v>2.1463132908800499E-11</v>
      </c>
      <c r="I7531">
        <v>0.45250000000000001</v>
      </c>
      <c r="J7531" s="19">
        <v>2.7649999999999998E-10</v>
      </c>
      <c r="K7531">
        <v>686985</v>
      </c>
      <c r="L7531" t="s">
        <v>3081</v>
      </c>
    </row>
    <row r="7532" spans="1:12" x14ac:dyDescent="0.25">
      <c r="A7532" t="s">
        <v>3672</v>
      </c>
      <c r="B7532" t="s">
        <v>294</v>
      </c>
      <c r="C7532" t="s">
        <v>286</v>
      </c>
      <c r="D7532">
        <v>0.69550000000000001</v>
      </c>
      <c r="E7532">
        <v>21</v>
      </c>
      <c r="F7532">
        <v>45481019</v>
      </c>
      <c r="G7532" s="19">
        <v>5.5859999999999997E-15</v>
      </c>
      <c r="H7532" s="19">
        <v>7.9757448391167205E-12</v>
      </c>
      <c r="I7532">
        <v>0.1201</v>
      </c>
      <c r="J7532" s="19">
        <v>2.7649999999999998E-10</v>
      </c>
      <c r="K7532">
        <v>693086</v>
      </c>
      <c r="L7532" t="s">
        <v>4326</v>
      </c>
    </row>
    <row r="7533" spans="1:12" x14ac:dyDescent="0.25">
      <c r="A7533" t="s">
        <v>3899</v>
      </c>
      <c r="B7533" t="s">
        <v>294</v>
      </c>
      <c r="C7533" t="s">
        <v>286</v>
      </c>
      <c r="D7533">
        <v>0.33550000000000002</v>
      </c>
      <c r="E7533">
        <v>21</v>
      </c>
      <c r="F7533">
        <v>45486797</v>
      </c>
      <c r="G7533" s="19">
        <v>8.5560000000000003E-12</v>
      </c>
      <c r="H7533" s="19">
        <v>9.1189481768896197E-9</v>
      </c>
      <c r="I7533">
        <v>0.64270000000000005</v>
      </c>
      <c r="J7533" s="19">
        <v>6.1470000000000004E-9</v>
      </c>
      <c r="K7533">
        <v>692213</v>
      </c>
      <c r="L7533" t="s">
        <v>3081</v>
      </c>
    </row>
    <row r="7534" spans="1:12" x14ac:dyDescent="0.25">
      <c r="A7534" t="s">
        <v>3899</v>
      </c>
      <c r="B7534" t="s">
        <v>294</v>
      </c>
      <c r="C7534" t="s">
        <v>286</v>
      </c>
      <c r="D7534">
        <v>0.33529999999999999</v>
      </c>
      <c r="E7534">
        <v>21</v>
      </c>
      <c r="F7534">
        <v>45486797</v>
      </c>
      <c r="G7534" s="19">
        <v>7.25E-12</v>
      </c>
      <c r="H7534" s="19">
        <v>7.8033472446811901E-9</v>
      </c>
      <c r="I7534">
        <v>0.48380000000000001</v>
      </c>
      <c r="J7534" s="19">
        <v>6.1470000000000004E-9</v>
      </c>
      <c r="K7534">
        <v>698314</v>
      </c>
      <c r="L7534" t="s">
        <v>4326</v>
      </c>
    </row>
    <row r="7535" spans="1:12" x14ac:dyDescent="0.25">
      <c r="A7535" t="s">
        <v>3232</v>
      </c>
      <c r="B7535" t="s">
        <v>282</v>
      </c>
      <c r="C7535" t="s">
        <v>283</v>
      </c>
      <c r="D7535">
        <v>0.7762</v>
      </c>
      <c r="E7535">
        <v>22</v>
      </c>
      <c r="F7535">
        <v>21627960</v>
      </c>
      <c r="G7535" s="19">
        <v>2.021E-42</v>
      </c>
      <c r="H7535" s="19">
        <v>1.11752987955846E-38</v>
      </c>
      <c r="I7535">
        <v>0.68420000000000003</v>
      </c>
      <c r="J7535" s="19">
        <v>4.4269999999999997E-30</v>
      </c>
      <c r="K7535">
        <v>669967</v>
      </c>
      <c r="L7535" t="s">
        <v>3081</v>
      </c>
    </row>
    <row r="7536" spans="1:12" x14ac:dyDescent="0.25">
      <c r="A7536" t="s">
        <v>3232</v>
      </c>
      <c r="B7536" t="s">
        <v>282</v>
      </c>
      <c r="C7536" t="s">
        <v>283</v>
      </c>
      <c r="D7536">
        <v>0.77400000000000002</v>
      </c>
      <c r="E7536">
        <v>22</v>
      </c>
      <c r="F7536">
        <v>21627960</v>
      </c>
      <c r="G7536" s="19">
        <v>9.0720000000000001E-46</v>
      </c>
      <c r="H7536" s="19">
        <v>5.8303615978795895E-42</v>
      </c>
      <c r="I7536">
        <v>0.83440000000000003</v>
      </c>
      <c r="J7536" s="19">
        <v>4.4269999999999997E-30</v>
      </c>
      <c r="K7536">
        <v>676068</v>
      </c>
      <c r="L7536" t="s">
        <v>4326</v>
      </c>
    </row>
    <row r="7537" spans="1:12" x14ac:dyDescent="0.25">
      <c r="A7537" t="s">
        <v>680</v>
      </c>
      <c r="B7537" t="s">
        <v>282</v>
      </c>
      <c r="C7537" t="s">
        <v>283</v>
      </c>
      <c r="D7537">
        <v>7.6899999999999996E-2</v>
      </c>
      <c r="E7537">
        <v>22</v>
      </c>
      <c r="F7537">
        <v>22714404</v>
      </c>
      <c r="G7537" s="19">
        <v>5.8739999999999995E-20</v>
      </c>
      <c r="H7537" s="19">
        <v>1.51052516326531E-16</v>
      </c>
      <c r="I7537">
        <v>0.50819999999999999</v>
      </c>
      <c r="J7537">
        <v>0.81689999999999996</v>
      </c>
      <c r="K7537">
        <v>96577</v>
      </c>
      <c r="L7537" t="s">
        <v>284</v>
      </c>
    </row>
    <row r="7538" spans="1:12" x14ac:dyDescent="0.25">
      <c r="A7538" t="s">
        <v>3839</v>
      </c>
      <c r="B7538" t="s">
        <v>282</v>
      </c>
      <c r="C7538" t="s">
        <v>3840</v>
      </c>
      <c r="D7538">
        <v>0.35709999999999997</v>
      </c>
      <c r="E7538">
        <v>22</v>
      </c>
      <c r="F7538">
        <v>29965958</v>
      </c>
      <c r="G7538" s="19">
        <v>2.343E-12</v>
      </c>
      <c r="H7538" s="19">
        <v>2.6568589894027298E-9</v>
      </c>
      <c r="I7538">
        <v>5.0900000000000001E-2</v>
      </c>
      <c r="J7538" s="19">
        <v>3.7969999999999999E-10</v>
      </c>
      <c r="K7538">
        <v>635331</v>
      </c>
      <c r="L7538" t="s">
        <v>3081</v>
      </c>
    </row>
    <row r="7539" spans="1:12" x14ac:dyDescent="0.25">
      <c r="A7539" t="s">
        <v>4428</v>
      </c>
      <c r="B7539" t="s">
        <v>282</v>
      </c>
      <c r="C7539" t="s">
        <v>283</v>
      </c>
      <c r="D7539">
        <v>0.36449999999999999</v>
      </c>
      <c r="E7539">
        <v>22</v>
      </c>
      <c r="F7539">
        <v>30054503</v>
      </c>
      <c r="G7539" s="19">
        <v>3.9380000000000004E-12</v>
      </c>
      <c r="H7539" s="19">
        <v>4.3590842648449496E-9</v>
      </c>
      <c r="I7539">
        <v>0.17780000000000001</v>
      </c>
      <c r="J7539" s="19">
        <v>5.2549999999999999E-10</v>
      </c>
      <c r="K7539">
        <v>692511</v>
      </c>
      <c r="L7539" t="s">
        <v>4326</v>
      </c>
    </row>
    <row r="7540" spans="1:12" x14ac:dyDescent="0.25">
      <c r="A7540" t="s">
        <v>4447</v>
      </c>
      <c r="B7540" t="s">
        <v>282</v>
      </c>
      <c r="C7540" t="s">
        <v>283</v>
      </c>
      <c r="D7540">
        <v>0.8085</v>
      </c>
      <c r="E7540">
        <v>22</v>
      </c>
      <c r="F7540">
        <v>30472115</v>
      </c>
      <c r="G7540" s="19">
        <v>2.636E-11</v>
      </c>
      <c r="H7540" s="19">
        <v>2.6490457769620199E-8</v>
      </c>
      <c r="I7540">
        <v>7.1959999999999996E-2</v>
      </c>
      <c r="J7540" s="19">
        <v>4.8479999999999998E-9</v>
      </c>
      <c r="K7540">
        <v>678243</v>
      </c>
      <c r="L7540" t="s">
        <v>4326</v>
      </c>
    </row>
    <row r="7541" spans="1:12" x14ac:dyDescent="0.25">
      <c r="A7541" t="s">
        <v>4000</v>
      </c>
      <c r="B7541" t="s">
        <v>294</v>
      </c>
      <c r="C7541" t="s">
        <v>283</v>
      </c>
      <c r="D7541">
        <v>0.71309999999999996</v>
      </c>
      <c r="E7541">
        <v>22</v>
      </c>
      <c r="F7541">
        <v>30472431</v>
      </c>
      <c r="G7541" s="19">
        <v>8.5310000000000001E-11</v>
      </c>
      <c r="H7541" s="19">
        <v>8.0461469410895103E-8</v>
      </c>
      <c r="I7541">
        <v>0.54100000000000004</v>
      </c>
      <c r="J7541" s="19">
        <v>1.854E-9</v>
      </c>
      <c r="K7541">
        <v>686147</v>
      </c>
      <c r="L7541" t="s">
        <v>3081</v>
      </c>
    </row>
    <row r="7542" spans="1:12" x14ac:dyDescent="0.25">
      <c r="A7542" t="s">
        <v>3709</v>
      </c>
      <c r="B7542" t="s">
        <v>282</v>
      </c>
      <c r="C7542" t="s">
        <v>283</v>
      </c>
      <c r="D7542">
        <v>0.77300000000000002</v>
      </c>
      <c r="E7542">
        <v>22</v>
      </c>
      <c r="F7542">
        <v>30535320</v>
      </c>
      <c r="G7542" s="19">
        <v>4.5570000000000002E-14</v>
      </c>
      <c r="H7542" s="19">
        <v>6.0559590982156899E-11</v>
      </c>
      <c r="I7542">
        <v>0.67500000000000004</v>
      </c>
      <c r="J7542" s="19">
        <v>9.6460000000000008E-9</v>
      </c>
      <c r="K7542">
        <v>685815</v>
      </c>
      <c r="L7542" t="s">
        <v>3081</v>
      </c>
    </row>
    <row r="7543" spans="1:12" x14ac:dyDescent="0.25">
      <c r="A7543" t="s">
        <v>3709</v>
      </c>
      <c r="B7543" t="s">
        <v>282</v>
      </c>
      <c r="C7543" t="s">
        <v>283</v>
      </c>
      <c r="D7543">
        <v>0.77439999999999998</v>
      </c>
      <c r="E7543">
        <v>22</v>
      </c>
      <c r="F7543">
        <v>30535320</v>
      </c>
      <c r="G7543" s="19">
        <v>6.8809999999999999E-14</v>
      </c>
      <c r="H7543" s="19">
        <v>9.0016428446182899E-11</v>
      </c>
      <c r="I7543">
        <v>0.47760000000000002</v>
      </c>
      <c r="J7543" s="19">
        <v>9.6460000000000008E-9</v>
      </c>
      <c r="K7543">
        <v>690655</v>
      </c>
      <c r="L7543" t="s">
        <v>4326</v>
      </c>
    </row>
    <row r="7544" spans="1:12" x14ac:dyDescent="0.25">
      <c r="A7544" t="s">
        <v>2581</v>
      </c>
      <c r="B7544" t="s">
        <v>282</v>
      </c>
      <c r="C7544" t="s">
        <v>283</v>
      </c>
      <c r="D7544">
        <v>0.55289999999999995</v>
      </c>
      <c r="E7544">
        <v>22</v>
      </c>
      <c r="F7544">
        <v>35290400</v>
      </c>
      <c r="G7544" s="19">
        <v>3.7309999999999998E-11</v>
      </c>
      <c r="H7544" s="19">
        <v>4.6831943086062197E-8</v>
      </c>
      <c r="I7544">
        <v>0.67659999999999998</v>
      </c>
      <c r="J7544" s="19">
        <v>1.384E-12</v>
      </c>
      <c r="K7544">
        <v>699325</v>
      </c>
      <c r="L7544" t="s">
        <v>1767</v>
      </c>
    </row>
    <row r="7545" spans="1:12" x14ac:dyDescent="0.25">
      <c r="A7545" t="s">
        <v>2581</v>
      </c>
      <c r="B7545" t="s">
        <v>282</v>
      </c>
      <c r="C7545" t="s">
        <v>283</v>
      </c>
      <c r="D7545">
        <v>0.55840000000000001</v>
      </c>
      <c r="E7545">
        <v>22</v>
      </c>
      <c r="F7545">
        <v>35290400</v>
      </c>
      <c r="G7545" s="19">
        <v>3.182E-12</v>
      </c>
      <c r="H7545" s="19">
        <v>4.5428841355091101E-9</v>
      </c>
      <c r="I7545">
        <v>0.87170000000000003</v>
      </c>
      <c r="J7545" s="19">
        <v>1.384E-12</v>
      </c>
      <c r="K7545">
        <v>705085</v>
      </c>
      <c r="L7545" t="s">
        <v>2887</v>
      </c>
    </row>
    <row r="7546" spans="1:12" x14ac:dyDescent="0.25">
      <c r="A7546" t="s">
        <v>1019</v>
      </c>
      <c r="B7546" t="s">
        <v>282</v>
      </c>
      <c r="C7546" t="s">
        <v>283</v>
      </c>
      <c r="D7546">
        <v>0.37930000000000003</v>
      </c>
      <c r="E7546">
        <v>22</v>
      </c>
      <c r="F7546">
        <v>35646939</v>
      </c>
      <c r="G7546" s="19">
        <v>1.0490000000000001E-12</v>
      </c>
      <c r="H7546" s="19">
        <v>1.37671336980691E-9</v>
      </c>
      <c r="I7546">
        <v>0.65869999999999995</v>
      </c>
      <c r="J7546" s="19">
        <v>4.1740000000000003E-11</v>
      </c>
      <c r="K7546">
        <v>697474</v>
      </c>
      <c r="L7546" t="s">
        <v>284</v>
      </c>
    </row>
    <row r="7547" spans="1:12" x14ac:dyDescent="0.25">
      <c r="A7547" t="s">
        <v>1019</v>
      </c>
      <c r="B7547" t="s">
        <v>282</v>
      </c>
      <c r="C7547" t="s">
        <v>283</v>
      </c>
      <c r="D7547">
        <v>0.38030000000000003</v>
      </c>
      <c r="E7547">
        <v>22</v>
      </c>
      <c r="F7547">
        <v>35646939</v>
      </c>
      <c r="G7547" s="19">
        <v>5.9379999999999999E-12</v>
      </c>
      <c r="H7547" s="19">
        <v>7.2727495253596904E-9</v>
      </c>
      <c r="I7547">
        <v>0.63060000000000005</v>
      </c>
      <c r="J7547" s="19">
        <v>4.1740000000000003E-11</v>
      </c>
      <c r="K7547">
        <v>700205</v>
      </c>
      <c r="L7547" t="s">
        <v>1504</v>
      </c>
    </row>
    <row r="7548" spans="1:12" x14ac:dyDescent="0.25">
      <c r="A7548" t="s">
        <v>1019</v>
      </c>
      <c r="B7548" t="s">
        <v>282</v>
      </c>
      <c r="C7548" t="s">
        <v>283</v>
      </c>
      <c r="D7548">
        <v>0.4027</v>
      </c>
      <c r="E7548">
        <v>22</v>
      </c>
      <c r="F7548">
        <v>35646939</v>
      </c>
      <c r="G7548" s="19">
        <v>1.873E-9</v>
      </c>
      <c r="H7548" s="19">
        <v>1.45408251073356E-6</v>
      </c>
      <c r="I7548">
        <v>0.98409999999999997</v>
      </c>
      <c r="J7548" s="19">
        <v>3.564E-8</v>
      </c>
      <c r="K7548">
        <v>693711</v>
      </c>
      <c r="L7548" t="s">
        <v>3081</v>
      </c>
    </row>
    <row r="7549" spans="1:12" x14ac:dyDescent="0.25">
      <c r="A7549" t="s">
        <v>1019</v>
      </c>
      <c r="B7549" t="s">
        <v>282</v>
      </c>
      <c r="C7549" t="s">
        <v>283</v>
      </c>
      <c r="D7549">
        <v>0.40379999999999999</v>
      </c>
      <c r="E7549">
        <v>22</v>
      </c>
      <c r="F7549">
        <v>35646939</v>
      </c>
      <c r="G7549" s="19">
        <v>3.3459999999999998E-9</v>
      </c>
      <c r="H7549" s="19">
        <v>2.5095314188816001E-6</v>
      </c>
      <c r="I7549">
        <v>0.77259999999999995</v>
      </c>
      <c r="J7549" s="19">
        <v>3.564E-8</v>
      </c>
      <c r="K7549">
        <v>700001</v>
      </c>
      <c r="L7549" t="s">
        <v>4326</v>
      </c>
    </row>
    <row r="7550" spans="1:12" x14ac:dyDescent="0.25">
      <c r="A7550" t="s">
        <v>1244</v>
      </c>
      <c r="B7550" t="s">
        <v>294</v>
      </c>
      <c r="C7550" t="s">
        <v>286</v>
      </c>
      <c r="D7550">
        <v>0.54859999999999998</v>
      </c>
      <c r="E7550">
        <v>22</v>
      </c>
      <c r="F7550">
        <v>38109349</v>
      </c>
      <c r="G7550" s="19">
        <v>1.924E-10</v>
      </c>
      <c r="H7550" s="19">
        <v>1.88761585384346E-7</v>
      </c>
      <c r="I7550">
        <v>0.37519999999999998</v>
      </c>
      <c r="J7550" s="19">
        <v>2.4130000000000002E-11</v>
      </c>
      <c r="K7550">
        <v>699745</v>
      </c>
      <c r="L7550" t="s">
        <v>284</v>
      </c>
    </row>
    <row r="7551" spans="1:12" x14ac:dyDescent="0.25">
      <c r="A7551" t="s">
        <v>1244</v>
      </c>
      <c r="B7551" t="s">
        <v>294</v>
      </c>
      <c r="C7551" t="s">
        <v>286</v>
      </c>
      <c r="D7551">
        <v>0.54669999999999996</v>
      </c>
      <c r="E7551">
        <v>22</v>
      </c>
      <c r="F7551">
        <v>38109349</v>
      </c>
      <c r="G7551" s="19">
        <v>1.5999999999999999E-10</v>
      </c>
      <c r="H7551" s="19">
        <v>1.6080074888948499E-7</v>
      </c>
      <c r="I7551">
        <v>0.41599999999999998</v>
      </c>
      <c r="J7551" s="19">
        <v>2.4130000000000002E-11</v>
      </c>
      <c r="K7551">
        <v>701537</v>
      </c>
      <c r="L7551" t="s">
        <v>1504</v>
      </c>
    </row>
    <row r="7552" spans="1:12" x14ac:dyDescent="0.25">
      <c r="A7552" t="s">
        <v>4025</v>
      </c>
      <c r="B7552" t="s">
        <v>294</v>
      </c>
      <c r="C7552" t="s">
        <v>282</v>
      </c>
      <c r="D7552">
        <v>0.79590000000000005</v>
      </c>
      <c r="E7552">
        <v>22</v>
      </c>
      <c r="F7552">
        <v>38171385</v>
      </c>
      <c r="G7552" s="19">
        <v>1.3209999999999999E-10</v>
      </c>
      <c r="H7552" s="19">
        <v>1.2185270926426099E-7</v>
      </c>
      <c r="I7552">
        <v>0.68479999999999996</v>
      </c>
      <c r="J7552" s="19">
        <v>2.5200000000000001E-8</v>
      </c>
      <c r="K7552">
        <v>670442</v>
      </c>
      <c r="L7552" t="s">
        <v>3081</v>
      </c>
    </row>
    <row r="7553" spans="1:12" x14ac:dyDescent="0.25">
      <c r="A7553" t="s">
        <v>4025</v>
      </c>
      <c r="B7553" t="s">
        <v>294</v>
      </c>
      <c r="C7553" t="s">
        <v>282</v>
      </c>
      <c r="D7553">
        <v>0.7974</v>
      </c>
      <c r="E7553">
        <v>22</v>
      </c>
      <c r="F7553">
        <v>38171385</v>
      </c>
      <c r="G7553" s="19">
        <v>9.5189999999999996E-11</v>
      </c>
      <c r="H7553" s="19">
        <v>8.9463617438190406E-8</v>
      </c>
      <c r="I7553">
        <v>0.88800000000000001</v>
      </c>
      <c r="J7553" s="19">
        <v>2.5200000000000001E-8</v>
      </c>
      <c r="K7553">
        <v>677875</v>
      </c>
      <c r="L7553" t="s">
        <v>4326</v>
      </c>
    </row>
    <row r="7554" spans="1:12" x14ac:dyDescent="0.25">
      <c r="A7554" t="s">
        <v>3301</v>
      </c>
      <c r="B7554" t="s">
        <v>283</v>
      </c>
      <c r="C7554" t="s">
        <v>286</v>
      </c>
      <c r="D7554">
        <v>0.55840000000000001</v>
      </c>
      <c r="E7554">
        <v>22</v>
      </c>
      <c r="F7554">
        <v>38176519</v>
      </c>
      <c r="G7554" s="19">
        <v>2.332E-32</v>
      </c>
      <c r="H7554" s="19">
        <v>8.05443620224719E-29</v>
      </c>
      <c r="I7554">
        <v>0.54390000000000005</v>
      </c>
      <c r="J7554" s="19">
        <v>1.8060000000000001E-23</v>
      </c>
      <c r="K7554">
        <v>695232</v>
      </c>
      <c r="L7554" t="s">
        <v>3081</v>
      </c>
    </row>
    <row r="7555" spans="1:12" x14ac:dyDescent="0.25">
      <c r="A7555" t="s">
        <v>3301</v>
      </c>
      <c r="B7555" t="s">
        <v>283</v>
      </c>
      <c r="C7555" t="s">
        <v>286</v>
      </c>
      <c r="D7555">
        <v>0.56000000000000005</v>
      </c>
      <c r="E7555">
        <v>22</v>
      </c>
      <c r="F7555">
        <v>38176519</v>
      </c>
      <c r="G7555" s="19">
        <v>4.1020000000000002E-33</v>
      </c>
      <c r="H7555" s="19">
        <v>1.4565607724895399E-29</v>
      </c>
      <c r="I7555">
        <v>0.58279999999999998</v>
      </c>
      <c r="J7555" s="19">
        <v>1.8060000000000001E-23</v>
      </c>
      <c r="K7555">
        <v>701333</v>
      </c>
      <c r="L7555" t="s">
        <v>4326</v>
      </c>
    </row>
    <row r="7556" spans="1:12" x14ac:dyDescent="0.25">
      <c r="A7556" t="s">
        <v>484</v>
      </c>
      <c r="B7556" t="s">
        <v>294</v>
      </c>
      <c r="C7556" t="s">
        <v>286</v>
      </c>
      <c r="D7556">
        <v>0.57689999999999997</v>
      </c>
      <c r="E7556">
        <v>22</v>
      </c>
      <c r="F7556">
        <v>38203971</v>
      </c>
      <c r="G7556" s="19">
        <v>1.455E-33</v>
      </c>
      <c r="H7556" s="19">
        <v>7.9440626947419695E-30</v>
      </c>
      <c r="I7556">
        <v>0.14510000000000001</v>
      </c>
      <c r="J7556" s="19">
        <v>3.3879999999999999E-33</v>
      </c>
      <c r="K7556">
        <v>690852</v>
      </c>
      <c r="L7556" t="s">
        <v>284</v>
      </c>
    </row>
    <row r="7557" spans="1:12" x14ac:dyDescent="0.25">
      <c r="A7557" t="s">
        <v>1519</v>
      </c>
      <c r="B7557" t="s">
        <v>282</v>
      </c>
      <c r="C7557" t="s">
        <v>286</v>
      </c>
      <c r="D7557">
        <v>0.57899999999999996</v>
      </c>
      <c r="E7557">
        <v>22</v>
      </c>
      <c r="F7557">
        <v>38205224</v>
      </c>
      <c r="G7557" s="19">
        <v>2.7949999999999999E-35</v>
      </c>
      <c r="H7557" s="19">
        <v>1.6203248020636301E-31</v>
      </c>
      <c r="I7557">
        <v>4.4920000000000003E-3</v>
      </c>
      <c r="J7557" s="19">
        <v>3.3879999999999999E-33</v>
      </c>
      <c r="K7557">
        <v>692710</v>
      </c>
      <c r="L7557" t="s">
        <v>1504</v>
      </c>
    </row>
    <row r="7558" spans="1:12" x14ac:dyDescent="0.25">
      <c r="A7558" t="s">
        <v>1679</v>
      </c>
      <c r="B7558" t="s">
        <v>294</v>
      </c>
      <c r="C7558" t="s">
        <v>286</v>
      </c>
      <c r="D7558">
        <v>0.1376</v>
      </c>
      <c r="E7558">
        <v>22</v>
      </c>
      <c r="F7558">
        <v>38216204</v>
      </c>
      <c r="G7558" s="19">
        <v>4.9909999999999996E-10</v>
      </c>
      <c r="H7558" s="19">
        <v>4.6688393082665002E-7</v>
      </c>
      <c r="I7558">
        <v>1.391E-2</v>
      </c>
      <c r="J7558" s="19">
        <v>3.6680000000000002E-9</v>
      </c>
      <c r="K7558">
        <v>674639</v>
      </c>
      <c r="L7558" t="s">
        <v>1504</v>
      </c>
    </row>
    <row r="7559" spans="1:12" x14ac:dyDescent="0.25">
      <c r="A7559" t="s">
        <v>1679</v>
      </c>
      <c r="B7559" t="s">
        <v>294</v>
      </c>
      <c r="C7559" t="s">
        <v>286</v>
      </c>
      <c r="D7559">
        <v>0.14510000000000001</v>
      </c>
      <c r="E7559">
        <v>22</v>
      </c>
      <c r="F7559">
        <v>38216204</v>
      </c>
      <c r="G7559" s="19">
        <v>5.7969999999999997E-10</v>
      </c>
      <c r="H7559" s="19">
        <v>4.8875821641939897E-7</v>
      </c>
      <c r="I7559">
        <v>0.62749999999999995</v>
      </c>
      <c r="J7559" s="19">
        <v>1.895E-7</v>
      </c>
      <c r="K7559">
        <v>664357</v>
      </c>
      <c r="L7559" t="s">
        <v>3081</v>
      </c>
    </row>
    <row r="7560" spans="1:12" x14ac:dyDescent="0.25">
      <c r="A7560" t="s">
        <v>1679</v>
      </c>
      <c r="B7560" t="s">
        <v>294</v>
      </c>
      <c r="C7560" t="s">
        <v>286</v>
      </c>
      <c r="D7560">
        <v>0.1447</v>
      </c>
      <c r="E7560">
        <v>22</v>
      </c>
      <c r="F7560">
        <v>38216204</v>
      </c>
      <c r="G7560" s="19">
        <v>3.0549999999999998E-10</v>
      </c>
      <c r="H7560" s="19">
        <v>2.6831275937233202E-7</v>
      </c>
      <c r="I7560">
        <v>9.6769999999999995E-2</v>
      </c>
      <c r="J7560" s="19">
        <v>1.895E-7</v>
      </c>
      <c r="K7560">
        <v>670209</v>
      </c>
      <c r="L7560" t="s">
        <v>4326</v>
      </c>
    </row>
    <row r="7561" spans="1:12" x14ac:dyDescent="0.25">
      <c r="A7561" t="s">
        <v>4302</v>
      </c>
      <c r="B7561" t="s">
        <v>283</v>
      </c>
      <c r="C7561" t="s">
        <v>286</v>
      </c>
      <c r="D7561">
        <v>0.69420000000000004</v>
      </c>
      <c r="E7561">
        <v>22</v>
      </c>
      <c r="F7561">
        <v>38256333</v>
      </c>
      <c r="G7561" s="19">
        <v>4.0350000000000002E-9</v>
      </c>
      <c r="H7561" s="19">
        <v>2.9677037069865601E-6</v>
      </c>
      <c r="I7561">
        <v>0.1201</v>
      </c>
      <c r="J7561" s="19">
        <v>1.5090000000000001E-6</v>
      </c>
      <c r="K7561">
        <v>695232</v>
      </c>
      <c r="L7561" t="s">
        <v>3081</v>
      </c>
    </row>
    <row r="7562" spans="1:12" x14ac:dyDescent="0.25">
      <c r="A7562" t="s">
        <v>3563</v>
      </c>
      <c r="B7562" t="s">
        <v>282</v>
      </c>
      <c r="C7562" t="s">
        <v>283</v>
      </c>
      <c r="D7562">
        <v>0.28939999999999999</v>
      </c>
      <c r="E7562">
        <v>22</v>
      </c>
      <c r="F7562">
        <v>38493652</v>
      </c>
      <c r="G7562" s="19">
        <v>7.8779999999999995E-17</v>
      </c>
      <c r="H7562" s="19">
        <v>1.30145710831542E-13</v>
      </c>
      <c r="I7562">
        <v>0.44940000000000002</v>
      </c>
      <c r="J7562" s="19">
        <v>1.2139999999999999E-14</v>
      </c>
      <c r="K7562">
        <v>671474</v>
      </c>
      <c r="L7562" t="s">
        <v>3081</v>
      </c>
    </row>
    <row r="7563" spans="1:12" x14ac:dyDescent="0.25">
      <c r="A7563" t="s">
        <v>3563</v>
      </c>
      <c r="B7563" t="s">
        <v>282</v>
      </c>
      <c r="C7563" t="s">
        <v>283</v>
      </c>
      <c r="D7563">
        <v>0.29010000000000002</v>
      </c>
      <c r="E7563">
        <v>22</v>
      </c>
      <c r="F7563">
        <v>38493652</v>
      </c>
      <c r="G7563" s="19">
        <v>1.3839999999999999E-16</v>
      </c>
      <c r="H7563" s="19">
        <v>2.2312645421732499E-13</v>
      </c>
      <c r="I7563">
        <v>0.94179999999999997</v>
      </c>
      <c r="J7563" s="19">
        <v>1.2139999999999999E-14</v>
      </c>
      <c r="K7563">
        <v>677575</v>
      </c>
      <c r="L7563" t="s">
        <v>4326</v>
      </c>
    </row>
    <row r="7564" spans="1:12" x14ac:dyDescent="0.25">
      <c r="A7564" t="s">
        <v>1011</v>
      </c>
      <c r="B7564" t="s">
        <v>294</v>
      </c>
      <c r="C7564" t="s">
        <v>286</v>
      </c>
      <c r="D7564">
        <v>0.60650000000000004</v>
      </c>
      <c r="E7564">
        <v>22</v>
      </c>
      <c r="F7564">
        <v>38734966</v>
      </c>
      <c r="G7564" s="19">
        <v>8.3450000000000003E-13</v>
      </c>
      <c r="H7564" s="19">
        <v>1.10664222575877E-9</v>
      </c>
      <c r="I7564">
        <v>0.57730000000000004</v>
      </c>
      <c r="J7564" s="19">
        <v>2.5219999999999999E-14</v>
      </c>
      <c r="K7564">
        <v>699745</v>
      </c>
      <c r="L7564" t="s">
        <v>284</v>
      </c>
    </row>
    <row r="7565" spans="1:12" x14ac:dyDescent="0.25">
      <c r="A7565" t="s">
        <v>1011</v>
      </c>
      <c r="B7565" t="s">
        <v>294</v>
      </c>
      <c r="C7565" t="s">
        <v>286</v>
      </c>
      <c r="D7565">
        <v>0.60770000000000002</v>
      </c>
      <c r="E7565">
        <v>22</v>
      </c>
      <c r="F7565">
        <v>38734966</v>
      </c>
      <c r="G7565" s="19">
        <v>1.345E-12</v>
      </c>
      <c r="H7565" s="19">
        <v>1.77432585270408E-9</v>
      </c>
      <c r="I7565">
        <v>0.1517</v>
      </c>
      <c r="J7565" s="19">
        <v>2.5219999999999999E-14</v>
      </c>
      <c r="K7565">
        <v>701537</v>
      </c>
      <c r="L7565" t="s">
        <v>1504</v>
      </c>
    </row>
    <row r="7566" spans="1:12" x14ac:dyDescent="0.25">
      <c r="A7566" t="s">
        <v>2738</v>
      </c>
      <c r="B7566" t="s">
        <v>283</v>
      </c>
      <c r="C7566" t="s">
        <v>286</v>
      </c>
      <c r="D7566">
        <v>0.47099999999999997</v>
      </c>
      <c r="E7566">
        <v>22</v>
      </c>
      <c r="F7566">
        <v>40765045</v>
      </c>
      <c r="G7566" s="19">
        <v>8.0600000000000001E-10</v>
      </c>
      <c r="H7566" s="19">
        <v>8.4024488461301298E-7</v>
      </c>
      <c r="I7566">
        <v>0.95040000000000002</v>
      </c>
      <c r="J7566" s="19">
        <v>1.4590000000000001E-10</v>
      </c>
      <c r="K7566">
        <v>722409</v>
      </c>
      <c r="L7566" t="s">
        <v>1767</v>
      </c>
    </row>
    <row r="7567" spans="1:12" x14ac:dyDescent="0.25">
      <c r="A7567" t="s">
        <v>3013</v>
      </c>
      <c r="B7567" t="s">
        <v>3014</v>
      </c>
      <c r="C7567" t="s">
        <v>283</v>
      </c>
      <c r="D7567">
        <v>0.52239999999999998</v>
      </c>
      <c r="E7567">
        <v>22</v>
      </c>
      <c r="F7567">
        <v>40814545</v>
      </c>
      <c r="G7567" s="19">
        <v>2.094E-10</v>
      </c>
      <c r="H7567" s="19">
        <v>2.3942508514938202E-7</v>
      </c>
      <c r="I7567">
        <v>0.11940000000000001</v>
      </c>
      <c r="J7567" s="19">
        <v>3.0900000000000002E-10</v>
      </c>
      <c r="K7567">
        <v>657198</v>
      </c>
      <c r="L7567" t="s">
        <v>2887</v>
      </c>
    </row>
    <row r="7568" spans="1:12" x14ac:dyDescent="0.25">
      <c r="A7568" t="s">
        <v>1227</v>
      </c>
      <c r="B7568" t="s">
        <v>294</v>
      </c>
      <c r="C7568" t="s">
        <v>286</v>
      </c>
      <c r="D7568">
        <v>0.99580000000000002</v>
      </c>
      <c r="E7568">
        <v>22</v>
      </c>
      <c r="F7568">
        <v>42256931</v>
      </c>
      <c r="G7568" s="19">
        <v>1.5180000000000001E-10</v>
      </c>
      <c r="H7568" s="19">
        <v>1.51025714957417E-7</v>
      </c>
      <c r="I7568" s="19">
        <v>3.235E-7</v>
      </c>
      <c r="J7568">
        <v>0.93679999999999997</v>
      </c>
      <c r="K7568">
        <v>27336</v>
      </c>
      <c r="L7568" t="s">
        <v>284</v>
      </c>
    </row>
    <row r="7569" spans="1:12" x14ac:dyDescent="0.25">
      <c r="A7569" t="s">
        <v>3795</v>
      </c>
      <c r="B7569" t="s">
        <v>283</v>
      </c>
      <c r="C7569" t="s">
        <v>286</v>
      </c>
      <c r="D7569">
        <v>0.77590000000000003</v>
      </c>
      <c r="E7569">
        <v>22</v>
      </c>
      <c r="F7569">
        <v>43928847</v>
      </c>
      <c r="G7569" s="19">
        <v>9.0680000000000003E-13</v>
      </c>
      <c r="H7569" s="19">
        <v>1.0728489453463999E-9</v>
      </c>
      <c r="I7569">
        <v>0.38919999999999999</v>
      </c>
      <c r="J7569" s="19">
        <v>4.2800000000000001E-9</v>
      </c>
      <c r="K7569">
        <v>685815</v>
      </c>
      <c r="L7569" t="s">
        <v>3081</v>
      </c>
    </row>
    <row r="7570" spans="1:12" x14ac:dyDescent="0.25">
      <c r="A7570" t="s">
        <v>2577</v>
      </c>
      <c r="B7570" t="s">
        <v>282</v>
      </c>
      <c r="C7570" t="s">
        <v>283</v>
      </c>
      <c r="D7570">
        <v>0.24940000000000001</v>
      </c>
      <c r="E7570">
        <v>22</v>
      </c>
      <c r="F7570">
        <v>43928850</v>
      </c>
      <c r="G7570" s="19">
        <v>3.324E-11</v>
      </c>
      <c r="H7570" s="19">
        <v>4.1922462594941402E-8</v>
      </c>
      <c r="I7570">
        <v>0.4143</v>
      </c>
      <c r="J7570" s="19">
        <v>3.3900000000000001E-11</v>
      </c>
      <c r="K7570">
        <v>712624</v>
      </c>
      <c r="L7570" t="s">
        <v>1767</v>
      </c>
    </row>
    <row r="7571" spans="1:12" x14ac:dyDescent="0.25">
      <c r="A7571" t="s">
        <v>2577</v>
      </c>
      <c r="B7571" t="s">
        <v>282</v>
      </c>
      <c r="C7571" t="s">
        <v>283</v>
      </c>
      <c r="D7571">
        <v>0.25269999999999998</v>
      </c>
      <c r="E7571">
        <v>22</v>
      </c>
      <c r="F7571">
        <v>43928850</v>
      </c>
      <c r="G7571" s="19">
        <v>6.1090000000000006E-11</v>
      </c>
      <c r="H7571" s="19">
        <v>7.5442405215002897E-8</v>
      </c>
      <c r="I7571">
        <v>0.31069999999999998</v>
      </c>
      <c r="J7571" s="19">
        <v>3.3900000000000001E-11</v>
      </c>
      <c r="K7571">
        <v>718872</v>
      </c>
      <c r="L7571" t="s">
        <v>2887</v>
      </c>
    </row>
    <row r="7572" spans="1:12" x14ac:dyDescent="0.25">
      <c r="A7572" t="s">
        <v>2577</v>
      </c>
      <c r="B7572" t="s">
        <v>282</v>
      </c>
      <c r="C7572" t="s">
        <v>283</v>
      </c>
      <c r="D7572">
        <v>0.22520000000000001</v>
      </c>
      <c r="E7572">
        <v>22</v>
      </c>
      <c r="F7572">
        <v>43928850</v>
      </c>
      <c r="G7572" s="19">
        <v>1.48E-12</v>
      </c>
      <c r="H7572" s="19">
        <v>1.7163861501144501E-9</v>
      </c>
      <c r="I7572">
        <v>0.84740000000000004</v>
      </c>
      <c r="J7572" s="19">
        <v>2.5099999999999998E-9</v>
      </c>
      <c r="K7572">
        <v>691349</v>
      </c>
      <c r="L7572" t="s">
        <v>4326</v>
      </c>
    </row>
    <row r="7573" spans="1:12" x14ac:dyDescent="0.25">
      <c r="A7573" t="s">
        <v>2800</v>
      </c>
      <c r="B7573" t="s">
        <v>282</v>
      </c>
      <c r="C7573" t="s">
        <v>283</v>
      </c>
      <c r="D7573">
        <v>0.48220000000000002</v>
      </c>
      <c r="E7573">
        <v>22</v>
      </c>
      <c r="F7573">
        <v>45323753</v>
      </c>
      <c r="G7573" s="19">
        <v>1.6959999999999999E-9</v>
      </c>
      <c r="H7573" s="19">
        <v>1.68567232479788E-6</v>
      </c>
      <c r="I7573">
        <v>0.1017</v>
      </c>
      <c r="J7573" s="19">
        <v>2.322E-9</v>
      </c>
      <c r="K7573">
        <v>713055</v>
      </c>
      <c r="L7573" t="s">
        <v>1767</v>
      </c>
    </row>
    <row r="7574" spans="1:12" x14ac:dyDescent="0.25">
      <c r="A7574" t="s">
        <v>1159</v>
      </c>
      <c r="B7574" t="s">
        <v>294</v>
      </c>
      <c r="C7574" t="s">
        <v>283</v>
      </c>
      <c r="D7574">
        <v>9.1600000000000001E-2</v>
      </c>
      <c r="E7574">
        <v>22</v>
      </c>
      <c r="F7574">
        <v>46231343</v>
      </c>
      <c r="G7574" s="19">
        <v>3.0069999999999999E-11</v>
      </c>
      <c r="H7574" s="19">
        <v>3.2709123995279497E-8</v>
      </c>
      <c r="I7574">
        <v>0.50160000000000005</v>
      </c>
      <c r="J7574" s="19">
        <v>1.8700000000000001E-11</v>
      </c>
      <c r="K7574">
        <v>677817</v>
      </c>
      <c r="L7574" t="s">
        <v>284</v>
      </c>
    </row>
    <row r="7575" spans="1:12" x14ac:dyDescent="0.25">
      <c r="A7575" t="s">
        <v>1159</v>
      </c>
      <c r="B7575" t="s">
        <v>294</v>
      </c>
      <c r="C7575" t="s">
        <v>283</v>
      </c>
      <c r="D7575">
        <v>9.06E-2</v>
      </c>
      <c r="E7575">
        <v>22</v>
      </c>
      <c r="F7575">
        <v>46231343</v>
      </c>
      <c r="G7575" s="19">
        <v>7.6479999999999997E-12</v>
      </c>
      <c r="H7575" s="19">
        <v>9.23923128672281E-9</v>
      </c>
      <c r="I7575">
        <v>8.7550000000000003E-2</v>
      </c>
      <c r="J7575" s="19">
        <v>1.8700000000000001E-11</v>
      </c>
      <c r="K7575">
        <v>677291</v>
      </c>
      <c r="L7575" t="s">
        <v>1504</v>
      </c>
    </row>
    <row r="7576" spans="1:12" x14ac:dyDescent="0.25">
      <c r="A7576" t="s">
        <v>2597</v>
      </c>
      <c r="B7576" t="s">
        <v>283</v>
      </c>
      <c r="C7576" t="s">
        <v>286</v>
      </c>
      <c r="D7576">
        <v>0.62780000000000002</v>
      </c>
      <c r="E7576">
        <v>22</v>
      </c>
      <c r="F7576">
        <v>50404691</v>
      </c>
      <c r="G7576" s="19">
        <v>4.9020000000000002E-11</v>
      </c>
      <c r="H7576" s="19">
        <v>6.0521553130044198E-8</v>
      </c>
      <c r="I7576">
        <v>0.59</v>
      </c>
      <c r="J7576" s="19">
        <v>3.6239999999999999E-12</v>
      </c>
      <c r="K7576">
        <v>670737</v>
      </c>
      <c r="L7576" t="s">
        <v>1767</v>
      </c>
    </row>
    <row r="7577" spans="1:12" x14ac:dyDescent="0.25">
      <c r="A7577" t="s">
        <v>2597</v>
      </c>
      <c r="B7577" t="s">
        <v>283</v>
      </c>
      <c r="C7577" t="s">
        <v>286</v>
      </c>
      <c r="D7577">
        <v>0.62719999999999998</v>
      </c>
      <c r="E7577">
        <v>22</v>
      </c>
      <c r="F7577">
        <v>50404691</v>
      </c>
      <c r="G7577" s="19">
        <v>1.133E-11</v>
      </c>
      <c r="H7577" s="19">
        <v>1.5184496954084199E-8</v>
      </c>
      <c r="I7577">
        <v>0.56359999999999999</v>
      </c>
      <c r="J7577" s="19">
        <v>3.6239999999999999E-12</v>
      </c>
      <c r="K7577">
        <v>677083</v>
      </c>
      <c r="L7577" t="s">
        <v>2887</v>
      </c>
    </row>
  </sheetData>
  <sortState xmlns:xlrd2="http://schemas.microsoft.com/office/spreadsheetml/2017/richdata2" ref="A5:L7577">
    <sortCondition ref="E5:E7577"/>
  </sortState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62C212-87C5-43B9-899F-9C33A9C756E1}">
  <dimension ref="A1:L4565"/>
  <sheetViews>
    <sheetView workbookViewId="0">
      <selection activeCell="A2" sqref="A2"/>
    </sheetView>
  </sheetViews>
  <sheetFormatPr defaultRowHeight="15" x14ac:dyDescent="0.25"/>
  <cols>
    <col min="1" max="1" width="30.28515625" customWidth="1"/>
    <col min="4" max="4" width="14.28515625" customWidth="1"/>
    <col min="5" max="5" width="11.5703125" customWidth="1"/>
    <col min="6" max="6" width="13.85546875" customWidth="1"/>
    <col min="8" max="8" width="11.28515625" customWidth="1"/>
    <col min="9" max="9" width="17.140625" customWidth="1"/>
    <col min="10" max="10" width="12.85546875" customWidth="1"/>
  </cols>
  <sheetData>
    <row r="1" spans="1:12" ht="18.75" x14ac:dyDescent="0.3">
      <c r="A1" s="23" t="s">
        <v>6992</v>
      </c>
    </row>
    <row r="2" spans="1:12" ht="15.75" x14ac:dyDescent="0.25">
      <c r="A2" s="198" t="s">
        <v>6997</v>
      </c>
    </row>
    <row r="4" spans="1:12" ht="29.25" customHeight="1" x14ac:dyDescent="0.25">
      <c r="A4" s="199" t="s">
        <v>6061</v>
      </c>
      <c r="B4" s="200" t="s">
        <v>6062</v>
      </c>
      <c r="C4" s="200" t="s">
        <v>6063</v>
      </c>
      <c r="D4" s="200" t="s">
        <v>6068</v>
      </c>
      <c r="E4" s="200" t="s">
        <v>6064</v>
      </c>
      <c r="F4" s="200" t="s">
        <v>6996</v>
      </c>
      <c r="G4" s="200" t="s">
        <v>6065</v>
      </c>
      <c r="H4" s="200" t="s">
        <v>6067</v>
      </c>
      <c r="I4" s="200" t="s">
        <v>6066</v>
      </c>
      <c r="J4" s="200" t="s">
        <v>6315</v>
      </c>
      <c r="K4" s="200" t="s">
        <v>28</v>
      </c>
      <c r="L4" s="200" t="s">
        <v>280</v>
      </c>
    </row>
    <row r="5" spans="1:12" x14ac:dyDescent="0.25">
      <c r="A5" t="s">
        <v>4354</v>
      </c>
      <c r="B5" t="s">
        <v>294</v>
      </c>
      <c r="C5" t="s">
        <v>286</v>
      </c>
      <c r="D5">
        <v>0.01</v>
      </c>
      <c r="E5">
        <v>1</v>
      </c>
      <c r="F5">
        <v>4465096</v>
      </c>
      <c r="G5" s="19">
        <v>1.723E-18</v>
      </c>
      <c r="H5" s="19">
        <v>3.0195941576779998E-7</v>
      </c>
      <c r="I5">
        <v>0.69540000000000002</v>
      </c>
      <c r="J5">
        <v>0.7661</v>
      </c>
      <c r="K5">
        <v>896678</v>
      </c>
      <c r="L5" t="s">
        <v>4326</v>
      </c>
    </row>
    <row r="6" spans="1:12" x14ac:dyDescent="0.25">
      <c r="A6" t="s">
        <v>4923</v>
      </c>
      <c r="B6" t="s">
        <v>282</v>
      </c>
      <c r="C6" t="s">
        <v>283</v>
      </c>
      <c r="D6">
        <v>0.99029999999999996</v>
      </c>
      <c r="E6">
        <v>1</v>
      </c>
      <c r="F6">
        <v>15255337</v>
      </c>
      <c r="G6" s="19">
        <v>2.157E-13</v>
      </c>
      <c r="H6" s="19">
        <v>1.0947622519639201E-9</v>
      </c>
      <c r="I6">
        <v>0.30880000000000002</v>
      </c>
      <c r="J6">
        <v>0.33979999999999999</v>
      </c>
      <c r="K6">
        <v>572129</v>
      </c>
      <c r="L6" t="s">
        <v>284</v>
      </c>
    </row>
    <row r="7" spans="1:12" x14ac:dyDescent="0.25">
      <c r="A7" t="s">
        <v>5337</v>
      </c>
      <c r="B7" t="s">
        <v>282</v>
      </c>
      <c r="C7" t="s">
        <v>283</v>
      </c>
      <c r="D7">
        <v>0.37869999999999998</v>
      </c>
      <c r="E7">
        <v>1</v>
      </c>
      <c r="F7">
        <v>16183176</v>
      </c>
      <c r="G7" s="19">
        <v>1.7740000000000001E-16</v>
      </c>
      <c r="H7" s="19">
        <v>9.7225907994858601E-13</v>
      </c>
      <c r="I7">
        <v>0.69910000000000005</v>
      </c>
      <c r="J7" s="19">
        <v>2.2459999999999999E-16</v>
      </c>
      <c r="K7">
        <v>615718</v>
      </c>
      <c r="L7" t="s">
        <v>1767</v>
      </c>
    </row>
    <row r="8" spans="1:12" x14ac:dyDescent="0.25">
      <c r="A8" t="s">
        <v>5337</v>
      </c>
      <c r="B8" t="s">
        <v>282</v>
      </c>
      <c r="C8" t="s">
        <v>283</v>
      </c>
      <c r="D8">
        <v>0.37869999999999998</v>
      </c>
      <c r="E8">
        <v>1</v>
      </c>
      <c r="F8">
        <v>16183176</v>
      </c>
      <c r="G8" s="19">
        <v>2.5180000000000002E-16</v>
      </c>
      <c r="H8" s="19">
        <v>1.2366658931297699E-12</v>
      </c>
      <c r="I8">
        <v>0.4622</v>
      </c>
      <c r="J8" s="19">
        <v>2.2459999999999999E-16</v>
      </c>
      <c r="K8">
        <v>615718</v>
      </c>
      <c r="L8" t="s">
        <v>2887</v>
      </c>
    </row>
    <row r="9" spans="1:12" x14ac:dyDescent="0.25">
      <c r="A9" t="s">
        <v>5491</v>
      </c>
      <c r="B9" t="s">
        <v>294</v>
      </c>
      <c r="C9" t="s">
        <v>286</v>
      </c>
      <c r="D9">
        <v>0.32619999999999999</v>
      </c>
      <c r="E9">
        <v>1</v>
      </c>
      <c r="F9">
        <v>23008519</v>
      </c>
      <c r="G9" s="19">
        <v>5.5609999999999997E-10</v>
      </c>
      <c r="H9" s="19">
        <v>7.7404896720779199E-7</v>
      </c>
      <c r="I9">
        <v>0.59289999999999998</v>
      </c>
      <c r="J9" s="19">
        <v>7.8680000000000006E-11</v>
      </c>
      <c r="K9">
        <v>632491</v>
      </c>
      <c r="L9" t="s">
        <v>1767</v>
      </c>
    </row>
    <row r="10" spans="1:12" x14ac:dyDescent="0.25">
      <c r="A10" t="s">
        <v>5491</v>
      </c>
      <c r="B10" t="s">
        <v>294</v>
      </c>
      <c r="C10" t="s">
        <v>286</v>
      </c>
      <c r="D10">
        <v>0.32619999999999999</v>
      </c>
      <c r="E10">
        <v>1</v>
      </c>
      <c r="F10">
        <v>23008519</v>
      </c>
      <c r="G10" s="19">
        <v>6.5600000000000001E-10</v>
      </c>
      <c r="H10" s="19">
        <v>8.6256235792216301E-7</v>
      </c>
      <c r="I10">
        <v>0.7651</v>
      </c>
      <c r="J10" s="19">
        <v>7.8680000000000006E-11</v>
      </c>
      <c r="K10">
        <v>632491</v>
      </c>
      <c r="L10" t="s">
        <v>2887</v>
      </c>
    </row>
    <row r="11" spans="1:12" x14ac:dyDescent="0.25">
      <c r="A11" t="s">
        <v>3749</v>
      </c>
      <c r="B11" t="s">
        <v>282</v>
      </c>
      <c r="C11" t="s">
        <v>283</v>
      </c>
      <c r="D11">
        <v>0.72260000000000002</v>
      </c>
      <c r="E11">
        <v>1</v>
      </c>
      <c r="F11">
        <v>23393692</v>
      </c>
      <c r="G11" s="19">
        <v>1.6489999999999999E-11</v>
      </c>
      <c r="H11" s="19">
        <v>5.4309108752282401E-8</v>
      </c>
      <c r="I11">
        <v>0.6996</v>
      </c>
      <c r="J11" s="19">
        <v>6.9750000000000002E-10</v>
      </c>
      <c r="K11">
        <v>590990</v>
      </c>
      <c r="L11" t="s">
        <v>3081</v>
      </c>
    </row>
    <row r="12" spans="1:12" x14ac:dyDescent="0.25">
      <c r="A12" t="s">
        <v>5477</v>
      </c>
      <c r="B12" t="s">
        <v>282</v>
      </c>
      <c r="C12" t="s">
        <v>283</v>
      </c>
      <c r="D12">
        <v>0.87339999999999995</v>
      </c>
      <c r="E12">
        <v>1</v>
      </c>
      <c r="F12">
        <v>23459267</v>
      </c>
      <c r="G12" s="19">
        <v>2.3500000000000002E-10</v>
      </c>
      <c r="H12" s="19">
        <v>3.5970878305432903E-7</v>
      </c>
      <c r="I12">
        <v>0.80159999999999998</v>
      </c>
      <c r="J12" s="19">
        <v>1.639E-10</v>
      </c>
      <c r="K12">
        <v>616947</v>
      </c>
      <c r="L12" t="s">
        <v>1767</v>
      </c>
    </row>
    <row r="13" spans="1:12" x14ac:dyDescent="0.25">
      <c r="A13" t="s">
        <v>5477</v>
      </c>
      <c r="B13" t="s">
        <v>282</v>
      </c>
      <c r="C13" t="s">
        <v>283</v>
      </c>
      <c r="D13">
        <v>0.87339999999999995</v>
      </c>
      <c r="E13">
        <v>1</v>
      </c>
      <c r="F13">
        <v>23459267</v>
      </c>
      <c r="G13" s="19">
        <v>2.4980000000000001E-10</v>
      </c>
      <c r="H13" s="19">
        <v>3.6379558314366497E-7</v>
      </c>
      <c r="I13">
        <v>0.81569999999999998</v>
      </c>
      <c r="J13" s="19">
        <v>1.639E-10</v>
      </c>
      <c r="K13">
        <v>616708</v>
      </c>
      <c r="L13" t="s">
        <v>2887</v>
      </c>
    </row>
    <row r="14" spans="1:12" x14ac:dyDescent="0.25">
      <c r="A14" t="s">
        <v>2696</v>
      </c>
      <c r="B14" t="s">
        <v>294</v>
      </c>
      <c r="C14" t="s">
        <v>286</v>
      </c>
      <c r="D14">
        <v>0.12659999999999999</v>
      </c>
      <c r="E14">
        <v>1</v>
      </c>
      <c r="F14">
        <v>23462501</v>
      </c>
      <c r="G14" s="19">
        <v>8.9490000000000006E-11</v>
      </c>
      <c r="H14" s="19">
        <v>2.15300461633663E-7</v>
      </c>
      <c r="I14">
        <v>0.91159999999999997</v>
      </c>
      <c r="J14" s="19">
        <v>7.5930000000000003E-11</v>
      </c>
      <c r="K14">
        <v>595830</v>
      </c>
      <c r="L14" t="s">
        <v>284</v>
      </c>
    </row>
    <row r="15" spans="1:12" x14ac:dyDescent="0.25">
      <c r="A15" t="s">
        <v>2696</v>
      </c>
      <c r="B15" t="s">
        <v>294</v>
      </c>
      <c r="C15" t="s">
        <v>286</v>
      </c>
      <c r="D15">
        <v>0.12659999999999999</v>
      </c>
      <c r="E15">
        <v>1</v>
      </c>
      <c r="F15">
        <v>23462501</v>
      </c>
      <c r="G15" s="19">
        <v>8.8539999999999999E-11</v>
      </c>
      <c r="H15" s="19">
        <v>2.2692697251927401E-7</v>
      </c>
      <c r="I15">
        <v>0.56950000000000001</v>
      </c>
      <c r="J15" s="19">
        <v>7.5930000000000003E-11</v>
      </c>
      <c r="K15">
        <v>595580</v>
      </c>
      <c r="L15" t="s">
        <v>1504</v>
      </c>
    </row>
    <row r="16" spans="1:12" x14ac:dyDescent="0.25">
      <c r="A16" t="s">
        <v>5251</v>
      </c>
      <c r="B16" t="s">
        <v>282</v>
      </c>
      <c r="C16" t="s">
        <v>283</v>
      </c>
      <c r="D16">
        <v>0.44440000000000002</v>
      </c>
      <c r="E16">
        <v>1</v>
      </c>
      <c r="F16">
        <v>25454177</v>
      </c>
      <c r="G16" s="19">
        <v>3.3059999999999997E-30</v>
      </c>
      <c r="H16" s="19">
        <v>1.9655865496128301E-25</v>
      </c>
      <c r="I16">
        <v>0.95889999999999997</v>
      </c>
      <c r="J16" s="19">
        <v>7.0629999999999996E-30</v>
      </c>
      <c r="K16">
        <v>634720</v>
      </c>
      <c r="L16" t="s">
        <v>1767</v>
      </c>
    </row>
    <row r="17" spans="1:12" x14ac:dyDescent="0.25">
      <c r="A17" t="s">
        <v>5526</v>
      </c>
      <c r="B17" t="s">
        <v>282</v>
      </c>
      <c r="C17" t="s">
        <v>283</v>
      </c>
      <c r="D17">
        <v>0.42230000000000001</v>
      </c>
      <c r="E17">
        <v>1</v>
      </c>
      <c r="F17">
        <v>25467172</v>
      </c>
      <c r="G17" s="19">
        <v>5.7239999999999996E-31</v>
      </c>
      <c r="H17" s="19">
        <v>3.21915541565317E-26</v>
      </c>
      <c r="I17">
        <v>7.2789999999999994E-2</v>
      </c>
      <c r="J17" s="19">
        <v>9.5370000000000004E-30</v>
      </c>
      <c r="K17">
        <v>623233</v>
      </c>
      <c r="L17" t="s">
        <v>2887</v>
      </c>
    </row>
    <row r="18" spans="1:12" x14ac:dyDescent="0.25">
      <c r="A18" t="s">
        <v>5885</v>
      </c>
      <c r="B18" t="s">
        <v>282</v>
      </c>
      <c r="C18" t="s">
        <v>286</v>
      </c>
      <c r="D18">
        <v>0.59160000000000001</v>
      </c>
      <c r="E18">
        <v>1</v>
      </c>
      <c r="F18">
        <v>26703060</v>
      </c>
      <c r="G18" s="19">
        <v>2.5969999999999999E-10</v>
      </c>
      <c r="H18" s="19">
        <v>5.9632668699779903E-7</v>
      </c>
      <c r="I18">
        <v>0.45319999999999999</v>
      </c>
      <c r="J18" s="19">
        <v>2.4530000000000001E-7</v>
      </c>
      <c r="K18">
        <v>595810</v>
      </c>
      <c r="L18" t="s">
        <v>3081</v>
      </c>
    </row>
    <row r="19" spans="1:12" x14ac:dyDescent="0.25">
      <c r="A19" t="s">
        <v>3259</v>
      </c>
      <c r="B19" t="s">
        <v>282</v>
      </c>
      <c r="C19" t="s">
        <v>283</v>
      </c>
      <c r="D19">
        <v>0.92079999999999995</v>
      </c>
      <c r="E19">
        <v>1</v>
      </c>
      <c r="F19">
        <v>26807930</v>
      </c>
      <c r="G19" s="19">
        <v>1.643E-34</v>
      </c>
      <c r="H19" s="19">
        <v>1.5411077506849299E-28</v>
      </c>
      <c r="I19">
        <v>0.71160000000000001</v>
      </c>
      <c r="J19" s="19">
        <v>6.9159999999999996E-28</v>
      </c>
      <c r="K19">
        <v>597777</v>
      </c>
      <c r="L19" t="s">
        <v>3081</v>
      </c>
    </row>
    <row r="20" spans="1:12" x14ac:dyDescent="0.25">
      <c r="A20" t="s">
        <v>3259</v>
      </c>
      <c r="B20" t="s">
        <v>282</v>
      </c>
      <c r="C20" t="s">
        <v>283</v>
      </c>
      <c r="D20">
        <v>0.92020000000000002</v>
      </c>
      <c r="E20">
        <v>1</v>
      </c>
      <c r="F20">
        <v>26807930</v>
      </c>
      <c r="G20" s="19">
        <v>2.7769999999999999E-50</v>
      </c>
      <c r="H20" s="19">
        <v>1.0034720393968E-22</v>
      </c>
      <c r="I20">
        <v>0.88139999999999996</v>
      </c>
      <c r="J20" s="19">
        <v>6.9159999999999996E-28</v>
      </c>
      <c r="K20">
        <v>912047</v>
      </c>
      <c r="L20" t="s">
        <v>4326</v>
      </c>
    </row>
    <row r="21" spans="1:12" x14ac:dyDescent="0.25">
      <c r="A21" t="s">
        <v>608</v>
      </c>
      <c r="B21" t="s">
        <v>282</v>
      </c>
      <c r="C21" t="s">
        <v>283</v>
      </c>
      <c r="D21">
        <v>2.87E-2</v>
      </c>
      <c r="E21">
        <v>1</v>
      </c>
      <c r="F21">
        <v>26936054</v>
      </c>
      <c r="G21" s="19">
        <v>1.374E-22</v>
      </c>
      <c r="H21" s="19">
        <v>7.4084249873631E-18</v>
      </c>
      <c r="I21">
        <v>0.8952</v>
      </c>
      <c r="J21" s="19">
        <v>2.556E-21</v>
      </c>
      <c r="K21">
        <v>592429</v>
      </c>
      <c r="L21" t="s">
        <v>284</v>
      </c>
    </row>
    <row r="22" spans="1:12" x14ac:dyDescent="0.25">
      <c r="A22" t="s">
        <v>608</v>
      </c>
      <c r="B22" t="s">
        <v>282</v>
      </c>
      <c r="C22" t="s">
        <v>283</v>
      </c>
      <c r="D22">
        <v>2.87E-2</v>
      </c>
      <c r="E22">
        <v>1</v>
      </c>
      <c r="F22">
        <v>26936054</v>
      </c>
      <c r="G22" s="19">
        <v>4.7620000000000005E-22</v>
      </c>
      <c r="H22" s="19">
        <v>2.5988125340599499E-17</v>
      </c>
      <c r="I22">
        <v>0.83440000000000003</v>
      </c>
      <c r="J22" s="19">
        <v>2.556E-21</v>
      </c>
      <c r="K22">
        <v>592429</v>
      </c>
      <c r="L22" t="s">
        <v>1504</v>
      </c>
    </row>
    <row r="23" spans="1:12" x14ac:dyDescent="0.25">
      <c r="A23" t="s">
        <v>608</v>
      </c>
      <c r="B23" t="s">
        <v>282</v>
      </c>
      <c r="C23" t="s">
        <v>283</v>
      </c>
      <c r="D23">
        <v>2.8899999999999999E-2</v>
      </c>
      <c r="E23">
        <v>1</v>
      </c>
      <c r="F23">
        <v>26936054</v>
      </c>
      <c r="G23" s="19">
        <v>1.2449999999999999E-18</v>
      </c>
      <c r="H23" s="19">
        <v>1.03837709860079E-14</v>
      </c>
      <c r="I23">
        <v>0.1482</v>
      </c>
      <c r="J23" s="19">
        <v>5.0500000000000001E-19</v>
      </c>
      <c r="K23">
        <v>613167</v>
      </c>
      <c r="L23" t="s">
        <v>1767</v>
      </c>
    </row>
    <row r="24" spans="1:12" x14ac:dyDescent="0.25">
      <c r="A24" t="s">
        <v>608</v>
      </c>
      <c r="B24" t="s">
        <v>282</v>
      </c>
      <c r="C24" t="s">
        <v>283</v>
      </c>
      <c r="D24">
        <v>2.8899999999999999E-2</v>
      </c>
      <c r="E24">
        <v>1</v>
      </c>
      <c r="F24">
        <v>26936054</v>
      </c>
      <c r="G24" s="19">
        <v>4.118E-18</v>
      </c>
      <c r="H24" s="19">
        <v>2.8355023639827799E-14</v>
      </c>
      <c r="I24">
        <v>0.5766</v>
      </c>
      <c r="J24" s="19">
        <v>5.0500000000000001E-19</v>
      </c>
      <c r="K24">
        <v>613167</v>
      </c>
      <c r="L24" t="s">
        <v>2887</v>
      </c>
    </row>
    <row r="25" spans="1:12" x14ac:dyDescent="0.25">
      <c r="A25" t="s">
        <v>3684</v>
      </c>
      <c r="B25" t="s">
        <v>294</v>
      </c>
      <c r="C25" t="s">
        <v>286</v>
      </c>
      <c r="D25">
        <v>0.26989999999999997</v>
      </c>
      <c r="E25">
        <v>1</v>
      </c>
      <c r="F25">
        <v>39240202</v>
      </c>
      <c r="G25" s="19">
        <v>2.1830000000000002E-15</v>
      </c>
      <c r="H25" s="19">
        <v>2.13022483041599E-11</v>
      </c>
      <c r="I25">
        <v>0.73129999999999995</v>
      </c>
      <c r="J25" s="19">
        <v>4.312E-9</v>
      </c>
      <c r="K25">
        <v>597797</v>
      </c>
      <c r="L25" t="s">
        <v>3081</v>
      </c>
    </row>
    <row r="26" spans="1:12" x14ac:dyDescent="0.25">
      <c r="A26" t="s">
        <v>3684</v>
      </c>
      <c r="B26" t="s">
        <v>294</v>
      </c>
      <c r="C26" t="s">
        <v>286</v>
      </c>
      <c r="D26">
        <v>0.26960000000000001</v>
      </c>
      <c r="E26">
        <v>1</v>
      </c>
      <c r="F26">
        <v>39240202</v>
      </c>
      <c r="G26" s="19">
        <v>1.2129999999999999E-22</v>
      </c>
      <c r="H26" s="19">
        <v>3.0649062218867899E-9</v>
      </c>
      <c r="I26">
        <v>0.61029999999999995</v>
      </c>
      <c r="J26" s="19">
        <v>4.312E-9</v>
      </c>
      <c r="K26">
        <v>912067</v>
      </c>
      <c r="L26" t="s">
        <v>4326</v>
      </c>
    </row>
    <row r="27" spans="1:12" x14ac:dyDescent="0.25">
      <c r="A27" t="s">
        <v>681</v>
      </c>
      <c r="B27" t="s">
        <v>282</v>
      </c>
      <c r="C27" t="s">
        <v>283</v>
      </c>
      <c r="D27">
        <v>0.2324</v>
      </c>
      <c r="E27">
        <v>1</v>
      </c>
      <c r="F27">
        <v>39537738</v>
      </c>
      <c r="G27" s="19">
        <v>1.2159999999999999E-19</v>
      </c>
      <c r="H27" s="19">
        <v>3.3120767290628898E-15</v>
      </c>
      <c r="I27">
        <v>0.3044</v>
      </c>
      <c r="J27" s="19">
        <v>7.0380000000000006E-18</v>
      </c>
      <c r="K27">
        <v>603494</v>
      </c>
      <c r="L27" t="s">
        <v>284</v>
      </c>
    </row>
    <row r="28" spans="1:12" x14ac:dyDescent="0.25">
      <c r="A28" t="s">
        <v>681</v>
      </c>
      <c r="B28" t="s">
        <v>282</v>
      </c>
      <c r="C28" t="s">
        <v>283</v>
      </c>
      <c r="D28">
        <v>0.2324</v>
      </c>
      <c r="E28">
        <v>1</v>
      </c>
      <c r="F28">
        <v>39537738</v>
      </c>
      <c r="G28" s="19">
        <v>1.275E-19</v>
      </c>
      <c r="H28" s="19">
        <v>3.8821996641074898E-15</v>
      </c>
      <c r="I28">
        <v>0.13980000000000001</v>
      </c>
      <c r="J28" s="19">
        <v>7.0380000000000006E-18</v>
      </c>
      <c r="K28">
        <v>603494</v>
      </c>
      <c r="L28" t="s">
        <v>1504</v>
      </c>
    </row>
    <row r="29" spans="1:12" x14ac:dyDescent="0.25">
      <c r="A29" t="s">
        <v>3148</v>
      </c>
      <c r="B29" t="s">
        <v>282</v>
      </c>
      <c r="C29" t="s">
        <v>286</v>
      </c>
      <c r="D29">
        <v>0.1978</v>
      </c>
      <c r="E29">
        <v>1</v>
      </c>
      <c r="F29">
        <v>39570256</v>
      </c>
      <c r="G29" s="19">
        <v>8.9140000000000005E-76</v>
      </c>
      <c r="H29" s="19">
        <v>7.8638948393782404E-66</v>
      </c>
      <c r="I29">
        <v>0.92579999999999996</v>
      </c>
      <c r="J29" s="19">
        <v>2.5819999999999999E-52</v>
      </c>
      <c r="K29">
        <v>597797</v>
      </c>
      <c r="L29" t="s">
        <v>3081</v>
      </c>
    </row>
    <row r="30" spans="1:12" x14ac:dyDescent="0.25">
      <c r="A30" t="s">
        <v>3148</v>
      </c>
      <c r="B30" t="s">
        <v>282</v>
      </c>
      <c r="C30" t="s">
        <v>286</v>
      </c>
      <c r="D30">
        <v>0.1976</v>
      </c>
      <c r="E30">
        <v>1</v>
      </c>
      <c r="F30">
        <v>39570256</v>
      </c>
      <c r="G30" s="19">
        <v>1.1399999999999999E-113</v>
      </c>
      <c r="H30" s="19">
        <v>7.4298413916256198E-54</v>
      </c>
      <c r="I30">
        <v>0.45760000000000001</v>
      </c>
      <c r="J30" s="19">
        <v>2.5819999999999999E-52</v>
      </c>
      <c r="K30">
        <v>912067</v>
      </c>
      <c r="L30" t="s">
        <v>4326</v>
      </c>
    </row>
    <row r="31" spans="1:12" x14ac:dyDescent="0.25">
      <c r="A31" t="s">
        <v>5877</v>
      </c>
      <c r="B31" t="s">
        <v>282</v>
      </c>
      <c r="C31" t="s">
        <v>283</v>
      </c>
      <c r="D31">
        <v>3.6499999999999998E-2</v>
      </c>
      <c r="E31">
        <v>1</v>
      </c>
      <c r="F31">
        <v>39662380</v>
      </c>
      <c r="G31" s="19">
        <v>1.7289999999999999E-10</v>
      </c>
      <c r="H31" s="19">
        <v>4.1987475575091599E-7</v>
      </c>
      <c r="I31">
        <v>0.85770000000000002</v>
      </c>
      <c r="J31" s="19">
        <v>4.27E-7</v>
      </c>
      <c r="K31">
        <v>594210</v>
      </c>
      <c r="L31" t="s">
        <v>3081</v>
      </c>
    </row>
    <row r="32" spans="1:12" x14ac:dyDescent="0.25">
      <c r="A32" t="s">
        <v>5877</v>
      </c>
      <c r="B32" t="s">
        <v>282</v>
      </c>
      <c r="C32" t="s">
        <v>283</v>
      </c>
      <c r="D32">
        <v>3.5999999999999997E-2</v>
      </c>
      <c r="E32">
        <v>1</v>
      </c>
      <c r="F32">
        <v>39662380</v>
      </c>
      <c r="G32" s="19">
        <v>3.1159999999999998E-18</v>
      </c>
      <c r="H32" s="19">
        <v>3.9883995303414599E-7</v>
      </c>
      <c r="I32">
        <v>1.5820000000000001E-2</v>
      </c>
      <c r="J32" s="19">
        <v>4.27E-7</v>
      </c>
      <c r="K32">
        <v>908480</v>
      </c>
      <c r="L32" t="s">
        <v>4326</v>
      </c>
    </row>
    <row r="33" spans="1:12" x14ac:dyDescent="0.25">
      <c r="A33" t="s">
        <v>4218</v>
      </c>
      <c r="B33" t="s">
        <v>294</v>
      </c>
      <c r="C33" t="s">
        <v>283</v>
      </c>
      <c r="D33">
        <v>0.77639999999999998</v>
      </c>
      <c r="E33">
        <v>1</v>
      </c>
      <c r="F33">
        <v>39692806</v>
      </c>
      <c r="G33" s="19">
        <v>9.5189999999999996E-11</v>
      </c>
      <c r="H33" s="19">
        <v>2.5062454871751699E-7</v>
      </c>
      <c r="I33">
        <v>0.91180000000000005</v>
      </c>
      <c r="J33" s="19">
        <v>9.1830000000000002E-9</v>
      </c>
      <c r="K33">
        <v>596797</v>
      </c>
      <c r="L33" t="s">
        <v>3081</v>
      </c>
    </row>
    <row r="34" spans="1:12" x14ac:dyDescent="0.25">
      <c r="A34" t="s">
        <v>5046</v>
      </c>
      <c r="B34" t="s">
        <v>282</v>
      </c>
      <c r="C34" t="s">
        <v>283</v>
      </c>
      <c r="D34">
        <v>9.0999999999999998E-2</v>
      </c>
      <c r="E34">
        <v>1</v>
      </c>
      <c r="F34">
        <v>51042610</v>
      </c>
      <c r="G34" s="19">
        <v>3.5389999999999999E-10</v>
      </c>
      <c r="H34" s="19">
        <v>7.1109475668584998E-7</v>
      </c>
      <c r="I34">
        <v>0.72019999999999995</v>
      </c>
      <c r="J34" s="19">
        <v>6.8170000000000003E-10</v>
      </c>
      <c r="K34">
        <v>603494</v>
      </c>
      <c r="L34" t="s">
        <v>284</v>
      </c>
    </row>
    <row r="35" spans="1:12" x14ac:dyDescent="0.25">
      <c r="A35" t="s">
        <v>5046</v>
      </c>
      <c r="B35" t="s">
        <v>282</v>
      </c>
      <c r="C35" t="s">
        <v>283</v>
      </c>
      <c r="D35">
        <v>9.0899999999999995E-2</v>
      </c>
      <c r="E35">
        <v>1</v>
      </c>
      <c r="F35">
        <v>51042610</v>
      </c>
      <c r="G35" s="19">
        <v>1.138E-10</v>
      </c>
      <c r="H35" s="19">
        <v>2.82342314046546E-7</v>
      </c>
      <c r="I35">
        <v>0.3417</v>
      </c>
      <c r="J35" s="19">
        <v>6.8170000000000003E-10</v>
      </c>
      <c r="K35">
        <v>603244</v>
      </c>
      <c r="L35" t="s">
        <v>1504</v>
      </c>
    </row>
    <row r="36" spans="1:12" x14ac:dyDescent="0.25">
      <c r="A36" t="s">
        <v>2589</v>
      </c>
      <c r="B36" t="s">
        <v>294</v>
      </c>
      <c r="C36" t="s">
        <v>286</v>
      </c>
      <c r="D36">
        <v>1.1999999999999999E-3</v>
      </c>
      <c r="E36">
        <v>1</v>
      </c>
      <c r="F36">
        <v>54633527</v>
      </c>
      <c r="G36" s="19">
        <v>2.9049999999999999E-11</v>
      </c>
      <c r="H36" s="19">
        <v>5.5116931698069899E-8</v>
      </c>
      <c r="I36">
        <v>0.85899999999999999</v>
      </c>
      <c r="J36" s="19">
        <v>5.1909999999999998E-11</v>
      </c>
      <c r="K36">
        <v>531056</v>
      </c>
      <c r="L36" t="s">
        <v>1767</v>
      </c>
    </row>
    <row r="37" spans="1:12" x14ac:dyDescent="0.25">
      <c r="A37" t="s">
        <v>2589</v>
      </c>
      <c r="B37" t="s">
        <v>294</v>
      </c>
      <c r="C37" t="s">
        <v>286</v>
      </c>
      <c r="D37">
        <v>1.1999999999999999E-3</v>
      </c>
      <c r="E37">
        <v>1</v>
      </c>
      <c r="F37">
        <v>54633527</v>
      </c>
      <c r="G37" s="19">
        <v>8.5440000000000004E-11</v>
      </c>
      <c r="H37" s="19">
        <v>1.4007987740029501E-7</v>
      </c>
      <c r="I37">
        <v>0.64229999999999998</v>
      </c>
      <c r="J37" s="19">
        <v>5.1909999999999998E-11</v>
      </c>
      <c r="K37">
        <v>531056</v>
      </c>
      <c r="L37" t="s">
        <v>2887</v>
      </c>
    </row>
    <row r="38" spans="1:12" x14ac:dyDescent="0.25">
      <c r="A38" t="s">
        <v>5371</v>
      </c>
      <c r="B38" t="s">
        <v>283</v>
      </c>
      <c r="C38" t="s">
        <v>286</v>
      </c>
      <c r="D38">
        <v>0.90790000000000004</v>
      </c>
      <c r="E38">
        <v>1</v>
      </c>
      <c r="F38">
        <v>54966077</v>
      </c>
      <c r="G38" s="19">
        <v>7.6239999999999999E-14</v>
      </c>
      <c r="H38" s="19">
        <v>2.5121492615430399E-10</v>
      </c>
      <c r="I38">
        <v>0.36459999999999998</v>
      </c>
      <c r="J38" s="19">
        <v>5.0989999999999999E-14</v>
      </c>
      <c r="K38">
        <v>623314</v>
      </c>
      <c r="L38" t="s">
        <v>1767</v>
      </c>
    </row>
    <row r="39" spans="1:12" x14ac:dyDescent="0.25">
      <c r="A39" t="s">
        <v>5371</v>
      </c>
      <c r="B39" t="s">
        <v>283</v>
      </c>
      <c r="C39" t="s">
        <v>286</v>
      </c>
      <c r="D39">
        <v>0.90790000000000004</v>
      </c>
      <c r="E39">
        <v>1</v>
      </c>
      <c r="F39">
        <v>54966077</v>
      </c>
      <c r="G39" s="19">
        <v>7.8180000000000001E-14</v>
      </c>
      <c r="H39" s="19">
        <v>2.4033344927536202E-10</v>
      </c>
      <c r="I39">
        <v>0.36120000000000002</v>
      </c>
      <c r="J39" s="19">
        <v>5.0989999999999999E-14</v>
      </c>
      <c r="K39">
        <v>623314</v>
      </c>
      <c r="L39" t="s">
        <v>2887</v>
      </c>
    </row>
    <row r="40" spans="1:12" x14ac:dyDescent="0.25">
      <c r="A40" t="s">
        <v>2239</v>
      </c>
      <c r="B40" t="s">
        <v>282</v>
      </c>
      <c r="C40" t="s">
        <v>283</v>
      </c>
      <c r="D40">
        <v>0.123</v>
      </c>
      <c r="E40">
        <v>1</v>
      </c>
      <c r="F40">
        <v>55000630</v>
      </c>
      <c r="G40" s="19">
        <v>1.7120000000000001E-17</v>
      </c>
      <c r="H40" s="19">
        <v>1.13344127514657E-13</v>
      </c>
      <c r="I40">
        <v>0.95920000000000005</v>
      </c>
      <c r="J40" s="19">
        <v>8.8670000000000007E-18</v>
      </c>
      <c r="K40">
        <v>623314</v>
      </c>
      <c r="L40" t="s">
        <v>1767</v>
      </c>
    </row>
    <row r="41" spans="1:12" x14ac:dyDescent="0.25">
      <c r="A41" t="s">
        <v>2239</v>
      </c>
      <c r="B41" t="s">
        <v>282</v>
      </c>
      <c r="C41" t="s">
        <v>283</v>
      </c>
      <c r="D41">
        <v>0.123</v>
      </c>
      <c r="E41">
        <v>1</v>
      </c>
      <c r="F41">
        <v>55000630</v>
      </c>
      <c r="G41" s="19">
        <v>1.13E-17</v>
      </c>
      <c r="H41" s="19">
        <v>7.1326673088664302E-14</v>
      </c>
      <c r="I41">
        <v>0.31359999999999999</v>
      </c>
      <c r="J41" s="19">
        <v>8.8670000000000007E-18</v>
      </c>
      <c r="K41">
        <v>623553</v>
      </c>
      <c r="L41" t="s">
        <v>2887</v>
      </c>
    </row>
    <row r="42" spans="1:12" x14ac:dyDescent="0.25">
      <c r="A42" t="s">
        <v>5272</v>
      </c>
      <c r="B42" t="s">
        <v>294</v>
      </c>
      <c r="C42" t="s">
        <v>286</v>
      </c>
      <c r="D42">
        <v>3.2599999999999997E-2</v>
      </c>
      <c r="E42">
        <v>1</v>
      </c>
      <c r="F42">
        <v>55019369</v>
      </c>
      <c r="G42" s="19">
        <v>7.9939999999999999E-26</v>
      </c>
      <c r="H42" s="19">
        <v>2.3509698836421102E-21</v>
      </c>
      <c r="I42">
        <v>0.58260000000000001</v>
      </c>
      <c r="J42" s="19">
        <v>3.2529999999999998E-27</v>
      </c>
      <c r="K42">
        <v>623560</v>
      </c>
      <c r="L42" t="s">
        <v>1767</v>
      </c>
    </row>
    <row r="43" spans="1:12" x14ac:dyDescent="0.25">
      <c r="A43" t="s">
        <v>5272</v>
      </c>
      <c r="B43" t="s">
        <v>294</v>
      </c>
      <c r="C43" t="s">
        <v>286</v>
      </c>
      <c r="D43">
        <v>3.27E-2</v>
      </c>
      <c r="E43">
        <v>1</v>
      </c>
      <c r="F43">
        <v>55019369</v>
      </c>
      <c r="G43" s="19">
        <v>1.881E-26</v>
      </c>
      <c r="H43" s="19">
        <v>5.3788525190114099E-22</v>
      </c>
      <c r="I43">
        <v>0.48870000000000002</v>
      </c>
      <c r="J43" s="19">
        <v>3.2529999999999998E-27</v>
      </c>
      <c r="K43">
        <v>622331</v>
      </c>
      <c r="L43" t="s">
        <v>2887</v>
      </c>
    </row>
    <row r="44" spans="1:12" x14ac:dyDescent="0.25">
      <c r="A44" t="s">
        <v>1810</v>
      </c>
      <c r="B44" t="s">
        <v>283</v>
      </c>
      <c r="C44" t="s">
        <v>286</v>
      </c>
      <c r="D44">
        <v>0.75490000000000002</v>
      </c>
      <c r="E44">
        <v>1</v>
      </c>
      <c r="F44">
        <v>55021673</v>
      </c>
      <c r="G44" s="19">
        <v>1.8799999999999999E-154</v>
      </c>
      <c r="H44" s="19">
        <v>1.24166033358562E-142</v>
      </c>
      <c r="I44">
        <v>3.1130000000000001E-2</v>
      </c>
      <c r="J44" s="19">
        <v>7.2299999999999996E-146</v>
      </c>
      <c r="K44">
        <v>625782</v>
      </c>
      <c r="L44" t="s">
        <v>1767</v>
      </c>
    </row>
    <row r="45" spans="1:12" x14ac:dyDescent="0.25">
      <c r="A45" t="s">
        <v>1810</v>
      </c>
      <c r="B45" t="s">
        <v>283</v>
      </c>
      <c r="C45" t="s">
        <v>286</v>
      </c>
      <c r="D45">
        <v>0.75490000000000002</v>
      </c>
      <c r="E45">
        <v>1</v>
      </c>
      <c r="F45">
        <v>55021673</v>
      </c>
      <c r="G45" s="19">
        <v>5.9900000000000006E-154</v>
      </c>
      <c r="H45" s="19">
        <v>1.4859601397544799E-142</v>
      </c>
      <c r="I45">
        <v>0.2228</v>
      </c>
      <c r="J45" s="19">
        <v>7.2299999999999996E-146</v>
      </c>
      <c r="K45">
        <v>625782</v>
      </c>
      <c r="L45" t="s">
        <v>2887</v>
      </c>
    </row>
    <row r="46" spans="1:12" x14ac:dyDescent="0.25">
      <c r="A46" t="s">
        <v>5216</v>
      </c>
      <c r="B46" t="s">
        <v>294</v>
      </c>
      <c r="C46" t="s">
        <v>282</v>
      </c>
      <c r="D46">
        <v>0.73960000000000004</v>
      </c>
      <c r="E46">
        <v>1</v>
      </c>
      <c r="F46">
        <v>55023158</v>
      </c>
      <c r="G46" s="19">
        <v>3.4090000000000002E-59</v>
      </c>
      <c r="H46" s="19">
        <v>1.1825370780572401E-52</v>
      </c>
      <c r="I46">
        <v>0.25779999999999997</v>
      </c>
      <c r="J46" s="19">
        <v>2.234E-58</v>
      </c>
      <c r="K46">
        <v>616947</v>
      </c>
      <c r="L46" t="s">
        <v>1767</v>
      </c>
    </row>
    <row r="47" spans="1:12" x14ac:dyDescent="0.25">
      <c r="A47" t="s">
        <v>5216</v>
      </c>
      <c r="B47" t="s">
        <v>294</v>
      </c>
      <c r="C47" t="s">
        <v>282</v>
      </c>
      <c r="D47">
        <v>0.73960000000000004</v>
      </c>
      <c r="E47">
        <v>1</v>
      </c>
      <c r="F47">
        <v>55023158</v>
      </c>
      <c r="G47" s="19">
        <v>5.6450000000000001E-59</v>
      </c>
      <c r="H47" s="19">
        <v>1.3410439368723099E-52</v>
      </c>
      <c r="I47">
        <v>0.88439999999999996</v>
      </c>
      <c r="J47" s="19">
        <v>2.234E-58</v>
      </c>
      <c r="K47">
        <v>616947</v>
      </c>
      <c r="L47" t="s">
        <v>2887</v>
      </c>
    </row>
    <row r="48" spans="1:12" x14ac:dyDescent="0.25">
      <c r="A48" t="s">
        <v>2440</v>
      </c>
      <c r="B48" t="s">
        <v>294</v>
      </c>
      <c r="C48" t="s">
        <v>286</v>
      </c>
      <c r="D48">
        <v>1.9699999999999999E-2</v>
      </c>
      <c r="E48">
        <v>1</v>
      </c>
      <c r="F48">
        <v>55024295</v>
      </c>
      <c r="G48" s="19">
        <v>5.0529999999999999E-15</v>
      </c>
      <c r="H48" s="19">
        <v>2.0966090592288801E-11</v>
      </c>
      <c r="I48">
        <v>0.91739999999999999</v>
      </c>
      <c r="J48" s="19">
        <v>3.3789999999999998E-16</v>
      </c>
      <c r="K48">
        <v>553389</v>
      </c>
      <c r="L48" t="s">
        <v>1767</v>
      </c>
    </row>
    <row r="49" spans="1:12" x14ac:dyDescent="0.25">
      <c r="A49" t="s">
        <v>2440</v>
      </c>
      <c r="B49" t="s">
        <v>294</v>
      </c>
      <c r="C49" t="s">
        <v>286</v>
      </c>
      <c r="D49">
        <v>1.9699999999999999E-2</v>
      </c>
      <c r="E49">
        <v>1</v>
      </c>
      <c r="F49">
        <v>55024295</v>
      </c>
      <c r="G49" s="19">
        <v>4.5279999999999998E-16</v>
      </c>
      <c r="H49" s="19">
        <v>2.1202404354587902E-12</v>
      </c>
      <c r="I49">
        <v>5.0810000000000001E-2</v>
      </c>
      <c r="J49" s="19">
        <v>3.3789999999999998E-16</v>
      </c>
      <c r="K49">
        <v>555438</v>
      </c>
      <c r="L49" t="s">
        <v>2887</v>
      </c>
    </row>
    <row r="50" spans="1:12" x14ac:dyDescent="0.25">
      <c r="A50" t="s">
        <v>2191</v>
      </c>
      <c r="B50" t="s">
        <v>294</v>
      </c>
      <c r="C50" t="s">
        <v>286</v>
      </c>
      <c r="D50">
        <v>2.5700000000000001E-2</v>
      </c>
      <c r="E50">
        <v>1</v>
      </c>
      <c r="F50">
        <v>55029217</v>
      </c>
      <c r="G50" s="19">
        <v>9.9099999999999997E-19</v>
      </c>
      <c r="H50" s="19">
        <v>8.4250090096217406E-15</v>
      </c>
      <c r="I50">
        <v>0.77300000000000002</v>
      </c>
      <c r="J50" s="19">
        <v>8.7949999999999998E-18</v>
      </c>
      <c r="K50">
        <v>622331</v>
      </c>
      <c r="L50" t="s">
        <v>1767</v>
      </c>
    </row>
    <row r="51" spans="1:12" x14ac:dyDescent="0.25">
      <c r="A51" t="s">
        <v>2191</v>
      </c>
      <c r="B51" t="s">
        <v>294</v>
      </c>
      <c r="C51" t="s">
        <v>286</v>
      </c>
      <c r="D51">
        <v>2.5700000000000001E-2</v>
      </c>
      <c r="E51">
        <v>1</v>
      </c>
      <c r="F51">
        <v>55029217</v>
      </c>
      <c r="G51" s="19">
        <v>1.71E-18</v>
      </c>
      <c r="H51" s="19">
        <v>1.25962226409625E-14</v>
      </c>
      <c r="I51">
        <v>0.76719999999999999</v>
      </c>
      <c r="J51" s="19">
        <v>8.7949999999999998E-18</v>
      </c>
      <c r="K51">
        <v>622331</v>
      </c>
      <c r="L51" t="s">
        <v>2887</v>
      </c>
    </row>
    <row r="52" spans="1:12" x14ac:dyDescent="0.25">
      <c r="A52" t="s">
        <v>2108</v>
      </c>
      <c r="B52" t="s">
        <v>283</v>
      </c>
      <c r="C52" t="s">
        <v>286</v>
      </c>
      <c r="D52">
        <v>0.98070000000000002</v>
      </c>
      <c r="E52">
        <v>1</v>
      </c>
      <c r="F52">
        <v>55035305</v>
      </c>
      <c r="G52" s="19">
        <v>5.9470000000000005E-23</v>
      </c>
      <c r="H52" s="19">
        <v>1.0771017912841799E-18</v>
      </c>
      <c r="I52">
        <v>0.43740000000000001</v>
      </c>
      <c r="J52" s="19">
        <v>6.8809999999999998E-24</v>
      </c>
      <c r="K52">
        <v>616049</v>
      </c>
      <c r="L52" t="s">
        <v>1767</v>
      </c>
    </row>
    <row r="53" spans="1:12" x14ac:dyDescent="0.25">
      <c r="A53" t="s">
        <v>2108</v>
      </c>
      <c r="B53" t="s">
        <v>283</v>
      </c>
      <c r="C53" t="s">
        <v>286</v>
      </c>
      <c r="D53">
        <v>0.98070000000000002</v>
      </c>
      <c r="E53">
        <v>1</v>
      </c>
      <c r="F53">
        <v>55035305</v>
      </c>
      <c r="G53" s="19">
        <v>2.017E-22</v>
      </c>
      <c r="H53" s="19">
        <v>2.9389250749625201E-18</v>
      </c>
      <c r="I53">
        <v>0.63439999999999996</v>
      </c>
      <c r="J53" s="19">
        <v>6.8809999999999998E-24</v>
      </c>
      <c r="K53">
        <v>621227</v>
      </c>
      <c r="L53" t="s">
        <v>2887</v>
      </c>
    </row>
    <row r="54" spans="1:12" x14ac:dyDescent="0.25">
      <c r="A54" t="s">
        <v>5192</v>
      </c>
      <c r="B54" t="s">
        <v>294</v>
      </c>
      <c r="C54" t="s">
        <v>286</v>
      </c>
      <c r="D54">
        <v>0.73380000000000001</v>
      </c>
      <c r="E54">
        <v>1</v>
      </c>
      <c r="F54">
        <v>55037775</v>
      </c>
      <c r="G54" s="19">
        <v>6.8300000000000001E-108</v>
      </c>
      <c r="H54" s="19">
        <v>1.2574085096446699E-98</v>
      </c>
      <c r="I54">
        <v>0.15579999999999999</v>
      </c>
      <c r="J54" s="19">
        <v>1.12E-104</v>
      </c>
      <c r="K54">
        <v>624782</v>
      </c>
      <c r="L54" t="s">
        <v>1767</v>
      </c>
    </row>
    <row r="55" spans="1:12" x14ac:dyDescent="0.25">
      <c r="A55" t="s">
        <v>5192</v>
      </c>
      <c r="B55" t="s">
        <v>294</v>
      </c>
      <c r="C55" t="s">
        <v>286</v>
      </c>
      <c r="D55">
        <v>0.73380000000000001</v>
      </c>
      <c r="E55">
        <v>1</v>
      </c>
      <c r="F55">
        <v>55037775</v>
      </c>
      <c r="G55" s="19">
        <v>1.15E-107</v>
      </c>
      <c r="H55" s="19">
        <v>1.0826987654321E-98</v>
      </c>
      <c r="I55">
        <v>0.76300000000000001</v>
      </c>
      <c r="J55" s="19">
        <v>1.12E-104</v>
      </c>
      <c r="K55">
        <v>624782</v>
      </c>
      <c r="L55" t="s">
        <v>2887</v>
      </c>
    </row>
    <row r="56" spans="1:12" x14ac:dyDescent="0.25">
      <c r="A56" t="s">
        <v>5221</v>
      </c>
      <c r="B56" t="s">
        <v>283</v>
      </c>
      <c r="C56" t="s">
        <v>286</v>
      </c>
      <c r="D56">
        <v>0.7903</v>
      </c>
      <c r="E56">
        <v>1</v>
      </c>
      <c r="F56">
        <v>55038515</v>
      </c>
      <c r="G56" s="19">
        <v>4.2930000000000001E-53</v>
      </c>
      <c r="H56" s="19">
        <v>6.6304264531533904E-47</v>
      </c>
      <c r="I56">
        <v>8.3079999999999994E-3</v>
      </c>
      <c r="J56" s="19">
        <v>3.5719999999999998E-50</v>
      </c>
      <c r="K56">
        <v>624782</v>
      </c>
      <c r="L56" t="s">
        <v>1767</v>
      </c>
    </row>
    <row r="57" spans="1:12" x14ac:dyDescent="0.25">
      <c r="A57" t="s">
        <v>5221</v>
      </c>
      <c r="B57" t="s">
        <v>283</v>
      </c>
      <c r="C57" t="s">
        <v>286</v>
      </c>
      <c r="D57">
        <v>0.7903</v>
      </c>
      <c r="E57">
        <v>1</v>
      </c>
      <c r="F57">
        <v>55038515</v>
      </c>
      <c r="G57" s="19">
        <v>1.032E-52</v>
      </c>
      <c r="H57" s="19">
        <v>1.1186425284974099E-46</v>
      </c>
      <c r="I57">
        <v>0.59040000000000004</v>
      </c>
      <c r="J57" s="19">
        <v>3.5719999999999998E-50</v>
      </c>
      <c r="K57">
        <v>624782</v>
      </c>
      <c r="L57" t="s">
        <v>2887</v>
      </c>
    </row>
    <row r="58" spans="1:12" x14ac:dyDescent="0.25">
      <c r="A58" t="s">
        <v>1790</v>
      </c>
      <c r="B58" t="s">
        <v>282</v>
      </c>
      <c r="C58" t="s">
        <v>286</v>
      </c>
      <c r="D58">
        <v>1.6400000000000001E-2</v>
      </c>
      <c r="E58">
        <v>1</v>
      </c>
      <c r="F58">
        <v>55039974</v>
      </c>
      <c r="G58">
        <v>0</v>
      </c>
      <c r="H58">
        <v>0</v>
      </c>
      <c r="I58">
        <v>0.74439999999999995</v>
      </c>
      <c r="J58">
        <v>0</v>
      </c>
      <c r="K58">
        <v>609513</v>
      </c>
      <c r="L58" t="s">
        <v>1767</v>
      </c>
    </row>
    <row r="59" spans="1:12" x14ac:dyDescent="0.25">
      <c r="A59" t="s">
        <v>1790</v>
      </c>
      <c r="B59" t="s">
        <v>282</v>
      </c>
      <c r="C59" t="s">
        <v>286</v>
      </c>
      <c r="D59">
        <v>1.6500000000000001E-2</v>
      </c>
      <c r="E59">
        <v>1</v>
      </c>
      <c r="F59">
        <v>55039974</v>
      </c>
      <c r="G59">
        <v>0</v>
      </c>
      <c r="H59">
        <v>0</v>
      </c>
      <c r="I59">
        <v>7.1819999999999995E-2</v>
      </c>
      <c r="J59">
        <v>0</v>
      </c>
      <c r="K59">
        <v>613766</v>
      </c>
      <c r="L59" t="s">
        <v>2887</v>
      </c>
    </row>
    <row r="60" spans="1:12" x14ac:dyDescent="0.25">
      <c r="A60" t="s">
        <v>5443</v>
      </c>
      <c r="B60" t="s">
        <v>5444</v>
      </c>
      <c r="C60" t="s">
        <v>283</v>
      </c>
      <c r="D60">
        <v>0.18190000000000001</v>
      </c>
      <c r="E60">
        <v>1</v>
      </c>
      <c r="F60">
        <v>55049995</v>
      </c>
      <c r="G60" s="19">
        <v>5.5140000000000003E-11</v>
      </c>
      <c r="H60" s="19">
        <v>9.8240766421732395E-8</v>
      </c>
      <c r="I60">
        <v>6.7140000000000005E-2</v>
      </c>
      <c r="J60" s="19">
        <v>8.1580000000000004E-11</v>
      </c>
      <c r="K60">
        <v>556087</v>
      </c>
      <c r="L60" t="s">
        <v>1767</v>
      </c>
    </row>
    <row r="61" spans="1:12" x14ac:dyDescent="0.25">
      <c r="A61" t="s">
        <v>5443</v>
      </c>
      <c r="B61" t="s">
        <v>5444</v>
      </c>
      <c r="C61" t="s">
        <v>283</v>
      </c>
      <c r="D61">
        <v>0.18190000000000001</v>
      </c>
      <c r="E61">
        <v>1</v>
      </c>
      <c r="F61">
        <v>55049995</v>
      </c>
      <c r="G61" s="19">
        <v>7.6989999999999997E-11</v>
      </c>
      <c r="H61" s="19">
        <v>1.27566337839846E-7</v>
      </c>
      <c r="I61">
        <v>0.22570000000000001</v>
      </c>
      <c r="J61" s="19">
        <v>8.1580000000000004E-11</v>
      </c>
      <c r="K61">
        <v>556326</v>
      </c>
      <c r="L61" t="s">
        <v>2887</v>
      </c>
    </row>
    <row r="62" spans="1:12" x14ac:dyDescent="0.25">
      <c r="A62" t="s">
        <v>5330</v>
      </c>
      <c r="B62" t="s">
        <v>294</v>
      </c>
      <c r="C62" t="s">
        <v>282</v>
      </c>
      <c r="D62">
        <v>0.95320000000000005</v>
      </c>
      <c r="E62">
        <v>1</v>
      </c>
      <c r="F62">
        <v>55053395</v>
      </c>
      <c r="G62" s="19">
        <v>4.9890000000000002E-17</v>
      </c>
      <c r="H62" s="19">
        <v>3.0341744894757001E-13</v>
      </c>
      <c r="I62">
        <v>0.60760000000000003</v>
      </c>
      <c r="J62" s="19">
        <v>4.4490000000000003E-17</v>
      </c>
      <c r="K62">
        <v>624102</v>
      </c>
      <c r="L62" t="s">
        <v>1767</v>
      </c>
    </row>
    <row r="63" spans="1:12" x14ac:dyDescent="0.25">
      <c r="A63" t="s">
        <v>5330</v>
      </c>
      <c r="B63" t="s">
        <v>294</v>
      </c>
      <c r="C63" t="s">
        <v>282</v>
      </c>
      <c r="D63">
        <v>0.95309999999999995</v>
      </c>
      <c r="E63">
        <v>1</v>
      </c>
      <c r="F63">
        <v>55053395</v>
      </c>
      <c r="G63" s="19">
        <v>1.8280000000000001E-17</v>
      </c>
      <c r="H63" s="19">
        <v>1.1040857465312401E-13</v>
      </c>
      <c r="I63">
        <v>0.21809999999999999</v>
      </c>
      <c r="J63" s="19">
        <v>4.4490000000000003E-17</v>
      </c>
      <c r="K63">
        <v>622331</v>
      </c>
      <c r="L63" t="s">
        <v>2887</v>
      </c>
    </row>
    <row r="64" spans="1:12" x14ac:dyDescent="0.25">
      <c r="A64" t="s">
        <v>1806</v>
      </c>
      <c r="B64" t="s">
        <v>282</v>
      </c>
      <c r="C64" t="s">
        <v>286</v>
      </c>
      <c r="D64">
        <v>0.64510000000000001</v>
      </c>
      <c r="E64">
        <v>1</v>
      </c>
      <c r="F64">
        <v>55055640</v>
      </c>
      <c r="G64" s="19">
        <v>1.51E-148</v>
      </c>
      <c r="H64" s="19">
        <v>4.8215430726287301E-137</v>
      </c>
      <c r="I64">
        <v>0.21290000000000001</v>
      </c>
      <c r="J64" s="19">
        <v>2.8799999999999999E-142</v>
      </c>
      <c r="K64">
        <v>624885</v>
      </c>
      <c r="L64" t="s">
        <v>1767</v>
      </c>
    </row>
    <row r="65" spans="1:12" x14ac:dyDescent="0.25">
      <c r="A65" t="s">
        <v>1806</v>
      </c>
      <c r="B65" t="s">
        <v>282</v>
      </c>
      <c r="C65" t="s">
        <v>286</v>
      </c>
      <c r="D65">
        <v>0.64510000000000001</v>
      </c>
      <c r="E65">
        <v>1</v>
      </c>
      <c r="F65">
        <v>55055640</v>
      </c>
      <c r="G65" s="19">
        <v>5.7399999999999996E-149</v>
      </c>
      <c r="H65" s="19">
        <v>7.9711477959927106E-138</v>
      </c>
      <c r="I65">
        <v>2.3859999999999999E-2</v>
      </c>
      <c r="J65" s="19">
        <v>2.8799999999999999E-142</v>
      </c>
      <c r="K65">
        <v>624885</v>
      </c>
      <c r="L65" t="s">
        <v>2887</v>
      </c>
    </row>
    <row r="66" spans="1:12" x14ac:dyDescent="0.25">
      <c r="A66" t="s">
        <v>5351</v>
      </c>
      <c r="B66" t="s">
        <v>282</v>
      </c>
      <c r="C66" t="s">
        <v>286</v>
      </c>
      <c r="D66">
        <v>2.1399999999999999E-2</v>
      </c>
      <c r="E66">
        <v>1</v>
      </c>
      <c r="F66">
        <v>55056885</v>
      </c>
      <c r="G66" s="19">
        <v>4.5810000000000001E-15</v>
      </c>
      <c r="H66" s="19">
        <v>1.91531461994077E-11</v>
      </c>
      <c r="I66">
        <v>0.67290000000000005</v>
      </c>
      <c r="J66" s="19">
        <v>6.1500000000000003E-16</v>
      </c>
      <c r="K66">
        <v>615857</v>
      </c>
      <c r="L66" t="s">
        <v>1767</v>
      </c>
    </row>
    <row r="67" spans="1:12" x14ac:dyDescent="0.25">
      <c r="A67" t="s">
        <v>5351</v>
      </c>
      <c r="B67" t="s">
        <v>282</v>
      </c>
      <c r="C67" t="s">
        <v>286</v>
      </c>
      <c r="D67">
        <v>2.1399999999999999E-2</v>
      </c>
      <c r="E67">
        <v>1</v>
      </c>
      <c r="F67">
        <v>55056885</v>
      </c>
      <c r="G67" s="19">
        <v>9.1899999999999998E-15</v>
      </c>
      <c r="H67" s="19">
        <v>3.3844354298716099E-11</v>
      </c>
      <c r="I67">
        <v>0.81899999999999995</v>
      </c>
      <c r="J67" s="19">
        <v>6.1500000000000003E-16</v>
      </c>
      <c r="K67">
        <v>616840</v>
      </c>
      <c r="L67" t="s">
        <v>2887</v>
      </c>
    </row>
    <row r="68" spans="1:12" x14ac:dyDescent="0.25">
      <c r="A68" t="s">
        <v>2395</v>
      </c>
      <c r="B68" t="s">
        <v>283</v>
      </c>
      <c r="C68" t="s">
        <v>286</v>
      </c>
      <c r="D68">
        <v>0.96460000000000001</v>
      </c>
      <c r="E68">
        <v>1</v>
      </c>
      <c r="F68">
        <v>55061167</v>
      </c>
      <c r="G68" s="19">
        <v>5.872E-12</v>
      </c>
      <c r="H68" s="19">
        <v>1.24822514160115E-8</v>
      </c>
      <c r="I68">
        <v>1.3480000000000001E-2</v>
      </c>
      <c r="J68" s="19">
        <v>1.5649999999999999E-11</v>
      </c>
      <c r="K68">
        <v>623560</v>
      </c>
      <c r="L68" t="s">
        <v>2887</v>
      </c>
    </row>
    <row r="69" spans="1:12" x14ac:dyDescent="0.25">
      <c r="A69" t="s">
        <v>1843</v>
      </c>
      <c r="B69" t="s">
        <v>294</v>
      </c>
      <c r="C69" t="s">
        <v>286</v>
      </c>
      <c r="D69">
        <v>0.9657</v>
      </c>
      <c r="E69">
        <v>1</v>
      </c>
      <c r="F69">
        <v>55063514</v>
      </c>
      <c r="G69" s="19">
        <v>7.9369999999999993E-55</v>
      </c>
      <c r="H69" s="19">
        <v>1.53809235836669E-48</v>
      </c>
      <c r="I69">
        <v>0.31069999999999998</v>
      </c>
      <c r="J69" s="19">
        <v>1.5910000000000001E-56</v>
      </c>
      <c r="K69">
        <v>613657</v>
      </c>
      <c r="L69" t="s">
        <v>1767</v>
      </c>
    </row>
    <row r="70" spans="1:12" x14ac:dyDescent="0.25">
      <c r="A70" t="s">
        <v>1843</v>
      </c>
      <c r="B70" t="s">
        <v>294</v>
      </c>
      <c r="C70" t="s">
        <v>286</v>
      </c>
      <c r="D70">
        <v>0.9657</v>
      </c>
      <c r="E70">
        <v>1</v>
      </c>
      <c r="F70">
        <v>55063514</v>
      </c>
      <c r="G70" s="19">
        <v>1.9360000000000001E-55</v>
      </c>
      <c r="H70" s="19">
        <v>2.93969473173362E-49</v>
      </c>
      <c r="I70">
        <v>0.98109999999999997</v>
      </c>
      <c r="J70" s="19">
        <v>1.5910000000000001E-56</v>
      </c>
      <c r="K70">
        <v>614098</v>
      </c>
      <c r="L70" t="s">
        <v>2887</v>
      </c>
    </row>
    <row r="71" spans="1:12" x14ac:dyDescent="0.25">
      <c r="A71" t="s">
        <v>2735</v>
      </c>
      <c r="B71" t="s">
        <v>282</v>
      </c>
      <c r="C71" t="s">
        <v>286</v>
      </c>
      <c r="D71">
        <v>0.97529999999999994</v>
      </c>
      <c r="E71">
        <v>1</v>
      </c>
      <c r="F71">
        <v>55066469</v>
      </c>
      <c r="G71" s="19">
        <v>1.811E-10</v>
      </c>
      <c r="H71" s="19">
        <v>2.8528027258687298E-7</v>
      </c>
      <c r="I71">
        <v>0.69620000000000004</v>
      </c>
      <c r="J71" s="19">
        <v>4.089E-11</v>
      </c>
      <c r="K71">
        <v>608194</v>
      </c>
      <c r="L71" t="s">
        <v>1767</v>
      </c>
    </row>
    <row r="72" spans="1:12" x14ac:dyDescent="0.25">
      <c r="A72" t="s">
        <v>2735</v>
      </c>
      <c r="B72" t="s">
        <v>282</v>
      </c>
      <c r="C72" t="s">
        <v>286</v>
      </c>
      <c r="D72">
        <v>0.97529999999999994</v>
      </c>
      <c r="E72">
        <v>1</v>
      </c>
      <c r="F72">
        <v>55066469</v>
      </c>
      <c r="G72" s="19">
        <v>9.5929999999999999E-11</v>
      </c>
      <c r="H72" s="19">
        <v>1.55266355770641E-7</v>
      </c>
      <c r="I72">
        <v>0.49659999999999999</v>
      </c>
      <c r="J72" s="19">
        <v>4.089E-11</v>
      </c>
      <c r="K72">
        <v>606770</v>
      </c>
      <c r="L72" t="s">
        <v>2887</v>
      </c>
    </row>
    <row r="73" spans="1:12" x14ac:dyDescent="0.25">
      <c r="A73" t="s">
        <v>2913</v>
      </c>
      <c r="B73" t="s">
        <v>282</v>
      </c>
      <c r="C73" t="s">
        <v>283</v>
      </c>
      <c r="D73">
        <v>0.97319999999999995</v>
      </c>
      <c r="E73">
        <v>1</v>
      </c>
      <c r="F73">
        <v>55110429</v>
      </c>
      <c r="G73" s="19">
        <v>3.1030000000000001E-26</v>
      </c>
      <c r="H73" s="19">
        <v>9.8136572688072407E-22</v>
      </c>
      <c r="I73">
        <v>0.1757</v>
      </c>
      <c r="J73" s="19">
        <v>6.8770000000000005E-24</v>
      </c>
      <c r="K73">
        <v>620703</v>
      </c>
      <c r="L73" t="s">
        <v>1767</v>
      </c>
    </row>
    <row r="74" spans="1:12" x14ac:dyDescent="0.25">
      <c r="A74" t="s">
        <v>2913</v>
      </c>
      <c r="B74" t="s">
        <v>282</v>
      </c>
      <c r="C74" t="s">
        <v>283</v>
      </c>
      <c r="D74">
        <v>0.97319999999999995</v>
      </c>
      <c r="E74">
        <v>1</v>
      </c>
      <c r="F74">
        <v>55110429</v>
      </c>
      <c r="G74" s="19">
        <v>1.868E-25</v>
      </c>
      <c r="H74" s="19">
        <v>4.4776768223676897E-21</v>
      </c>
      <c r="I74">
        <v>0.17599999999999999</v>
      </c>
      <c r="J74" s="19">
        <v>6.8770000000000005E-24</v>
      </c>
      <c r="K74">
        <v>622210</v>
      </c>
      <c r="L74" t="s">
        <v>2887</v>
      </c>
    </row>
    <row r="75" spans="1:12" x14ac:dyDescent="0.25">
      <c r="A75" t="s">
        <v>5510</v>
      </c>
      <c r="B75" t="s">
        <v>294</v>
      </c>
      <c r="C75" t="s">
        <v>286</v>
      </c>
      <c r="D75">
        <v>5.2600000000000001E-2</v>
      </c>
      <c r="E75">
        <v>1</v>
      </c>
      <c r="F75">
        <v>55135666</v>
      </c>
      <c r="G75" s="19">
        <v>1.343E-9</v>
      </c>
      <c r="H75" s="19">
        <v>1.6934003266472099E-6</v>
      </c>
      <c r="I75">
        <v>0.33239999999999997</v>
      </c>
      <c r="J75" s="19">
        <v>5.3349999999999997E-10</v>
      </c>
      <c r="K75">
        <v>617281</v>
      </c>
      <c r="L75" t="s">
        <v>1767</v>
      </c>
    </row>
    <row r="76" spans="1:12" x14ac:dyDescent="0.25">
      <c r="A76" t="s">
        <v>5510</v>
      </c>
      <c r="B76" t="s">
        <v>294</v>
      </c>
      <c r="C76" t="s">
        <v>286</v>
      </c>
      <c r="D76">
        <v>5.2600000000000001E-2</v>
      </c>
      <c r="E76">
        <v>1</v>
      </c>
      <c r="F76">
        <v>55135666</v>
      </c>
      <c r="G76" s="19">
        <v>8.3000000000000003E-10</v>
      </c>
      <c r="H76" s="19">
        <v>1.0645494797687899E-6</v>
      </c>
      <c r="I76">
        <v>0.1845</v>
      </c>
      <c r="J76" s="19">
        <v>5.3349999999999997E-10</v>
      </c>
      <c r="K76">
        <v>617823</v>
      </c>
      <c r="L76" t="s">
        <v>2887</v>
      </c>
    </row>
    <row r="77" spans="1:12" x14ac:dyDescent="0.25">
      <c r="A77" t="s">
        <v>5476</v>
      </c>
      <c r="B77" t="s">
        <v>282</v>
      </c>
      <c r="C77" t="s">
        <v>283</v>
      </c>
      <c r="D77">
        <v>5.2699999999999997E-2</v>
      </c>
      <c r="E77">
        <v>1</v>
      </c>
      <c r="F77">
        <v>55168825</v>
      </c>
      <c r="G77" s="19">
        <v>2.2840000000000001E-10</v>
      </c>
      <c r="H77" s="19">
        <v>3.50712850843621E-7</v>
      </c>
      <c r="I77">
        <v>0.22919999999999999</v>
      </c>
      <c r="J77" s="19">
        <v>8.0999999999999999E-10</v>
      </c>
      <c r="K77">
        <v>623560</v>
      </c>
      <c r="L77" t="s">
        <v>1767</v>
      </c>
    </row>
    <row r="78" spans="1:12" x14ac:dyDescent="0.25">
      <c r="A78" t="s">
        <v>5476</v>
      </c>
      <c r="B78" t="s">
        <v>282</v>
      </c>
      <c r="C78" t="s">
        <v>283</v>
      </c>
      <c r="D78">
        <v>5.2699999999999997E-2</v>
      </c>
      <c r="E78">
        <v>1</v>
      </c>
      <c r="F78">
        <v>55168825</v>
      </c>
      <c r="G78" s="19">
        <v>2.223E-10</v>
      </c>
      <c r="H78" s="19">
        <v>3.27705551119597E-7</v>
      </c>
      <c r="I78">
        <v>0.36480000000000001</v>
      </c>
      <c r="J78" s="19">
        <v>8.0999999999999999E-10</v>
      </c>
      <c r="K78">
        <v>624102</v>
      </c>
      <c r="L78" t="s">
        <v>2887</v>
      </c>
    </row>
    <row r="79" spans="1:12" x14ac:dyDescent="0.25">
      <c r="A79" t="s">
        <v>5318</v>
      </c>
      <c r="B79" t="s">
        <v>283</v>
      </c>
      <c r="C79" t="s">
        <v>286</v>
      </c>
      <c r="D79">
        <v>0.14749999999999999</v>
      </c>
      <c r="E79">
        <v>1</v>
      </c>
      <c r="F79">
        <v>55183015</v>
      </c>
      <c r="G79" s="19">
        <v>1.724E-18</v>
      </c>
      <c r="H79" s="19">
        <v>1.39642054640956E-14</v>
      </c>
      <c r="I79">
        <v>0.877</v>
      </c>
      <c r="J79" s="19">
        <v>1.1560000000000001E-18</v>
      </c>
      <c r="K79">
        <v>616594</v>
      </c>
      <c r="L79" t="s">
        <v>1767</v>
      </c>
    </row>
    <row r="80" spans="1:12" x14ac:dyDescent="0.25">
      <c r="A80" t="s">
        <v>5318</v>
      </c>
      <c r="B80" t="s">
        <v>283</v>
      </c>
      <c r="C80" t="s">
        <v>286</v>
      </c>
      <c r="D80">
        <v>0.14749999999999999</v>
      </c>
      <c r="E80">
        <v>1</v>
      </c>
      <c r="F80">
        <v>55183015</v>
      </c>
      <c r="G80" s="19">
        <v>1.061E-18</v>
      </c>
      <c r="H80" s="19">
        <v>8.1324751990563299E-15</v>
      </c>
      <c r="I80">
        <v>0.219</v>
      </c>
      <c r="J80" s="19">
        <v>1.1560000000000001E-18</v>
      </c>
      <c r="K80">
        <v>616594</v>
      </c>
      <c r="L80" t="s">
        <v>2887</v>
      </c>
    </row>
    <row r="81" spans="1:12" x14ac:dyDescent="0.25">
      <c r="A81" t="s">
        <v>5414</v>
      </c>
      <c r="B81" t="s">
        <v>282</v>
      </c>
      <c r="C81" t="s">
        <v>283</v>
      </c>
      <c r="D81">
        <v>0.95530000000000004</v>
      </c>
      <c r="E81">
        <v>1</v>
      </c>
      <c r="F81">
        <v>55191651</v>
      </c>
      <c r="G81" s="19">
        <v>5.5049999999999997E-12</v>
      </c>
      <c r="H81" s="19">
        <v>1.23777021880227E-8</v>
      </c>
      <c r="I81">
        <v>0.36880000000000002</v>
      </c>
      <c r="J81" s="19">
        <v>8.4829999999999993E-12</v>
      </c>
      <c r="K81">
        <v>616267</v>
      </c>
      <c r="L81" t="s">
        <v>1767</v>
      </c>
    </row>
    <row r="82" spans="1:12" x14ac:dyDescent="0.25">
      <c r="A82" t="s">
        <v>2690</v>
      </c>
      <c r="B82" t="s">
        <v>283</v>
      </c>
      <c r="C82" t="s">
        <v>286</v>
      </c>
      <c r="D82">
        <v>3.2000000000000002E-3</v>
      </c>
      <c r="E82">
        <v>1</v>
      </c>
      <c r="F82">
        <v>55195789</v>
      </c>
      <c r="G82" s="19">
        <v>2.0989999999999999E-10</v>
      </c>
      <c r="H82" s="19">
        <v>3.2522613934799102E-7</v>
      </c>
      <c r="I82">
        <v>0.78790000000000004</v>
      </c>
      <c r="J82" s="19">
        <v>4.2189999999999999E-11</v>
      </c>
      <c r="K82">
        <v>574983</v>
      </c>
      <c r="L82" t="s">
        <v>1767</v>
      </c>
    </row>
    <row r="83" spans="1:12" x14ac:dyDescent="0.25">
      <c r="A83" t="s">
        <v>2690</v>
      </c>
      <c r="B83" t="s">
        <v>283</v>
      </c>
      <c r="C83" t="s">
        <v>286</v>
      </c>
      <c r="D83">
        <v>3.2000000000000002E-3</v>
      </c>
      <c r="E83">
        <v>1</v>
      </c>
      <c r="F83">
        <v>55195789</v>
      </c>
      <c r="G83" s="19">
        <v>1.6529999999999999E-10</v>
      </c>
      <c r="H83" s="19">
        <v>2.5265720230064598E-7</v>
      </c>
      <c r="I83">
        <v>0.75119999999999998</v>
      </c>
      <c r="J83" s="19">
        <v>4.2189999999999999E-11</v>
      </c>
      <c r="K83">
        <v>574983</v>
      </c>
      <c r="L83" t="s">
        <v>2887</v>
      </c>
    </row>
    <row r="84" spans="1:12" x14ac:dyDescent="0.25">
      <c r="A84" t="s">
        <v>5220</v>
      </c>
      <c r="B84" t="s">
        <v>294</v>
      </c>
      <c r="C84" t="s">
        <v>283</v>
      </c>
      <c r="D84">
        <v>7.5999999999999998E-2</v>
      </c>
      <c r="E84">
        <v>1</v>
      </c>
      <c r="F84">
        <v>55254410</v>
      </c>
      <c r="G84" s="19">
        <v>1.8720000000000001E-56</v>
      </c>
      <c r="H84" s="19">
        <v>4.4742022205240198E-50</v>
      </c>
      <c r="I84">
        <v>0.79969999999999997</v>
      </c>
      <c r="J84" s="19">
        <v>8.9939999999999996E-54</v>
      </c>
      <c r="K84">
        <v>625001</v>
      </c>
      <c r="L84" t="s">
        <v>1767</v>
      </c>
    </row>
    <row r="85" spans="1:12" x14ac:dyDescent="0.25">
      <c r="A85" t="s">
        <v>5220</v>
      </c>
      <c r="B85" t="s">
        <v>294</v>
      </c>
      <c r="C85" t="s">
        <v>283</v>
      </c>
      <c r="D85">
        <v>7.5999999999999998E-2</v>
      </c>
      <c r="E85">
        <v>1</v>
      </c>
      <c r="F85">
        <v>55254410</v>
      </c>
      <c r="G85" s="19">
        <v>2.5109999999999999E-55</v>
      </c>
      <c r="H85" s="19">
        <v>3.7578679580306702E-49</v>
      </c>
      <c r="I85">
        <v>0.76759999999999995</v>
      </c>
      <c r="J85" s="19">
        <v>8.9939999999999996E-54</v>
      </c>
      <c r="K85">
        <v>625102</v>
      </c>
      <c r="L85" t="s">
        <v>2887</v>
      </c>
    </row>
    <row r="86" spans="1:12" x14ac:dyDescent="0.25">
      <c r="A86" t="s">
        <v>5378</v>
      </c>
      <c r="B86" t="s">
        <v>282</v>
      </c>
      <c r="C86" t="s">
        <v>283</v>
      </c>
      <c r="D86">
        <v>0.80259999999999998</v>
      </c>
      <c r="E86">
        <v>1</v>
      </c>
      <c r="F86">
        <v>55257768</v>
      </c>
      <c r="G86" s="19">
        <v>2.8209999999999998E-13</v>
      </c>
      <c r="H86" s="19">
        <v>8.3053950624408696E-10</v>
      </c>
      <c r="I86">
        <v>1.3060000000000001E-3</v>
      </c>
      <c r="J86" s="19">
        <v>1.117E-11</v>
      </c>
      <c r="K86">
        <v>614879</v>
      </c>
      <c r="L86" t="s">
        <v>1767</v>
      </c>
    </row>
    <row r="87" spans="1:12" x14ac:dyDescent="0.25">
      <c r="A87" t="s">
        <v>5378</v>
      </c>
      <c r="B87" t="s">
        <v>282</v>
      </c>
      <c r="C87" t="s">
        <v>283</v>
      </c>
      <c r="D87">
        <v>0.80259999999999998</v>
      </c>
      <c r="E87">
        <v>1</v>
      </c>
      <c r="F87">
        <v>55257768</v>
      </c>
      <c r="G87" s="19">
        <v>3.2630000000000001E-12</v>
      </c>
      <c r="H87" s="19">
        <v>7.3093681109185502E-9</v>
      </c>
      <c r="I87">
        <v>6.9330000000000003E-2</v>
      </c>
      <c r="J87" s="19">
        <v>1.117E-11</v>
      </c>
      <c r="K87">
        <v>614640</v>
      </c>
      <c r="L87" t="s">
        <v>2887</v>
      </c>
    </row>
    <row r="88" spans="1:12" x14ac:dyDescent="0.25">
      <c r="A88" t="s">
        <v>1978</v>
      </c>
      <c r="B88" t="s">
        <v>282</v>
      </c>
      <c r="C88" t="s">
        <v>283</v>
      </c>
      <c r="D88">
        <v>8.1900000000000001E-2</v>
      </c>
      <c r="E88">
        <v>1</v>
      </c>
      <c r="F88">
        <v>55264654</v>
      </c>
      <c r="G88" s="19">
        <v>8.3080000000000005E-35</v>
      </c>
      <c r="H88" s="19">
        <v>9.71040547834456E-30</v>
      </c>
      <c r="I88">
        <v>0.5988</v>
      </c>
      <c r="J88" s="19">
        <v>7.2620000000000003E-34</v>
      </c>
      <c r="K88">
        <v>616708</v>
      </c>
      <c r="L88" t="s">
        <v>1767</v>
      </c>
    </row>
    <row r="89" spans="1:12" x14ac:dyDescent="0.25">
      <c r="A89" t="s">
        <v>1978</v>
      </c>
      <c r="B89" t="s">
        <v>282</v>
      </c>
      <c r="C89" t="s">
        <v>283</v>
      </c>
      <c r="D89">
        <v>8.1900000000000001E-2</v>
      </c>
      <c r="E89">
        <v>1</v>
      </c>
      <c r="F89">
        <v>55264654</v>
      </c>
      <c r="G89" s="19">
        <v>3.9890000000000001E-35</v>
      </c>
      <c r="H89" s="19">
        <v>4.0194920489795901E-30</v>
      </c>
      <c r="I89">
        <v>0.10059999999999999</v>
      </c>
      <c r="J89" s="19">
        <v>7.2620000000000003E-34</v>
      </c>
      <c r="K89">
        <v>616708</v>
      </c>
      <c r="L89" t="s">
        <v>2887</v>
      </c>
    </row>
    <row r="90" spans="1:12" x14ac:dyDescent="0.25">
      <c r="A90" t="s">
        <v>2634</v>
      </c>
      <c r="B90" t="s">
        <v>294</v>
      </c>
      <c r="C90" t="s">
        <v>286</v>
      </c>
      <c r="D90">
        <v>3.4000000000000002E-2</v>
      </c>
      <c r="E90">
        <v>1</v>
      </c>
      <c r="F90">
        <v>55269722</v>
      </c>
      <c r="G90" s="19">
        <v>1.51E-10</v>
      </c>
      <c r="H90" s="19">
        <v>2.4201563800035099E-7</v>
      </c>
      <c r="I90">
        <v>5.2399999999999999E-3</v>
      </c>
      <c r="J90" s="19">
        <v>7.2450000000000003E-10</v>
      </c>
      <c r="K90">
        <v>614628</v>
      </c>
      <c r="L90" t="s">
        <v>1767</v>
      </c>
    </row>
    <row r="91" spans="1:12" x14ac:dyDescent="0.25">
      <c r="A91" t="s">
        <v>2634</v>
      </c>
      <c r="B91" t="s">
        <v>294</v>
      </c>
      <c r="C91" t="s">
        <v>286</v>
      </c>
      <c r="D91">
        <v>3.4000000000000002E-2</v>
      </c>
      <c r="E91">
        <v>1</v>
      </c>
      <c r="F91">
        <v>55269722</v>
      </c>
      <c r="G91" s="19">
        <v>1.2199999999999999E-9</v>
      </c>
      <c r="H91" s="19">
        <v>1.4983876040818899E-6</v>
      </c>
      <c r="I91">
        <v>0.19339999999999999</v>
      </c>
      <c r="J91" s="19">
        <v>7.2450000000000003E-10</v>
      </c>
      <c r="K91">
        <v>615611</v>
      </c>
      <c r="L91" t="s">
        <v>2887</v>
      </c>
    </row>
    <row r="92" spans="1:12" x14ac:dyDescent="0.25">
      <c r="A92" t="s">
        <v>2629</v>
      </c>
      <c r="B92" t="s">
        <v>294</v>
      </c>
      <c r="C92" t="s">
        <v>282</v>
      </c>
      <c r="D92">
        <v>0.44080000000000003</v>
      </c>
      <c r="E92">
        <v>1</v>
      </c>
      <c r="F92">
        <v>55273925</v>
      </c>
      <c r="G92" s="19">
        <v>8.3689999999999997E-10</v>
      </c>
      <c r="H92" s="19">
        <v>1.1147655964873301E-6</v>
      </c>
      <c r="I92">
        <v>0.48180000000000001</v>
      </c>
      <c r="J92" s="19">
        <v>3.4059999999999999E-10</v>
      </c>
      <c r="K92">
        <v>625885</v>
      </c>
      <c r="L92" t="s">
        <v>1767</v>
      </c>
    </row>
    <row r="93" spans="1:12" x14ac:dyDescent="0.25">
      <c r="A93" t="s">
        <v>2629</v>
      </c>
      <c r="B93" t="s">
        <v>294</v>
      </c>
      <c r="C93" t="s">
        <v>282</v>
      </c>
      <c r="D93">
        <v>0.44080000000000003</v>
      </c>
      <c r="E93">
        <v>1</v>
      </c>
      <c r="F93">
        <v>55273925</v>
      </c>
      <c r="G93" s="19">
        <v>3.344E-10</v>
      </c>
      <c r="H93" s="19">
        <v>4.72718862726471E-7</v>
      </c>
      <c r="I93">
        <v>0.18890000000000001</v>
      </c>
      <c r="J93" s="19">
        <v>3.4059999999999999E-10</v>
      </c>
      <c r="K93">
        <v>625885</v>
      </c>
      <c r="L93" t="s">
        <v>2887</v>
      </c>
    </row>
    <row r="94" spans="1:12" x14ac:dyDescent="0.25">
      <c r="A94" t="s">
        <v>5306</v>
      </c>
      <c r="B94" t="s">
        <v>286</v>
      </c>
      <c r="C94" t="s">
        <v>5307</v>
      </c>
      <c r="D94">
        <v>6.1600000000000002E-2</v>
      </c>
      <c r="E94">
        <v>1</v>
      </c>
      <c r="F94">
        <v>55275732</v>
      </c>
      <c r="G94" s="19">
        <v>7.6609999999999996E-20</v>
      </c>
      <c r="H94" s="19">
        <v>8.0000972932761096E-16</v>
      </c>
      <c r="I94">
        <v>8.319E-2</v>
      </c>
      <c r="J94" s="19">
        <v>4.0780000000000001E-19</v>
      </c>
      <c r="K94">
        <v>555879</v>
      </c>
      <c r="L94" t="s">
        <v>1767</v>
      </c>
    </row>
    <row r="95" spans="1:12" x14ac:dyDescent="0.25">
      <c r="A95" t="s">
        <v>5306</v>
      </c>
      <c r="B95" t="s">
        <v>286</v>
      </c>
      <c r="C95" t="s">
        <v>5307</v>
      </c>
      <c r="D95">
        <v>6.1600000000000002E-2</v>
      </c>
      <c r="E95">
        <v>1</v>
      </c>
      <c r="F95">
        <v>55275732</v>
      </c>
      <c r="G95" s="19">
        <v>9.2640000000000001E-20</v>
      </c>
      <c r="H95" s="19">
        <v>8.6018988132218196E-16</v>
      </c>
      <c r="I95">
        <v>0.48299999999999998</v>
      </c>
      <c r="J95" s="19">
        <v>4.0780000000000001E-19</v>
      </c>
      <c r="K95">
        <v>555438</v>
      </c>
      <c r="L95" t="s">
        <v>2887</v>
      </c>
    </row>
    <row r="96" spans="1:12" x14ac:dyDescent="0.25">
      <c r="A96" t="s">
        <v>2612</v>
      </c>
      <c r="B96" t="s">
        <v>282</v>
      </c>
      <c r="C96" t="s">
        <v>283</v>
      </c>
      <c r="D96">
        <v>0.99</v>
      </c>
      <c r="E96">
        <v>1</v>
      </c>
      <c r="F96">
        <v>55280204</v>
      </c>
      <c r="G96" s="19">
        <v>2.1980000000000001E-10</v>
      </c>
      <c r="H96" s="19">
        <v>3.3885513109492102E-7</v>
      </c>
      <c r="I96">
        <v>8.0339999999999995E-2</v>
      </c>
      <c r="J96" s="19">
        <v>9.4680000000000003E-11</v>
      </c>
      <c r="K96">
        <v>597675</v>
      </c>
      <c r="L96" t="s">
        <v>1767</v>
      </c>
    </row>
    <row r="97" spans="1:12" x14ac:dyDescent="0.25">
      <c r="A97" t="s">
        <v>2612</v>
      </c>
      <c r="B97" t="s">
        <v>282</v>
      </c>
      <c r="C97" t="s">
        <v>283</v>
      </c>
      <c r="D97">
        <v>0.99</v>
      </c>
      <c r="E97">
        <v>1</v>
      </c>
      <c r="F97">
        <v>55280204</v>
      </c>
      <c r="G97" s="19">
        <v>6.976E-11</v>
      </c>
      <c r="H97" s="19">
        <v>1.16821853097213E-7</v>
      </c>
      <c r="I97">
        <v>0.71679999999999999</v>
      </c>
      <c r="J97" s="19">
        <v>9.4680000000000003E-11</v>
      </c>
      <c r="K97">
        <v>588733</v>
      </c>
      <c r="L97" t="s">
        <v>2887</v>
      </c>
    </row>
    <row r="98" spans="1:12" x14ac:dyDescent="0.25">
      <c r="A98" t="s">
        <v>2180</v>
      </c>
      <c r="B98" t="s">
        <v>294</v>
      </c>
      <c r="C98" t="s">
        <v>286</v>
      </c>
      <c r="D98">
        <v>1.9E-2</v>
      </c>
      <c r="E98">
        <v>1</v>
      </c>
      <c r="F98">
        <v>55327049</v>
      </c>
      <c r="G98" s="19">
        <v>3.9700000000000002E-30</v>
      </c>
      <c r="H98" s="19">
        <v>2.3347214960673398E-25</v>
      </c>
      <c r="I98">
        <v>0.12959999999999999</v>
      </c>
      <c r="J98" s="19">
        <v>5.5910000000000005E-29</v>
      </c>
      <c r="K98">
        <v>613543</v>
      </c>
      <c r="L98" t="s">
        <v>1767</v>
      </c>
    </row>
    <row r="99" spans="1:12" x14ac:dyDescent="0.25">
      <c r="A99" t="s">
        <v>2180</v>
      </c>
      <c r="B99" t="s">
        <v>294</v>
      </c>
      <c r="C99" t="s">
        <v>286</v>
      </c>
      <c r="D99">
        <v>1.9E-2</v>
      </c>
      <c r="E99">
        <v>1</v>
      </c>
      <c r="F99">
        <v>55327049</v>
      </c>
      <c r="G99" s="19">
        <v>5.9589999999999997E-33</v>
      </c>
      <c r="H99" s="19">
        <v>4.4054330450614503E-28</v>
      </c>
      <c r="I99">
        <v>5.7809999999999997E-3</v>
      </c>
      <c r="J99" s="19">
        <v>5.5910000000000005E-29</v>
      </c>
      <c r="K99">
        <v>612560</v>
      </c>
      <c r="L99" t="s">
        <v>2887</v>
      </c>
    </row>
    <row r="100" spans="1:12" x14ac:dyDescent="0.25">
      <c r="A100" t="s">
        <v>2377</v>
      </c>
      <c r="B100" t="s">
        <v>294</v>
      </c>
      <c r="C100" t="s">
        <v>286</v>
      </c>
      <c r="D100">
        <v>0.98680000000000001</v>
      </c>
      <c r="E100">
        <v>1</v>
      </c>
      <c r="F100">
        <v>55343344</v>
      </c>
      <c r="G100" s="19">
        <v>9.4799999999999997E-14</v>
      </c>
      <c r="H100" s="19">
        <v>3.0631917262660601E-10</v>
      </c>
      <c r="I100">
        <v>0.1948</v>
      </c>
      <c r="J100" s="19">
        <v>2.3710000000000002E-13</v>
      </c>
      <c r="K100">
        <v>606019</v>
      </c>
      <c r="L100" t="s">
        <v>1767</v>
      </c>
    </row>
    <row r="101" spans="1:12" x14ac:dyDescent="0.25">
      <c r="A101" t="s">
        <v>2377</v>
      </c>
      <c r="B101" t="s">
        <v>294</v>
      </c>
      <c r="C101" t="s">
        <v>286</v>
      </c>
      <c r="D101">
        <v>0.98680000000000001</v>
      </c>
      <c r="E101">
        <v>1</v>
      </c>
      <c r="F101">
        <v>55343344</v>
      </c>
      <c r="G101" s="19">
        <v>5.6760000000000003E-14</v>
      </c>
      <c r="H101" s="19">
        <v>1.7911156947953499E-10</v>
      </c>
      <c r="I101">
        <v>0.80120000000000002</v>
      </c>
      <c r="J101" s="19">
        <v>2.3710000000000002E-13</v>
      </c>
      <c r="K101">
        <v>609012</v>
      </c>
      <c r="L101" t="s">
        <v>2887</v>
      </c>
    </row>
    <row r="102" spans="1:12" x14ac:dyDescent="0.25">
      <c r="A102" t="s">
        <v>2410</v>
      </c>
      <c r="B102" t="s">
        <v>282</v>
      </c>
      <c r="C102" t="s">
        <v>286</v>
      </c>
      <c r="D102">
        <v>0.86729999999999996</v>
      </c>
      <c r="E102">
        <v>1</v>
      </c>
      <c r="F102">
        <v>55374846</v>
      </c>
      <c r="G102" s="19">
        <v>2.9849999999999998E-20</v>
      </c>
      <c r="H102" s="19">
        <v>3.3610305940950401E-16</v>
      </c>
      <c r="I102">
        <v>0.93130000000000002</v>
      </c>
      <c r="J102" s="19">
        <v>9.8300000000000007E-21</v>
      </c>
      <c r="K102">
        <v>625543</v>
      </c>
      <c r="L102" t="s">
        <v>1767</v>
      </c>
    </row>
    <row r="103" spans="1:12" x14ac:dyDescent="0.25">
      <c r="A103" t="s">
        <v>2410</v>
      </c>
      <c r="B103" t="s">
        <v>282</v>
      </c>
      <c r="C103" t="s">
        <v>286</v>
      </c>
      <c r="D103">
        <v>0.86729999999999996</v>
      </c>
      <c r="E103">
        <v>1</v>
      </c>
      <c r="F103">
        <v>55374846</v>
      </c>
      <c r="G103" s="19">
        <v>2.0069999999999999E-20</v>
      </c>
      <c r="H103" s="19">
        <v>2.0993137752546299E-16</v>
      </c>
      <c r="I103">
        <v>0.55840000000000001</v>
      </c>
      <c r="J103" s="19">
        <v>9.8300000000000007E-21</v>
      </c>
      <c r="K103">
        <v>625543</v>
      </c>
      <c r="L103" t="s">
        <v>2887</v>
      </c>
    </row>
    <row r="104" spans="1:12" x14ac:dyDescent="0.25">
      <c r="A104" t="s">
        <v>5206</v>
      </c>
      <c r="B104" t="s">
        <v>294</v>
      </c>
      <c r="C104" t="s">
        <v>286</v>
      </c>
      <c r="D104">
        <v>3.5999999999999999E-3</v>
      </c>
      <c r="E104">
        <v>1</v>
      </c>
      <c r="F104">
        <v>55473824</v>
      </c>
      <c r="G104" s="19">
        <v>1.884E-69</v>
      </c>
      <c r="H104" s="19">
        <v>2.5357923373319499E-62</v>
      </c>
      <c r="I104">
        <v>0.92259999999999998</v>
      </c>
      <c r="J104" s="19">
        <v>7.9350000000000007E-68</v>
      </c>
      <c r="K104">
        <v>582589</v>
      </c>
      <c r="L104" t="s">
        <v>1767</v>
      </c>
    </row>
    <row r="105" spans="1:12" x14ac:dyDescent="0.25">
      <c r="A105" t="s">
        <v>5206</v>
      </c>
      <c r="B105" t="s">
        <v>294</v>
      </c>
      <c r="C105" t="s">
        <v>286</v>
      </c>
      <c r="D105">
        <v>3.5999999999999999E-3</v>
      </c>
      <c r="E105">
        <v>1</v>
      </c>
      <c r="F105">
        <v>55473824</v>
      </c>
      <c r="G105" s="19">
        <v>3.3770000000000002E-70</v>
      </c>
      <c r="H105" s="19">
        <v>3.3055498121085602E-63</v>
      </c>
      <c r="I105">
        <v>0.84199999999999997</v>
      </c>
      <c r="J105" s="19">
        <v>7.9350000000000007E-68</v>
      </c>
      <c r="K105">
        <v>582589</v>
      </c>
      <c r="L105" t="s">
        <v>2887</v>
      </c>
    </row>
    <row r="106" spans="1:12" x14ac:dyDescent="0.25">
      <c r="A106" t="s">
        <v>2689</v>
      </c>
      <c r="B106" t="s">
        <v>282</v>
      </c>
      <c r="C106" t="s">
        <v>286</v>
      </c>
      <c r="D106">
        <v>2.2000000000000001E-3</v>
      </c>
      <c r="E106">
        <v>1</v>
      </c>
      <c r="F106">
        <v>55625699</v>
      </c>
      <c r="G106" s="19">
        <v>2.037E-10</v>
      </c>
      <c r="H106" s="19">
        <v>3.16594098529412E-7</v>
      </c>
      <c r="I106">
        <v>0.47939999999999999</v>
      </c>
      <c r="J106" s="19">
        <v>7.3069999999999997E-10</v>
      </c>
      <c r="K106">
        <v>537706</v>
      </c>
      <c r="L106" t="s">
        <v>1767</v>
      </c>
    </row>
    <row r="107" spans="1:12" x14ac:dyDescent="0.25">
      <c r="A107" t="s">
        <v>5502</v>
      </c>
      <c r="B107" t="s">
        <v>283</v>
      </c>
      <c r="C107" t="s">
        <v>286</v>
      </c>
      <c r="D107">
        <v>2.2599999999999999E-2</v>
      </c>
      <c r="E107">
        <v>1</v>
      </c>
      <c r="F107">
        <v>56250181</v>
      </c>
      <c r="G107" s="19">
        <v>8.6000000000000003E-10</v>
      </c>
      <c r="H107" s="19">
        <v>1.1418799837362399E-6</v>
      </c>
      <c r="I107">
        <v>0.35399999999999998</v>
      </c>
      <c r="J107" s="19">
        <v>1.614E-9</v>
      </c>
      <c r="K107">
        <v>617907</v>
      </c>
      <c r="L107" t="s">
        <v>1767</v>
      </c>
    </row>
    <row r="108" spans="1:12" x14ac:dyDescent="0.25">
      <c r="A108" t="s">
        <v>5502</v>
      </c>
      <c r="B108" t="s">
        <v>283</v>
      </c>
      <c r="C108" t="s">
        <v>286</v>
      </c>
      <c r="D108">
        <v>2.2599999999999999E-2</v>
      </c>
      <c r="E108">
        <v>1</v>
      </c>
      <c r="F108">
        <v>56250181</v>
      </c>
      <c r="G108" s="19">
        <v>7.6290000000000002E-10</v>
      </c>
      <c r="H108" s="19">
        <v>9.8766465898453901E-7</v>
      </c>
      <c r="I108">
        <v>0.2266</v>
      </c>
      <c r="J108" s="19">
        <v>1.614E-9</v>
      </c>
      <c r="K108">
        <v>618055</v>
      </c>
      <c r="L108" t="s">
        <v>2887</v>
      </c>
    </row>
    <row r="109" spans="1:12" x14ac:dyDescent="0.25">
      <c r="A109" t="s">
        <v>2877</v>
      </c>
      <c r="B109" t="s">
        <v>283</v>
      </c>
      <c r="C109" t="s">
        <v>286</v>
      </c>
      <c r="D109">
        <v>0.58360000000000001</v>
      </c>
      <c r="E109">
        <v>1</v>
      </c>
      <c r="F109">
        <v>56332309</v>
      </c>
      <c r="G109" s="19">
        <v>9.7599999999999994E-10</v>
      </c>
      <c r="H109" s="19">
        <v>1.27743885441647E-6</v>
      </c>
      <c r="I109">
        <v>0.41010000000000002</v>
      </c>
      <c r="J109" s="19">
        <v>2.234E-10</v>
      </c>
      <c r="K109">
        <v>624885</v>
      </c>
      <c r="L109" t="s">
        <v>1767</v>
      </c>
    </row>
    <row r="110" spans="1:12" x14ac:dyDescent="0.25">
      <c r="A110" t="s">
        <v>2877</v>
      </c>
      <c r="B110" t="s">
        <v>283</v>
      </c>
      <c r="C110" t="s">
        <v>286</v>
      </c>
      <c r="D110">
        <v>0.58360000000000001</v>
      </c>
      <c r="E110">
        <v>1</v>
      </c>
      <c r="F110">
        <v>56332309</v>
      </c>
      <c r="G110" s="19">
        <v>7.2119999999999995E-10</v>
      </c>
      <c r="H110" s="19">
        <v>9.3868187293569104E-7</v>
      </c>
      <c r="I110">
        <v>0.79430000000000001</v>
      </c>
      <c r="J110" s="19">
        <v>2.234E-10</v>
      </c>
      <c r="K110">
        <v>624885</v>
      </c>
      <c r="L110" t="s">
        <v>2887</v>
      </c>
    </row>
    <row r="111" spans="1:12" x14ac:dyDescent="0.25">
      <c r="A111" t="s">
        <v>5863</v>
      </c>
      <c r="B111" t="s">
        <v>294</v>
      </c>
      <c r="C111" t="s">
        <v>286</v>
      </c>
      <c r="D111">
        <v>0.92800000000000005</v>
      </c>
      <c r="E111">
        <v>1</v>
      </c>
      <c r="F111">
        <v>61205087</v>
      </c>
      <c r="G111" s="19">
        <v>1.0139999999999999E-10</v>
      </c>
      <c r="H111" s="19">
        <v>2.6474034900108999E-7</v>
      </c>
      <c r="I111">
        <v>0.1152</v>
      </c>
      <c r="J111" s="19">
        <v>3.77E-9</v>
      </c>
      <c r="K111">
        <v>598777</v>
      </c>
      <c r="L111" t="s">
        <v>3081</v>
      </c>
    </row>
    <row r="112" spans="1:12" x14ac:dyDescent="0.25">
      <c r="A112" t="s">
        <v>5863</v>
      </c>
      <c r="B112" t="s">
        <v>294</v>
      </c>
      <c r="C112" t="s">
        <v>286</v>
      </c>
      <c r="D112">
        <v>0.92700000000000005</v>
      </c>
      <c r="E112">
        <v>1</v>
      </c>
      <c r="F112">
        <v>61205087</v>
      </c>
      <c r="G112" s="19">
        <v>6.5289999999999996E-20</v>
      </c>
      <c r="H112" s="19">
        <v>6.3738657013177198E-8</v>
      </c>
      <c r="I112">
        <v>1.617E-4</v>
      </c>
      <c r="J112" s="19">
        <v>3.77E-9</v>
      </c>
      <c r="K112">
        <v>913047</v>
      </c>
      <c r="L112" t="s">
        <v>4326</v>
      </c>
    </row>
    <row r="113" spans="1:12" x14ac:dyDescent="0.25">
      <c r="A113" t="s">
        <v>5022</v>
      </c>
      <c r="B113" t="s">
        <v>294</v>
      </c>
      <c r="C113" t="s">
        <v>286</v>
      </c>
      <c r="D113">
        <v>0.92579999999999996</v>
      </c>
      <c r="E113">
        <v>1</v>
      </c>
      <c r="F113">
        <v>61229780</v>
      </c>
      <c r="G113" s="19">
        <v>1.3410000000000001E-10</v>
      </c>
      <c r="H113" s="19">
        <v>3.0639760019725599E-7</v>
      </c>
      <c r="I113">
        <v>9.4719999999999995E-3</v>
      </c>
      <c r="J113" s="19">
        <v>1.0439999999999999E-9</v>
      </c>
      <c r="K113">
        <v>604473</v>
      </c>
      <c r="L113" t="s">
        <v>284</v>
      </c>
    </row>
    <row r="114" spans="1:12" x14ac:dyDescent="0.25">
      <c r="A114" t="s">
        <v>5022</v>
      </c>
      <c r="B114" t="s">
        <v>294</v>
      </c>
      <c r="C114" t="s">
        <v>286</v>
      </c>
      <c r="D114">
        <v>0.92579999999999996</v>
      </c>
      <c r="E114">
        <v>1</v>
      </c>
      <c r="F114">
        <v>61229780</v>
      </c>
      <c r="G114" s="19">
        <v>1.8190000000000001E-10</v>
      </c>
      <c r="H114" s="19">
        <v>4.2357422644771002E-7</v>
      </c>
      <c r="I114">
        <v>5.3150000000000003E-2</v>
      </c>
      <c r="J114" s="19">
        <v>1.0439999999999999E-9</v>
      </c>
      <c r="K114">
        <v>604473</v>
      </c>
      <c r="L114" t="s">
        <v>1504</v>
      </c>
    </row>
    <row r="115" spans="1:12" x14ac:dyDescent="0.25">
      <c r="A115" t="s">
        <v>4821</v>
      </c>
      <c r="B115" t="s">
        <v>294</v>
      </c>
      <c r="C115" t="s">
        <v>286</v>
      </c>
      <c r="D115">
        <v>0.94779999999999998</v>
      </c>
      <c r="E115">
        <v>1</v>
      </c>
      <c r="F115">
        <v>62367753</v>
      </c>
      <c r="G115" s="19">
        <v>3.9380000000000002E-21</v>
      </c>
      <c r="H115" s="19">
        <v>1.5201339380948301E-16</v>
      </c>
      <c r="I115">
        <v>0.84160000000000001</v>
      </c>
      <c r="J115" s="19">
        <v>5.7210000000000002E-20</v>
      </c>
      <c r="K115">
        <v>600445</v>
      </c>
      <c r="L115" t="s">
        <v>284</v>
      </c>
    </row>
    <row r="116" spans="1:12" x14ac:dyDescent="0.25">
      <c r="A116" t="s">
        <v>4821</v>
      </c>
      <c r="B116" t="s">
        <v>294</v>
      </c>
      <c r="C116" t="s">
        <v>286</v>
      </c>
      <c r="D116">
        <v>0.94789999999999996</v>
      </c>
      <c r="E116">
        <v>1</v>
      </c>
      <c r="F116">
        <v>62367753</v>
      </c>
      <c r="G116" s="19">
        <v>2.2039999999999999E-21</v>
      </c>
      <c r="H116" s="19">
        <v>1.02712301901072E-16</v>
      </c>
      <c r="I116">
        <v>0.3357</v>
      </c>
      <c r="J116" s="19">
        <v>5.7210000000000002E-20</v>
      </c>
      <c r="K116">
        <v>601674</v>
      </c>
      <c r="L116" t="s">
        <v>1504</v>
      </c>
    </row>
    <row r="117" spans="1:12" x14ac:dyDescent="0.25">
      <c r="A117" t="s">
        <v>2133</v>
      </c>
      <c r="B117" t="s">
        <v>294</v>
      </c>
      <c r="C117" t="s">
        <v>286</v>
      </c>
      <c r="D117">
        <v>0.55879999999999996</v>
      </c>
      <c r="E117">
        <v>1</v>
      </c>
      <c r="F117">
        <v>62367882</v>
      </c>
      <c r="G117" s="19">
        <v>1.8630000000000001E-20</v>
      </c>
      <c r="H117" s="19">
        <v>2.18211816875883E-16</v>
      </c>
      <c r="I117">
        <v>0.1787</v>
      </c>
      <c r="J117" s="19">
        <v>2.3279999999999999E-20</v>
      </c>
      <c r="K117">
        <v>624885</v>
      </c>
      <c r="L117" t="s">
        <v>1767</v>
      </c>
    </row>
    <row r="118" spans="1:12" x14ac:dyDescent="0.25">
      <c r="A118" t="s">
        <v>2133</v>
      </c>
      <c r="B118" t="s">
        <v>294</v>
      </c>
      <c r="C118" t="s">
        <v>286</v>
      </c>
      <c r="D118">
        <v>0.55879999999999996</v>
      </c>
      <c r="E118">
        <v>1</v>
      </c>
      <c r="F118">
        <v>62367882</v>
      </c>
      <c r="G118" s="19">
        <v>2.3260000000000001E-20</v>
      </c>
      <c r="H118" s="19">
        <v>2.40569725685786E-16</v>
      </c>
      <c r="I118">
        <v>0.67520000000000002</v>
      </c>
      <c r="J118" s="19">
        <v>2.3279999999999999E-20</v>
      </c>
      <c r="K118">
        <v>624885</v>
      </c>
      <c r="L118" t="s">
        <v>2887</v>
      </c>
    </row>
    <row r="119" spans="1:12" x14ac:dyDescent="0.25">
      <c r="A119" t="s">
        <v>4958</v>
      </c>
      <c r="B119" t="s">
        <v>294</v>
      </c>
      <c r="C119" t="s">
        <v>286</v>
      </c>
      <c r="D119">
        <v>0.97260000000000002</v>
      </c>
      <c r="E119">
        <v>1</v>
      </c>
      <c r="F119">
        <v>62375328</v>
      </c>
      <c r="G119" s="19">
        <v>3.7470000000000001E-12</v>
      </c>
      <c r="H119" s="19">
        <v>1.3427068185925501E-8</v>
      </c>
      <c r="I119">
        <v>0.50529999999999997</v>
      </c>
      <c r="J119" s="19">
        <v>5.7009999999999999E-11</v>
      </c>
      <c r="K119">
        <v>595345</v>
      </c>
      <c r="L119" t="s">
        <v>284</v>
      </c>
    </row>
    <row r="120" spans="1:12" x14ac:dyDescent="0.25">
      <c r="A120" t="s">
        <v>888</v>
      </c>
      <c r="B120" t="s">
        <v>294</v>
      </c>
      <c r="C120" t="s">
        <v>286</v>
      </c>
      <c r="D120">
        <v>0.13619999999999999</v>
      </c>
      <c r="E120">
        <v>1</v>
      </c>
      <c r="F120">
        <v>62391024</v>
      </c>
      <c r="G120" s="19">
        <v>2.5279999999999999E-16</v>
      </c>
      <c r="H120" s="19">
        <v>2.9278949687174102E-12</v>
      </c>
      <c r="I120">
        <v>0.49569999999999997</v>
      </c>
      <c r="J120" s="19">
        <v>3.1479999999999999E-15</v>
      </c>
      <c r="K120">
        <v>593666</v>
      </c>
      <c r="L120" t="s">
        <v>284</v>
      </c>
    </row>
    <row r="121" spans="1:12" x14ac:dyDescent="0.25">
      <c r="A121" t="s">
        <v>888</v>
      </c>
      <c r="B121" t="s">
        <v>294</v>
      </c>
      <c r="C121" t="s">
        <v>286</v>
      </c>
      <c r="D121">
        <v>0.13619999999999999</v>
      </c>
      <c r="E121">
        <v>1</v>
      </c>
      <c r="F121">
        <v>62391024</v>
      </c>
      <c r="G121" s="19">
        <v>3.4820000000000002E-16</v>
      </c>
      <c r="H121" s="19">
        <v>4.2827675510204098E-12</v>
      </c>
      <c r="I121">
        <v>0.95620000000000005</v>
      </c>
      <c r="J121" s="19">
        <v>3.1479999999999999E-15</v>
      </c>
      <c r="K121">
        <v>593416</v>
      </c>
      <c r="L121" t="s">
        <v>1504</v>
      </c>
    </row>
    <row r="122" spans="1:12" x14ac:dyDescent="0.25">
      <c r="A122" t="s">
        <v>888</v>
      </c>
      <c r="B122" t="s">
        <v>294</v>
      </c>
      <c r="C122" t="s">
        <v>286</v>
      </c>
      <c r="D122">
        <v>0.1366</v>
      </c>
      <c r="E122">
        <v>1</v>
      </c>
      <c r="F122">
        <v>62391024</v>
      </c>
      <c r="G122" s="19">
        <v>1.7990000000000001E-9</v>
      </c>
      <c r="H122" s="19">
        <v>2.1944258012298801E-6</v>
      </c>
      <c r="I122">
        <v>0.1177</v>
      </c>
      <c r="J122" s="19">
        <v>4.972E-10</v>
      </c>
      <c r="K122">
        <v>614879</v>
      </c>
      <c r="L122" t="s">
        <v>1767</v>
      </c>
    </row>
    <row r="123" spans="1:12" x14ac:dyDescent="0.25">
      <c r="A123" t="s">
        <v>4909</v>
      </c>
      <c r="B123" t="s">
        <v>294</v>
      </c>
      <c r="C123" t="s">
        <v>286</v>
      </c>
      <c r="D123">
        <v>5.8900000000000001E-2</v>
      </c>
      <c r="E123">
        <v>1</v>
      </c>
      <c r="F123">
        <v>62405412</v>
      </c>
      <c r="G123" s="19">
        <v>2.961E-14</v>
      </c>
      <c r="H123" s="19">
        <v>1.9247509251070899E-10</v>
      </c>
      <c r="I123">
        <v>0.70240000000000002</v>
      </c>
      <c r="J123" s="19">
        <v>4.4259999999999999E-14</v>
      </c>
      <c r="K123">
        <v>599639</v>
      </c>
      <c r="L123" t="s">
        <v>284</v>
      </c>
    </row>
    <row r="124" spans="1:12" x14ac:dyDescent="0.25">
      <c r="A124" t="s">
        <v>4909</v>
      </c>
      <c r="B124" t="s">
        <v>294</v>
      </c>
      <c r="C124" t="s">
        <v>286</v>
      </c>
      <c r="D124">
        <v>5.8900000000000001E-2</v>
      </c>
      <c r="E124">
        <v>1</v>
      </c>
      <c r="F124">
        <v>62405412</v>
      </c>
      <c r="G124" s="19">
        <v>3.3319999999999997E-14</v>
      </c>
      <c r="H124" s="19">
        <v>2.32035129970993E-10</v>
      </c>
      <c r="I124">
        <v>0.86419999999999997</v>
      </c>
      <c r="J124" s="19">
        <v>4.4259999999999999E-14</v>
      </c>
      <c r="K124">
        <v>599639</v>
      </c>
      <c r="L124" t="s">
        <v>1504</v>
      </c>
    </row>
    <row r="125" spans="1:12" x14ac:dyDescent="0.25">
      <c r="A125" t="s">
        <v>4789</v>
      </c>
      <c r="B125" t="s">
        <v>282</v>
      </c>
      <c r="C125" t="s">
        <v>283</v>
      </c>
      <c r="D125">
        <v>0.19570000000000001</v>
      </c>
      <c r="E125">
        <v>1</v>
      </c>
      <c r="F125">
        <v>62416932</v>
      </c>
      <c r="G125" s="19">
        <v>2.3969999999999998E-28</v>
      </c>
      <c r="H125" s="19">
        <v>4.68858399628729E-23</v>
      </c>
      <c r="I125">
        <v>0.38369999999999999</v>
      </c>
      <c r="J125" s="19">
        <v>1.7070000000000001E-26</v>
      </c>
      <c r="K125">
        <v>595830</v>
      </c>
      <c r="L125" t="s">
        <v>284</v>
      </c>
    </row>
    <row r="126" spans="1:12" x14ac:dyDescent="0.25">
      <c r="A126" t="s">
        <v>4789</v>
      </c>
      <c r="B126" t="s">
        <v>282</v>
      </c>
      <c r="C126" t="s">
        <v>283</v>
      </c>
      <c r="D126">
        <v>0.19570000000000001</v>
      </c>
      <c r="E126">
        <v>1</v>
      </c>
      <c r="F126">
        <v>62416932</v>
      </c>
      <c r="G126" s="19">
        <v>3.6489999999999998E-28</v>
      </c>
      <c r="H126" s="19">
        <v>8.0544709405292095E-23</v>
      </c>
      <c r="I126">
        <v>0.33139999999999997</v>
      </c>
      <c r="J126" s="19">
        <v>1.7070000000000001E-26</v>
      </c>
      <c r="K126">
        <v>595830</v>
      </c>
      <c r="L126" t="s">
        <v>1504</v>
      </c>
    </row>
    <row r="127" spans="1:12" x14ac:dyDescent="0.25">
      <c r="A127" t="s">
        <v>4789</v>
      </c>
      <c r="B127" t="s">
        <v>282</v>
      </c>
      <c r="C127" t="s">
        <v>283</v>
      </c>
      <c r="D127">
        <v>0.19589999999999999</v>
      </c>
      <c r="E127">
        <v>1</v>
      </c>
      <c r="F127">
        <v>62416932</v>
      </c>
      <c r="G127" s="19">
        <v>1.469E-15</v>
      </c>
      <c r="H127" s="19">
        <v>6.73406806820119E-12</v>
      </c>
      <c r="I127">
        <v>5.3510000000000002E-2</v>
      </c>
      <c r="J127" s="19">
        <v>2.1070000000000001E-15</v>
      </c>
      <c r="K127">
        <v>616947</v>
      </c>
      <c r="L127" t="s">
        <v>1767</v>
      </c>
    </row>
    <row r="128" spans="1:12" x14ac:dyDescent="0.25">
      <c r="A128" t="s">
        <v>4789</v>
      </c>
      <c r="B128" t="s">
        <v>282</v>
      </c>
      <c r="C128" t="s">
        <v>283</v>
      </c>
      <c r="D128">
        <v>0.19589999999999999</v>
      </c>
      <c r="E128">
        <v>1</v>
      </c>
      <c r="F128">
        <v>62416932</v>
      </c>
      <c r="G128" s="19">
        <v>1.2829999999999999E-15</v>
      </c>
      <c r="H128" s="19">
        <v>5.5407745553560096E-12</v>
      </c>
      <c r="I128">
        <v>0.2014</v>
      </c>
      <c r="J128" s="19">
        <v>2.1070000000000001E-15</v>
      </c>
      <c r="K128">
        <v>616947</v>
      </c>
      <c r="L128" t="s">
        <v>2887</v>
      </c>
    </row>
    <row r="129" spans="1:12" x14ac:dyDescent="0.25">
      <c r="A129" t="s">
        <v>4838</v>
      </c>
      <c r="B129" t="s">
        <v>294</v>
      </c>
      <c r="C129" t="s">
        <v>286</v>
      </c>
      <c r="D129">
        <v>2.8500000000000001E-2</v>
      </c>
      <c r="E129">
        <v>1</v>
      </c>
      <c r="F129">
        <v>62420924</v>
      </c>
      <c r="G129" s="19">
        <v>7.5379999999999999E-19</v>
      </c>
      <c r="H129" s="19">
        <v>1.69150523095535E-14</v>
      </c>
      <c r="I129">
        <v>0.74180000000000001</v>
      </c>
      <c r="J129" s="19">
        <v>4.9469999999999999E-17</v>
      </c>
      <c r="K129">
        <v>601674</v>
      </c>
      <c r="L129" t="s">
        <v>284</v>
      </c>
    </row>
    <row r="130" spans="1:12" x14ac:dyDescent="0.25">
      <c r="A130" t="s">
        <v>4838</v>
      </c>
      <c r="B130" t="s">
        <v>294</v>
      </c>
      <c r="C130" t="s">
        <v>286</v>
      </c>
      <c r="D130">
        <v>2.8500000000000001E-2</v>
      </c>
      <c r="E130">
        <v>1</v>
      </c>
      <c r="F130">
        <v>62420924</v>
      </c>
      <c r="G130" s="19">
        <v>3.6140000000000002E-18</v>
      </c>
      <c r="H130" s="19">
        <v>7.49811604543542E-14</v>
      </c>
      <c r="I130">
        <v>0.75070000000000003</v>
      </c>
      <c r="J130" s="19">
        <v>4.9469999999999999E-17</v>
      </c>
      <c r="K130">
        <v>601674</v>
      </c>
      <c r="L130" t="s">
        <v>1504</v>
      </c>
    </row>
    <row r="131" spans="1:12" x14ac:dyDescent="0.25">
      <c r="A131" t="s">
        <v>4993</v>
      </c>
      <c r="B131" t="s">
        <v>294</v>
      </c>
      <c r="C131" t="s">
        <v>286</v>
      </c>
      <c r="D131">
        <v>2.0899999999999998E-2</v>
      </c>
      <c r="E131">
        <v>1</v>
      </c>
      <c r="F131">
        <v>62424603</v>
      </c>
      <c r="G131" s="19">
        <v>2.4569999999999999E-11</v>
      </c>
      <c r="H131" s="19">
        <v>6.9191514048053105E-8</v>
      </c>
      <c r="I131">
        <v>0.2283</v>
      </c>
      <c r="J131" s="19">
        <v>2.357E-9</v>
      </c>
      <c r="K131">
        <v>600891</v>
      </c>
      <c r="L131" t="s">
        <v>284</v>
      </c>
    </row>
    <row r="132" spans="1:12" x14ac:dyDescent="0.25">
      <c r="A132" t="s">
        <v>5034</v>
      </c>
      <c r="B132" t="s">
        <v>282</v>
      </c>
      <c r="C132" t="s">
        <v>283</v>
      </c>
      <c r="D132">
        <v>4.4400000000000002E-2</v>
      </c>
      <c r="E132">
        <v>1</v>
      </c>
      <c r="F132">
        <v>62445807</v>
      </c>
      <c r="G132" s="19">
        <v>1.7609999999999999E-10</v>
      </c>
      <c r="H132" s="19">
        <v>3.88386235448178E-7</v>
      </c>
      <c r="I132">
        <v>0.28610000000000002</v>
      </c>
      <c r="J132" s="19">
        <v>4.035E-10</v>
      </c>
      <c r="K132">
        <v>596698</v>
      </c>
      <c r="L132" t="s">
        <v>284</v>
      </c>
    </row>
    <row r="133" spans="1:12" x14ac:dyDescent="0.25">
      <c r="A133" t="s">
        <v>2550</v>
      </c>
      <c r="B133" t="s">
        <v>282</v>
      </c>
      <c r="C133" t="s">
        <v>283</v>
      </c>
      <c r="D133">
        <v>0.1043</v>
      </c>
      <c r="E133">
        <v>1</v>
      </c>
      <c r="F133">
        <v>62460154</v>
      </c>
      <c r="G133" s="19">
        <v>1.1510000000000001E-9</v>
      </c>
      <c r="H133" s="19">
        <v>1.4777069430238299E-6</v>
      </c>
      <c r="I133">
        <v>0.30880000000000002</v>
      </c>
      <c r="J133" s="19">
        <v>4.6209999999999999E-10</v>
      </c>
      <c r="K133">
        <v>620531</v>
      </c>
      <c r="L133" t="s">
        <v>1767</v>
      </c>
    </row>
    <row r="134" spans="1:12" x14ac:dyDescent="0.25">
      <c r="A134" t="s">
        <v>798</v>
      </c>
      <c r="B134" t="s">
        <v>282</v>
      </c>
      <c r="C134" t="s">
        <v>283</v>
      </c>
      <c r="D134">
        <v>0.97750000000000004</v>
      </c>
      <c r="E134">
        <v>1</v>
      </c>
      <c r="F134">
        <v>62525577</v>
      </c>
      <c r="G134" s="19">
        <v>8.1799999999999996E-15</v>
      </c>
      <c r="H134" s="19">
        <v>6.2521747227151695E-11</v>
      </c>
      <c r="I134">
        <v>0.434</v>
      </c>
      <c r="J134" s="19">
        <v>5.981E-14</v>
      </c>
      <c r="K134">
        <v>595321</v>
      </c>
      <c r="L134" t="s">
        <v>284</v>
      </c>
    </row>
    <row r="135" spans="1:12" x14ac:dyDescent="0.25">
      <c r="A135" t="s">
        <v>798</v>
      </c>
      <c r="B135" t="s">
        <v>282</v>
      </c>
      <c r="C135" t="s">
        <v>283</v>
      </c>
      <c r="D135">
        <v>0.97750000000000004</v>
      </c>
      <c r="E135">
        <v>1</v>
      </c>
      <c r="F135">
        <v>62525577</v>
      </c>
      <c r="G135" s="19">
        <v>7.1360000000000008E-15</v>
      </c>
      <c r="H135" s="19">
        <v>6.0726719425632705E-11</v>
      </c>
      <c r="I135">
        <v>0.86360000000000003</v>
      </c>
      <c r="J135" s="19">
        <v>5.981E-14</v>
      </c>
      <c r="K135">
        <v>594722</v>
      </c>
      <c r="L135" t="s">
        <v>1504</v>
      </c>
    </row>
    <row r="136" spans="1:12" x14ac:dyDescent="0.25">
      <c r="A136" t="s">
        <v>5558</v>
      </c>
      <c r="B136" t="s">
        <v>294</v>
      </c>
      <c r="C136" t="s">
        <v>286</v>
      </c>
      <c r="D136">
        <v>0.95689999999999997</v>
      </c>
      <c r="E136">
        <v>1</v>
      </c>
      <c r="F136">
        <v>62533688</v>
      </c>
      <c r="G136" s="19">
        <v>6.6999999999999996E-10</v>
      </c>
      <c r="H136" s="19">
        <v>8.7915926094593697E-7</v>
      </c>
      <c r="I136">
        <v>4.4949999999999997E-2</v>
      </c>
      <c r="J136" s="19">
        <v>7.4309999999999997E-9</v>
      </c>
      <c r="K136">
        <v>623873</v>
      </c>
      <c r="L136" t="s">
        <v>2887</v>
      </c>
    </row>
    <row r="137" spans="1:12" x14ac:dyDescent="0.25">
      <c r="A137" t="s">
        <v>5195</v>
      </c>
      <c r="B137" t="s">
        <v>283</v>
      </c>
      <c r="C137" t="s">
        <v>286</v>
      </c>
      <c r="D137">
        <v>0.34849999999999998</v>
      </c>
      <c r="E137">
        <v>1</v>
      </c>
      <c r="F137">
        <v>62534004</v>
      </c>
      <c r="G137" s="19">
        <v>1.08E-89</v>
      </c>
      <c r="H137" s="19">
        <v>2.06301012451214E-81</v>
      </c>
      <c r="I137">
        <v>0.1888</v>
      </c>
      <c r="J137" s="19">
        <v>1.4459999999999999E-84</v>
      </c>
      <c r="K137">
        <v>618027</v>
      </c>
      <c r="L137" t="s">
        <v>1767</v>
      </c>
    </row>
    <row r="138" spans="1:12" x14ac:dyDescent="0.25">
      <c r="A138" t="s">
        <v>5195</v>
      </c>
      <c r="B138" t="s">
        <v>283</v>
      </c>
      <c r="C138" t="s">
        <v>286</v>
      </c>
      <c r="D138">
        <v>0.34849999999999998</v>
      </c>
      <c r="E138">
        <v>1</v>
      </c>
      <c r="F138">
        <v>62534004</v>
      </c>
      <c r="G138" s="19">
        <v>2.7200000000000002E-90</v>
      </c>
      <c r="H138" s="19">
        <v>3.2917145218644899E-82</v>
      </c>
      <c r="I138">
        <v>0.26340000000000002</v>
      </c>
      <c r="J138" s="19">
        <v>1.4459999999999999E-84</v>
      </c>
      <c r="K138">
        <v>618027</v>
      </c>
      <c r="L138" t="s">
        <v>2887</v>
      </c>
    </row>
    <row r="139" spans="1:12" x14ac:dyDescent="0.25">
      <c r="A139" t="s">
        <v>5154</v>
      </c>
      <c r="B139" t="s">
        <v>294</v>
      </c>
      <c r="C139" t="s">
        <v>282</v>
      </c>
      <c r="D139">
        <v>0.98240000000000005</v>
      </c>
      <c r="E139">
        <v>1</v>
      </c>
      <c r="F139">
        <v>62545159</v>
      </c>
      <c r="G139" s="19">
        <v>1.4370000000000001E-10</v>
      </c>
      <c r="H139" s="19">
        <v>3.4546443914976001E-7</v>
      </c>
      <c r="I139">
        <v>0.251</v>
      </c>
      <c r="J139" s="19">
        <v>2.655E-9</v>
      </c>
      <c r="K139">
        <v>592811</v>
      </c>
      <c r="L139" t="s">
        <v>1504</v>
      </c>
    </row>
    <row r="140" spans="1:12" x14ac:dyDescent="0.25">
      <c r="A140" t="s">
        <v>4766</v>
      </c>
      <c r="B140" t="s">
        <v>294</v>
      </c>
      <c r="C140" t="s">
        <v>286</v>
      </c>
      <c r="D140">
        <v>0.17929999999999999</v>
      </c>
      <c r="E140">
        <v>1</v>
      </c>
      <c r="F140">
        <v>62556333</v>
      </c>
      <c r="G140" s="19">
        <v>6.1569999999999999E-40</v>
      </c>
      <c r="H140" s="19">
        <v>1.29618804574345E-33</v>
      </c>
      <c r="I140">
        <v>0.80269999999999997</v>
      </c>
      <c r="J140" s="19">
        <v>4.9029999999999998E-38</v>
      </c>
      <c r="K140">
        <v>604723</v>
      </c>
      <c r="L140" t="s">
        <v>284</v>
      </c>
    </row>
    <row r="141" spans="1:12" x14ac:dyDescent="0.25">
      <c r="A141" t="s">
        <v>4766</v>
      </c>
      <c r="B141" t="s">
        <v>294</v>
      </c>
      <c r="C141" t="s">
        <v>286</v>
      </c>
      <c r="D141">
        <v>0.17929999999999999</v>
      </c>
      <c r="E141">
        <v>1</v>
      </c>
      <c r="F141">
        <v>62556333</v>
      </c>
      <c r="G141" s="19">
        <v>2.618E-39</v>
      </c>
      <c r="H141" s="19">
        <v>5.9383503000000003E-33</v>
      </c>
      <c r="I141">
        <v>0.21540000000000001</v>
      </c>
      <c r="J141" s="19">
        <v>4.9029999999999998E-38</v>
      </c>
      <c r="K141">
        <v>604473</v>
      </c>
      <c r="L141" t="s">
        <v>1504</v>
      </c>
    </row>
    <row r="142" spans="1:12" x14ac:dyDescent="0.25">
      <c r="A142" t="s">
        <v>5130</v>
      </c>
      <c r="B142" t="s">
        <v>294</v>
      </c>
      <c r="C142" t="s">
        <v>286</v>
      </c>
      <c r="D142">
        <v>0.97789999999999999</v>
      </c>
      <c r="E142">
        <v>1</v>
      </c>
      <c r="F142">
        <v>62595131</v>
      </c>
      <c r="G142" s="19">
        <v>4.6140000000000003E-13</v>
      </c>
      <c r="H142" s="19">
        <v>2.29521022347051E-9</v>
      </c>
      <c r="I142">
        <v>0.7409</v>
      </c>
      <c r="J142" s="19">
        <v>4.3279999999999998E-11</v>
      </c>
      <c r="K142">
        <v>599151</v>
      </c>
      <c r="L142" t="s">
        <v>1504</v>
      </c>
    </row>
    <row r="143" spans="1:12" x14ac:dyDescent="0.25">
      <c r="A143" t="s">
        <v>1150</v>
      </c>
      <c r="B143" t="s">
        <v>294</v>
      </c>
      <c r="C143" t="s">
        <v>286</v>
      </c>
      <c r="D143">
        <v>4.4400000000000002E-2</v>
      </c>
      <c r="E143">
        <v>1</v>
      </c>
      <c r="F143">
        <v>62627215</v>
      </c>
      <c r="G143" s="19">
        <v>1.1079999999999999E-12</v>
      </c>
      <c r="H143" s="19">
        <v>4.9642040579483201E-9</v>
      </c>
      <c r="I143">
        <v>4.7980000000000001E-4</v>
      </c>
      <c r="J143" s="19">
        <v>5.3659999999999999E-10</v>
      </c>
      <c r="K143">
        <v>598734</v>
      </c>
      <c r="L143" t="s">
        <v>1504</v>
      </c>
    </row>
    <row r="144" spans="1:12" x14ac:dyDescent="0.25">
      <c r="A144" t="s">
        <v>4724</v>
      </c>
      <c r="B144" t="s">
        <v>294</v>
      </c>
      <c r="C144" t="s">
        <v>286</v>
      </c>
      <c r="D144">
        <v>0.65359999999999996</v>
      </c>
      <c r="E144">
        <v>1</v>
      </c>
      <c r="F144">
        <v>62639582</v>
      </c>
      <c r="G144" s="19">
        <v>2.0000000000000001E-285</v>
      </c>
      <c r="H144" s="19">
        <v>5.6309292842809298E-260</v>
      </c>
      <c r="I144">
        <v>0.872</v>
      </c>
      <c r="J144" s="19">
        <v>1.52E-243</v>
      </c>
      <c r="K144">
        <v>613808</v>
      </c>
      <c r="L144" t="s">
        <v>284</v>
      </c>
    </row>
    <row r="145" spans="1:12" x14ac:dyDescent="0.25">
      <c r="A145" t="s">
        <v>4724</v>
      </c>
      <c r="B145" t="s">
        <v>294</v>
      </c>
      <c r="C145" t="s">
        <v>286</v>
      </c>
      <c r="D145">
        <v>0.65359999999999996</v>
      </c>
      <c r="E145">
        <v>1</v>
      </c>
      <c r="F145">
        <v>62639582</v>
      </c>
      <c r="G145" s="19">
        <v>8.3699999999999998E-284</v>
      </c>
      <c r="H145" s="19">
        <v>7.0443349145728603E-258</v>
      </c>
      <c r="I145">
        <v>0.6895</v>
      </c>
      <c r="J145" s="19">
        <v>1.52E-243</v>
      </c>
      <c r="K145">
        <v>613808</v>
      </c>
      <c r="L145" t="s">
        <v>1504</v>
      </c>
    </row>
    <row r="146" spans="1:12" x14ac:dyDescent="0.25">
      <c r="A146" t="s">
        <v>4823</v>
      </c>
      <c r="B146" t="s">
        <v>294</v>
      </c>
      <c r="C146" t="s">
        <v>282</v>
      </c>
      <c r="D146">
        <v>0.97240000000000004</v>
      </c>
      <c r="E146">
        <v>1</v>
      </c>
      <c r="F146">
        <v>62666726</v>
      </c>
      <c r="G146" s="19">
        <v>2.741E-20</v>
      </c>
      <c r="H146" s="19">
        <v>8.7038371793411999E-16</v>
      </c>
      <c r="I146">
        <v>0.9728</v>
      </c>
      <c r="J146" s="19">
        <v>3.0490000000000001E-18</v>
      </c>
      <c r="K146">
        <v>597116</v>
      </c>
      <c r="L146" t="s">
        <v>284</v>
      </c>
    </row>
    <row r="147" spans="1:12" x14ac:dyDescent="0.25">
      <c r="A147" t="s">
        <v>4823</v>
      </c>
      <c r="B147" t="s">
        <v>294</v>
      </c>
      <c r="C147" t="s">
        <v>282</v>
      </c>
      <c r="D147">
        <v>0.97250000000000003</v>
      </c>
      <c r="E147">
        <v>1</v>
      </c>
      <c r="F147">
        <v>62666726</v>
      </c>
      <c r="G147" s="19">
        <v>1.609E-20</v>
      </c>
      <c r="H147" s="19">
        <v>6.0824445346467403E-16</v>
      </c>
      <c r="I147">
        <v>0.62729999999999997</v>
      </c>
      <c r="J147" s="19">
        <v>3.0490000000000001E-18</v>
      </c>
      <c r="K147">
        <v>600891</v>
      </c>
      <c r="L147" t="s">
        <v>1504</v>
      </c>
    </row>
    <row r="148" spans="1:12" x14ac:dyDescent="0.25">
      <c r="A148" t="s">
        <v>5840</v>
      </c>
      <c r="B148" t="s">
        <v>282</v>
      </c>
      <c r="C148" t="s">
        <v>332</v>
      </c>
      <c r="D148">
        <v>0.65190000000000003</v>
      </c>
      <c r="E148">
        <v>1</v>
      </c>
      <c r="F148">
        <v>62693541</v>
      </c>
      <c r="G148" s="19">
        <v>3.1259999999999997E-11</v>
      </c>
      <c r="H148" s="19">
        <v>9.4965897810219005E-8</v>
      </c>
      <c r="I148">
        <v>0.184</v>
      </c>
      <c r="J148" s="19">
        <v>1.2320000000000001E-5</v>
      </c>
      <c r="K148">
        <v>537594</v>
      </c>
      <c r="L148" t="s">
        <v>3081</v>
      </c>
    </row>
    <row r="149" spans="1:12" x14ac:dyDescent="0.25">
      <c r="A149" t="s">
        <v>4806</v>
      </c>
      <c r="B149" t="s">
        <v>294</v>
      </c>
      <c r="C149" t="s">
        <v>385</v>
      </c>
      <c r="D149">
        <v>0.1817</v>
      </c>
      <c r="E149">
        <v>1</v>
      </c>
      <c r="F149">
        <v>62737728</v>
      </c>
      <c r="G149" s="19">
        <v>4.2420000000000001E-24</v>
      </c>
      <c r="H149" s="19">
        <v>3.2285330671237098E-19</v>
      </c>
      <c r="I149">
        <v>0.89810000000000001</v>
      </c>
      <c r="J149" s="19">
        <v>1.2230000000000001E-22</v>
      </c>
      <c r="K149">
        <v>548989</v>
      </c>
      <c r="L149" t="s">
        <v>284</v>
      </c>
    </row>
    <row r="150" spans="1:12" x14ac:dyDescent="0.25">
      <c r="A150" t="s">
        <v>4806</v>
      </c>
      <c r="B150" t="s">
        <v>294</v>
      </c>
      <c r="C150" t="s">
        <v>385</v>
      </c>
      <c r="D150">
        <v>0.1817</v>
      </c>
      <c r="E150">
        <v>1</v>
      </c>
      <c r="F150">
        <v>62737728</v>
      </c>
      <c r="G150" s="19">
        <v>1.3629999999999999E-23</v>
      </c>
      <c r="H150" s="19">
        <v>1.04980746831593E-18</v>
      </c>
      <c r="I150">
        <v>0.60970000000000002</v>
      </c>
      <c r="J150" s="19">
        <v>1.2230000000000001E-22</v>
      </c>
      <c r="K150">
        <v>549239</v>
      </c>
      <c r="L150" t="s">
        <v>1504</v>
      </c>
    </row>
    <row r="151" spans="1:12" x14ac:dyDescent="0.25">
      <c r="A151" t="s">
        <v>5358</v>
      </c>
      <c r="B151" t="s">
        <v>282</v>
      </c>
      <c r="C151" t="s">
        <v>283</v>
      </c>
      <c r="D151">
        <v>0.38479999999999998</v>
      </c>
      <c r="E151">
        <v>1</v>
      </c>
      <c r="F151">
        <v>62795685</v>
      </c>
      <c r="G151" s="19">
        <v>1.319E-14</v>
      </c>
      <c r="H151" s="19">
        <v>5.0566010452378398E-11</v>
      </c>
      <c r="I151">
        <v>2.733E-2</v>
      </c>
      <c r="J151" s="19">
        <v>3.8679999999999999E-14</v>
      </c>
      <c r="K151">
        <v>634720</v>
      </c>
      <c r="L151" t="s">
        <v>1767</v>
      </c>
    </row>
    <row r="152" spans="1:12" x14ac:dyDescent="0.25">
      <c r="A152" t="s">
        <v>5358</v>
      </c>
      <c r="B152" t="s">
        <v>282</v>
      </c>
      <c r="C152" t="s">
        <v>283</v>
      </c>
      <c r="D152">
        <v>0.38479999999999998</v>
      </c>
      <c r="E152">
        <v>1</v>
      </c>
      <c r="F152">
        <v>62795685</v>
      </c>
      <c r="G152" s="19">
        <v>6.34E-14</v>
      </c>
      <c r="H152" s="19">
        <v>1.98251505084063E-10</v>
      </c>
      <c r="I152">
        <v>0.88729999999999998</v>
      </c>
      <c r="J152" s="19">
        <v>3.8679999999999999E-14</v>
      </c>
      <c r="K152">
        <v>634720</v>
      </c>
      <c r="L152" t="s">
        <v>2887</v>
      </c>
    </row>
    <row r="153" spans="1:12" x14ac:dyDescent="0.25">
      <c r="A153" t="s">
        <v>4788</v>
      </c>
      <c r="B153" t="s">
        <v>282</v>
      </c>
      <c r="C153" t="s">
        <v>286</v>
      </c>
      <c r="D153">
        <v>0.37759999999999999</v>
      </c>
      <c r="E153">
        <v>1</v>
      </c>
      <c r="F153">
        <v>62887759</v>
      </c>
      <c r="G153" s="19">
        <v>1.499E-28</v>
      </c>
      <c r="H153" s="19">
        <v>3.0666388882421397E-23</v>
      </c>
      <c r="I153">
        <v>0.77170000000000005</v>
      </c>
      <c r="J153" s="19">
        <v>1.88E-25</v>
      </c>
      <c r="K153">
        <v>613808</v>
      </c>
      <c r="L153" t="s">
        <v>284</v>
      </c>
    </row>
    <row r="154" spans="1:12" x14ac:dyDescent="0.25">
      <c r="A154" t="s">
        <v>4788</v>
      </c>
      <c r="B154" t="s">
        <v>282</v>
      </c>
      <c r="C154" t="s">
        <v>286</v>
      </c>
      <c r="D154">
        <v>0.37759999999999999</v>
      </c>
      <c r="E154">
        <v>1</v>
      </c>
      <c r="F154">
        <v>62887759</v>
      </c>
      <c r="G154" s="19">
        <v>4.1519999999999997E-28</v>
      </c>
      <c r="H154" s="19">
        <v>9.0460125969447699E-23</v>
      </c>
      <c r="I154">
        <v>0.24399999999999999</v>
      </c>
      <c r="J154" s="19">
        <v>1.88E-25</v>
      </c>
      <c r="K154">
        <v>613808</v>
      </c>
      <c r="L154" t="s">
        <v>1504</v>
      </c>
    </row>
    <row r="155" spans="1:12" x14ac:dyDescent="0.25">
      <c r="A155" t="s">
        <v>933</v>
      </c>
      <c r="B155" t="s">
        <v>294</v>
      </c>
      <c r="C155" t="s">
        <v>282</v>
      </c>
      <c r="D155">
        <v>0.93679999999999997</v>
      </c>
      <c r="E155">
        <v>1</v>
      </c>
      <c r="F155">
        <v>62918617</v>
      </c>
      <c r="G155" s="19">
        <v>4.6999999999999998E-12</v>
      </c>
      <c r="H155" s="19">
        <v>1.6377130524491801E-8</v>
      </c>
      <c r="I155">
        <v>0.3992</v>
      </c>
      <c r="J155" s="19">
        <v>4.7780000000000002E-11</v>
      </c>
      <c r="K155">
        <v>556993</v>
      </c>
      <c r="L155" t="s">
        <v>284</v>
      </c>
    </row>
    <row r="156" spans="1:12" x14ac:dyDescent="0.25">
      <c r="A156" t="s">
        <v>1218</v>
      </c>
      <c r="B156" t="s">
        <v>294</v>
      </c>
      <c r="C156" t="s">
        <v>282</v>
      </c>
      <c r="D156">
        <v>1.8100000000000002E-2</v>
      </c>
      <c r="E156">
        <v>1</v>
      </c>
      <c r="F156">
        <v>62926727</v>
      </c>
      <c r="G156" s="19">
        <v>3.4340000000000002E-10</v>
      </c>
      <c r="H156" s="19">
        <v>6.9296644520431802E-7</v>
      </c>
      <c r="I156">
        <v>0.31769999999999998</v>
      </c>
      <c r="J156" s="19">
        <v>1.268E-9</v>
      </c>
      <c r="K156">
        <v>599380</v>
      </c>
      <c r="L156" t="s">
        <v>284</v>
      </c>
    </row>
    <row r="157" spans="1:12" x14ac:dyDescent="0.25">
      <c r="A157" t="s">
        <v>1218</v>
      </c>
      <c r="B157" t="s">
        <v>294</v>
      </c>
      <c r="C157" t="s">
        <v>282</v>
      </c>
      <c r="D157">
        <v>1.8100000000000002E-2</v>
      </c>
      <c r="E157">
        <v>1</v>
      </c>
      <c r="F157">
        <v>62926727</v>
      </c>
      <c r="G157" s="19">
        <v>2.7830000000000001E-10</v>
      </c>
      <c r="H157" s="19">
        <v>6.1361373776223796E-7</v>
      </c>
      <c r="I157">
        <v>0.98209999999999997</v>
      </c>
      <c r="J157" s="19">
        <v>1.268E-9</v>
      </c>
      <c r="K157">
        <v>595680</v>
      </c>
      <c r="L157" t="s">
        <v>1504</v>
      </c>
    </row>
    <row r="158" spans="1:12" x14ac:dyDescent="0.25">
      <c r="A158" t="s">
        <v>1631</v>
      </c>
      <c r="B158" t="s">
        <v>294</v>
      </c>
      <c r="C158" t="s">
        <v>286</v>
      </c>
      <c r="D158">
        <v>0.98580000000000001</v>
      </c>
      <c r="E158">
        <v>1</v>
      </c>
      <c r="F158">
        <v>88592822</v>
      </c>
      <c r="G158" s="19">
        <v>9.5240000000000002E-12</v>
      </c>
      <c r="H158" s="19">
        <v>3.2589425512032298E-8</v>
      </c>
      <c r="I158">
        <v>3.3530000000000001E-3</v>
      </c>
      <c r="J158">
        <v>1.7809999999999999E-2</v>
      </c>
      <c r="K158">
        <v>595904</v>
      </c>
      <c r="L158" t="s">
        <v>1504</v>
      </c>
    </row>
    <row r="159" spans="1:12" x14ac:dyDescent="0.25">
      <c r="A159" t="s">
        <v>5520</v>
      </c>
      <c r="B159" t="s">
        <v>294</v>
      </c>
      <c r="C159" t="s">
        <v>286</v>
      </c>
      <c r="D159">
        <v>0.23710000000000001</v>
      </c>
      <c r="E159">
        <v>1</v>
      </c>
      <c r="F159">
        <v>92329033</v>
      </c>
      <c r="G159" s="19">
        <v>1.769E-9</v>
      </c>
      <c r="H159" s="19">
        <v>2.1621612730400099E-6</v>
      </c>
      <c r="I159">
        <v>0.38319999999999999</v>
      </c>
      <c r="J159" s="19">
        <v>1.5889999999999999E-10</v>
      </c>
      <c r="K159">
        <v>624553</v>
      </c>
      <c r="L159" t="s">
        <v>1767</v>
      </c>
    </row>
    <row r="160" spans="1:12" x14ac:dyDescent="0.25">
      <c r="A160" t="s">
        <v>5520</v>
      </c>
      <c r="B160" t="s">
        <v>294</v>
      </c>
      <c r="C160" t="s">
        <v>286</v>
      </c>
      <c r="D160">
        <v>0.23710000000000001</v>
      </c>
      <c r="E160">
        <v>1</v>
      </c>
      <c r="F160">
        <v>92329033</v>
      </c>
      <c r="G160" s="19">
        <v>1.616E-9</v>
      </c>
      <c r="H160" s="19">
        <v>1.9190172630546101E-6</v>
      </c>
      <c r="I160">
        <v>0.56850000000000001</v>
      </c>
      <c r="J160" s="19">
        <v>1.5889999999999999E-10</v>
      </c>
      <c r="K160">
        <v>624553</v>
      </c>
      <c r="L160" t="s">
        <v>2887</v>
      </c>
    </row>
    <row r="161" spans="1:12" x14ac:dyDescent="0.25">
      <c r="A161" t="s">
        <v>5289</v>
      </c>
      <c r="B161" t="s">
        <v>282</v>
      </c>
      <c r="C161" t="s">
        <v>286</v>
      </c>
      <c r="D161">
        <v>0.78749999999999998</v>
      </c>
      <c r="E161">
        <v>1</v>
      </c>
      <c r="F161">
        <v>92568466</v>
      </c>
      <c r="G161" s="19">
        <v>6.2010000000000003E-22</v>
      </c>
      <c r="H161" s="19">
        <v>9.3861824780912606E-18</v>
      </c>
      <c r="I161">
        <v>0.3962</v>
      </c>
      <c r="J161" s="19">
        <v>1.9750000000000001E-21</v>
      </c>
      <c r="K161">
        <v>613879</v>
      </c>
      <c r="L161" t="s">
        <v>1767</v>
      </c>
    </row>
    <row r="162" spans="1:12" x14ac:dyDescent="0.25">
      <c r="A162" t="s">
        <v>5289</v>
      </c>
      <c r="B162" t="s">
        <v>282</v>
      </c>
      <c r="C162" t="s">
        <v>286</v>
      </c>
      <c r="D162">
        <v>0.78749999999999998</v>
      </c>
      <c r="E162">
        <v>1</v>
      </c>
      <c r="F162">
        <v>92568466</v>
      </c>
      <c r="G162" s="19">
        <v>6.6260000000000003E-21</v>
      </c>
      <c r="H162" s="19">
        <v>7.5271995179478403E-17</v>
      </c>
      <c r="I162">
        <v>0.83009999999999995</v>
      </c>
      <c r="J162" s="19">
        <v>1.9750000000000001E-21</v>
      </c>
      <c r="K162">
        <v>613879</v>
      </c>
      <c r="L162" t="s">
        <v>2887</v>
      </c>
    </row>
    <row r="163" spans="1:12" x14ac:dyDescent="0.25">
      <c r="A163" t="s">
        <v>5824</v>
      </c>
      <c r="B163" t="s">
        <v>294</v>
      </c>
      <c r="C163" t="s">
        <v>286</v>
      </c>
      <c r="D163">
        <v>0.85760000000000003</v>
      </c>
      <c r="E163">
        <v>1</v>
      </c>
      <c r="F163">
        <v>93099566</v>
      </c>
      <c r="G163" s="19">
        <v>1.5350000000000001E-11</v>
      </c>
      <c r="H163" s="19">
        <v>5.10465301814184E-8</v>
      </c>
      <c r="I163">
        <v>0.37419999999999998</v>
      </c>
      <c r="J163" s="19">
        <v>1.4320000000000001E-10</v>
      </c>
      <c r="K163">
        <v>597797</v>
      </c>
      <c r="L163" t="s">
        <v>3081</v>
      </c>
    </row>
    <row r="164" spans="1:12" x14ac:dyDescent="0.25">
      <c r="A164" t="s">
        <v>5824</v>
      </c>
      <c r="B164" t="s">
        <v>294</v>
      </c>
      <c r="C164" t="s">
        <v>286</v>
      </c>
      <c r="D164">
        <v>0.85760000000000003</v>
      </c>
      <c r="E164">
        <v>1</v>
      </c>
      <c r="F164">
        <v>93099566</v>
      </c>
      <c r="G164" s="19">
        <v>7.5770000000000002E-19</v>
      </c>
      <c r="H164" s="19">
        <v>2.0543190540827201E-7</v>
      </c>
      <c r="I164">
        <v>0.97340000000000004</v>
      </c>
      <c r="J164" s="19">
        <v>1.4320000000000001E-10</v>
      </c>
      <c r="K164">
        <v>911818</v>
      </c>
      <c r="L164" t="s">
        <v>4326</v>
      </c>
    </row>
    <row r="165" spans="1:12" x14ac:dyDescent="0.25">
      <c r="A165" t="s">
        <v>3279</v>
      </c>
      <c r="B165" t="s">
        <v>294</v>
      </c>
      <c r="C165" t="s">
        <v>286</v>
      </c>
      <c r="D165">
        <v>0.63319999999999999</v>
      </c>
      <c r="E165">
        <v>1</v>
      </c>
      <c r="F165">
        <v>93392817</v>
      </c>
      <c r="G165" s="19">
        <v>1.673E-31</v>
      </c>
      <c r="H165" s="19">
        <v>7.69052143500593E-26</v>
      </c>
      <c r="I165">
        <v>0.51459999999999995</v>
      </c>
      <c r="J165" s="19">
        <v>1.7439999999999999E-20</v>
      </c>
      <c r="K165">
        <v>597163</v>
      </c>
      <c r="L165" t="s">
        <v>3081</v>
      </c>
    </row>
    <row r="166" spans="1:12" x14ac:dyDescent="0.25">
      <c r="A166" t="s">
        <v>3279</v>
      </c>
      <c r="B166" t="s">
        <v>294</v>
      </c>
      <c r="C166" t="s">
        <v>286</v>
      </c>
      <c r="D166">
        <v>0.63249999999999995</v>
      </c>
      <c r="E166">
        <v>1</v>
      </c>
      <c r="F166">
        <v>93392817</v>
      </c>
      <c r="G166" s="19">
        <v>1.989E-47</v>
      </c>
      <c r="H166" s="19">
        <v>2.4772493282252701E-21</v>
      </c>
      <c r="I166">
        <v>0.95379999999999998</v>
      </c>
      <c r="J166" s="19">
        <v>1.7439999999999999E-20</v>
      </c>
      <c r="K166">
        <v>911433</v>
      </c>
      <c r="L166" t="s">
        <v>4326</v>
      </c>
    </row>
    <row r="167" spans="1:12" x14ac:dyDescent="0.25">
      <c r="A167" t="s">
        <v>5745</v>
      </c>
      <c r="B167" t="s">
        <v>283</v>
      </c>
      <c r="C167" t="s">
        <v>286</v>
      </c>
      <c r="D167">
        <v>4.0300000000000002E-2</v>
      </c>
      <c r="E167">
        <v>1</v>
      </c>
      <c r="F167">
        <v>93400553</v>
      </c>
      <c r="G167" s="19">
        <v>4.4600000000000001E-14</v>
      </c>
      <c r="H167" s="19">
        <v>3.0751970157303401E-10</v>
      </c>
      <c r="I167">
        <v>0.83520000000000005</v>
      </c>
      <c r="J167" s="19">
        <v>2.2379999999999999E-10</v>
      </c>
      <c r="K167">
        <v>594210</v>
      </c>
      <c r="L167" t="s">
        <v>3081</v>
      </c>
    </row>
    <row r="168" spans="1:12" x14ac:dyDescent="0.25">
      <c r="A168" t="s">
        <v>5745</v>
      </c>
      <c r="B168" t="s">
        <v>283</v>
      </c>
      <c r="C168" t="s">
        <v>286</v>
      </c>
      <c r="D168">
        <v>4.0399999999999998E-2</v>
      </c>
      <c r="E168">
        <v>1</v>
      </c>
      <c r="F168">
        <v>93400553</v>
      </c>
      <c r="G168" s="19">
        <v>5.9569999999999999E-22</v>
      </c>
      <c r="H168" s="19">
        <v>6.6334896760013004E-9</v>
      </c>
      <c r="I168">
        <v>0.15290000000000001</v>
      </c>
      <c r="J168" s="19">
        <v>2.2379999999999999E-10</v>
      </c>
      <c r="K168">
        <v>908480</v>
      </c>
      <c r="L168" t="s">
        <v>4326</v>
      </c>
    </row>
    <row r="169" spans="1:12" x14ac:dyDescent="0.25">
      <c r="A169" t="s">
        <v>5007</v>
      </c>
      <c r="B169" t="s">
        <v>286</v>
      </c>
      <c r="C169" t="s">
        <v>382</v>
      </c>
      <c r="D169">
        <v>0.78210000000000002</v>
      </c>
      <c r="E169">
        <v>1</v>
      </c>
      <c r="F169">
        <v>93417355</v>
      </c>
      <c r="G169" s="19">
        <v>6.3069999999999995E-11</v>
      </c>
      <c r="H169" s="19">
        <v>1.5818336343304401E-7</v>
      </c>
      <c r="I169">
        <v>0.47049999999999997</v>
      </c>
      <c r="J169" s="19">
        <v>1.227E-10</v>
      </c>
      <c r="K169">
        <v>540346</v>
      </c>
      <c r="L169" t="s">
        <v>284</v>
      </c>
    </row>
    <row r="170" spans="1:12" x14ac:dyDescent="0.25">
      <c r="A170" t="s">
        <v>5007</v>
      </c>
      <c r="B170" t="s">
        <v>286</v>
      </c>
      <c r="C170" t="s">
        <v>382</v>
      </c>
      <c r="D170">
        <v>0.78210000000000002</v>
      </c>
      <c r="E170">
        <v>1</v>
      </c>
      <c r="F170">
        <v>93417355</v>
      </c>
      <c r="G170" s="19">
        <v>1.6260000000000001E-11</v>
      </c>
      <c r="H170" s="19">
        <v>5.1940621450027298E-8</v>
      </c>
      <c r="I170">
        <v>9.5500000000000002E-2</v>
      </c>
      <c r="J170" s="19">
        <v>1.227E-10</v>
      </c>
      <c r="K170">
        <v>539905</v>
      </c>
      <c r="L170" t="s">
        <v>1504</v>
      </c>
    </row>
    <row r="171" spans="1:12" x14ac:dyDescent="0.25">
      <c r="A171" t="s">
        <v>1275</v>
      </c>
      <c r="B171" t="s">
        <v>283</v>
      </c>
      <c r="C171" t="s">
        <v>286</v>
      </c>
      <c r="D171">
        <v>1.43E-2</v>
      </c>
      <c r="E171">
        <v>1</v>
      </c>
      <c r="F171">
        <v>94129941</v>
      </c>
      <c r="G171" s="19">
        <v>9.7999999999999999E-15</v>
      </c>
      <c r="H171" s="19">
        <v>7.3153423346180094E-11</v>
      </c>
      <c r="I171">
        <v>0.79669999999999996</v>
      </c>
      <c r="J171">
        <v>0.18820000000000001</v>
      </c>
      <c r="K171">
        <v>553458</v>
      </c>
      <c r="L171" t="s">
        <v>284</v>
      </c>
    </row>
    <row r="172" spans="1:12" x14ac:dyDescent="0.25">
      <c r="A172" t="s">
        <v>1170</v>
      </c>
      <c r="B172" t="s">
        <v>294</v>
      </c>
      <c r="C172" t="s">
        <v>1171</v>
      </c>
      <c r="D172">
        <v>0.1638</v>
      </c>
      <c r="E172">
        <v>1</v>
      </c>
      <c r="F172">
        <v>97984269</v>
      </c>
      <c r="G172" s="19">
        <v>3.6790000000000003E-11</v>
      </c>
      <c r="H172" s="19">
        <v>9.8607833508855898E-8</v>
      </c>
      <c r="I172">
        <v>0.28270000000000001</v>
      </c>
      <c r="J172" s="19">
        <v>7.3010000000000002E-11</v>
      </c>
      <c r="K172">
        <v>549239</v>
      </c>
      <c r="L172" t="s">
        <v>284</v>
      </c>
    </row>
    <row r="173" spans="1:12" x14ac:dyDescent="0.25">
      <c r="A173" t="s">
        <v>1170</v>
      </c>
      <c r="B173" t="s">
        <v>294</v>
      </c>
      <c r="C173" t="s">
        <v>1171</v>
      </c>
      <c r="D173">
        <v>0.16389999999999999</v>
      </c>
      <c r="E173">
        <v>1</v>
      </c>
      <c r="F173">
        <v>97984269</v>
      </c>
      <c r="G173" s="19">
        <v>6.4429999999999999E-12</v>
      </c>
      <c r="H173" s="19">
        <v>2.3153601247043699E-8</v>
      </c>
      <c r="I173">
        <v>4.7910000000000001E-2</v>
      </c>
      <c r="J173" s="19">
        <v>7.3010000000000002E-11</v>
      </c>
      <c r="K173">
        <v>548548</v>
      </c>
      <c r="L173" t="s">
        <v>1504</v>
      </c>
    </row>
    <row r="174" spans="1:12" x14ac:dyDescent="0.25">
      <c r="A174" t="s">
        <v>2649</v>
      </c>
      <c r="B174" t="s">
        <v>282</v>
      </c>
      <c r="C174" t="s">
        <v>2650</v>
      </c>
      <c r="D174">
        <v>0.34389999999999998</v>
      </c>
      <c r="E174">
        <v>1</v>
      </c>
      <c r="F174">
        <v>107064413</v>
      </c>
      <c r="G174" s="19">
        <v>1.339E-11</v>
      </c>
      <c r="H174" s="19">
        <v>2.74059669896194E-8</v>
      </c>
      <c r="I174">
        <v>0.62339999999999995</v>
      </c>
      <c r="J174" s="19">
        <v>9.3700000000000007E-12</v>
      </c>
      <c r="K174">
        <v>565264</v>
      </c>
      <c r="L174" t="s">
        <v>1767</v>
      </c>
    </row>
    <row r="175" spans="1:12" x14ac:dyDescent="0.25">
      <c r="A175" t="s">
        <v>2649</v>
      </c>
      <c r="B175" t="s">
        <v>282</v>
      </c>
      <c r="C175" t="s">
        <v>2650</v>
      </c>
      <c r="D175">
        <v>0.34389999999999998</v>
      </c>
      <c r="E175">
        <v>1</v>
      </c>
      <c r="F175">
        <v>107064413</v>
      </c>
      <c r="G175" s="19">
        <v>7.0180000000000002E-12</v>
      </c>
      <c r="H175" s="19">
        <v>1.4689714597498499E-8</v>
      </c>
      <c r="I175">
        <v>0.29199999999999998</v>
      </c>
      <c r="J175" s="19">
        <v>9.3700000000000007E-12</v>
      </c>
      <c r="K175">
        <v>565264</v>
      </c>
      <c r="L175" t="s">
        <v>2887</v>
      </c>
    </row>
    <row r="176" spans="1:12" x14ac:dyDescent="0.25">
      <c r="A176" t="s">
        <v>2373</v>
      </c>
      <c r="B176" t="s">
        <v>283</v>
      </c>
      <c r="C176" t="s">
        <v>286</v>
      </c>
      <c r="D176">
        <v>0.9778</v>
      </c>
      <c r="E176">
        <v>1</v>
      </c>
      <c r="F176">
        <v>108647576</v>
      </c>
      <c r="G176" s="19">
        <v>1.2980000000000001E-13</v>
      </c>
      <c r="H176" s="19">
        <v>4.0859382599211201E-10</v>
      </c>
      <c r="I176">
        <v>0.1138</v>
      </c>
      <c r="J176" s="19">
        <v>5.1470000000000002E-13</v>
      </c>
      <c r="K176">
        <v>620981</v>
      </c>
      <c r="L176" t="s">
        <v>1767</v>
      </c>
    </row>
    <row r="177" spans="1:12" x14ac:dyDescent="0.25">
      <c r="A177" t="s">
        <v>2373</v>
      </c>
      <c r="B177" t="s">
        <v>283</v>
      </c>
      <c r="C177" t="s">
        <v>286</v>
      </c>
      <c r="D177">
        <v>0.97770000000000001</v>
      </c>
      <c r="E177">
        <v>1</v>
      </c>
      <c r="F177">
        <v>108647576</v>
      </c>
      <c r="G177" s="19">
        <v>1.7579999999999999E-13</v>
      </c>
      <c r="H177" s="19">
        <v>5.0473680740704801E-10</v>
      </c>
      <c r="I177">
        <v>0.72389999999999999</v>
      </c>
      <c r="J177" s="19">
        <v>5.1470000000000002E-13</v>
      </c>
      <c r="K177">
        <v>618913</v>
      </c>
      <c r="L177" t="s">
        <v>2887</v>
      </c>
    </row>
    <row r="178" spans="1:12" x14ac:dyDescent="0.25">
      <c r="A178" t="s">
        <v>2567</v>
      </c>
      <c r="B178" t="s">
        <v>282</v>
      </c>
      <c r="C178" t="s">
        <v>283</v>
      </c>
      <c r="D178">
        <v>0.96109999999999995</v>
      </c>
      <c r="E178">
        <v>1</v>
      </c>
      <c r="F178">
        <v>108652082</v>
      </c>
      <c r="G178" s="19">
        <v>4.3089999999999998E-10</v>
      </c>
      <c r="H178" s="19">
        <v>6.1590946712324302E-7</v>
      </c>
      <c r="I178">
        <v>5.7099999999999998E-2</v>
      </c>
      <c r="J178" s="19">
        <v>5.4700000000000003E-9</v>
      </c>
      <c r="K178">
        <v>622210</v>
      </c>
      <c r="L178" t="s">
        <v>1767</v>
      </c>
    </row>
    <row r="179" spans="1:12" x14ac:dyDescent="0.25">
      <c r="A179" t="s">
        <v>2567</v>
      </c>
      <c r="B179" t="s">
        <v>282</v>
      </c>
      <c r="C179" t="s">
        <v>283</v>
      </c>
      <c r="D179">
        <v>0.96109999999999995</v>
      </c>
      <c r="E179">
        <v>1</v>
      </c>
      <c r="F179">
        <v>108652082</v>
      </c>
      <c r="G179" s="19">
        <v>1.2E-9</v>
      </c>
      <c r="H179" s="19">
        <v>1.47631488908385E-6</v>
      </c>
      <c r="I179">
        <v>6.5540000000000001E-2</v>
      </c>
      <c r="J179" s="19">
        <v>5.4700000000000003E-9</v>
      </c>
      <c r="K179">
        <v>622210</v>
      </c>
      <c r="L179" t="s">
        <v>2887</v>
      </c>
    </row>
    <row r="180" spans="1:12" x14ac:dyDescent="0.25">
      <c r="A180" t="s">
        <v>5288</v>
      </c>
      <c r="B180" t="s">
        <v>283</v>
      </c>
      <c r="C180" t="s">
        <v>286</v>
      </c>
      <c r="D180">
        <v>1.18E-2</v>
      </c>
      <c r="E180">
        <v>1</v>
      </c>
      <c r="F180">
        <v>108872823</v>
      </c>
      <c r="G180" s="19">
        <v>3.3010000000000002E-22</v>
      </c>
      <c r="H180" s="19">
        <v>5.2213771003492003E-18</v>
      </c>
      <c r="I180">
        <v>0.85350000000000004</v>
      </c>
      <c r="J180" s="19">
        <v>1.874E-20</v>
      </c>
      <c r="K180">
        <v>615456</v>
      </c>
      <c r="L180" t="s">
        <v>1767</v>
      </c>
    </row>
    <row r="181" spans="1:12" x14ac:dyDescent="0.25">
      <c r="A181" t="s">
        <v>5288</v>
      </c>
      <c r="B181" t="s">
        <v>283</v>
      </c>
      <c r="C181" t="s">
        <v>286</v>
      </c>
      <c r="D181">
        <v>1.18E-2</v>
      </c>
      <c r="E181">
        <v>1</v>
      </c>
      <c r="F181">
        <v>108872823</v>
      </c>
      <c r="G181" s="19">
        <v>2.5880000000000002E-21</v>
      </c>
      <c r="H181" s="19">
        <v>3.1457663935148501E-17</v>
      </c>
      <c r="I181">
        <v>0.33050000000000002</v>
      </c>
      <c r="J181" s="19">
        <v>1.874E-20</v>
      </c>
      <c r="K181">
        <v>612159</v>
      </c>
      <c r="L181" t="s">
        <v>2887</v>
      </c>
    </row>
    <row r="182" spans="1:12" x14ac:dyDescent="0.25">
      <c r="A182" t="s">
        <v>5410</v>
      </c>
      <c r="B182" t="s">
        <v>294</v>
      </c>
      <c r="C182" t="s">
        <v>286</v>
      </c>
      <c r="D182">
        <v>8.8999999999999999E-3</v>
      </c>
      <c r="E182">
        <v>1</v>
      </c>
      <c r="F182">
        <v>108900262</v>
      </c>
      <c r="G182" s="19">
        <v>4.5609999999999996E-12</v>
      </c>
      <c r="H182" s="19">
        <v>1.0473840467202699E-8</v>
      </c>
      <c r="I182">
        <v>0.99080000000000001</v>
      </c>
      <c r="J182" s="19">
        <v>6.8459999999999997E-12</v>
      </c>
      <c r="K182">
        <v>581432</v>
      </c>
      <c r="L182" t="s">
        <v>1767</v>
      </c>
    </row>
    <row r="183" spans="1:12" x14ac:dyDescent="0.25">
      <c r="A183" t="s">
        <v>5410</v>
      </c>
      <c r="B183" t="s">
        <v>294</v>
      </c>
      <c r="C183" t="s">
        <v>286</v>
      </c>
      <c r="D183">
        <v>8.8999999999999999E-3</v>
      </c>
      <c r="E183">
        <v>1</v>
      </c>
      <c r="F183">
        <v>108900262</v>
      </c>
      <c r="G183" s="19">
        <v>4.8830000000000005E-13</v>
      </c>
      <c r="H183" s="19">
        <v>1.28671944366657E-9</v>
      </c>
      <c r="I183">
        <v>0.16889999999999999</v>
      </c>
      <c r="J183" s="19">
        <v>6.8459999999999997E-12</v>
      </c>
      <c r="K183">
        <v>575706</v>
      </c>
      <c r="L183" t="s">
        <v>2887</v>
      </c>
    </row>
    <row r="184" spans="1:12" x14ac:dyDescent="0.25">
      <c r="A184" t="s">
        <v>5317</v>
      </c>
      <c r="B184" t="s">
        <v>282</v>
      </c>
      <c r="C184" t="s">
        <v>283</v>
      </c>
      <c r="D184">
        <v>6.0999999999999999E-2</v>
      </c>
      <c r="E184">
        <v>1</v>
      </c>
      <c r="F184">
        <v>109051032</v>
      </c>
      <c r="G184" s="19">
        <v>1.364E-18</v>
      </c>
      <c r="H184" s="19">
        <v>1.1285631422658E-14</v>
      </c>
      <c r="I184">
        <v>0.29039999999999999</v>
      </c>
      <c r="J184" s="19">
        <v>2.619E-17</v>
      </c>
      <c r="K184">
        <v>616153</v>
      </c>
      <c r="L184" t="s">
        <v>1767</v>
      </c>
    </row>
    <row r="185" spans="1:12" x14ac:dyDescent="0.25">
      <c r="A185" t="s">
        <v>5317</v>
      </c>
      <c r="B185" t="s">
        <v>282</v>
      </c>
      <c r="C185" t="s">
        <v>283</v>
      </c>
      <c r="D185">
        <v>6.0999999999999999E-2</v>
      </c>
      <c r="E185">
        <v>1</v>
      </c>
      <c r="F185">
        <v>109051032</v>
      </c>
      <c r="G185" s="19">
        <v>2.2919999999999998E-18</v>
      </c>
      <c r="H185" s="19">
        <v>1.6507675264027601E-14</v>
      </c>
      <c r="I185">
        <v>0.64680000000000004</v>
      </c>
      <c r="J185" s="19">
        <v>2.619E-17</v>
      </c>
      <c r="K185">
        <v>616153</v>
      </c>
      <c r="L185" t="s">
        <v>2887</v>
      </c>
    </row>
    <row r="186" spans="1:12" x14ac:dyDescent="0.25">
      <c r="A186" t="s">
        <v>2159</v>
      </c>
      <c r="B186" t="s">
        <v>294</v>
      </c>
      <c r="C186" t="s">
        <v>286</v>
      </c>
      <c r="D186">
        <v>0.53969999999999996</v>
      </c>
      <c r="E186">
        <v>1</v>
      </c>
      <c r="F186">
        <v>109075686</v>
      </c>
      <c r="G186" s="19">
        <v>4.0100000000000003E-21</v>
      </c>
      <c r="H186" s="19">
        <v>5.2981044907037398E-17</v>
      </c>
      <c r="I186">
        <v>0.88429999999999997</v>
      </c>
      <c r="J186" s="19">
        <v>3.5989999999999998E-21</v>
      </c>
      <c r="K186">
        <v>616936</v>
      </c>
      <c r="L186" t="s">
        <v>1767</v>
      </c>
    </row>
    <row r="187" spans="1:12" x14ac:dyDescent="0.25">
      <c r="A187" t="s">
        <v>2159</v>
      </c>
      <c r="B187" t="s">
        <v>294</v>
      </c>
      <c r="C187" t="s">
        <v>286</v>
      </c>
      <c r="D187">
        <v>0.53969999999999996</v>
      </c>
      <c r="E187">
        <v>1</v>
      </c>
      <c r="F187">
        <v>109075686</v>
      </c>
      <c r="G187" s="19">
        <v>3.2069999999999998E-21</v>
      </c>
      <c r="H187" s="19">
        <v>3.8435322331460699E-17</v>
      </c>
      <c r="I187">
        <v>0.17849999999999999</v>
      </c>
      <c r="J187" s="19">
        <v>3.5989999999999998E-21</v>
      </c>
      <c r="K187">
        <v>616936</v>
      </c>
      <c r="L187" t="s">
        <v>2887</v>
      </c>
    </row>
    <row r="188" spans="1:12" x14ac:dyDescent="0.25">
      <c r="A188" t="s">
        <v>5270</v>
      </c>
      <c r="B188" t="s">
        <v>294</v>
      </c>
      <c r="C188" t="s">
        <v>286</v>
      </c>
      <c r="D188">
        <v>0.92390000000000005</v>
      </c>
      <c r="E188">
        <v>1</v>
      </c>
      <c r="F188">
        <v>109138539</v>
      </c>
      <c r="G188" s="19">
        <v>5.8190000000000003E-26</v>
      </c>
      <c r="H188" s="19">
        <v>1.75113504424718E-21</v>
      </c>
      <c r="I188">
        <v>0.94799999999999995</v>
      </c>
      <c r="J188" s="19">
        <v>1.135E-25</v>
      </c>
      <c r="K188">
        <v>617382</v>
      </c>
      <c r="L188" t="s">
        <v>1767</v>
      </c>
    </row>
    <row r="189" spans="1:12" x14ac:dyDescent="0.25">
      <c r="A189" t="s">
        <v>5270</v>
      </c>
      <c r="B189" t="s">
        <v>294</v>
      </c>
      <c r="C189" t="s">
        <v>286</v>
      </c>
      <c r="D189">
        <v>0.92400000000000004</v>
      </c>
      <c r="E189">
        <v>1</v>
      </c>
      <c r="F189">
        <v>109138539</v>
      </c>
      <c r="G189" s="19">
        <v>2.5560000000000001E-26</v>
      </c>
      <c r="H189" s="19">
        <v>7.1559588860042502E-22</v>
      </c>
      <c r="I189">
        <v>0.67959999999999998</v>
      </c>
      <c r="J189" s="19">
        <v>1.135E-25</v>
      </c>
      <c r="K189">
        <v>617823</v>
      </c>
      <c r="L189" t="s">
        <v>2887</v>
      </c>
    </row>
    <row r="190" spans="1:12" x14ac:dyDescent="0.25">
      <c r="A190" t="s">
        <v>2064</v>
      </c>
      <c r="B190" t="s">
        <v>294</v>
      </c>
      <c r="C190" t="s">
        <v>286</v>
      </c>
      <c r="D190">
        <v>0.97989999999999999</v>
      </c>
      <c r="E190">
        <v>1</v>
      </c>
      <c r="F190">
        <v>109139654</v>
      </c>
      <c r="G190" s="19">
        <v>1.1660000000000001E-21</v>
      </c>
      <c r="H190" s="19">
        <v>1.4978130629822399E-17</v>
      </c>
      <c r="I190">
        <v>7.8570000000000001E-2</v>
      </c>
      <c r="J190" s="19">
        <v>3.0160000000000001E-20</v>
      </c>
      <c r="K190">
        <v>617272</v>
      </c>
      <c r="L190" t="s">
        <v>2887</v>
      </c>
    </row>
    <row r="191" spans="1:12" x14ac:dyDescent="0.25">
      <c r="A191" t="s">
        <v>5228</v>
      </c>
      <c r="B191" t="s">
        <v>282</v>
      </c>
      <c r="C191" t="s">
        <v>283</v>
      </c>
      <c r="D191">
        <v>1.67E-2</v>
      </c>
      <c r="E191">
        <v>1</v>
      </c>
      <c r="F191">
        <v>109143907</v>
      </c>
      <c r="G191" s="19">
        <v>1.364E-44</v>
      </c>
      <c r="H191" s="19">
        <v>6.8034689806279201E-39</v>
      </c>
      <c r="I191">
        <v>0.92669999999999997</v>
      </c>
      <c r="J191" s="19">
        <v>2.217E-40</v>
      </c>
      <c r="K191">
        <v>598151</v>
      </c>
      <c r="L191" t="s">
        <v>1767</v>
      </c>
    </row>
    <row r="192" spans="1:12" x14ac:dyDescent="0.25">
      <c r="A192" t="s">
        <v>5228</v>
      </c>
      <c r="B192" t="s">
        <v>282</v>
      </c>
      <c r="C192" t="s">
        <v>283</v>
      </c>
      <c r="D192">
        <v>1.67E-2</v>
      </c>
      <c r="E192">
        <v>1</v>
      </c>
      <c r="F192">
        <v>109143907</v>
      </c>
      <c r="G192" s="19">
        <v>4.1300000000000001E-45</v>
      </c>
      <c r="H192" s="19">
        <v>1.71472450499546E-39</v>
      </c>
      <c r="I192">
        <v>0.59819999999999995</v>
      </c>
      <c r="J192" s="19">
        <v>2.217E-40</v>
      </c>
      <c r="K192">
        <v>598172</v>
      </c>
      <c r="L192" t="s">
        <v>2887</v>
      </c>
    </row>
    <row r="193" spans="1:12" x14ac:dyDescent="0.25">
      <c r="A193" t="s">
        <v>5244</v>
      </c>
      <c r="B193" t="s">
        <v>294</v>
      </c>
      <c r="C193" t="s">
        <v>286</v>
      </c>
      <c r="D193">
        <v>0.56369999999999998</v>
      </c>
      <c r="E193">
        <v>1</v>
      </c>
      <c r="F193">
        <v>109150019</v>
      </c>
      <c r="G193" s="19">
        <v>1.4400000000000001E-32</v>
      </c>
      <c r="H193" s="19">
        <v>1.21706793068386E-27</v>
      </c>
      <c r="I193">
        <v>0.29099999999999998</v>
      </c>
      <c r="J193" s="19">
        <v>2.0219999999999998E-31</v>
      </c>
      <c r="K193">
        <v>625885</v>
      </c>
      <c r="L193" t="s">
        <v>1767</v>
      </c>
    </row>
    <row r="194" spans="1:12" x14ac:dyDescent="0.25">
      <c r="A194" t="s">
        <v>5244</v>
      </c>
      <c r="B194" t="s">
        <v>294</v>
      </c>
      <c r="C194" t="s">
        <v>286</v>
      </c>
      <c r="D194">
        <v>0.56369999999999998</v>
      </c>
      <c r="E194">
        <v>1</v>
      </c>
      <c r="F194">
        <v>109150019</v>
      </c>
      <c r="G194" s="19">
        <v>6.1020000000000003E-33</v>
      </c>
      <c r="H194" s="19">
        <v>4.5063573422330101E-28</v>
      </c>
      <c r="I194">
        <v>0.27400000000000002</v>
      </c>
      <c r="J194" s="19">
        <v>2.0219999999999998E-31</v>
      </c>
      <c r="K194">
        <v>625885</v>
      </c>
      <c r="L194" t="s">
        <v>2887</v>
      </c>
    </row>
    <row r="195" spans="1:12" x14ac:dyDescent="0.25">
      <c r="A195" t="s">
        <v>5440</v>
      </c>
      <c r="B195" t="s">
        <v>282</v>
      </c>
      <c r="C195" t="s">
        <v>283</v>
      </c>
      <c r="D195">
        <v>1.1900000000000001E-2</v>
      </c>
      <c r="E195">
        <v>1</v>
      </c>
      <c r="F195">
        <v>109150407</v>
      </c>
      <c r="G195" s="19">
        <v>4.3630000000000002E-11</v>
      </c>
      <c r="H195" s="19">
        <v>7.9591078931951302E-8</v>
      </c>
      <c r="I195">
        <v>0.1152</v>
      </c>
      <c r="J195" s="19">
        <v>1.7810000000000001E-10</v>
      </c>
      <c r="K195">
        <v>613121</v>
      </c>
      <c r="L195" t="s">
        <v>1767</v>
      </c>
    </row>
    <row r="196" spans="1:12" x14ac:dyDescent="0.25">
      <c r="A196" t="s">
        <v>2143</v>
      </c>
      <c r="B196" t="s">
        <v>294</v>
      </c>
      <c r="C196" t="s">
        <v>286</v>
      </c>
      <c r="D196">
        <v>0.9909</v>
      </c>
      <c r="E196">
        <v>1</v>
      </c>
      <c r="F196">
        <v>109156175</v>
      </c>
      <c r="G196" s="19">
        <v>1.633E-20</v>
      </c>
      <c r="H196" s="19">
        <v>1.93381203355033E-16</v>
      </c>
      <c r="I196">
        <v>0.65600000000000003</v>
      </c>
      <c r="J196" s="19">
        <v>1.067E-19</v>
      </c>
      <c r="K196">
        <v>573015</v>
      </c>
      <c r="L196" t="s">
        <v>1767</v>
      </c>
    </row>
    <row r="197" spans="1:12" x14ac:dyDescent="0.25">
      <c r="A197" t="s">
        <v>2143</v>
      </c>
      <c r="B197" t="s">
        <v>294</v>
      </c>
      <c r="C197" t="s">
        <v>286</v>
      </c>
      <c r="D197">
        <v>0.9909</v>
      </c>
      <c r="E197">
        <v>1</v>
      </c>
      <c r="F197">
        <v>109156175</v>
      </c>
      <c r="G197" s="19">
        <v>2.4869999999999999E-20</v>
      </c>
      <c r="H197" s="19">
        <v>2.5595963479415699E-16</v>
      </c>
      <c r="I197">
        <v>0.6169</v>
      </c>
      <c r="J197" s="19">
        <v>1.067E-19</v>
      </c>
      <c r="K197">
        <v>572316</v>
      </c>
      <c r="L197" t="s">
        <v>2887</v>
      </c>
    </row>
    <row r="198" spans="1:12" x14ac:dyDescent="0.25">
      <c r="A198" t="s">
        <v>5225</v>
      </c>
      <c r="B198" t="s">
        <v>294</v>
      </c>
      <c r="C198" t="s">
        <v>283</v>
      </c>
      <c r="D198">
        <v>0.14410000000000001</v>
      </c>
      <c r="E198">
        <v>1</v>
      </c>
      <c r="F198">
        <v>109160401</v>
      </c>
      <c r="G198" s="19">
        <v>6.54E-50</v>
      </c>
      <c r="H198" s="19">
        <v>6.69202869642857E-44</v>
      </c>
      <c r="I198">
        <v>0.22589999999999999</v>
      </c>
      <c r="J198" s="19">
        <v>8.0939999999999999E-47</v>
      </c>
      <c r="K198">
        <v>624543</v>
      </c>
      <c r="L198" t="s">
        <v>1767</v>
      </c>
    </row>
    <row r="199" spans="1:12" x14ac:dyDescent="0.25">
      <c r="A199" t="s">
        <v>5225</v>
      </c>
      <c r="B199" t="s">
        <v>294</v>
      </c>
      <c r="C199" t="s">
        <v>283</v>
      </c>
      <c r="D199">
        <v>0.14410000000000001</v>
      </c>
      <c r="E199">
        <v>1</v>
      </c>
      <c r="F199">
        <v>109160401</v>
      </c>
      <c r="G199" s="19">
        <v>7.6800000000000001E-50</v>
      </c>
      <c r="H199" s="19">
        <v>5.8393105093167703E-44</v>
      </c>
      <c r="I199">
        <v>0.59330000000000005</v>
      </c>
      <c r="J199" s="19">
        <v>8.0939999999999999E-47</v>
      </c>
      <c r="K199">
        <v>624543</v>
      </c>
      <c r="L199" t="s">
        <v>2887</v>
      </c>
    </row>
    <row r="200" spans="1:12" x14ac:dyDescent="0.25">
      <c r="A200" t="s">
        <v>2252</v>
      </c>
      <c r="B200" t="s">
        <v>294</v>
      </c>
      <c r="C200" t="s">
        <v>286</v>
      </c>
      <c r="D200">
        <v>0.84340000000000004</v>
      </c>
      <c r="E200">
        <v>1</v>
      </c>
      <c r="F200">
        <v>109161739</v>
      </c>
      <c r="G200" s="19">
        <v>2.235E-18</v>
      </c>
      <c r="H200" s="19">
        <v>1.7732757687531201E-14</v>
      </c>
      <c r="I200">
        <v>0.27689999999999998</v>
      </c>
      <c r="J200" s="19">
        <v>1.3199999999999999E-18</v>
      </c>
      <c r="K200">
        <v>625782</v>
      </c>
      <c r="L200" t="s">
        <v>1767</v>
      </c>
    </row>
    <row r="201" spans="1:12" x14ac:dyDescent="0.25">
      <c r="A201" t="s">
        <v>2252</v>
      </c>
      <c r="B201" t="s">
        <v>294</v>
      </c>
      <c r="C201" t="s">
        <v>286</v>
      </c>
      <c r="D201">
        <v>0.84340000000000004</v>
      </c>
      <c r="E201">
        <v>1</v>
      </c>
      <c r="F201">
        <v>109161739</v>
      </c>
      <c r="G201" s="19">
        <v>4.6119999999999998E-18</v>
      </c>
      <c r="H201" s="19">
        <v>3.1475510829817203E-14</v>
      </c>
      <c r="I201">
        <v>0.86899999999999999</v>
      </c>
      <c r="J201" s="19">
        <v>1.3199999999999999E-18</v>
      </c>
      <c r="K201">
        <v>625543</v>
      </c>
      <c r="L201" t="s">
        <v>2887</v>
      </c>
    </row>
    <row r="202" spans="1:12" x14ac:dyDescent="0.25">
      <c r="A202" t="s">
        <v>5227</v>
      </c>
      <c r="B202" t="s">
        <v>282</v>
      </c>
      <c r="C202" t="s">
        <v>283</v>
      </c>
      <c r="D202">
        <v>0.57210000000000005</v>
      </c>
      <c r="E202">
        <v>1</v>
      </c>
      <c r="F202">
        <v>109182617</v>
      </c>
      <c r="G202" s="19">
        <v>1.9899999999999999E-45</v>
      </c>
      <c r="H202" s="19">
        <v>1.11774036615034E-39</v>
      </c>
      <c r="I202">
        <v>0.89510000000000001</v>
      </c>
      <c r="J202" s="19">
        <v>1.955E-44</v>
      </c>
      <c r="K202">
        <v>625885</v>
      </c>
      <c r="L202" t="s">
        <v>1767</v>
      </c>
    </row>
    <row r="203" spans="1:12" x14ac:dyDescent="0.25">
      <c r="A203" t="s">
        <v>5227</v>
      </c>
      <c r="B203" t="s">
        <v>282</v>
      </c>
      <c r="C203" t="s">
        <v>283</v>
      </c>
      <c r="D203">
        <v>0.57210000000000005</v>
      </c>
      <c r="E203">
        <v>1</v>
      </c>
      <c r="F203">
        <v>109182617</v>
      </c>
      <c r="G203" s="19">
        <v>2.719E-45</v>
      </c>
      <c r="H203" s="19">
        <v>1.15660894160584E-39</v>
      </c>
      <c r="I203">
        <v>0.3251</v>
      </c>
      <c r="J203" s="19">
        <v>1.955E-44</v>
      </c>
      <c r="K203">
        <v>625885</v>
      </c>
      <c r="L203" t="s">
        <v>2887</v>
      </c>
    </row>
    <row r="204" spans="1:12" x14ac:dyDescent="0.25">
      <c r="A204" t="s">
        <v>2173</v>
      </c>
      <c r="B204" t="s">
        <v>294</v>
      </c>
      <c r="C204" t="s">
        <v>286</v>
      </c>
      <c r="D204">
        <v>0.30080000000000001</v>
      </c>
      <c r="E204">
        <v>1</v>
      </c>
      <c r="F204">
        <v>109209045</v>
      </c>
      <c r="G204" s="19">
        <v>7.3579999999999998E-28</v>
      </c>
      <c r="H204" s="19">
        <v>3.0621398849904999E-23</v>
      </c>
      <c r="I204">
        <v>0.80700000000000005</v>
      </c>
      <c r="J204" s="19">
        <v>1.25E-27</v>
      </c>
      <c r="K204">
        <v>634720</v>
      </c>
      <c r="L204" t="s">
        <v>1767</v>
      </c>
    </row>
    <row r="205" spans="1:12" x14ac:dyDescent="0.25">
      <c r="A205" t="s">
        <v>2173</v>
      </c>
      <c r="B205" t="s">
        <v>294</v>
      </c>
      <c r="C205" t="s">
        <v>286</v>
      </c>
      <c r="D205">
        <v>0.30080000000000001</v>
      </c>
      <c r="E205">
        <v>1</v>
      </c>
      <c r="F205">
        <v>109209045</v>
      </c>
      <c r="G205" s="19">
        <v>2.507E-27</v>
      </c>
      <c r="H205" s="19">
        <v>8.20326127596439E-23</v>
      </c>
      <c r="I205">
        <v>0.84589999999999999</v>
      </c>
      <c r="J205" s="19">
        <v>1.25E-27</v>
      </c>
      <c r="K205">
        <v>634720</v>
      </c>
      <c r="L205" t="s">
        <v>2887</v>
      </c>
    </row>
    <row r="206" spans="1:12" x14ac:dyDescent="0.25">
      <c r="A206" t="s">
        <v>2172</v>
      </c>
      <c r="B206" t="s">
        <v>282</v>
      </c>
      <c r="C206" t="s">
        <v>283</v>
      </c>
      <c r="D206">
        <v>8.2000000000000003E-2</v>
      </c>
      <c r="E206">
        <v>1</v>
      </c>
      <c r="F206">
        <v>109221146</v>
      </c>
      <c r="G206" s="19">
        <v>4.0810000000000002E-19</v>
      </c>
      <c r="H206" s="19">
        <v>3.72947312906151E-15</v>
      </c>
      <c r="I206">
        <v>0.87660000000000005</v>
      </c>
      <c r="J206" s="19">
        <v>7.7960000000000005E-20</v>
      </c>
      <c r="K206">
        <v>624543</v>
      </c>
      <c r="L206" t="s">
        <v>1767</v>
      </c>
    </row>
    <row r="207" spans="1:12" x14ac:dyDescent="0.25">
      <c r="A207" t="s">
        <v>2172</v>
      </c>
      <c r="B207" t="s">
        <v>282</v>
      </c>
      <c r="C207" t="s">
        <v>283</v>
      </c>
      <c r="D207">
        <v>8.2000000000000003E-2</v>
      </c>
      <c r="E207">
        <v>1</v>
      </c>
      <c r="F207">
        <v>109221146</v>
      </c>
      <c r="G207" s="19">
        <v>6.7449999999999995E-19</v>
      </c>
      <c r="H207" s="19">
        <v>5.3571961115680901E-15</v>
      </c>
      <c r="I207">
        <v>0.4496</v>
      </c>
      <c r="J207" s="19">
        <v>7.7960000000000005E-20</v>
      </c>
      <c r="K207">
        <v>624543</v>
      </c>
      <c r="L207" t="s">
        <v>2887</v>
      </c>
    </row>
    <row r="208" spans="1:12" x14ac:dyDescent="0.25">
      <c r="A208" t="s">
        <v>2241</v>
      </c>
      <c r="B208" t="s">
        <v>282</v>
      </c>
      <c r="C208" t="s">
        <v>283</v>
      </c>
      <c r="D208">
        <v>5.5999999999999999E-3</v>
      </c>
      <c r="E208">
        <v>1</v>
      </c>
      <c r="F208">
        <v>109241974</v>
      </c>
      <c r="G208" s="19">
        <v>1.6109999999999999E-18</v>
      </c>
      <c r="H208" s="19">
        <v>1.3133740177566E-14</v>
      </c>
      <c r="I208">
        <v>0.2727</v>
      </c>
      <c r="J208" s="19">
        <v>4.0929999999999997E-18</v>
      </c>
      <c r="K208">
        <v>589941</v>
      </c>
      <c r="L208" t="s">
        <v>1767</v>
      </c>
    </row>
    <row r="209" spans="1:12" x14ac:dyDescent="0.25">
      <c r="A209" t="s">
        <v>2241</v>
      </c>
      <c r="B209" t="s">
        <v>282</v>
      </c>
      <c r="C209" t="s">
        <v>283</v>
      </c>
      <c r="D209">
        <v>5.5999999999999999E-3</v>
      </c>
      <c r="E209">
        <v>1</v>
      </c>
      <c r="F209">
        <v>109241974</v>
      </c>
      <c r="G209" s="19">
        <v>1.2679999999999999E-18</v>
      </c>
      <c r="H209" s="19">
        <v>9.5790368405627198E-15</v>
      </c>
      <c r="I209">
        <v>0.56810000000000005</v>
      </c>
      <c r="J209" s="19">
        <v>4.0929999999999997E-18</v>
      </c>
      <c r="K209">
        <v>589941</v>
      </c>
      <c r="L209" t="s">
        <v>2887</v>
      </c>
    </row>
    <row r="210" spans="1:12" x14ac:dyDescent="0.25">
      <c r="A210" t="s">
        <v>1989</v>
      </c>
      <c r="B210" t="s">
        <v>282</v>
      </c>
      <c r="C210" t="s">
        <v>283</v>
      </c>
      <c r="D210">
        <v>1.46E-2</v>
      </c>
      <c r="E210">
        <v>1</v>
      </c>
      <c r="F210">
        <v>109250412</v>
      </c>
      <c r="G210" s="19">
        <v>5.6209999999999997E-31</v>
      </c>
      <c r="H210" s="19">
        <v>3.7574348106492002E-26</v>
      </c>
      <c r="I210">
        <v>0.65369999999999995</v>
      </c>
      <c r="J210" s="19">
        <v>4.7720000000000002E-29</v>
      </c>
      <c r="K210">
        <v>615804</v>
      </c>
      <c r="L210" t="s">
        <v>1767</v>
      </c>
    </row>
    <row r="211" spans="1:12" x14ac:dyDescent="0.25">
      <c r="A211" t="s">
        <v>1989</v>
      </c>
      <c r="B211" t="s">
        <v>282</v>
      </c>
      <c r="C211" t="s">
        <v>283</v>
      </c>
      <c r="D211">
        <v>1.46E-2</v>
      </c>
      <c r="E211">
        <v>1</v>
      </c>
      <c r="F211">
        <v>109250412</v>
      </c>
      <c r="G211" s="19">
        <v>2.4549999999999999E-33</v>
      </c>
      <c r="H211" s="19">
        <v>1.9043694825217501E-28</v>
      </c>
      <c r="I211">
        <v>0.29699999999999999</v>
      </c>
      <c r="J211" s="19">
        <v>4.7720000000000002E-29</v>
      </c>
      <c r="K211">
        <v>613183</v>
      </c>
      <c r="L211" t="s">
        <v>2887</v>
      </c>
    </row>
    <row r="212" spans="1:12" x14ac:dyDescent="0.25">
      <c r="A212" t="s">
        <v>2656</v>
      </c>
      <c r="B212" t="s">
        <v>294</v>
      </c>
      <c r="C212" t="s">
        <v>286</v>
      </c>
      <c r="D212">
        <v>2.1000000000000001E-2</v>
      </c>
      <c r="E212">
        <v>1</v>
      </c>
      <c r="F212">
        <v>109255332</v>
      </c>
      <c r="G212" s="19">
        <v>9.295E-11</v>
      </c>
      <c r="H212" s="19">
        <v>1.5707348614462199E-7</v>
      </c>
      <c r="I212">
        <v>0.49370000000000003</v>
      </c>
      <c r="J212" s="19">
        <v>1.844E-11</v>
      </c>
      <c r="K212">
        <v>621348</v>
      </c>
      <c r="L212" t="s">
        <v>1767</v>
      </c>
    </row>
    <row r="213" spans="1:12" x14ac:dyDescent="0.25">
      <c r="A213" t="s">
        <v>2656</v>
      </c>
      <c r="B213" t="s">
        <v>294</v>
      </c>
      <c r="C213" t="s">
        <v>286</v>
      </c>
      <c r="D213">
        <v>2.1000000000000001E-2</v>
      </c>
      <c r="E213">
        <v>1</v>
      </c>
      <c r="F213">
        <v>109255332</v>
      </c>
      <c r="G213" s="19">
        <v>7.618E-10</v>
      </c>
      <c r="H213" s="19">
        <v>9.8621612757440791E-7</v>
      </c>
      <c r="I213">
        <v>0.90400000000000003</v>
      </c>
      <c r="J213" s="19">
        <v>1.844E-11</v>
      </c>
      <c r="K213">
        <v>619841</v>
      </c>
      <c r="L213" t="s">
        <v>2887</v>
      </c>
    </row>
    <row r="214" spans="1:12" x14ac:dyDescent="0.25">
      <c r="A214" t="s">
        <v>5481</v>
      </c>
      <c r="B214" t="s">
        <v>294</v>
      </c>
      <c r="C214" t="s">
        <v>286</v>
      </c>
      <c r="D214">
        <v>3.4299999999999997E-2</v>
      </c>
      <c r="E214">
        <v>1</v>
      </c>
      <c r="F214">
        <v>109255440</v>
      </c>
      <c r="G214" s="19">
        <v>3.0020000000000001E-10</v>
      </c>
      <c r="H214" s="19">
        <v>4.47464102277559E-7</v>
      </c>
      <c r="I214">
        <v>0.24890000000000001</v>
      </c>
      <c r="J214" s="19">
        <v>4.89E-11</v>
      </c>
      <c r="K214">
        <v>618512</v>
      </c>
      <c r="L214" t="s">
        <v>1767</v>
      </c>
    </row>
    <row r="215" spans="1:12" x14ac:dyDescent="0.25">
      <c r="A215" t="s">
        <v>5481</v>
      </c>
      <c r="B215" t="s">
        <v>294</v>
      </c>
      <c r="C215" t="s">
        <v>286</v>
      </c>
      <c r="D215">
        <v>3.4299999999999997E-2</v>
      </c>
      <c r="E215">
        <v>1</v>
      </c>
      <c r="F215">
        <v>109255440</v>
      </c>
      <c r="G215" s="19">
        <v>1.624E-10</v>
      </c>
      <c r="H215" s="19">
        <v>2.4871156547703701E-7</v>
      </c>
      <c r="I215">
        <v>0.21</v>
      </c>
      <c r="J215" s="19">
        <v>4.89E-11</v>
      </c>
      <c r="K215">
        <v>618512</v>
      </c>
      <c r="L215" t="s">
        <v>2887</v>
      </c>
    </row>
    <row r="216" spans="1:12" x14ac:dyDescent="0.25">
      <c r="A216" t="s">
        <v>5178</v>
      </c>
      <c r="B216" t="s">
        <v>294</v>
      </c>
      <c r="C216" t="s">
        <v>282</v>
      </c>
      <c r="D216">
        <v>0.872</v>
      </c>
      <c r="E216">
        <v>1</v>
      </c>
      <c r="F216">
        <v>109264661</v>
      </c>
      <c r="G216">
        <v>0</v>
      </c>
      <c r="H216">
        <v>0</v>
      </c>
      <c r="I216">
        <v>0.36359999999999998</v>
      </c>
      <c r="J216">
        <v>0</v>
      </c>
      <c r="K216">
        <v>625543</v>
      </c>
      <c r="L216" t="s">
        <v>1767</v>
      </c>
    </row>
    <row r="217" spans="1:12" x14ac:dyDescent="0.25">
      <c r="A217" t="s">
        <v>5178</v>
      </c>
      <c r="B217" t="s">
        <v>294</v>
      </c>
      <c r="C217" t="s">
        <v>282</v>
      </c>
      <c r="D217">
        <v>0.872</v>
      </c>
      <c r="E217">
        <v>1</v>
      </c>
      <c r="F217">
        <v>109264661</v>
      </c>
      <c r="G217">
        <v>0</v>
      </c>
      <c r="H217">
        <v>0</v>
      </c>
      <c r="I217">
        <v>0.91590000000000005</v>
      </c>
      <c r="J217">
        <v>0</v>
      </c>
      <c r="K217">
        <v>625543</v>
      </c>
      <c r="L217" t="s">
        <v>2887</v>
      </c>
    </row>
    <row r="218" spans="1:12" x14ac:dyDescent="0.25">
      <c r="A218" t="s">
        <v>2332</v>
      </c>
      <c r="B218" t="s">
        <v>282</v>
      </c>
      <c r="C218" t="s">
        <v>283</v>
      </c>
      <c r="D218">
        <v>5.1799999999999999E-2</v>
      </c>
      <c r="E218">
        <v>1</v>
      </c>
      <c r="F218">
        <v>109267561</v>
      </c>
      <c r="G218" s="19">
        <v>8.5099999999999998E-14</v>
      </c>
      <c r="H218" s="19">
        <v>2.7765714700998302E-10</v>
      </c>
      <c r="I218">
        <v>0.27839999999999998</v>
      </c>
      <c r="J218" s="19">
        <v>2.7840000000000001E-14</v>
      </c>
      <c r="K218">
        <v>604355</v>
      </c>
      <c r="L218" t="s">
        <v>1767</v>
      </c>
    </row>
    <row r="219" spans="1:12" x14ac:dyDescent="0.25">
      <c r="A219" t="s">
        <v>2332</v>
      </c>
      <c r="B219" t="s">
        <v>282</v>
      </c>
      <c r="C219" t="s">
        <v>283</v>
      </c>
      <c r="D219">
        <v>5.1799999999999999E-2</v>
      </c>
      <c r="E219">
        <v>1</v>
      </c>
      <c r="F219">
        <v>109267561</v>
      </c>
      <c r="G219" s="19">
        <v>4.401E-14</v>
      </c>
      <c r="H219" s="19">
        <v>1.41807388067313E-10</v>
      </c>
      <c r="I219">
        <v>0.14560000000000001</v>
      </c>
      <c r="J219" s="19">
        <v>2.7840000000000001E-14</v>
      </c>
      <c r="K219">
        <v>604355</v>
      </c>
      <c r="L219" t="s">
        <v>2887</v>
      </c>
    </row>
    <row r="220" spans="1:12" x14ac:dyDescent="0.25">
      <c r="A220" t="s">
        <v>5189</v>
      </c>
      <c r="B220" t="s">
        <v>294</v>
      </c>
      <c r="C220" t="s">
        <v>286</v>
      </c>
      <c r="D220">
        <v>0.45950000000000002</v>
      </c>
      <c r="E220">
        <v>1</v>
      </c>
      <c r="F220">
        <v>109270398</v>
      </c>
      <c r="G220" s="19">
        <v>2.31E-168</v>
      </c>
      <c r="H220" s="19">
        <v>8.2373515942446004E-156</v>
      </c>
      <c r="I220">
        <v>0.31780000000000003</v>
      </c>
      <c r="J220" s="19">
        <v>1.3899999999999999E-163</v>
      </c>
      <c r="K220">
        <v>634720</v>
      </c>
      <c r="L220" t="s">
        <v>1767</v>
      </c>
    </row>
    <row r="221" spans="1:12" x14ac:dyDescent="0.25">
      <c r="A221" t="s">
        <v>5189</v>
      </c>
      <c r="B221" t="s">
        <v>294</v>
      </c>
      <c r="C221" t="s">
        <v>286</v>
      </c>
      <c r="D221">
        <v>0.45950000000000002</v>
      </c>
      <c r="E221">
        <v>1</v>
      </c>
      <c r="F221">
        <v>109270398</v>
      </c>
      <c r="G221" s="19">
        <v>2.88E-168</v>
      </c>
      <c r="H221" s="19">
        <v>3.7189062139917698E-156</v>
      </c>
      <c r="I221">
        <v>0.78869999999999996</v>
      </c>
      <c r="J221" s="19">
        <v>1.3899999999999999E-163</v>
      </c>
      <c r="K221">
        <v>634720</v>
      </c>
      <c r="L221" t="s">
        <v>2887</v>
      </c>
    </row>
    <row r="222" spans="1:12" x14ac:dyDescent="0.25">
      <c r="A222" t="s">
        <v>2631</v>
      </c>
      <c r="B222" t="s">
        <v>282</v>
      </c>
      <c r="C222" t="s">
        <v>283</v>
      </c>
      <c r="D222">
        <v>2.81E-2</v>
      </c>
      <c r="E222">
        <v>1</v>
      </c>
      <c r="F222">
        <v>109273567</v>
      </c>
      <c r="G222" s="19">
        <v>3.4969999999999999E-10</v>
      </c>
      <c r="H222" s="19">
        <v>5.1202372897926498E-7</v>
      </c>
      <c r="I222">
        <v>0.50419999999999998</v>
      </c>
      <c r="J222" s="19">
        <v>3.5800000000000002E-11</v>
      </c>
      <c r="K222">
        <v>603813</v>
      </c>
      <c r="L222" t="s">
        <v>1767</v>
      </c>
    </row>
    <row r="223" spans="1:12" x14ac:dyDescent="0.25">
      <c r="A223" t="s">
        <v>2631</v>
      </c>
      <c r="B223" t="s">
        <v>282</v>
      </c>
      <c r="C223" t="s">
        <v>283</v>
      </c>
      <c r="D223">
        <v>2.81E-2</v>
      </c>
      <c r="E223">
        <v>1</v>
      </c>
      <c r="F223">
        <v>109273567</v>
      </c>
      <c r="G223" s="19">
        <v>1.0169999999999999E-9</v>
      </c>
      <c r="H223" s="19">
        <v>1.2758181898874601E-6</v>
      </c>
      <c r="I223">
        <v>0.7379</v>
      </c>
      <c r="J223" s="19">
        <v>3.5800000000000002E-11</v>
      </c>
      <c r="K223">
        <v>603813</v>
      </c>
      <c r="L223" t="s">
        <v>2887</v>
      </c>
    </row>
    <row r="224" spans="1:12" x14ac:dyDescent="0.25">
      <c r="A224" t="s">
        <v>3192</v>
      </c>
      <c r="B224" t="s">
        <v>282</v>
      </c>
      <c r="C224" t="s">
        <v>286</v>
      </c>
      <c r="D224">
        <v>0.22090000000000001</v>
      </c>
      <c r="E224">
        <v>1</v>
      </c>
      <c r="F224">
        <v>109274968</v>
      </c>
      <c r="G224" s="19">
        <v>9.9660000000000003E-46</v>
      </c>
      <c r="H224" s="19">
        <v>1.26265955450517E-38</v>
      </c>
      <c r="I224">
        <v>0.27479999999999999</v>
      </c>
      <c r="J224" s="19">
        <v>3.2200000000000002E-28</v>
      </c>
      <c r="K224">
        <v>599026</v>
      </c>
      <c r="L224" t="s">
        <v>3081</v>
      </c>
    </row>
    <row r="225" spans="1:12" x14ac:dyDescent="0.25">
      <c r="A225" t="s">
        <v>3192</v>
      </c>
      <c r="B225" t="s">
        <v>282</v>
      </c>
      <c r="C225" t="s">
        <v>286</v>
      </c>
      <c r="D225">
        <v>0.22109999999999999</v>
      </c>
      <c r="E225">
        <v>1</v>
      </c>
      <c r="F225">
        <v>109274968</v>
      </c>
      <c r="G225" s="19">
        <v>4.7009999999999998E-66</v>
      </c>
      <c r="H225" s="19">
        <v>1.8328817070667101E-30</v>
      </c>
      <c r="I225">
        <v>0.23880000000000001</v>
      </c>
      <c r="J225" s="19">
        <v>3.2200000000000002E-28</v>
      </c>
      <c r="K225">
        <v>913296</v>
      </c>
      <c r="L225" t="s">
        <v>4326</v>
      </c>
    </row>
    <row r="226" spans="1:12" x14ac:dyDescent="0.25">
      <c r="A226" t="s">
        <v>2260</v>
      </c>
      <c r="B226" t="s">
        <v>2261</v>
      </c>
      <c r="C226" t="s">
        <v>283</v>
      </c>
      <c r="D226">
        <v>0.94210000000000005</v>
      </c>
      <c r="E226">
        <v>1</v>
      </c>
      <c r="F226">
        <v>109275600</v>
      </c>
      <c r="G226" s="19">
        <v>3.0660000000000001E-15</v>
      </c>
      <c r="H226" s="19">
        <v>1.3253673665777199E-11</v>
      </c>
      <c r="I226">
        <v>0.44900000000000001</v>
      </c>
      <c r="J226" s="19">
        <v>2.781E-15</v>
      </c>
      <c r="K226">
        <v>555879</v>
      </c>
      <c r="L226" t="s">
        <v>1767</v>
      </c>
    </row>
    <row r="227" spans="1:12" x14ac:dyDescent="0.25">
      <c r="A227" t="s">
        <v>2260</v>
      </c>
      <c r="B227" t="s">
        <v>2261</v>
      </c>
      <c r="C227" t="s">
        <v>283</v>
      </c>
      <c r="D227">
        <v>0.94210000000000005</v>
      </c>
      <c r="E227">
        <v>1</v>
      </c>
      <c r="F227">
        <v>109275600</v>
      </c>
      <c r="G227" s="19">
        <v>3.8560000000000003E-15</v>
      </c>
      <c r="H227" s="19">
        <v>1.5189284665034499E-11</v>
      </c>
      <c r="I227">
        <v>0.71589999999999998</v>
      </c>
      <c r="J227" s="19">
        <v>2.781E-15</v>
      </c>
      <c r="K227">
        <v>555879</v>
      </c>
      <c r="L227" t="s">
        <v>2887</v>
      </c>
    </row>
    <row r="228" spans="1:12" x14ac:dyDescent="0.25">
      <c r="A228" t="s">
        <v>5254</v>
      </c>
      <c r="B228" t="s">
        <v>282</v>
      </c>
      <c r="C228" t="s">
        <v>283</v>
      </c>
      <c r="D228">
        <v>0.89329999999999998</v>
      </c>
      <c r="E228">
        <v>1</v>
      </c>
      <c r="F228">
        <v>109279887</v>
      </c>
      <c r="G228" s="19">
        <v>5.8190000000000003E-30</v>
      </c>
      <c r="H228" s="19">
        <v>3.33595569958848E-25</v>
      </c>
      <c r="I228">
        <v>0.65429999999999999</v>
      </c>
      <c r="J228" s="19">
        <v>7.1330000000000001E-30</v>
      </c>
      <c r="K228">
        <v>622475</v>
      </c>
      <c r="L228" t="s">
        <v>1767</v>
      </c>
    </row>
    <row r="229" spans="1:12" x14ac:dyDescent="0.25">
      <c r="A229" t="s">
        <v>5254</v>
      </c>
      <c r="B229" t="s">
        <v>282</v>
      </c>
      <c r="C229" t="s">
        <v>283</v>
      </c>
      <c r="D229">
        <v>0.89329999999999998</v>
      </c>
      <c r="E229">
        <v>1</v>
      </c>
      <c r="F229">
        <v>109279887</v>
      </c>
      <c r="G229" s="19">
        <v>2.4700000000000001E-30</v>
      </c>
      <c r="H229" s="19">
        <v>1.2628562832845399E-25</v>
      </c>
      <c r="I229">
        <v>0.42559999999999998</v>
      </c>
      <c r="J229" s="19">
        <v>7.1330000000000001E-30</v>
      </c>
      <c r="K229">
        <v>622475</v>
      </c>
      <c r="L229" t="s">
        <v>2887</v>
      </c>
    </row>
    <row r="230" spans="1:12" x14ac:dyDescent="0.25">
      <c r="A230" t="s">
        <v>1901</v>
      </c>
      <c r="B230" t="s">
        <v>294</v>
      </c>
      <c r="C230" t="s">
        <v>283</v>
      </c>
      <c r="D230">
        <v>2.06E-2</v>
      </c>
      <c r="E230">
        <v>1</v>
      </c>
      <c r="F230">
        <v>109282936</v>
      </c>
      <c r="G230" s="19">
        <v>3.3490000000000002E-43</v>
      </c>
      <c r="H230" s="19">
        <v>1.3448436933753899E-37</v>
      </c>
      <c r="I230">
        <v>0.2271</v>
      </c>
      <c r="J230" s="19">
        <v>4.4350000000000003E-40</v>
      </c>
      <c r="K230">
        <v>618055</v>
      </c>
      <c r="L230" t="s">
        <v>1767</v>
      </c>
    </row>
    <row r="231" spans="1:12" x14ac:dyDescent="0.25">
      <c r="A231" t="s">
        <v>1901</v>
      </c>
      <c r="B231" t="s">
        <v>294</v>
      </c>
      <c r="C231" t="s">
        <v>283</v>
      </c>
      <c r="D231">
        <v>2.06E-2</v>
      </c>
      <c r="E231">
        <v>1</v>
      </c>
      <c r="F231">
        <v>109282936</v>
      </c>
      <c r="G231" s="19">
        <v>2.0619999999999999E-43</v>
      </c>
      <c r="H231" s="19">
        <v>6.6954855190089697E-38</v>
      </c>
      <c r="I231">
        <v>0.91810000000000003</v>
      </c>
      <c r="J231" s="19">
        <v>4.4350000000000003E-40</v>
      </c>
      <c r="K231">
        <v>618512</v>
      </c>
      <c r="L231" t="s">
        <v>2887</v>
      </c>
    </row>
    <row r="232" spans="1:12" x14ac:dyDescent="0.25">
      <c r="A232" t="s">
        <v>5182</v>
      </c>
      <c r="B232" t="s">
        <v>294</v>
      </c>
      <c r="C232" t="s">
        <v>286</v>
      </c>
      <c r="D232">
        <v>0.16789999999999999</v>
      </c>
      <c r="E232">
        <v>1</v>
      </c>
      <c r="F232">
        <v>109284631</v>
      </c>
      <c r="G232" s="19">
        <v>7.4999999999999998E-288</v>
      </c>
      <c r="H232" s="19">
        <v>4.4634468373665498E-269</v>
      </c>
      <c r="I232">
        <v>0.7208</v>
      </c>
      <c r="J232" s="19">
        <v>5.5699999999999997E-270</v>
      </c>
      <c r="K232">
        <v>613879</v>
      </c>
      <c r="L232" t="s">
        <v>1767</v>
      </c>
    </row>
    <row r="233" spans="1:12" x14ac:dyDescent="0.25">
      <c r="A233" t="s">
        <v>5182</v>
      </c>
      <c r="B233" t="s">
        <v>294</v>
      </c>
      <c r="C233" t="s">
        <v>286</v>
      </c>
      <c r="D233">
        <v>0.16789999999999999</v>
      </c>
      <c r="E233">
        <v>1</v>
      </c>
      <c r="F233">
        <v>109284631</v>
      </c>
      <c r="G233" s="19">
        <v>3.6899999999999998E-289</v>
      </c>
      <c r="H233" s="19">
        <v>4.5159084285714302E-271</v>
      </c>
      <c r="I233">
        <v>0.63390000000000002</v>
      </c>
      <c r="J233" s="19">
        <v>5.5699999999999997E-270</v>
      </c>
      <c r="K233">
        <v>613640</v>
      </c>
      <c r="L233" t="s">
        <v>2887</v>
      </c>
    </row>
    <row r="234" spans="1:12" x14ac:dyDescent="0.25">
      <c r="A234" t="s">
        <v>2834</v>
      </c>
      <c r="B234" t="s">
        <v>294</v>
      </c>
      <c r="C234" t="s">
        <v>286</v>
      </c>
      <c r="D234">
        <v>0.98809999999999998</v>
      </c>
      <c r="E234">
        <v>1</v>
      </c>
      <c r="F234">
        <v>109291417</v>
      </c>
      <c r="G234" s="19">
        <v>6.5749999999999998E-12</v>
      </c>
      <c r="H234" s="19">
        <v>1.38493379925901E-8</v>
      </c>
      <c r="I234">
        <v>0.91259999999999997</v>
      </c>
      <c r="J234" s="19">
        <v>9.8029999999999993E-12</v>
      </c>
      <c r="K234">
        <v>608830</v>
      </c>
      <c r="L234" t="s">
        <v>2887</v>
      </c>
    </row>
    <row r="235" spans="1:12" x14ac:dyDescent="0.25">
      <c r="A235" t="s">
        <v>1866</v>
      </c>
      <c r="B235" t="s">
        <v>294</v>
      </c>
      <c r="C235" t="s">
        <v>286</v>
      </c>
      <c r="D235">
        <v>0.93130000000000002</v>
      </c>
      <c r="E235">
        <v>1</v>
      </c>
      <c r="F235">
        <v>109295642</v>
      </c>
      <c r="G235" s="19">
        <v>7.2720000000000003E-10</v>
      </c>
      <c r="H235" s="19">
        <v>1.4405337864386599E-6</v>
      </c>
      <c r="I235">
        <v>0.66080000000000005</v>
      </c>
      <c r="J235" s="19">
        <v>3.5549999999999997E-8</v>
      </c>
      <c r="K235">
        <v>598777</v>
      </c>
      <c r="L235" t="s">
        <v>3081</v>
      </c>
    </row>
    <row r="236" spans="1:12" x14ac:dyDescent="0.25">
      <c r="A236" t="s">
        <v>2228</v>
      </c>
      <c r="B236" t="s">
        <v>294</v>
      </c>
      <c r="C236" t="s">
        <v>283</v>
      </c>
      <c r="D236">
        <v>7.4499999999999997E-2</v>
      </c>
      <c r="E236">
        <v>1</v>
      </c>
      <c r="F236">
        <v>109297116</v>
      </c>
      <c r="G236" s="19">
        <v>4.3569999999999997E-21</v>
      </c>
      <c r="H236" s="19">
        <v>5.7236992589123095E-17</v>
      </c>
      <c r="I236">
        <v>0.31490000000000001</v>
      </c>
      <c r="J236" s="19">
        <v>2.1019999999999999E-21</v>
      </c>
      <c r="K236">
        <v>625543</v>
      </c>
      <c r="L236" t="s">
        <v>1767</v>
      </c>
    </row>
    <row r="237" spans="1:12" x14ac:dyDescent="0.25">
      <c r="A237" t="s">
        <v>5197</v>
      </c>
      <c r="B237" t="s">
        <v>282</v>
      </c>
      <c r="C237" t="s">
        <v>283</v>
      </c>
      <c r="D237">
        <v>0.47649999999999998</v>
      </c>
      <c r="E237">
        <v>1</v>
      </c>
      <c r="F237">
        <v>109308504</v>
      </c>
      <c r="G237" s="19">
        <v>1.1500000000000001E-87</v>
      </c>
      <c r="H237" s="19">
        <v>1.6419995479550599E-79</v>
      </c>
      <c r="I237">
        <v>0.90069999999999995</v>
      </c>
      <c r="J237" s="19">
        <v>1.4629999999999999E-85</v>
      </c>
      <c r="K237">
        <v>625782</v>
      </c>
      <c r="L237" t="s">
        <v>1767</v>
      </c>
    </row>
    <row r="238" spans="1:12" x14ac:dyDescent="0.25">
      <c r="A238" t="s">
        <v>5197</v>
      </c>
      <c r="B238" t="s">
        <v>282</v>
      </c>
      <c r="C238" t="s">
        <v>283</v>
      </c>
      <c r="D238">
        <v>0.47649999999999998</v>
      </c>
      <c r="E238">
        <v>1</v>
      </c>
      <c r="F238">
        <v>109308504</v>
      </c>
      <c r="G238" s="19">
        <v>5.5200000000000002E-89</v>
      </c>
      <c r="H238" s="19">
        <v>5.6907349763928201E-81</v>
      </c>
      <c r="I238">
        <v>8.4059999999999996E-2</v>
      </c>
      <c r="J238" s="19">
        <v>1.4629999999999999E-85</v>
      </c>
      <c r="K238">
        <v>625782</v>
      </c>
      <c r="L238" t="s">
        <v>2887</v>
      </c>
    </row>
    <row r="239" spans="1:12" x14ac:dyDescent="0.25">
      <c r="A239" t="s">
        <v>5531</v>
      </c>
      <c r="B239" t="s">
        <v>283</v>
      </c>
      <c r="C239" t="s">
        <v>286</v>
      </c>
      <c r="D239">
        <v>0.91220000000000001</v>
      </c>
      <c r="E239">
        <v>1</v>
      </c>
      <c r="F239">
        <v>109339946</v>
      </c>
      <c r="G239" s="19">
        <v>1.8530000000000001E-20</v>
      </c>
      <c r="H239" s="19">
        <v>1.9501035660472099E-16</v>
      </c>
      <c r="I239">
        <v>0.18079999999999999</v>
      </c>
      <c r="J239" s="19">
        <v>1.9520000000000002E-21</v>
      </c>
      <c r="K239">
        <v>625543</v>
      </c>
      <c r="L239" t="s">
        <v>2887</v>
      </c>
    </row>
    <row r="240" spans="1:12" x14ac:dyDescent="0.25">
      <c r="A240" t="s">
        <v>5293</v>
      </c>
      <c r="B240" t="s">
        <v>294</v>
      </c>
      <c r="C240" t="s">
        <v>286</v>
      </c>
      <c r="D240">
        <v>8.0000000000000002E-3</v>
      </c>
      <c r="E240">
        <v>1</v>
      </c>
      <c r="F240">
        <v>109444516</v>
      </c>
      <c r="G240" s="19">
        <v>4.267E-21</v>
      </c>
      <c r="H240" s="19">
        <v>5.6131203222280101E-17</v>
      </c>
      <c r="I240">
        <v>0.24490000000000001</v>
      </c>
      <c r="J240" s="19">
        <v>1.421E-19</v>
      </c>
      <c r="K240">
        <v>582966</v>
      </c>
      <c r="L240" t="s">
        <v>1767</v>
      </c>
    </row>
    <row r="241" spans="1:12" x14ac:dyDescent="0.25">
      <c r="A241" t="s">
        <v>2648</v>
      </c>
      <c r="B241" t="s">
        <v>282</v>
      </c>
      <c r="C241" t="s">
        <v>283</v>
      </c>
      <c r="D241">
        <v>0.96599999999999997</v>
      </c>
      <c r="E241">
        <v>1</v>
      </c>
      <c r="F241">
        <v>109459480</v>
      </c>
      <c r="G241" s="19">
        <v>9.2049999999999995E-11</v>
      </c>
      <c r="H241" s="19">
        <v>1.55717868251961E-7</v>
      </c>
      <c r="I241">
        <v>0.18279999999999999</v>
      </c>
      <c r="J241" s="19">
        <v>2.7649999999999998E-10</v>
      </c>
      <c r="K241">
        <v>622210</v>
      </c>
      <c r="L241" t="s">
        <v>1767</v>
      </c>
    </row>
    <row r="242" spans="1:12" x14ac:dyDescent="0.25">
      <c r="A242" t="s">
        <v>2648</v>
      </c>
      <c r="B242" t="s">
        <v>282</v>
      </c>
      <c r="C242" t="s">
        <v>283</v>
      </c>
      <c r="D242">
        <v>0.96589999999999998</v>
      </c>
      <c r="E242">
        <v>1</v>
      </c>
      <c r="F242">
        <v>109459480</v>
      </c>
      <c r="G242" s="19">
        <v>2.596E-11</v>
      </c>
      <c r="H242" s="19">
        <v>4.7781807155185898E-8</v>
      </c>
      <c r="I242">
        <v>0.2046</v>
      </c>
      <c r="J242" s="19">
        <v>2.7649999999999998E-10</v>
      </c>
      <c r="K242">
        <v>619998</v>
      </c>
      <c r="L242" t="s">
        <v>2887</v>
      </c>
    </row>
    <row r="243" spans="1:12" x14ac:dyDescent="0.25">
      <c r="A243" t="s">
        <v>5394</v>
      </c>
      <c r="B243" t="s">
        <v>282</v>
      </c>
      <c r="C243" t="s">
        <v>283</v>
      </c>
      <c r="D243">
        <v>7.8100000000000003E-2</v>
      </c>
      <c r="E243">
        <v>1</v>
      </c>
      <c r="F243">
        <v>109464043</v>
      </c>
      <c r="G243" s="19">
        <v>1.8E-12</v>
      </c>
      <c r="H243" s="19">
        <v>4.5229151204211599E-9</v>
      </c>
      <c r="I243">
        <v>0.65439999999999998</v>
      </c>
      <c r="J243" s="19">
        <v>1.6479999999999999E-13</v>
      </c>
      <c r="K243">
        <v>617823</v>
      </c>
      <c r="L243" t="s">
        <v>1767</v>
      </c>
    </row>
    <row r="244" spans="1:12" x14ac:dyDescent="0.25">
      <c r="A244" t="s">
        <v>5394</v>
      </c>
      <c r="B244" t="s">
        <v>282</v>
      </c>
      <c r="C244" t="s">
        <v>283</v>
      </c>
      <c r="D244">
        <v>7.8100000000000003E-2</v>
      </c>
      <c r="E244">
        <v>1</v>
      </c>
      <c r="F244">
        <v>109464043</v>
      </c>
      <c r="G244" s="19">
        <v>1.727E-12</v>
      </c>
      <c r="H244" s="19">
        <v>4.0815068454230696E-9</v>
      </c>
      <c r="I244">
        <v>0.74609999999999999</v>
      </c>
      <c r="J244" s="19">
        <v>1.6479999999999999E-13</v>
      </c>
      <c r="K244">
        <v>617823</v>
      </c>
      <c r="L244" t="s">
        <v>2887</v>
      </c>
    </row>
    <row r="245" spans="1:12" x14ac:dyDescent="0.25">
      <c r="A245" t="s">
        <v>2697</v>
      </c>
      <c r="B245" t="s">
        <v>282</v>
      </c>
      <c r="C245" t="s">
        <v>286</v>
      </c>
      <c r="D245">
        <v>0.93330000000000002</v>
      </c>
      <c r="E245">
        <v>1</v>
      </c>
      <c r="F245">
        <v>109469373</v>
      </c>
      <c r="G245" s="19">
        <v>8.7990000000000003E-10</v>
      </c>
      <c r="H245" s="19">
        <v>1.1654867007709799E-6</v>
      </c>
      <c r="I245">
        <v>0.70520000000000005</v>
      </c>
      <c r="J245" s="19">
        <v>3.7379999999999999E-10</v>
      </c>
      <c r="K245">
        <v>595268</v>
      </c>
      <c r="L245" t="s">
        <v>1767</v>
      </c>
    </row>
    <row r="246" spans="1:12" x14ac:dyDescent="0.25">
      <c r="A246" t="s">
        <v>2697</v>
      </c>
      <c r="B246" t="s">
        <v>282</v>
      </c>
      <c r="C246" t="s">
        <v>286</v>
      </c>
      <c r="D246">
        <v>0.93330000000000002</v>
      </c>
      <c r="E246">
        <v>1</v>
      </c>
      <c r="F246">
        <v>109469373</v>
      </c>
      <c r="G246" s="19">
        <v>4.3540000000000002E-10</v>
      </c>
      <c r="H246" s="19">
        <v>5.9885073509756804E-7</v>
      </c>
      <c r="I246">
        <v>0.13750000000000001</v>
      </c>
      <c r="J246" s="19">
        <v>3.7379999999999999E-10</v>
      </c>
      <c r="K246">
        <v>595268</v>
      </c>
      <c r="L246" t="s">
        <v>2887</v>
      </c>
    </row>
    <row r="247" spans="1:12" x14ac:dyDescent="0.25">
      <c r="A247" t="s">
        <v>1835</v>
      </c>
      <c r="B247" t="s">
        <v>282</v>
      </c>
      <c r="C247" t="s">
        <v>283</v>
      </c>
      <c r="D247">
        <v>0.95709999999999995</v>
      </c>
      <c r="E247">
        <v>1</v>
      </c>
      <c r="F247">
        <v>109525165</v>
      </c>
      <c r="G247" s="19">
        <v>5.06E-99</v>
      </c>
      <c r="H247" s="19">
        <v>3.0612911604531402E-90</v>
      </c>
      <c r="I247">
        <v>4.2540000000000001E-2</v>
      </c>
      <c r="J247" s="19">
        <v>7.2099999999999997E-91</v>
      </c>
      <c r="K247">
        <v>622331</v>
      </c>
      <c r="L247" t="s">
        <v>1767</v>
      </c>
    </row>
    <row r="248" spans="1:12" x14ac:dyDescent="0.25">
      <c r="A248" t="s">
        <v>1835</v>
      </c>
      <c r="B248" t="s">
        <v>282</v>
      </c>
      <c r="C248" t="s">
        <v>283</v>
      </c>
      <c r="D248">
        <v>0.95709999999999995</v>
      </c>
      <c r="E248">
        <v>1</v>
      </c>
      <c r="F248">
        <v>109525165</v>
      </c>
      <c r="G248" s="19">
        <v>3.2900000000000001E-99</v>
      </c>
      <c r="H248" s="19">
        <v>1.13658113011923E-90</v>
      </c>
      <c r="I248">
        <v>0.83860000000000001</v>
      </c>
      <c r="J248" s="19">
        <v>7.2099999999999997E-91</v>
      </c>
      <c r="K248">
        <v>622331</v>
      </c>
      <c r="L248" t="s">
        <v>2887</v>
      </c>
    </row>
    <row r="249" spans="1:12" x14ac:dyDescent="0.25">
      <c r="A249" t="s">
        <v>5534</v>
      </c>
      <c r="B249" t="s">
        <v>282</v>
      </c>
      <c r="C249" t="s">
        <v>283</v>
      </c>
      <c r="D249">
        <v>0.99229999999999996</v>
      </c>
      <c r="E249">
        <v>1</v>
      </c>
      <c r="F249">
        <v>109559547</v>
      </c>
      <c r="G249" s="19">
        <v>1.6840000000000001E-18</v>
      </c>
      <c r="H249" s="19">
        <v>1.2428284512761001E-14</v>
      </c>
      <c r="I249">
        <v>0.61380000000000001</v>
      </c>
      <c r="J249" s="19">
        <v>3.996E-17</v>
      </c>
      <c r="K249">
        <v>578680</v>
      </c>
      <c r="L249" t="s">
        <v>2887</v>
      </c>
    </row>
    <row r="250" spans="1:12" x14ac:dyDescent="0.25">
      <c r="A250" t="s">
        <v>4494</v>
      </c>
      <c r="B250" t="s">
        <v>282</v>
      </c>
      <c r="C250" t="s">
        <v>283</v>
      </c>
      <c r="D250">
        <v>0.92290000000000005</v>
      </c>
      <c r="E250">
        <v>1</v>
      </c>
      <c r="F250">
        <v>109629614</v>
      </c>
      <c r="G250" s="19">
        <v>1.4330000000000001E-11</v>
      </c>
      <c r="H250" s="19">
        <v>4.8084929972414699E-8</v>
      </c>
      <c r="I250">
        <v>2.708E-2</v>
      </c>
      <c r="J250" s="19">
        <v>1.1390000000000001E-9</v>
      </c>
      <c r="K250">
        <v>597336</v>
      </c>
      <c r="L250" t="s">
        <v>3081</v>
      </c>
    </row>
    <row r="251" spans="1:12" x14ac:dyDescent="0.25">
      <c r="A251" t="s">
        <v>4494</v>
      </c>
      <c r="B251" t="s">
        <v>282</v>
      </c>
      <c r="C251" t="s">
        <v>283</v>
      </c>
      <c r="D251">
        <v>0.9224</v>
      </c>
      <c r="E251">
        <v>1</v>
      </c>
      <c r="F251">
        <v>109629614</v>
      </c>
      <c r="G251" s="19">
        <v>1.065E-19</v>
      </c>
      <c r="H251" s="19">
        <v>8.0675209076104696E-8</v>
      </c>
      <c r="I251">
        <v>0.17130000000000001</v>
      </c>
      <c r="J251" s="19">
        <v>1.1390000000000001E-9</v>
      </c>
      <c r="K251">
        <v>911606</v>
      </c>
      <c r="L251" t="s">
        <v>4326</v>
      </c>
    </row>
    <row r="252" spans="1:12" x14ac:dyDescent="0.25">
      <c r="A252" t="s">
        <v>5240</v>
      </c>
      <c r="B252" t="s">
        <v>294</v>
      </c>
      <c r="C252" t="s">
        <v>286</v>
      </c>
      <c r="D252">
        <v>0.90090000000000003</v>
      </c>
      <c r="E252">
        <v>1</v>
      </c>
      <c r="F252">
        <v>109630036</v>
      </c>
      <c r="G252" s="19">
        <v>4.3090000000000002E-35</v>
      </c>
      <c r="H252" s="19">
        <v>5.2664589556746197E-30</v>
      </c>
      <c r="I252">
        <v>0.17030000000000001</v>
      </c>
      <c r="J252" s="19">
        <v>1.9170000000000001E-33</v>
      </c>
      <c r="K252">
        <v>624543</v>
      </c>
      <c r="L252" t="s">
        <v>1767</v>
      </c>
    </row>
    <row r="253" spans="1:12" x14ac:dyDescent="0.25">
      <c r="A253" t="s">
        <v>5240</v>
      </c>
      <c r="B253" t="s">
        <v>294</v>
      </c>
      <c r="C253" t="s">
        <v>286</v>
      </c>
      <c r="D253">
        <v>0.90090000000000003</v>
      </c>
      <c r="E253">
        <v>1</v>
      </c>
      <c r="F253">
        <v>109630036</v>
      </c>
      <c r="G253" s="19">
        <v>7.5789999999999995E-35</v>
      </c>
      <c r="H253" s="19">
        <v>7.3252686359967701E-30</v>
      </c>
      <c r="I253">
        <v>0.66400000000000003</v>
      </c>
      <c r="J253" s="19">
        <v>1.9170000000000001E-33</v>
      </c>
      <c r="K253">
        <v>624543</v>
      </c>
      <c r="L253" t="s">
        <v>2887</v>
      </c>
    </row>
    <row r="254" spans="1:12" x14ac:dyDescent="0.25">
      <c r="A254" t="s">
        <v>2296</v>
      </c>
      <c r="B254" t="s">
        <v>282</v>
      </c>
      <c r="C254" t="s">
        <v>283</v>
      </c>
      <c r="D254">
        <v>0.44579999999999997</v>
      </c>
      <c r="E254">
        <v>1</v>
      </c>
      <c r="F254">
        <v>109643941</v>
      </c>
      <c r="G254" s="19">
        <v>2.9589999999999997E-14</v>
      </c>
      <c r="H254" s="19">
        <v>1.0595169437577299E-10</v>
      </c>
      <c r="I254">
        <v>0.75829999999999997</v>
      </c>
      <c r="J254" s="19">
        <v>1.3159999999999999E-14</v>
      </c>
      <c r="K254">
        <v>625782</v>
      </c>
      <c r="L254" t="s">
        <v>1767</v>
      </c>
    </row>
    <row r="255" spans="1:12" x14ac:dyDescent="0.25">
      <c r="A255" t="s">
        <v>2296</v>
      </c>
      <c r="B255" t="s">
        <v>282</v>
      </c>
      <c r="C255" t="s">
        <v>283</v>
      </c>
      <c r="D255">
        <v>0.44579999999999997</v>
      </c>
      <c r="E255">
        <v>1</v>
      </c>
      <c r="F255">
        <v>109643941</v>
      </c>
      <c r="G255" s="19">
        <v>2.3220000000000001E-14</v>
      </c>
      <c r="H255" s="19">
        <v>7.9050567932224704E-11</v>
      </c>
      <c r="I255">
        <v>0.2387</v>
      </c>
      <c r="J255" s="19">
        <v>1.3159999999999999E-14</v>
      </c>
      <c r="K255">
        <v>625782</v>
      </c>
      <c r="L255" t="s">
        <v>2887</v>
      </c>
    </row>
    <row r="256" spans="1:12" x14ac:dyDescent="0.25">
      <c r="A256" t="s">
        <v>2571</v>
      </c>
      <c r="B256" t="s">
        <v>820</v>
      </c>
      <c r="C256" t="s">
        <v>283</v>
      </c>
      <c r="D256">
        <v>0.98680000000000001</v>
      </c>
      <c r="E256">
        <v>1</v>
      </c>
      <c r="F256">
        <v>109666423</v>
      </c>
      <c r="G256" s="19">
        <v>1.218E-11</v>
      </c>
      <c r="H256" s="19">
        <v>2.5182769999600099E-8</v>
      </c>
      <c r="I256">
        <v>0.47010000000000002</v>
      </c>
      <c r="J256" s="19">
        <v>3.4289999999999999E-11</v>
      </c>
      <c r="K256">
        <v>557837</v>
      </c>
      <c r="L256" t="s">
        <v>1767</v>
      </c>
    </row>
    <row r="257" spans="1:12" x14ac:dyDescent="0.25">
      <c r="A257" t="s">
        <v>2571</v>
      </c>
      <c r="B257" t="s">
        <v>820</v>
      </c>
      <c r="C257" t="s">
        <v>283</v>
      </c>
      <c r="D257">
        <v>0.98680000000000001</v>
      </c>
      <c r="E257">
        <v>1</v>
      </c>
      <c r="F257">
        <v>109666423</v>
      </c>
      <c r="G257" s="19">
        <v>1.4800000000000001E-10</v>
      </c>
      <c r="H257" s="19">
        <v>2.2896110241286901E-7</v>
      </c>
      <c r="I257">
        <v>0.85570000000000002</v>
      </c>
      <c r="J257" s="19">
        <v>3.4289999999999999E-11</v>
      </c>
      <c r="K257">
        <v>554145</v>
      </c>
      <c r="L257" t="s">
        <v>2887</v>
      </c>
    </row>
    <row r="258" spans="1:12" x14ac:dyDescent="0.25">
      <c r="A258" t="s">
        <v>5836</v>
      </c>
      <c r="B258" t="s">
        <v>283</v>
      </c>
      <c r="C258" t="s">
        <v>286</v>
      </c>
      <c r="D258">
        <v>0.18260000000000001</v>
      </c>
      <c r="E258">
        <v>1</v>
      </c>
      <c r="F258">
        <v>109712545</v>
      </c>
      <c r="G258" s="19">
        <v>2.8139999999999999E-11</v>
      </c>
      <c r="H258" s="19">
        <v>8.6570770392354701E-8</v>
      </c>
      <c r="I258">
        <v>0.24629999999999999</v>
      </c>
      <c r="J258" s="19">
        <v>3.8300000000000002E-9</v>
      </c>
      <c r="K258">
        <v>599026</v>
      </c>
      <c r="L258" t="s">
        <v>3081</v>
      </c>
    </row>
    <row r="259" spans="1:12" x14ac:dyDescent="0.25">
      <c r="A259" t="s">
        <v>5901</v>
      </c>
      <c r="B259" t="s">
        <v>283</v>
      </c>
      <c r="C259" t="s">
        <v>286</v>
      </c>
      <c r="D259">
        <v>0.71970000000000001</v>
      </c>
      <c r="E259">
        <v>1</v>
      </c>
      <c r="F259">
        <v>109712974</v>
      </c>
      <c r="G259" s="19">
        <v>4.362E-10</v>
      </c>
      <c r="H259" s="19">
        <v>9.3127848175182502E-7</v>
      </c>
      <c r="I259">
        <v>0.57399999999999995</v>
      </c>
      <c r="J259" s="19">
        <v>8.9189999999999999E-7</v>
      </c>
      <c r="K259">
        <v>599026</v>
      </c>
      <c r="L259" t="s">
        <v>3081</v>
      </c>
    </row>
    <row r="260" spans="1:12" x14ac:dyDescent="0.25">
      <c r="A260" t="s">
        <v>5439</v>
      </c>
      <c r="B260" t="s">
        <v>282</v>
      </c>
      <c r="C260" t="s">
        <v>283</v>
      </c>
      <c r="D260">
        <v>8.1100000000000005E-2</v>
      </c>
      <c r="E260">
        <v>1</v>
      </c>
      <c r="F260">
        <v>109730919</v>
      </c>
      <c r="G260" s="19">
        <v>4.3599999999999997E-11</v>
      </c>
      <c r="H260" s="19">
        <v>7.9534177849551199E-8</v>
      </c>
      <c r="I260">
        <v>0.48699999999999999</v>
      </c>
      <c r="J260" s="19">
        <v>8.8410000000000008E-12</v>
      </c>
      <c r="K260">
        <v>623475</v>
      </c>
      <c r="L260" t="s">
        <v>1767</v>
      </c>
    </row>
    <row r="261" spans="1:12" x14ac:dyDescent="0.25">
      <c r="A261" t="s">
        <v>5439</v>
      </c>
      <c r="B261" t="s">
        <v>282</v>
      </c>
      <c r="C261" t="s">
        <v>283</v>
      </c>
      <c r="D261">
        <v>8.1100000000000005E-2</v>
      </c>
      <c r="E261">
        <v>1</v>
      </c>
      <c r="F261">
        <v>109730919</v>
      </c>
      <c r="G261" s="19">
        <v>5.199E-11</v>
      </c>
      <c r="H261" s="19">
        <v>8.9416286255206398E-8</v>
      </c>
      <c r="I261">
        <v>0.75460000000000005</v>
      </c>
      <c r="J261" s="19">
        <v>8.8410000000000008E-12</v>
      </c>
      <c r="K261">
        <v>623475</v>
      </c>
      <c r="L261" t="s">
        <v>2887</v>
      </c>
    </row>
    <row r="262" spans="1:12" x14ac:dyDescent="0.25">
      <c r="A262" t="s">
        <v>5281</v>
      </c>
      <c r="B262" t="s">
        <v>294</v>
      </c>
      <c r="C262" t="s">
        <v>283</v>
      </c>
      <c r="D262">
        <v>0.42270000000000002</v>
      </c>
      <c r="E262">
        <v>1</v>
      </c>
      <c r="F262">
        <v>109737199</v>
      </c>
      <c r="G262" s="19">
        <v>9.7450000000000005E-24</v>
      </c>
      <c r="H262" s="19">
        <v>2.0165045298213699E-19</v>
      </c>
      <c r="I262">
        <v>0.19700000000000001</v>
      </c>
      <c r="J262" s="19">
        <v>3.1489999999999999E-23</v>
      </c>
      <c r="K262">
        <v>634720</v>
      </c>
      <c r="L262" t="s">
        <v>1767</v>
      </c>
    </row>
    <row r="263" spans="1:12" x14ac:dyDescent="0.25">
      <c r="A263" t="s">
        <v>5281</v>
      </c>
      <c r="B263" t="s">
        <v>294</v>
      </c>
      <c r="C263" t="s">
        <v>283</v>
      </c>
      <c r="D263">
        <v>0.42270000000000002</v>
      </c>
      <c r="E263">
        <v>1</v>
      </c>
      <c r="F263">
        <v>109737199</v>
      </c>
      <c r="G263" s="19">
        <v>1.9150000000000001E-23</v>
      </c>
      <c r="H263" s="19">
        <v>3.3092913341956E-19</v>
      </c>
      <c r="I263">
        <v>0.21460000000000001</v>
      </c>
      <c r="J263" s="19">
        <v>3.1489999999999999E-23</v>
      </c>
      <c r="K263">
        <v>634720</v>
      </c>
      <c r="L263" t="s">
        <v>2887</v>
      </c>
    </row>
    <row r="264" spans="1:12" x14ac:dyDescent="0.25">
      <c r="A264" t="s">
        <v>5401</v>
      </c>
      <c r="B264" t="s">
        <v>282</v>
      </c>
      <c r="C264" t="s">
        <v>283</v>
      </c>
      <c r="D264">
        <v>0.2185</v>
      </c>
      <c r="E264">
        <v>1</v>
      </c>
      <c r="F264">
        <v>109758638</v>
      </c>
      <c r="G264" s="19">
        <v>2.7089999999999999E-12</v>
      </c>
      <c r="H264" s="19">
        <v>6.5569747666956503E-9</v>
      </c>
      <c r="I264">
        <v>8.8819999999999993E-3</v>
      </c>
      <c r="J264" s="19">
        <v>1.0290000000000001E-11</v>
      </c>
      <c r="K264">
        <v>625782</v>
      </c>
      <c r="L264" t="s">
        <v>1767</v>
      </c>
    </row>
    <row r="265" spans="1:12" x14ac:dyDescent="0.25">
      <c r="A265" t="s">
        <v>5401</v>
      </c>
      <c r="B265" t="s">
        <v>282</v>
      </c>
      <c r="C265" t="s">
        <v>283</v>
      </c>
      <c r="D265">
        <v>0.2185</v>
      </c>
      <c r="E265">
        <v>1</v>
      </c>
      <c r="F265">
        <v>109758638</v>
      </c>
      <c r="G265" s="19">
        <v>4.0819999999999998E-12</v>
      </c>
      <c r="H265" s="19">
        <v>8.9561325037545597E-9</v>
      </c>
      <c r="I265">
        <v>0.1077</v>
      </c>
      <c r="J265" s="19">
        <v>1.0290000000000001E-11</v>
      </c>
      <c r="K265">
        <v>625782</v>
      </c>
      <c r="L265" t="s">
        <v>2887</v>
      </c>
    </row>
    <row r="266" spans="1:12" x14ac:dyDescent="0.25">
      <c r="A266" t="s">
        <v>2295</v>
      </c>
      <c r="B266" t="s">
        <v>294</v>
      </c>
      <c r="C266" t="s">
        <v>286</v>
      </c>
      <c r="D266">
        <v>6.3899999999999998E-2</v>
      </c>
      <c r="E266">
        <v>1</v>
      </c>
      <c r="F266">
        <v>109759883</v>
      </c>
      <c r="G266" s="19">
        <v>1.3750000000000001E-15</v>
      </c>
      <c r="H266" s="19">
        <v>6.3379068000000002E-12</v>
      </c>
      <c r="I266">
        <v>0.32640000000000002</v>
      </c>
      <c r="J266" s="19">
        <v>2.0630000000000002E-15</v>
      </c>
      <c r="K266">
        <v>625102</v>
      </c>
      <c r="L266" t="s">
        <v>1767</v>
      </c>
    </row>
    <row r="267" spans="1:12" x14ac:dyDescent="0.25">
      <c r="A267" t="s">
        <v>2295</v>
      </c>
      <c r="B267" t="s">
        <v>294</v>
      </c>
      <c r="C267" t="s">
        <v>286</v>
      </c>
      <c r="D267">
        <v>6.3899999999999998E-2</v>
      </c>
      <c r="E267">
        <v>1</v>
      </c>
      <c r="F267">
        <v>109759883</v>
      </c>
      <c r="G267" s="19">
        <v>1.7919999999999999E-15</v>
      </c>
      <c r="H267" s="19">
        <v>7.5255212634470099E-12</v>
      </c>
      <c r="I267">
        <v>0.39350000000000002</v>
      </c>
      <c r="J267" s="19">
        <v>2.0630000000000002E-15</v>
      </c>
      <c r="K267">
        <v>625102</v>
      </c>
      <c r="L267" t="s">
        <v>2887</v>
      </c>
    </row>
    <row r="268" spans="1:12" x14ac:dyDescent="0.25">
      <c r="A268" t="s">
        <v>3295</v>
      </c>
      <c r="B268" t="s">
        <v>294</v>
      </c>
      <c r="C268" t="s">
        <v>286</v>
      </c>
      <c r="D268">
        <v>0.15010000000000001</v>
      </c>
      <c r="E268">
        <v>1</v>
      </c>
      <c r="F268">
        <v>109928142</v>
      </c>
      <c r="G268" s="19">
        <v>5.1520000000000001E-33</v>
      </c>
      <c r="H268" s="19">
        <v>3.3090868347338897E-27</v>
      </c>
      <c r="I268">
        <v>0.62480000000000002</v>
      </c>
      <c r="J268" s="19">
        <v>1.968E-23</v>
      </c>
      <c r="K268">
        <v>596852</v>
      </c>
      <c r="L268" t="s">
        <v>3081</v>
      </c>
    </row>
    <row r="269" spans="1:12" x14ac:dyDescent="0.25">
      <c r="A269" t="s">
        <v>3295</v>
      </c>
      <c r="B269" t="s">
        <v>294</v>
      </c>
      <c r="C269" t="s">
        <v>286</v>
      </c>
      <c r="D269">
        <v>0.14979999999999999</v>
      </c>
      <c r="E269">
        <v>1</v>
      </c>
      <c r="F269">
        <v>109928142</v>
      </c>
      <c r="G269" s="19">
        <v>6.0660000000000002E-49</v>
      </c>
      <c r="H269" s="19">
        <v>4.5358758482953401E-22</v>
      </c>
      <c r="I269">
        <v>0.9304</v>
      </c>
      <c r="J269" s="19">
        <v>1.968E-23</v>
      </c>
      <c r="K269">
        <v>910873</v>
      </c>
      <c r="L269" t="s">
        <v>4326</v>
      </c>
    </row>
    <row r="270" spans="1:12" x14ac:dyDescent="0.25">
      <c r="A270" t="s">
        <v>5741</v>
      </c>
      <c r="B270" t="s">
        <v>282</v>
      </c>
      <c r="C270" t="s">
        <v>283</v>
      </c>
      <c r="D270">
        <v>0.47310000000000002</v>
      </c>
      <c r="E270">
        <v>1</v>
      </c>
      <c r="F270">
        <v>109957553</v>
      </c>
      <c r="G270" s="19">
        <v>2.122E-14</v>
      </c>
      <c r="H270" s="19">
        <v>1.59255956243183E-10</v>
      </c>
      <c r="I270">
        <v>0.79510000000000003</v>
      </c>
      <c r="J270" s="19">
        <v>1.168E-11</v>
      </c>
      <c r="K270">
        <v>596218</v>
      </c>
      <c r="L270" t="s">
        <v>3081</v>
      </c>
    </row>
    <row r="271" spans="1:12" x14ac:dyDescent="0.25">
      <c r="A271" t="s">
        <v>5993</v>
      </c>
      <c r="B271" t="s">
        <v>282</v>
      </c>
      <c r="C271" t="s">
        <v>283</v>
      </c>
      <c r="D271">
        <v>0.58630000000000004</v>
      </c>
      <c r="E271">
        <v>1</v>
      </c>
      <c r="F271">
        <v>109961738</v>
      </c>
      <c r="G271" s="19">
        <v>3.4950000000000002E-25</v>
      </c>
      <c r="H271" s="19">
        <v>1.8100679694541299E-10</v>
      </c>
      <c r="I271">
        <v>0.51670000000000005</v>
      </c>
      <c r="J271" s="19">
        <v>3.45E-12</v>
      </c>
      <c r="K271">
        <v>912662</v>
      </c>
      <c r="L271" t="s">
        <v>4326</v>
      </c>
    </row>
    <row r="272" spans="1:12" x14ac:dyDescent="0.25">
      <c r="A272" t="s">
        <v>1321</v>
      </c>
      <c r="B272" t="s">
        <v>282</v>
      </c>
      <c r="C272" t="s">
        <v>283</v>
      </c>
      <c r="D272">
        <v>0.33019999999999999</v>
      </c>
      <c r="E272">
        <v>1</v>
      </c>
      <c r="F272">
        <v>117637977</v>
      </c>
      <c r="G272" s="19">
        <v>1.5139999999999999E-10</v>
      </c>
      <c r="H272" s="19">
        <v>3.40378772253872E-7</v>
      </c>
      <c r="I272">
        <v>0.68479999999999996</v>
      </c>
      <c r="J272" s="19">
        <v>3.3569999999999999E-10</v>
      </c>
      <c r="K272">
        <v>607722</v>
      </c>
      <c r="L272" t="s">
        <v>284</v>
      </c>
    </row>
    <row r="273" spans="1:12" x14ac:dyDescent="0.25">
      <c r="A273" t="s">
        <v>1321</v>
      </c>
      <c r="B273" t="s">
        <v>282</v>
      </c>
      <c r="C273" t="s">
        <v>283</v>
      </c>
      <c r="D273">
        <v>0.33019999999999999</v>
      </c>
      <c r="E273">
        <v>1</v>
      </c>
      <c r="F273">
        <v>117637977</v>
      </c>
      <c r="G273" s="19">
        <v>1.288E-11</v>
      </c>
      <c r="H273" s="19">
        <v>4.2390469922239499E-8</v>
      </c>
      <c r="I273">
        <v>3.2650000000000001E-3</v>
      </c>
      <c r="J273" s="19">
        <v>3.3569999999999999E-10</v>
      </c>
      <c r="K273">
        <v>607281</v>
      </c>
      <c r="L273" t="s">
        <v>1504</v>
      </c>
    </row>
    <row r="274" spans="1:12" x14ac:dyDescent="0.25">
      <c r="A274" t="s">
        <v>5065</v>
      </c>
      <c r="B274" t="s">
        <v>282</v>
      </c>
      <c r="C274" t="s">
        <v>4860</v>
      </c>
      <c r="D274">
        <v>0.92220000000000002</v>
      </c>
      <c r="E274">
        <v>1</v>
      </c>
      <c r="F274">
        <v>150005521</v>
      </c>
      <c r="G274" s="19">
        <v>5.6829999999999999E-10</v>
      </c>
      <c r="H274" s="19">
        <v>1.0698261043968101E-6</v>
      </c>
      <c r="I274">
        <v>0.35410000000000003</v>
      </c>
      <c r="J274" s="19">
        <v>3.147E-9</v>
      </c>
      <c r="K274">
        <v>547482</v>
      </c>
      <c r="L274" t="s">
        <v>284</v>
      </c>
    </row>
    <row r="275" spans="1:12" x14ac:dyDescent="0.25">
      <c r="A275" t="s">
        <v>5065</v>
      </c>
      <c r="B275" t="s">
        <v>282</v>
      </c>
      <c r="C275" t="s">
        <v>4860</v>
      </c>
      <c r="D275">
        <v>0.92220000000000002</v>
      </c>
      <c r="E275">
        <v>1</v>
      </c>
      <c r="F275">
        <v>150005521</v>
      </c>
      <c r="G275" s="19">
        <v>5.8109999999999999E-10</v>
      </c>
      <c r="H275" s="19">
        <v>1.1601931231708301E-6</v>
      </c>
      <c r="I275">
        <v>0.22040000000000001</v>
      </c>
      <c r="J275" s="19">
        <v>3.147E-9</v>
      </c>
      <c r="K275">
        <v>547041</v>
      </c>
      <c r="L275" t="s">
        <v>1504</v>
      </c>
    </row>
    <row r="276" spans="1:12" x14ac:dyDescent="0.25">
      <c r="A276" t="s">
        <v>5065</v>
      </c>
      <c r="B276" t="s">
        <v>282</v>
      </c>
      <c r="C276" t="s">
        <v>4860</v>
      </c>
      <c r="D276">
        <v>0.92269999999999996</v>
      </c>
      <c r="E276">
        <v>1</v>
      </c>
      <c r="F276">
        <v>150005521</v>
      </c>
      <c r="G276" s="19">
        <v>6.5379999999999998E-12</v>
      </c>
      <c r="H276" s="19">
        <v>2.44793083508231E-8</v>
      </c>
      <c r="I276">
        <v>0.71140000000000003</v>
      </c>
      <c r="J276" s="19">
        <v>8.4990000000000005E-9</v>
      </c>
      <c r="K276">
        <v>536472</v>
      </c>
      <c r="L276" t="s">
        <v>3081</v>
      </c>
    </row>
    <row r="277" spans="1:12" x14ac:dyDescent="0.25">
      <c r="A277" t="s">
        <v>4415</v>
      </c>
      <c r="B277" t="s">
        <v>294</v>
      </c>
      <c r="C277" t="s">
        <v>286</v>
      </c>
      <c r="D277">
        <v>0.85970000000000002</v>
      </c>
      <c r="E277">
        <v>1</v>
      </c>
      <c r="F277">
        <v>150509779</v>
      </c>
      <c r="G277" s="19">
        <v>4.4220000000000004E-19</v>
      </c>
      <c r="H277" s="19">
        <v>1.5960802303237499E-7</v>
      </c>
      <c r="I277">
        <v>0.84670000000000001</v>
      </c>
      <c r="J277" s="19">
        <v>4.2260000000000003E-8</v>
      </c>
      <c r="K277">
        <v>912067</v>
      </c>
      <c r="L277" t="s">
        <v>4326</v>
      </c>
    </row>
    <row r="278" spans="1:12" x14ac:dyDescent="0.25">
      <c r="A278" t="s">
        <v>5883</v>
      </c>
      <c r="B278" t="s">
        <v>282</v>
      </c>
      <c r="C278" t="s">
        <v>332</v>
      </c>
      <c r="D278">
        <v>0.64580000000000004</v>
      </c>
      <c r="E278">
        <v>1</v>
      </c>
      <c r="F278">
        <v>150801063</v>
      </c>
      <c r="G278" s="19">
        <v>2.4390000000000001E-10</v>
      </c>
      <c r="H278" s="19">
        <v>5.6508837354914296E-7</v>
      </c>
      <c r="I278">
        <v>0.5131</v>
      </c>
      <c r="J278" s="19">
        <v>1.625E-8</v>
      </c>
      <c r="K278">
        <v>547313</v>
      </c>
      <c r="L278" t="s">
        <v>3081</v>
      </c>
    </row>
    <row r="279" spans="1:12" x14ac:dyDescent="0.25">
      <c r="A279" t="s">
        <v>5883</v>
      </c>
      <c r="B279" t="s">
        <v>282</v>
      </c>
      <c r="C279" t="s">
        <v>332</v>
      </c>
      <c r="D279">
        <v>0.64590000000000003</v>
      </c>
      <c r="E279">
        <v>1</v>
      </c>
      <c r="F279">
        <v>150801063</v>
      </c>
      <c r="G279" s="19">
        <v>1.2399999999999999E-16</v>
      </c>
      <c r="H279" s="19">
        <v>2.2260744268027898E-6</v>
      </c>
      <c r="I279">
        <v>0.62849999999999995</v>
      </c>
      <c r="J279" s="19">
        <v>1.625E-8</v>
      </c>
      <c r="K279">
        <v>861583</v>
      </c>
      <c r="L279" t="s">
        <v>4326</v>
      </c>
    </row>
    <row r="280" spans="1:12" x14ac:dyDescent="0.25">
      <c r="A280" t="s">
        <v>1212</v>
      </c>
      <c r="B280" t="s">
        <v>294</v>
      </c>
      <c r="C280" t="s">
        <v>282</v>
      </c>
      <c r="D280">
        <v>0.35470000000000002</v>
      </c>
      <c r="E280">
        <v>1</v>
      </c>
      <c r="F280">
        <v>150859085</v>
      </c>
      <c r="G280" s="19">
        <v>2.084E-10</v>
      </c>
      <c r="H280" s="19">
        <v>4.4922566864172398E-7</v>
      </c>
      <c r="I280">
        <v>0.54020000000000001</v>
      </c>
      <c r="J280" s="19">
        <v>2.3879999999999999E-10</v>
      </c>
      <c r="K280">
        <v>566099</v>
      </c>
      <c r="L280" t="s">
        <v>284</v>
      </c>
    </row>
    <row r="281" spans="1:12" x14ac:dyDescent="0.25">
      <c r="A281" t="s">
        <v>1212</v>
      </c>
      <c r="B281" t="s">
        <v>294</v>
      </c>
      <c r="C281" t="s">
        <v>282</v>
      </c>
      <c r="D281">
        <v>0.35470000000000002</v>
      </c>
      <c r="E281">
        <v>1</v>
      </c>
      <c r="F281">
        <v>150859085</v>
      </c>
      <c r="G281" s="19">
        <v>1.269E-10</v>
      </c>
      <c r="H281" s="19">
        <v>3.1014820742996299E-7</v>
      </c>
      <c r="I281">
        <v>0.17910000000000001</v>
      </c>
      <c r="J281" s="19">
        <v>2.3879999999999999E-10</v>
      </c>
      <c r="K281">
        <v>565658</v>
      </c>
      <c r="L281" t="s">
        <v>1504</v>
      </c>
    </row>
    <row r="282" spans="1:12" x14ac:dyDescent="0.25">
      <c r="A282" t="s">
        <v>4363</v>
      </c>
      <c r="B282" t="s">
        <v>282</v>
      </c>
      <c r="C282" t="s">
        <v>283</v>
      </c>
      <c r="D282">
        <v>0.21779999999999999</v>
      </c>
      <c r="E282">
        <v>1</v>
      </c>
      <c r="F282">
        <v>150964929</v>
      </c>
      <c r="G282" s="19">
        <v>5.8870000000000003E-31</v>
      </c>
      <c r="H282" s="19">
        <v>2.7835159132457299E-13</v>
      </c>
      <c r="I282">
        <v>0.13020000000000001</v>
      </c>
      <c r="J282" s="19">
        <v>4.8720000000000003E-15</v>
      </c>
      <c r="K282">
        <v>911818</v>
      </c>
      <c r="L282" t="s">
        <v>4326</v>
      </c>
    </row>
    <row r="283" spans="1:12" x14ac:dyDescent="0.25">
      <c r="A283" t="s">
        <v>5680</v>
      </c>
      <c r="B283" t="s">
        <v>282</v>
      </c>
      <c r="C283" t="s">
        <v>286</v>
      </c>
      <c r="D283">
        <v>0.78410000000000002</v>
      </c>
      <c r="E283">
        <v>1</v>
      </c>
      <c r="F283">
        <v>150968149</v>
      </c>
      <c r="G283" s="19">
        <v>4.7109999999999998E-20</v>
      </c>
      <c r="H283" s="19">
        <v>1.47082377065767E-15</v>
      </c>
      <c r="I283">
        <v>0.31519999999999998</v>
      </c>
      <c r="J283" s="19">
        <v>1.17E-14</v>
      </c>
      <c r="K283">
        <v>596852</v>
      </c>
      <c r="L283" t="s">
        <v>3081</v>
      </c>
    </row>
    <row r="284" spans="1:12" x14ac:dyDescent="0.25">
      <c r="A284" t="s">
        <v>4944</v>
      </c>
      <c r="B284" t="s">
        <v>282</v>
      </c>
      <c r="C284" t="s">
        <v>286</v>
      </c>
      <c r="D284">
        <v>0.70779999999999998</v>
      </c>
      <c r="E284">
        <v>1</v>
      </c>
      <c r="F284">
        <v>154272666</v>
      </c>
      <c r="G284" s="19">
        <v>1.136E-12</v>
      </c>
      <c r="H284" s="19">
        <v>4.6991317046540997E-9</v>
      </c>
      <c r="I284">
        <v>0.52490000000000003</v>
      </c>
      <c r="J284" s="19">
        <v>1.8680000000000001E-12</v>
      </c>
      <c r="K284">
        <v>603723</v>
      </c>
      <c r="L284" t="s">
        <v>284</v>
      </c>
    </row>
    <row r="285" spans="1:12" x14ac:dyDescent="0.25">
      <c r="A285" t="s">
        <v>4944</v>
      </c>
      <c r="B285" t="s">
        <v>282</v>
      </c>
      <c r="C285" t="s">
        <v>286</v>
      </c>
      <c r="D285">
        <v>0.70779999999999998</v>
      </c>
      <c r="E285">
        <v>1</v>
      </c>
      <c r="F285">
        <v>154272666</v>
      </c>
      <c r="G285" s="19">
        <v>1.6339999999999999E-12</v>
      </c>
      <c r="H285" s="19">
        <v>6.9719710182767601E-9</v>
      </c>
      <c r="I285">
        <v>0.31140000000000001</v>
      </c>
      <c r="J285" s="19">
        <v>1.8680000000000001E-12</v>
      </c>
      <c r="K285">
        <v>603282</v>
      </c>
      <c r="L285" t="s">
        <v>1504</v>
      </c>
    </row>
    <row r="286" spans="1:12" x14ac:dyDescent="0.25">
      <c r="A286" t="s">
        <v>5457</v>
      </c>
      <c r="B286" t="s">
        <v>282</v>
      </c>
      <c r="C286" t="s">
        <v>283</v>
      </c>
      <c r="D286">
        <v>0.72809999999999997</v>
      </c>
      <c r="E286">
        <v>1</v>
      </c>
      <c r="F286">
        <v>174224564</v>
      </c>
      <c r="G286" s="19">
        <v>1.083E-10</v>
      </c>
      <c r="H286" s="19">
        <v>1.79933166915895E-7</v>
      </c>
      <c r="I286">
        <v>0.1404</v>
      </c>
      <c r="J286" s="19">
        <v>1.128E-10</v>
      </c>
      <c r="K286">
        <v>627481</v>
      </c>
      <c r="L286" t="s">
        <v>1767</v>
      </c>
    </row>
    <row r="287" spans="1:12" x14ac:dyDescent="0.25">
      <c r="A287" t="s">
        <v>5457</v>
      </c>
      <c r="B287" t="s">
        <v>282</v>
      </c>
      <c r="C287" t="s">
        <v>283</v>
      </c>
      <c r="D287">
        <v>0.72809999999999997</v>
      </c>
      <c r="E287">
        <v>1</v>
      </c>
      <c r="F287">
        <v>174224564</v>
      </c>
      <c r="G287" s="19">
        <v>1.9169999999999999E-10</v>
      </c>
      <c r="H287" s="19">
        <v>2.87815451608372E-7</v>
      </c>
      <c r="I287">
        <v>0.13400000000000001</v>
      </c>
      <c r="J287" s="19">
        <v>1.128E-10</v>
      </c>
      <c r="K287">
        <v>627481</v>
      </c>
      <c r="L287" t="s">
        <v>2887</v>
      </c>
    </row>
    <row r="288" spans="1:12" x14ac:dyDescent="0.25">
      <c r="A288" t="s">
        <v>5142</v>
      </c>
      <c r="B288" t="s">
        <v>294</v>
      </c>
      <c r="C288" t="s">
        <v>286</v>
      </c>
      <c r="D288">
        <v>1.4E-3</v>
      </c>
      <c r="E288">
        <v>1</v>
      </c>
      <c r="F288">
        <v>178068172</v>
      </c>
      <c r="G288" s="19">
        <v>4.41E-12</v>
      </c>
      <c r="H288" s="19">
        <v>1.66440318700615E-8</v>
      </c>
      <c r="I288">
        <v>1.546E-2</v>
      </c>
      <c r="J288">
        <v>0.78439999999999999</v>
      </c>
      <c r="K288">
        <v>182699</v>
      </c>
      <c r="L288" t="s">
        <v>1504</v>
      </c>
    </row>
    <row r="289" spans="1:12" x14ac:dyDescent="0.25">
      <c r="A289" t="s">
        <v>5984</v>
      </c>
      <c r="B289" t="s">
        <v>294</v>
      </c>
      <c r="C289" t="s">
        <v>286</v>
      </c>
      <c r="D289">
        <v>0.53029999999999999</v>
      </c>
      <c r="E289">
        <v>1</v>
      </c>
      <c r="F289">
        <v>178546177</v>
      </c>
      <c r="G289" s="19">
        <v>2.0189999999999999E-29</v>
      </c>
      <c r="H289" s="19">
        <v>1.5616413765517199E-12</v>
      </c>
      <c r="I289">
        <v>1.0740000000000001E-3</v>
      </c>
      <c r="J289" s="19">
        <v>8.7209999999999995E-15</v>
      </c>
      <c r="K289">
        <v>901403</v>
      </c>
      <c r="L289" t="s">
        <v>4326</v>
      </c>
    </row>
    <row r="290" spans="1:12" x14ac:dyDescent="0.25">
      <c r="A290" t="s">
        <v>5696</v>
      </c>
      <c r="B290" t="s">
        <v>282</v>
      </c>
      <c r="C290" t="s">
        <v>283</v>
      </c>
      <c r="D290">
        <v>0.52900000000000003</v>
      </c>
      <c r="E290">
        <v>1</v>
      </c>
      <c r="F290">
        <v>178548181</v>
      </c>
      <c r="G290" s="19">
        <v>9.6059999999999996E-18</v>
      </c>
      <c r="H290" s="19">
        <v>1.6915798706543201E-13</v>
      </c>
      <c r="I290">
        <v>0.75480000000000003</v>
      </c>
      <c r="J290" s="19">
        <v>6.1530000000000004E-15</v>
      </c>
      <c r="K290">
        <v>589307</v>
      </c>
      <c r="L290" t="s">
        <v>3081</v>
      </c>
    </row>
    <row r="291" spans="1:12" x14ac:dyDescent="0.25">
      <c r="A291" t="s">
        <v>2446</v>
      </c>
      <c r="B291" t="s">
        <v>294</v>
      </c>
      <c r="C291" t="s">
        <v>286</v>
      </c>
      <c r="D291">
        <v>0.32719999999999999</v>
      </c>
      <c r="E291">
        <v>1</v>
      </c>
      <c r="F291">
        <v>182167266</v>
      </c>
      <c r="G291" s="19">
        <v>2.1350000000000001E-12</v>
      </c>
      <c r="H291" s="19">
        <v>5.2811049335558403E-9</v>
      </c>
      <c r="I291">
        <v>0.1573</v>
      </c>
      <c r="J291" s="19">
        <v>2.0109999999999998E-12</v>
      </c>
      <c r="K291">
        <v>633491</v>
      </c>
      <c r="L291" t="s">
        <v>1767</v>
      </c>
    </row>
    <row r="292" spans="1:12" x14ac:dyDescent="0.25">
      <c r="A292" t="s">
        <v>4347</v>
      </c>
      <c r="B292" t="s">
        <v>282</v>
      </c>
      <c r="C292" t="s">
        <v>283</v>
      </c>
      <c r="D292">
        <v>0.66859999999999997</v>
      </c>
      <c r="E292">
        <v>1</v>
      </c>
      <c r="F292">
        <v>182185855</v>
      </c>
      <c r="G292" s="19">
        <v>3.0330000000000001E-12</v>
      </c>
      <c r="H292" s="19">
        <v>6.8333602467741302E-9</v>
      </c>
      <c r="I292">
        <v>0.2351</v>
      </c>
      <c r="J292" s="19">
        <v>1.9949999999999999E-12</v>
      </c>
      <c r="K292">
        <v>633491</v>
      </c>
      <c r="L292" t="s">
        <v>2887</v>
      </c>
    </row>
    <row r="293" spans="1:12" x14ac:dyDescent="0.25">
      <c r="A293" t="s">
        <v>4347</v>
      </c>
      <c r="B293" t="s">
        <v>282</v>
      </c>
      <c r="C293" t="s">
        <v>283</v>
      </c>
      <c r="D293">
        <v>0.66869999999999996</v>
      </c>
      <c r="E293">
        <v>1</v>
      </c>
      <c r="F293">
        <v>182185855</v>
      </c>
      <c r="G293" s="19">
        <v>9.0280000000000004E-35</v>
      </c>
      <c r="H293" s="19">
        <v>9.0481457947050604E-29</v>
      </c>
      <c r="I293">
        <v>0.91639999999999999</v>
      </c>
      <c r="J293" s="19">
        <v>2.3659999999999999E-24</v>
      </c>
      <c r="K293">
        <v>606882</v>
      </c>
      <c r="L293" t="s">
        <v>3081</v>
      </c>
    </row>
    <row r="294" spans="1:12" x14ac:dyDescent="0.25">
      <c r="A294" t="s">
        <v>4347</v>
      </c>
      <c r="B294" t="s">
        <v>282</v>
      </c>
      <c r="C294" t="s">
        <v>283</v>
      </c>
      <c r="D294">
        <v>0.66790000000000005</v>
      </c>
      <c r="E294">
        <v>1</v>
      </c>
      <c r="F294">
        <v>182185855</v>
      </c>
      <c r="G294" s="19">
        <v>3.8460000000000001E-50</v>
      </c>
      <c r="H294" s="19">
        <v>1.1761920491034199E-22</v>
      </c>
      <c r="I294">
        <v>0.45929999999999999</v>
      </c>
      <c r="J294" s="19">
        <v>2.3659999999999999E-24</v>
      </c>
      <c r="K294">
        <v>921152</v>
      </c>
      <c r="L294" t="s">
        <v>4326</v>
      </c>
    </row>
    <row r="295" spans="1:12" x14ac:dyDescent="0.25">
      <c r="A295" t="s">
        <v>5480</v>
      </c>
      <c r="B295" t="s">
        <v>935</v>
      </c>
      <c r="C295" t="s">
        <v>283</v>
      </c>
      <c r="D295">
        <v>0.44379999999999997</v>
      </c>
      <c r="E295">
        <v>1</v>
      </c>
      <c r="F295">
        <v>183136720</v>
      </c>
      <c r="G295" s="19">
        <v>2.7950000000000002E-10</v>
      </c>
      <c r="H295" s="19">
        <v>4.1987020006099399E-7</v>
      </c>
      <c r="I295">
        <v>0.4304</v>
      </c>
      <c r="J295" s="19">
        <v>1.806E-10</v>
      </c>
      <c r="K295">
        <v>557406</v>
      </c>
      <c r="L295" t="s">
        <v>1767</v>
      </c>
    </row>
    <row r="296" spans="1:12" x14ac:dyDescent="0.25">
      <c r="A296" t="s">
        <v>5480</v>
      </c>
      <c r="B296" t="s">
        <v>935</v>
      </c>
      <c r="C296" t="s">
        <v>283</v>
      </c>
      <c r="D296">
        <v>0.44379999999999997</v>
      </c>
      <c r="E296">
        <v>1</v>
      </c>
      <c r="F296">
        <v>183136720</v>
      </c>
      <c r="G296" s="19">
        <v>5.9130000000000002E-10</v>
      </c>
      <c r="H296" s="19">
        <v>7.8664938044974802E-7</v>
      </c>
      <c r="I296">
        <v>0.80600000000000005</v>
      </c>
      <c r="J296" s="19">
        <v>1.806E-10</v>
      </c>
      <c r="K296">
        <v>557406</v>
      </c>
      <c r="L296" t="s">
        <v>2887</v>
      </c>
    </row>
    <row r="297" spans="1:12" x14ac:dyDescent="0.25">
      <c r="A297" t="s">
        <v>1140</v>
      </c>
      <c r="B297" t="s">
        <v>294</v>
      </c>
      <c r="C297" t="s">
        <v>282</v>
      </c>
      <c r="D297">
        <v>1.8100000000000002E-2</v>
      </c>
      <c r="E297">
        <v>1</v>
      </c>
      <c r="F297">
        <v>184895998</v>
      </c>
      <c r="G297" s="19">
        <v>1.9450000000000001E-11</v>
      </c>
      <c r="H297" s="19">
        <v>5.6451147846890001E-8</v>
      </c>
      <c r="I297">
        <v>0.50349999999999995</v>
      </c>
      <c r="J297" s="19">
        <v>8.2430000000000006E-11</v>
      </c>
      <c r="K297">
        <v>598785</v>
      </c>
      <c r="L297" t="s">
        <v>284</v>
      </c>
    </row>
    <row r="298" spans="1:12" x14ac:dyDescent="0.25">
      <c r="A298" t="s">
        <v>1140</v>
      </c>
      <c r="B298" t="s">
        <v>294</v>
      </c>
      <c r="C298" t="s">
        <v>282</v>
      </c>
      <c r="D298">
        <v>1.8100000000000002E-2</v>
      </c>
      <c r="E298">
        <v>1</v>
      </c>
      <c r="F298">
        <v>184895998</v>
      </c>
      <c r="G298" s="19">
        <v>6.5639999999999999E-12</v>
      </c>
      <c r="H298" s="19">
        <v>2.35414878504673E-8</v>
      </c>
      <c r="I298">
        <v>0.96679999999999999</v>
      </c>
      <c r="J298" s="19">
        <v>8.2430000000000006E-11</v>
      </c>
      <c r="K298">
        <v>597873</v>
      </c>
      <c r="L298" t="s">
        <v>1504</v>
      </c>
    </row>
    <row r="299" spans="1:12" x14ac:dyDescent="0.25">
      <c r="A299" t="s">
        <v>508</v>
      </c>
      <c r="B299" t="s">
        <v>282</v>
      </c>
      <c r="C299" t="s">
        <v>283</v>
      </c>
      <c r="D299">
        <v>0.98280000000000001</v>
      </c>
      <c r="E299">
        <v>1</v>
      </c>
      <c r="F299">
        <v>185953024</v>
      </c>
      <c r="G299" s="19">
        <v>4.3660000000000003E-48</v>
      </c>
      <c r="H299" s="19">
        <v>4.3785505074626898E-41</v>
      </c>
      <c r="I299" t="s">
        <v>35</v>
      </c>
      <c r="J299">
        <v>0.10199999999999999</v>
      </c>
      <c r="K299">
        <v>222547</v>
      </c>
      <c r="L299" t="s">
        <v>284</v>
      </c>
    </row>
    <row r="300" spans="1:12" x14ac:dyDescent="0.25">
      <c r="A300" t="s">
        <v>5483</v>
      </c>
      <c r="B300" t="s">
        <v>294</v>
      </c>
      <c r="C300" t="s">
        <v>286</v>
      </c>
      <c r="D300">
        <v>0.26469999999999999</v>
      </c>
      <c r="E300">
        <v>1</v>
      </c>
      <c r="F300">
        <v>199021365</v>
      </c>
      <c r="G300" s="19">
        <v>3.3560000000000001E-10</v>
      </c>
      <c r="H300" s="19">
        <v>4.9349223727157096E-7</v>
      </c>
      <c r="I300">
        <v>0.81179999999999997</v>
      </c>
      <c r="J300" s="19">
        <v>2.256E-10</v>
      </c>
      <c r="K300">
        <v>624553</v>
      </c>
      <c r="L300" t="s">
        <v>1767</v>
      </c>
    </row>
    <row r="301" spans="1:12" x14ac:dyDescent="0.25">
      <c r="A301" t="s">
        <v>5483</v>
      </c>
      <c r="B301" t="s">
        <v>294</v>
      </c>
      <c r="C301" t="s">
        <v>286</v>
      </c>
      <c r="D301">
        <v>0.26469999999999999</v>
      </c>
      <c r="E301">
        <v>1</v>
      </c>
      <c r="F301">
        <v>199021365</v>
      </c>
      <c r="G301" s="19">
        <v>3.8369999999999998E-10</v>
      </c>
      <c r="H301" s="19">
        <v>5.3434952198338204E-7</v>
      </c>
      <c r="I301">
        <v>0.5091</v>
      </c>
      <c r="J301" s="19">
        <v>2.256E-10</v>
      </c>
      <c r="K301">
        <v>624553</v>
      </c>
      <c r="L301" t="s">
        <v>2887</v>
      </c>
    </row>
    <row r="302" spans="1:12" x14ac:dyDescent="0.25">
      <c r="A302" t="s">
        <v>5136</v>
      </c>
      <c r="B302" t="s">
        <v>283</v>
      </c>
      <c r="C302" t="s">
        <v>286</v>
      </c>
      <c r="D302">
        <v>0.48430000000000001</v>
      </c>
      <c r="E302">
        <v>1</v>
      </c>
      <c r="F302">
        <v>203540920</v>
      </c>
      <c r="G302" s="19">
        <v>1.2850000000000001E-12</v>
      </c>
      <c r="H302" s="19">
        <v>5.6544766062679804E-9</v>
      </c>
      <c r="I302">
        <v>7.9909999999999995E-2</v>
      </c>
      <c r="J302" s="19">
        <v>3.0469999999999998E-12</v>
      </c>
      <c r="K302">
        <v>604214</v>
      </c>
      <c r="L302" t="s">
        <v>1504</v>
      </c>
    </row>
    <row r="303" spans="1:12" x14ac:dyDescent="0.25">
      <c r="A303" t="s">
        <v>1086</v>
      </c>
      <c r="B303" t="s">
        <v>282</v>
      </c>
      <c r="C303" t="s">
        <v>283</v>
      </c>
      <c r="D303">
        <v>0.46439999999999998</v>
      </c>
      <c r="E303">
        <v>1</v>
      </c>
      <c r="F303">
        <v>203550066</v>
      </c>
      <c r="G303" s="19">
        <v>3.8289999999999999E-12</v>
      </c>
      <c r="H303" s="19">
        <v>1.3689328433708799E-8</v>
      </c>
      <c r="I303">
        <v>0.81559999999999999</v>
      </c>
      <c r="J303" s="19">
        <v>3.37E-12</v>
      </c>
      <c r="K303">
        <v>595762</v>
      </c>
      <c r="L303" t="s">
        <v>284</v>
      </c>
    </row>
    <row r="304" spans="1:12" x14ac:dyDescent="0.25">
      <c r="A304" t="s">
        <v>1696</v>
      </c>
      <c r="B304" t="s">
        <v>282</v>
      </c>
      <c r="C304" t="s">
        <v>283</v>
      </c>
      <c r="D304">
        <v>0.8024</v>
      </c>
      <c r="E304">
        <v>1</v>
      </c>
      <c r="F304">
        <v>205112455</v>
      </c>
      <c r="G304" s="19">
        <v>4.6050000000000001E-10</v>
      </c>
      <c r="H304" s="19">
        <v>9.5141689186125598E-7</v>
      </c>
      <c r="I304">
        <v>2.7269999999999999E-2</v>
      </c>
      <c r="J304" s="19">
        <v>7.2319999999999998E-9</v>
      </c>
      <c r="K304">
        <v>604282</v>
      </c>
      <c r="L304" t="s">
        <v>1504</v>
      </c>
    </row>
    <row r="305" spans="1:12" x14ac:dyDescent="0.25">
      <c r="A305" t="s">
        <v>4795</v>
      </c>
      <c r="B305" t="s">
        <v>283</v>
      </c>
      <c r="C305" t="s">
        <v>286</v>
      </c>
      <c r="D305">
        <v>1.9300000000000001E-2</v>
      </c>
      <c r="E305">
        <v>1</v>
      </c>
      <c r="F305">
        <v>208079432</v>
      </c>
      <c r="G305" s="19">
        <v>2.4420000000000001E-27</v>
      </c>
      <c r="H305" s="19">
        <v>3.8497426496877702E-22</v>
      </c>
      <c r="I305">
        <v>0.42930000000000001</v>
      </c>
      <c r="J305">
        <v>0.2235</v>
      </c>
      <c r="K305">
        <v>600533</v>
      </c>
      <c r="L305" t="s">
        <v>284</v>
      </c>
    </row>
    <row r="306" spans="1:12" x14ac:dyDescent="0.25">
      <c r="A306" t="s">
        <v>5030</v>
      </c>
      <c r="B306" t="s">
        <v>282</v>
      </c>
      <c r="C306" t="s">
        <v>283</v>
      </c>
      <c r="D306">
        <v>0.56479999999999997</v>
      </c>
      <c r="E306">
        <v>1</v>
      </c>
      <c r="F306">
        <v>219360475</v>
      </c>
      <c r="G306" s="19">
        <v>1.5980000000000001E-10</v>
      </c>
      <c r="H306" s="19">
        <v>3.5685552464569999E-7</v>
      </c>
      <c r="I306">
        <v>0.73909999999999998</v>
      </c>
      <c r="J306" s="19">
        <v>2.5649999999999999E-10</v>
      </c>
      <c r="K306">
        <v>593666</v>
      </c>
      <c r="L306" t="s">
        <v>284</v>
      </c>
    </row>
    <row r="307" spans="1:12" x14ac:dyDescent="0.25">
      <c r="A307" t="s">
        <v>5030</v>
      </c>
      <c r="B307" t="s">
        <v>282</v>
      </c>
      <c r="C307" t="s">
        <v>283</v>
      </c>
      <c r="D307">
        <v>0.56479999999999997</v>
      </c>
      <c r="E307">
        <v>1</v>
      </c>
      <c r="F307">
        <v>219360475</v>
      </c>
      <c r="G307" s="19">
        <v>4.1499999999999999E-11</v>
      </c>
      <c r="H307" s="19">
        <v>1.17187834142552E-7</v>
      </c>
      <c r="I307">
        <v>2.4580000000000001E-2</v>
      </c>
      <c r="J307" s="19">
        <v>2.5649999999999999E-10</v>
      </c>
      <c r="K307">
        <v>593225</v>
      </c>
      <c r="L307" t="s">
        <v>1504</v>
      </c>
    </row>
    <row r="308" spans="1:12" x14ac:dyDescent="0.25">
      <c r="A308" t="s">
        <v>614</v>
      </c>
      <c r="B308" t="s">
        <v>294</v>
      </c>
      <c r="C308" t="s">
        <v>283</v>
      </c>
      <c r="D308">
        <v>0.57569999999999999</v>
      </c>
      <c r="E308">
        <v>1</v>
      </c>
      <c r="F308">
        <v>219494910</v>
      </c>
      <c r="G308" s="19">
        <v>1.786E-23</v>
      </c>
      <c r="H308" s="19">
        <v>1.18423987277051E-18</v>
      </c>
      <c r="I308">
        <v>0.97340000000000004</v>
      </c>
      <c r="J308" s="19">
        <v>1.4690000000000001E-22</v>
      </c>
      <c r="K308">
        <v>595830</v>
      </c>
      <c r="L308" t="s">
        <v>284</v>
      </c>
    </row>
    <row r="309" spans="1:12" x14ac:dyDescent="0.25">
      <c r="A309" t="s">
        <v>614</v>
      </c>
      <c r="B309" t="s">
        <v>294</v>
      </c>
      <c r="C309" t="s">
        <v>283</v>
      </c>
      <c r="D309">
        <v>0.57569999999999999</v>
      </c>
      <c r="E309">
        <v>1</v>
      </c>
      <c r="F309">
        <v>219494910</v>
      </c>
      <c r="G309" s="19">
        <v>6.0959999999999998E-23</v>
      </c>
      <c r="H309" s="19">
        <v>4.0582175387634898E-18</v>
      </c>
      <c r="I309">
        <v>0.35639999999999999</v>
      </c>
      <c r="J309" s="19">
        <v>1.4690000000000001E-22</v>
      </c>
      <c r="K309">
        <v>595389</v>
      </c>
      <c r="L309" t="s">
        <v>1504</v>
      </c>
    </row>
    <row r="310" spans="1:12" x14ac:dyDescent="0.25">
      <c r="A310" t="s">
        <v>5921</v>
      </c>
      <c r="B310" t="s">
        <v>294</v>
      </c>
      <c r="C310" t="s">
        <v>283</v>
      </c>
      <c r="D310">
        <v>0.1676</v>
      </c>
      <c r="E310">
        <v>1</v>
      </c>
      <c r="F310">
        <v>219529248</v>
      </c>
      <c r="G310" s="19">
        <v>8.2509999999999997E-10</v>
      </c>
      <c r="H310" s="19">
        <v>1.60322139284659E-6</v>
      </c>
      <c r="I310">
        <v>0.84819999999999995</v>
      </c>
      <c r="J310" s="19">
        <v>1.3799999999999999E-7</v>
      </c>
      <c r="K310">
        <v>598777</v>
      </c>
      <c r="L310" t="s">
        <v>3081</v>
      </c>
    </row>
    <row r="311" spans="1:12" x14ac:dyDescent="0.25">
      <c r="A311" t="s">
        <v>5683</v>
      </c>
      <c r="B311" t="s">
        <v>282</v>
      </c>
      <c r="C311" t="s">
        <v>283</v>
      </c>
      <c r="D311">
        <v>0.6885</v>
      </c>
      <c r="E311">
        <v>1</v>
      </c>
      <c r="F311">
        <v>219554437</v>
      </c>
      <c r="G311" s="19">
        <v>1.073E-19</v>
      </c>
      <c r="H311" s="19">
        <v>3.06705553270709E-15</v>
      </c>
      <c r="I311">
        <v>0.47560000000000002</v>
      </c>
      <c r="J311" s="19">
        <v>1.086E-13</v>
      </c>
      <c r="K311">
        <v>599026</v>
      </c>
      <c r="L311" t="s">
        <v>3081</v>
      </c>
    </row>
    <row r="312" spans="1:12" x14ac:dyDescent="0.25">
      <c r="A312" t="s">
        <v>5683</v>
      </c>
      <c r="B312" t="s">
        <v>282</v>
      </c>
      <c r="C312" t="s">
        <v>283</v>
      </c>
      <c r="D312">
        <v>0.68559999999999999</v>
      </c>
      <c r="E312">
        <v>1</v>
      </c>
      <c r="F312">
        <v>219554437</v>
      </c>
      <c r="G312" s="19">
        <v>2.571E-27</v>
      </c>
      <c r="H312" s="19">
        <v>1.65018123935628E-11</v>
      </c>
      <c r="I312">
        <v>0.69430000000000003</v>
      </c>
      <c r="J312" s="19">
        <v>1.086E-13</v>
      </c>
      <c r="K312">
        <v>913296</v>
      </c>
      <c r="L312" t="s">
        <v>4326</v>
      </c>
    </row>
    <row r="313" spans="1:12" x14ac:dyDescent="0.25">
      <c r="A313" t="s">
        <v>1043</v>
      </c>
      <c r="B313" t="s">
        <v>294</v>
      </c>
      <c r="C313" t="s">
        <v>286</v>
      </c>
      <c r="D313">
        <v>0.18010000000000001</v>
      </c>
      <c r="E313">
        <v>1</v>
      </c>
      <c r="F313">
        <v>219608441</v>
      </c>
      <c r="G313" s="19">
        <v>2.0949999999999999E-13</v>
      </c>
      <c r="H313" s="19">
        <v>1.0675118704197199E-9</v>
      </c>
      <c r="I313">
        <v>1</v>
      </c>
      <c r="J313" s="19">
        <v>4.8959999999999995E-13</v>
      </c>
      <c r="K313">
        <v>540346</v>
      </c>
      <c r="L313" t="s">
        <v>284</v>
      </c>
    </row>
    <row r="314" spans="1:12" x14ac:dyDescent="0.25">
      <c r="A314" t="s">
        <v>1043</v>
      </c>
      <c r="B314" t="s">
        <v>294</v>
      </c>
      <c r="C314" t="s">
        <v>286</v>
      </c>
      <c r="D314">
        <v>0.18</v>
      </c>
      <c r="E314">
        <v>1</v>
      </c>
      <c r="F314">
        <v>219608441</v>
      </c>
      <c r="G314" s="19">
        <v>1.5369999999999999E-13</v>
      </c>
      <c r="H314" s="19">
        <v>8.8011674019078901E-10</v>
      </c>
      <c r="I314">
        <v>8.702E-2</v>
      </c>
      <c r="J314" s="19">
        <v>4.8959999999999995E-13</v>
      </c>
      <c r="K314">
        <v>539655</v>
      </c>
      <c r="L314" t="s">
        <v>1504</v>
      </c>
    </row>
    <row r="315" spans="1:12" x14ac:dyDescent="0.25">
      <c r="A315" t="s">
        <v>1944</v>
      </c>
      <c r="B315" t="s">
        <v>294</v>
      </c>
      <c r="C315" t="s">
        <v>286</v>
      </c>
      <c r="D315">
        <v>0.29470000000000002</v>
      </c>
      <c r="E315">
        <v>1</v>
      </c>
      <c r="F315">
        <v>220796686</v>
      </c>
      <c r="G315" s="19">
        <v>1.8589999999999999E-34</v>
      </c>
      <c r="H315" s="19">
        <v>2.0541721338490699E-29</v>
      </c>
      <c r="I315">
        <v>0.40489999999999998</v>
      </c>
      <c r="J315" s="19">
        <v>1.6810000000000001E-33</v>
      </c>
      <c r="K315">
        <v>622118</v>
      </c>
      <c r="L315" t="s">
        <v>1767</v>
      </c>
    </row>
    <row r="316" spans="1:12" x14ac:dyDescent="0.25">
      <c r="A316" t="s">
        <v>1944</v>
      </c>
      <c r="B316" t="s">
        <v>294</v>
      </c>
      <c r="C316" t="s">
        <v>286</v>
      </c>
      <c r="D316">
        <v>0.29470000000000002</v>
      </c>
      <c r="E316">
        <v>1</v>
      </c>
      <c r="F316">
        <v>220796686</v>
      </c>
      <c r="G316" s="19">
        <v>3.3300000000000001E-34</v>
      </c>
      <c r="H316" s="19">
        <v>2.9246662262073298E-29</v>
      </c>
      <c r="I316">
        <v>0.79069999999999996</v>
      </c>
      <c r="J316" s="19">
        <v>1.6810000000000001E-33</v>
      </c>
      <c r="K316">
        <v>622118</v>
      </c>
      <c r="L316" t="s">
        <v>2887</v>
      </c>
    </row>
    <row r="317" spans="1:12" x14ac:dyDescent="0.25">
      <c r="A317" t="s">
        <v>1944</v>
      </c>
      <c r="B317" t="s">
        <v>294</v>
      </c>
      <c r="C317" t="s">
        <v>286</v>
      </c>
      <c r="D317">
        <v>0.29459999999999997</v>
      </c>
      <c r="E317">
        <v>1</v>
      </c>
      <c r="F317">
        <v>220796686</v>
      </c>
      <c r="G317" s="19">
        <v>4.6220000000000003E-30</v>
      </c>
      <c r="H317" s="19">
        <v>1.5442903910993801E-24</v>
      </c>
      <c r="I317">
        <v>0.76</v>
      </c>
      <c r="J317" s="19">
        <v>3.7409999999999998E-21</v>
      </c>
      <c r="K317">
        <v>594535</v>
      </c>
      <c r="L317" t="s">
        <v>3081</v>
      </c>
    </row>
    <row r="318" spans="1:12" x14ac:dyDescent="0.25">
      <c r="A318" t="s">
        <v>1944</v>
      </c>
      <c r="B318" t="s">
        <v>294</v>
      </c>
      <c r="C318" t="s">
        <v>286</v>
      </c>
      <c r="D318">
        <v>0.29549999999999998</v>
      </c>
      <c r="E318">
        <v>1</v>
      </c>
      <c r="F318">
        <v>220796686</v>
      </c>
      <c r="G318" s="19">
        <v>1.5500000000000001E-50</v>
      </c>
      <c r="H318" s="19">
        <v>7.5475070972779095E-23</v>
      </c>
      <c r="I318">
        <v>0.60919999999999996</v>
      </c>
      <c r="J318" s="19">
        <v>3.7409999999999998E-21</v>
      </c>
      <c r="K318">
        <v>908805</v>
      </c>
      <c r="L318" t="s">
        <v>4326</v>
      </c>
    </row>
    <row r="319" spans="1:12" x14ac:dyDescent="0.25">
      <c r="A319" t="s">
        <v>3528</v>
      </c>
      <c r="B319" t="s">
        <v>282</v>
      </c>
      <c r="C319" t="s">
        <v>286</v>
      </c>
      <c r="D319">
        <v>0.44230000000000003</v>
      </c>
      <c r="E319">
        <v>1</v>
      </c>
      <c r="F319">
        <v>220822945</v>
      </c>
      <c r="G319" s="19">
        <v>1.179E-16</v>
      </c>
      <c r="H319" s="19">
        <v>1.49606180614757E-12</v>
      </c>
      <c r="I319">
        <v>9.5829999999999999E-2</v>
      </c>
      <c r="J319" s="19">
        <v>2.0280000000000001E-16</v>
      </c>
      <c r="K319">
        <v>613808</v>
      </c>
      <c r="L319" t="s">
        <v>284</v>
      </c>
    </row>
    <row r="320" spans="1:12" x14ac:dyDescent="0.25">
      <c r="A320" t="s">
        <v>3528</v>
      </c>
      <c r="B320" t="s">
        <v>282</v>
      </c>
      <c r="C320" t="s">
        <v>286</v>
      </c>
      <c r="D320">
        <v>0.44230000000000003</v>
      </c>
      <c r="E320">
        <v>1</v>
      </c>
      <c r="F320">
        <v>220822945</v>
      </c>
      <c r="G320" s="19">
        <v>2.8329999999999999E-16</v>
      </c>
      <c r="H320" s="19">
        <v>3.5747428144989302E-12</v>
      </c>
      <c r="I320">
        <v>0.25790000000000002</v>
      </c>
      <c r="J320" s="19">
        <v>2.0280000000000001E-16</v>
      </c>
      <c r="K320">
        <v>613367</v>
      </c>
      <c r="L320" t="s">
        <v>1504</v>
      </c>
    </row>
    <row r="321" spans="1:12" x14ac:dyDescent="0.25">
      <c r="A321" t="s">
        <v>1004</v>
      </c>
      <c r="B321" t="s">
        <v>294</v>
      </c>
      <c r="C321" t="s">
        <v>283</v>
      </c>
      <c r="D321">
        <v>0.9032</v>
      </c>
      <c r="E321">
        <v>1</v>
      </c>
      <c r="F321">
        <v>220827800</v>
      </c>
      <c r="G321" s="19">
        <v>3.0020000000000001E-14</v>
      </c>
      <c r="H321" s="19">
        <v>1.9481936176822501E-10</v>
      </c>
      <c r="I321">
        <v>0.23980000000000001</v>
      </c>
      <c r="J321" s="19">
        <v>3.3069999999999999E-13</v>
      </c>
      <c r="K321">
        <v>603473</v>
      </c>
      <c r="L321" t="s">
        <v>284</v>
      </c>
    </row>
    <row r="322" spans="1:12" x14ac:dyDescent="0.25">
      <c r="A322" t="s">
        <v>1004</v>
      </c>
      <c r="B322" t="s">
        <v>294</v>
      </c>
      <c r="C322" t="s">
        <v>283</v>
      </c>
      <c r="D322">
        <v>0.90310000000000001</v>
      </c>
      <c r="E322">
        <v>1</v>
      </c>
      <c r="F322">
        <v>220827800</v>
      </c>
      <c r="G322" s="19">
        <v>1.323E-13</v>
      </c>
      <c r="H322" s="19">
        <v>7.7291440658049405E-10</v>
      </c>
      <c r="I322">
        <v>0.99050000000000005</v>
      </c>
      <c r="J322" s="19">
        <v>3.3069999999999999E-13</v>
      </c>
      <c r="K322">
        <v>603032</v>
      </c>
      <c r="L322" t="s">
        <v>1504</v>
      </c>
    </row>
    <row r="323" spans="1:12" x14ac:dyDescent="0.25">
      <c r="A323" t="s">
        <v>5732</v>
      </c>
      <c r="B323" t="s">
        <v>294</v>
      </c>
      <c r="C323" t="s">
        <v>286</v>
      </c>
      <c r="D323">
        <v>0.74890000000000001</v>
      </c>
      <c r="E323">
        <v>1</v>
      </c>
      <c r="F323">
        <v>220870862</v>
      </c>
      <c r="G323" s="19">
        <v>4.6810000000000001E-15</v>
      </c>
      <c r="H323" s="19">
        <v>4.17489617318957E-11</v>
      </c>
      <c r="I323">
        <v>0.63490000000000002</v>
      </c>
      <c r="J323" s="19">
        <v>4.9160000000000005E-13</v>
      </c>
      <c r="K323">
        <v>598026</v>
      </c>
      <c r="L323" t="s">
        <v>3081</v>
      </c>
    </row>
    <row r="324" spans="1:12" x14ac:dyDescent="0.25">
      <c r="A324" t="s">
        <v>5732</v>
      </c>
      <c r="B324" t="s">
        <v>294</v>
      </c>
      <c r="C324" t="s">
        <v>286</v>
      </c>
      <c r="D324">
        <v>0.74770000000000003</v>
      </c>
      <c r="E324">
        <v>1</v>
      </c>
      <c r="F324">
        <v>220870862</v>
      </c>
      <c r="G324" s="19">
        <v>1.494E-24</v>
      </c>
      <c r="H324" s="19">
        <v>3.6603429060550501E-10</v>
      </c>
      <c r="I324">
        <v>0.62029999999999996</v>
      </c>
      <c r="J324" s="19">
        <v>4.9160000000000005E-13</v>
      </c>
      <c r="K324">
        <v>912296</v>
      </c>
      <c r="L324" t="s">
        <v>4326</v>
      </c>
    </row>
    <row r="325" spans="1:12" x14ac:dyDescent="0.25">
      <c r="A325" t="s">
        <v>4996</v>
      </c>
      <c r="B325" t="s">
        <v>294</v>
      </c>
      <c r="C325" t="s">
        <v>286</v>
      </c>
      <c r="D325">
        <v>0.20100000000000001</v>
      </c>
      <c r="E325">
        <v>1</v>
      </c>
      <c r="F325">
        <v>230033216</v>
      </c>
      <c r="G325" s="19">
        <v>2.9980000000000003E-11</v>
      </c>
      <c r="H325" s="19">
        <v>8.2420093859847099E-8</v>
      </c>
      <c r="I325">
        <v>0.15229999999999999</v>
      </c>
      <c r="J325" s="19">
        <v>1.1659999999999999E-9</v>
      </c>
      <c r="K325">
        <v>604723</v>
      </c>
      <c r="L325" t="s">
        <v>284</v>
      </c>
    </row>
    <row r="326" spans="1:12" x14ac:dyDescent="0.25">
      <c r="A326" t="s">
        <v>4996</v>
      </c>
      <c r="B326" t="s">
        <v>294</v>
      </c>
      <c r="C326" t="s">
        <v>286</v>
      </c>
      <c r="D326">
        <v>0.2011</v>
      </c>
      <c r="E326">
        <v>1</v>
      </c>
      <c r="F326">
        <v>230033216</v>
      </c>
      <c r="G326" s="19">
        <v>4.4219999999999998E-10</v>
      </c>
      <c r="H326" s="19">
        <v>9.1904407982261598E-7</v>
      </c>
      <c r="I326">
        <v>0.84030000000000005</v>
      </c>
      <c r="J326" s="19">
        <v>1.1659999999999999E-9</v>
      </c>
      <c r="K326">
        <v>604032</v>
      </c>
      <c r="L326" t="s">
        <v>1504</v>
      </c>
    </row>
    <row r="327" spans="1:12" x14ac:dyDescent="0.25">
      <c r="A327" t="s">
        <v>5724</v>
      </c>
      <c r="B327" t="s">
        <v>294</v>
      </c>
      <c r="C327" t="s">
        <v>286</v>
      </c>
      <c r="D327">
        <v>0.28520000000000001</v>
      </c>
      <c r="E327">
        <v>1</v>
      </c>
      <c r="F327">
        <v>230099285</v>
      </c>
      <c r="G327" s="19">
        <v>5.0650000000000005E-16</v>
      </c>
      <c r="H327" s="19">
        <v>5.8066521384083103E-12</v>
      </c>
      <c r="I327">
        <v>0.75409999999999999</v>
      </c>
      <c r="J327" s="19">
        <v>1.4980000000000001E-12</v>
      </c>
      <c r="K327">
        <v>595852</v>
      </c>
      <c r="L327" t="s">
        <v>3081</v>
      </c>
    </row>
    <row r="328" spans="1:12" x14ac:dyDescent="0.25">
      <c r="A328" t="s">
        <v>5898</v>
      </c>
      <c r="B328" t="s">
        <v>282</v>
      </c>
      <c r="C328" t="s">
        <v>286</v>
      </c>
      <c r="D328">
        <v>0.1153</v>
      </c>
      <c r="E328">
        <v>1</v>
      </c>
      <c r="F328">
        <v>230118687</v>
      </c>
      <c r="G328" s="19">
        <v>4.0359999999999998E-10</v>
      </c>
      <c r="H328" s="19">
        <v>8.71539573148674E-7</v>
      </c>
      <c r="I328">
        <v>0.26519999999999999</v>
      </c>
      <c r="J328" s="19">
        <v>1.4999999999999999E-7</v>
      </c>
      <c r="K328">
        <v>581184</v>
      </c>
      <c r="L328" t="s">
        <v>3081</v>
      </c>
    </row>
    <row r="329" spans="1:12" x14ac:dyDescent="0.25">
      <c r="A329" t="s">
        <v>4881</v>
      </c>
      <c r="B329" t="s">
        <v>294</v>
      </c>
      <c r="C329" t="s">
        <v>286</v>
      </c>
      <c r="D329">
        <v>0.27500000000000002</v>
      </c>
      <c r="E329">
        <v>1</v>
      </c>
      <c r="F329">
        <v>230128860</v>
      </c>
      <c r="G329" s="19">
        <v>1.3390000000000001E-15</v>
      </c>
      <c r="H329" s="19">
        <v>1.28329767143321E-11</v>
      </c>
      <c r="I329">
        <v>0.17299999999999999</v>
      </c>
      <c r="J329" s="19">
        <v>4.8619999999999997E-15</v>
      </c>
      <c r="K329">
        <v>604723</v>
      </c>
      <c r="L329" t="s">
        <v>284</v>
      </c>
    </row>
    <row r="330" spans="1:12" x14ac:dyDescent="0.25">
      <c r="A330" t="s">
        <v>4881</v>
      </c>
      <c r="B330" t="s">
        <v>294</v>
      </c>
      <c r="C330" t="s">
        <v>286</v>
      </c>
      <c r="D330">
        <v>0.27500000000000002</v>
      </c>
      <c r="E330">
        <v>1</v>
      </c>
      <c r="F330">
        <v>230128860</v>
      </c>
      <c r="G330" s="19">
        <v>1.9059999999999998E-15</v>
      </c>
      <c r="H330" s="19">
        <v>1.9158033846991601E-11</v>
      </c>
      <c r="I330">
        <v>0.62350000000000005</v>
      </c>
      <c r="J330" s="19">
        <v>4.8619999999999997E-15</v>
      </c>
      <c r="K330">
        <v>604282</v>
      </c>
      <c r="L330" t="s">
        <v>1504</v>
      </c>
    </row>
    <row r="331" spans="1:12" x14ac:dyDescent="0.25">
      <c r="A331" t="s">
        <v>4881</v>
      </c>
      <c r="B331" t="s">
        <v>294</v>
      </c>
      <c r="C331" t="s">
        <v>286</v>
      </c>
      <c r="D331">
        <v>0.27600000000000002</v>
      </c>
      <c r="E331">
        <v>1</v>
      </c>
      <c r="F331">
        <v>230128860</v>
      </c>
      <c r="G331" s="19">
        <v>1.9100000000000001E-25</v>
      </c>
      <c r="H331" s="19">
        <v>1.3475137406861099E-10</v>
      </c>
      <c r="I331">
        <v>0.1366</v>
      </c>
      <c r="J331" s="19">
        <v>8.5120000000000005E-13</v>
      </c>
      <c r="K331">
        <v>913296</v>
      </c>
      <c r="L331" t="s">
        <v>4326</v>
      </c>
    </row>
    <row r="332" spans="1:12" x14ac:dyDescent="0.25">
      <c r="A332" t="s">
        <v>4797</v>
      </c>
      <c r="B332" t="s">
        <v>282</v>
      </c>
      <c r="C332" t="s">
        <v>283</v>
      </c>
      <c r="D332">
        <v>4.5699999999999998E-2</v>
      </c>
      <c r="E332">
        <v>1</v>
      </c>
      <c r="F332">
        <v>230144949</v>
      </c>
      <c r="G332" s="19">
        <v>3.133E-26</v>
      </c>
      <c r="H332" s="19">
        <v>3.8434075865041997E-21</v>
      </c>
      <c r="I332">
        <v>2.2839999999999999E-2</v>
      </c>
      <c r="J332" s="19">
        <v>4.9259999999999998E-23</v>
      </c>
      <c r="K332">
        <v>603032</v>
      </c>
      <c r="L332" t="s">
        <v>284</v>
      </c>
    </row>
    <row r="333" spans="1:12" x14ac:dyDescent="0.25">
      <c r="A333" t="s">
        <v>4797</v>
      </c>
      <c r="B333" t="s">
        <v>282</v>
      </c>
      <c r="C333" t="s">
        <v>283</v>
      </c>
      <c r="D333">
        <v>4.5699999999999998E-2</v>
      </c>
      <c r="E333">
        <v>1</v>
      </c>
      <c r="F333">
        <v>230144949</v>
      </c>
      <c r="G333" s="19">
        <v>2.2240000000000001E-25</v>
      </c>
      <c r="H333" s="19">
        <v>2.6372356647993601E-20</v>
      </c>
      <c r="I333">
        <v>0.42709999999999998</v>
      </c>
      <c r="J333" s="19">
        <v>4.9259999999999998E-23</v>
      </c>
      <c r="K333">
        <v>603032</v>
      </c>
      <c r="L333" t="s">
        <v>1504</v>
      </c>
    </row>
    <row r="334" spans="1:12" x14ac:dyDescent="0.25">
      <c r="A334" t="s">
        <v>4797</v>
      </c>
      <c r="B334" t="s">
        <v>282</v>
      </c>
      <c r="C334" t="s">
        <v>283</v>
      </c>
      <c r="D334">
        <v>4.58E-2</v>
      </c>
      <c r="E334">
        <v>1</v>
      </c>
      <c r="F334">
        <v>230144949</v>
      </c>
      <c r="G334" s="19">
        <v>1.566E-33</v>
      </c>
      <c r="H334" s="19">
        <v>1.1328774819366501E-27</v>
      </c>
      <c r="I334">
        <v>9.8019999999999996E-2</v>
      </c>
      <c r="J334" s="19">
        <v>7.0749999999999999E-23</v>
      </c>
      <c r="K334">
        <v>596792</v>
      </c>
      <c r="L334" t="s">
        <v>3081</v>
      </c>
    </row>
    <row r="335" spans="1:12" x14ac:dyDescent="0.25">
      <c r="A335" t="s">
        <v>4797</v>
      </c>
      <c r="B335" t="s">
        <v>282</v>
      </c>
      <c r="C335" t="s">
        <v>283</v>
      </c>
      <c r="D335">
        <v>4.5900000000000003E-2</v>
      </c>
      <c r="E335">
        <v>1</v>
      </c>
      <c r="F335">
        <v>230144949</v>
      </c>
      <c r="G335" s="19">
        <v>8.4339999999999995E-60</v>
      </c>
      <c r="H335" s="19">
        <v>2.2179610841604398E-27</v>
      </c>
      <c r="I335">
        <v>0.69799999999999995</v>
      </c>
      <c r="J335" s="19">
        <v>7.0749999999999999E-23</v>
      </c>
      <c r="K335">
        <v>911606</v>
      </c>
      <c r="L335" t="s">
        <v>4326</v>
      </c>
    </row>
    <row r="336" spans="1:12" x14ac:dyDescent="0.25">
      <c r="A336" t="s">
        <v>5733</v>
      </c>
      <c r="B336" t="s">
        <v>283</v>
      </c>
      <c r="C336" t="s">
        <v>286</v>
      </c>
      <c r="D336">
        <v>0.87690000000000001</v>
      </c>
      <c r="E336">
        <v>1</v>
      </c>
      <c r="F336">
        <v>230151529</v>
      </c>
      <c r="G336" s="19">
        <v>5.7480000000000003E-15</v>
      </c>
      <c r="H336" s="19">
        <v>5.0040375987191399E-11</v>
      </c>
      <c r="I336">
        <v>0.77349999999999997</v>
      </c>
      <c r="J336" s="19">
        <v>3.4539999999999998E-11</v>
      </c>
      <c r="K336">
        <v>597777</v>
      </c>
      <c r="L336" t="s">
        <v>3081</v>
      </c>
    </row>
    <row r="337" spans="1:12" x14ac:dyDescent="0.25">
      <c r="A337" t="s">
        <v>5733</v>
      </c>
      <c r="B337" t="s">
        <v>283</v>
      </c>
      <c r="C337" t="s">
        <v>286</v>
      </c>
      <c r="D337">
        <v>0.87609999999999999</v>
      </c>
      <c r="E337">
        <v>1</v>
      </c>
      <c r="F337">
        <v>230151529</v>
      </c>
      <c r="G337" s="19">
        <v>4.6870000000000001E-23</v>
      </c>
      <c r="H337" s="19">
        <v>1.9344380456351701E-9</v>
      </c>
      <c r="I337">
        <v>0.17660000000000001</v>
      </c>
      <c r="J337" s="19">
        <v>3.4539999999999998E-11</v>
      </c>
      <c r="K337">
        <v>912047</v>
      </c>
      <c r="L337" t="s">
        <v>4326</v>
      </c>
    </row>
    <row r="338" spans="1:12" x14ac:dyDescent="0.25">
      <c r="A338" t="s">
        <v>4733</v>
      </c>
      <c r="B338" t="s">
        <v>294</v>
      </c>
      <c r="C338" t="s">
        <v>282</v>
      </c>
      <c r="D338">
        <v>0.3992</v>
      </c>
      <c r="E338">
        <v>1</v>
      </c>
      <c r="F338">
        <v>230160042</v>
      </c>
      <c r="G338" s="19">
        <v>1.53E-103</v>
      </c>
      <c r="H338" s="19">
        <v>4.2162233182496302E-92</v>
      </c>
      <c r="I338">
        <v>0.872</v>
      </c>
      <c r="J338" s="19">
        <v>6.5000000000000004E-97</v>
      </c>
      <c r="K338">
        <v>604915</v>
      </c>
      <c r="L338" t="s">
        <v>284</v>
      </c>
    </row>
    <row r="339" spans="1:12" x14ac:dyDescent="0.25">
      <c r="A339" t="s">
        <v>4733</v>
      </c>
      <c r="B339" t="s">
        <v>294</v>
      </c>
      <c r="C339" t="s">
        <v>282</v>
      </c>
      <c r="D339">
        <v>0.3992</v>
      </c>
      <c r="E339">
        <v>1</v>
      </c>
      <c r="F339">
        <v>230160042</v>
      </c>
      <c r="G339" s="19">
        <v>1.6900000000000001E-102</v>
      </c>
      <c r="H339" s="19">
        <v>6.1086420258002903E-91</v>
      </c>
      <c r="I339">
        <v>0.65920000000000001</v>
      </c>
      <c r="J339" s="19">
        <v>6.5000000000000004E-97</v>
      </c>
      <c r="K339">
        <v>604474</v>
      </c>
      <c r="L339" t="s">
        <v>1504</v>
      </c>
    </row>
    <row r="340" spans="1:12" x14ac:dyDescent="0.25">
      <c r="A340" t="s">
        <v>330</v>
      </c>
      <c r="B340" t="s">
        <v>282</v>
      </c>
      <c r="C340" t="s">
        <v>283</v>
      </c>
      <c r="D340">
        <v>0.60089999999999999</v>
      </c>
      <c r="E340">
        <v>1</v>
      </c>
      <c r="F340">
        <v>230160406</v>
      </c>
      <c r="G340" s="19">
        <v>5.7799999999999997E-156</v>
      </c>
      <c r="H340" s="19">
        <v>6.9138958082738897E-139</v>
      </c>
      <c r="I340">
        <v>0.70140000000000002</v>
      </c>
      <c r="J340" s="19">
        <v>2.7E-113</v>
      </c>
      <c r="K340">
        <v>598392</v>
      </c>
      <c r="L340" t="s">
        <v>3081</v>
      </c>
    </row>
    <row r="341" spans="1:12" x14ac:dyDescent="0.25">
      <c r="A341" t="s">
        <v>330</v>
      </c>
      <c r="B341" t="s">
        <v>282</v>
      </c>
      <c r="C341" t="s">
        <v>283</v>
      </c>
      <c r="D341">
        <v>0.60299999999999998</v>
      </c>
      <c r="E341">
        <v>1</v>
      </c>
      <c r="F341">
        <v>230160406</v>
      </c>
      <c r="G341" s="19">
        <v>6.0899999999999997E-257</v>
      </c>
      <c r="H341" s="19">
        <v>6.8408846449704104E-125</v>
      </c>
      <c r="I341">
        <v>0.63980000000000004</v>
      </c>
      <c r="J341" s="19">
        <v>2.7E-113</v>
      </c>
      <c r="K341">
        <v>912662</v>
      </c>
      <c r="L341" t="s">
        <v>4326</v>
      </c>
    </row>
    <row r="342" spans="1:12" x14ac:dyDescent="0.25">
      <c r="A342" t="s">
        <v>4954</v>
      </c>
      <c r="B342" t="s">
        <v>294</v>
      </c>
      <c r="C342" t="s">
        <v>282</v>
      </c>
      <c r="D342">
        <v>4.2099999999999999E-2</v>
      </c>
      <c r="E342">
        <v>1</v>
      </c>
      <c r="F342">
        <v>230169793</v>
      </c>
      <c r="G342" s="19">
        <v>2.5620000000000002E-12</v>
      </c>
      <c r="H342" s="19">
        <v>9.5957062500000002E-9</v>
      </c>
      <c r="I342">
        <v>0.46960000000000002</v>
      </c>
      <c r="J342" s="19">
        <v>3.963E-12</v>
      </c>
      <c r="K342">
        <v>603032</v>
      </c>
      <c r="L342" t="s">
        <v>284</v>
      </c>
    </row>
    <row r="343" spans="1:12" x14ac:dyDescent="0.25">
      <c r="A343" t="s">
        <v>4954</v>
      </c>
      <c r="B343" t="s">
        <v>294</v>
      </c>
      <c r="C343" t="s">
        <v>282</v>
      </c>
      <c r="D343">
        <v>4.2099999999999999E-2</v>
      </c>
      <c r="E343">
        <v>1</v>
      </c>
      <c r="F343">
        <v>230169793</v>
      </c>
      <c r="G343" s="19">
        <v>1.698E-12</v>
      </c>
      <c r="H343" s="19">
        <v>7.20882100019161E-9</v>
      </c>
      <c r="I343">
        <v>0.28470000000000001</v>
      </c>
      <c r="J343" s="19">
        <v>3.963E-12</v>
      </c>
      <c r="K343">
        <v>603032</v>
      </c>
      <c r="L343" t="s">
        <v>1504</v>
      </c>
    </row>
    <row r="344" spans="1:12" x14ac:dyDescent="0.25">
      <c r="A344" t="s">
        <v>4954</v>
      </c>
      <c r="B344" t="s">
        <v>294</v>
      </c>
      <c r="C344" t="s">
        <v>282</v>
      </c>
      <c r="D344">
        <v>4.2299999999999997E-2</v>
      </c>
      <c r="E344">
        <v>1</v>
      </c>
      <c r="F344">
        <v>230169793</v>
      </c>
      <c r="G344" s="19">
        <v>4.5179999999999998E-10</v>
      </c>
      <c r="H344" s="19">
        <v>9.5926841073763593E-7</v>
      </c>
      <c r="I344">
        <v>0.1938</v>
      </c>
      <c r="J344" s="19">
        <v>3.2059999999999999E-9</v>
      </c>
      <c r="K344">
        <v>596792</v>
      </c>
      <c r="L344" t="s">
        <v>3081</v>
      </c>
    </row>
    <row r="345" spans="1:12" x14ac:dyDescent="0.25">
      <c r="A345" t="s">
        <v>4081</v>
      </c>
      <c r="B345" t="s">
        <v>294</v>
      </c>
      <c r="C345" t="s">
        <v>286</v>
      </c>
      <c r="D345">
        <v>0.21690000000000001</v>
      </c>
      <c r="E345">
        <v>1</v>
      </c>
      <c r="F345">
        <v>230172638</v>
      </c>
      <c r="G345" s="19">
        <v>4.675E-11</v>
      </c>
      <c r="H345" s="19">
        <v>1.3498429090909101E-7</v>
      </c>
      <c r="I345">
        <v>0.50319999999999998</v>
      </c>
      <c r="J345" s="19">
        <v>5.6230000000000001E-9</v>
      </c>
      <c r="K345">
        <v>591152</v>
      </c>
      <c r="L345" t="s">
        <v>3081</v>
      </c>
    </row>
    <row r="346" spans="1:12" x14ac:dyDescent="0.25">
      <c r="A346" t="s">
        <v>4362</v>
      </c>
      <c r="B346" t="s">
        <v>282</v>
      </c>
      <c r="C346" t="s">
        <v>283</v>
      </c>
      <c r="D346">
        <v>0.88229999999999997</v>
      </c>
      <c r="E346">
        <v>1</v>
      </c>
      <c r="F346">
        <v>230211779</v>
      </c>
      <c r="G346" s="19">
        <v>5.0230000000000001E-10</v>
      </c>
      <c r="H346" s="19">
        <v>1.0253197531072999E-6</v>
      </c>
      <c r="I346">
        <v>0.38040000000000002</v>
      </c>
      <c r="J346" s="19">
        <v>7.0260000000000003E-10</v>
      </c>
      <c r="K346">
        <v>604032</v>
      </c>
      <c r="L346" t="s">
        <v>1504</v>
      </c>
    </row>
    <row r="347" spans="1:12" x14ac:dyDescent="0.25">
      <c r="A347" t="s">
        <v>4362</v>
      </c>
      <c r="B347" t="s">
        <v>282</v>
      </c>
      <c r="C347" t="s">
        <v>283</v>
      </c>
      <c r="D347">
        <v>0.88219999999999998</v>
      </c>
      <c r="E347">
        <v>1</v>
      </c>
      <c r="F347">
        <v>230211779</v>
      </c>
      <c r="G347" s="19">
        <v>1.9559999999999999E-23</v>
      </c>
      <c r="H347" s="19">
        <v>1.4312289540834699E-18</v>
      </c>
      <c r="I347">
        <v>0.98499999999999999</v>
      </c>
      <c r="J347" s="19">
        <v>5.9659999999999997E-18</v>
      </c>
      <c r="K347">
        <v>599026</v>
      </c>
      <c r="L347" t="s">
        <v>3081</v>
      </c>
    </row>
    <row r="348" spans="1:12" x14ac:dyDescent="0.25">
      <c r="A348" t="s">
        <v>4362</v>
      </c>
      <c r="B348" t="s">
        <v>282</v>
      </c>
      <c r="C348" t="s">
        <v>283</v>
      </c>
      <c r="D348">
        <v>0.88229999999999997</v>
      </c>
      <c r="E348">
        <v>1</v>
      </c>
      <c r="F348">
        <v>230211779</v>
      </c>
      <c r="G348" s="19">
        <v>9.4560000000000009E-38</v>
      </c>
      <c r="H348" s="19">
        <v>1.3981043964657899E-16</v>
      </c>
      <c r="I348">
        <v>0.29360000000000003</v>
      </c>
      <c r="J348" s="19">
        <v>5.9659999999999997E-18</v>
      </c>
      <c r="K348">
        <v>913047</v>
      </c>
      <c r="L348" t="s">
        <v>4326</v>
      </c>
    </row>
    <row r="349" spans="1:12" x14ac:dyDescent="0.25">
      <c r="A349" t="s">
        <v>5051</v>
      </c>
      <c r="B349" t="s">
        <v>294</v>
      </c>
      <c r="C349" t="s">
        <v>286</v>
      </c>
      <c r="D349">
        <v>0.1177</v>
      </c>
      <c r="E349">
        <v>1</v>
      </c>
      <c r="F349">
        <v>230263664</v>
      </c>
      <c r="G349" s="19">
        <v>4.05E-10</v>
      </c>
      <c r="H349" s="19">
        <v>7.9905453406421297E-7</v>
      </c>
      <c r="I349">
        <v>0.5575</v>
      </c>
      <c r="J349" s="19">
        <v>8.8060000000000004E-10</v>
      </c>
      <c r="K349">
        <v>604723</v>
      </c>
      <c r="L349" t="s">
        <v>284</v>
      </c>
    </row>
    <row r="350" spans="1:12" x14ac:dyDescent="0.25">
      <c r="A350" t="s">
        <v>3560</v>
      </c>
      <c r="B350" t="s">
        <v>282</v>
      </c>
      <c r="C350" t="s">
        <v>286</v>
      </c>
      <c r="D350">
        <v>0.40839999999999999</v>
      </c>
      <c r="E350">
        <v>1</v>
      </c>
      <c r="F350">
        <v>230280653</v>
      </c>
      <c r="G350" s="19">
        <v>4.8579999999999999E-18</v>
      </c>
      <c r="H350" s="19">
        <v>9.2143003765798305E-14</v>
      </c>
      <c r="I350">
        <v>0.44519999999999998</v>
      </c>
      <c r="J350" s="19">
        <v>1.24E-14</v>
      </c>
      <c r="K350">
        <v>608111</v>
      </c>
      <c r="L350" t="s">
        <v>3081</v>
      </c>
    </row>
    <row r="351" spans="1:12" x14ac:dyDescent="0.25">
      <c r="A351" t="s">
        <v>3560</v>
      </c>
      <c r="B351" t="s">
        <v>282</v>
      </c>
      <c r="C351" t="s">
        <v>286</v>
      </c>
      <c r="D351">
        <v>0.41060000000000002</v>
      </c>
      <c r="E351">
        <v>1</v>
      </c>
      <c r="F351">
        <v>230280653</v>
      </c>
      <c r="G351" s="19">
        <v>6.8260000000000002E-31</v>
      </c>
      <c r="H351" s="19">
        <v>2.9916728792203299E-13</v>
      </c>
      <c r="I351">
        <v>0.3538</v>
      </c>
      <c r="J351" s="19">
        <v>1.24E-14</v>
      </c>
      <c r="K351">
        <v>922381</v>
      </c>
      <c r="L351" t="s">
        <v>4326</v>
      </c>
    </row>
    <row r="352" spans="1:12" x14ac:dyDescent="0.25">
      <c r="A352" t="s">
        <v>1068</v>
      </c>
      <c r="B352" t="s">
        <v>294</v>
      </c>
      <c r="C352" t="s">
        <v>286</v>
      </c>
      <c r="D352">
        <v>0.21590000000000001</v>
      </c>
      <c r="E352">
        <v>1</v>
      </c>
      <c r="F352">
        <v>230280998</v>
      </c>
      <c r="G352" s="19">
        <v>4.533E-11</v>
      </c>
      <c r="H352" s="19">
        <v>1.18425484036002E-7</v>
      </c>
      <c r="I352">
        <v>0.59789999999999999</v>
      </c>
      <c r="J352" s="19">
        <v>1.4829999999999999E-10</v>
      </c>
      <c r="K352">
        <v>604723</v>
      </c>
      <c r="L352" t="s">
        <v>284</v>
      </c>
    </row>
    <row r="353" spans="1:12" x14ac:dyDescent="0.25">
      <c r="A353" t="s">
        <v>1068</v>
      </c>
      <c r="B353" t="s">
        <v>294</v>
      </c>
      <c r="C353" t="s">
        <v>286</v>
      </c>
      <c r="D353">
        <v>0.21590000000000001</v>
      </c>
      <c r="E353">
        <v>1</v>
      </c>
      <c r="F353">
        <v>230280998</v>
      </c>
      <c r="G353" s="19">
        <v>6.2140000000000005E-11</v>
      </c>
      <c r="H353" s="19">
        <v>1.66666256930144E-7</v>
      </c>
      <c r="I353">
        <v>0.95630000000000004</v>
      </c>
      <c r="J353" s="19">
        <v>1.4829999999999999E-10</v>
      </c>
      <c r="K353">
        <v>604282</v>
      </c>
      <c r="L353" t="s">
        <v>1504</v>
      </c>
    </row>
    <row r="354" spans="1:12" x14ac:dyDescent="0.25">
      <c r="A354" t="s">
        <v>5506</v>
      </c>
      <c r="B354" t="s">
        <v>282</v>
      </c>
      <c r="C354" t="s">
        <v>283</v>
      </c>
      <c r="D354">
        <v>0.2235</v>
      </c>
      <c r="E354">
        <v>1</v>
      </c>
      <c r="F354">
        <v>234593897</v>
      </c>
      <c r="G354" s="19">
        <v>1.1309999999999999E-9</v>
      </c>
      <c r="H354" s="19">
        <v>1.45409113425883E-6</v>
      </c>
      <c r="I354">
        <v>0.81320000000000003</v>
      </c>
      <c r="J354" s="19">
        <v>6.4939999999999995E-10</v>
      </c>
      <c r="K354">
        <v>615718</v>
      </c>
      <c r="L354" t="s">
        <v>1767</v>
      </c>
    </row>
    <row r="355" spans="1:12" x14ac:dyDescent="0.25">
      <c r="A355" t="s">
        <v>5506</v>
      </c>
      <c r="B355" t="s">
        <v>282</v>
      </c>
      <c r="C355" t="s">
        <v>283</v>
      </c>
      <c r="D355">
        <v>0.2235</v>
      </c>
      <c r="E355">
        <v>1</v>
      </c>
      <c r="F355">
        <v>234593897</v>
      </c>
      <c r="G355" s="19">
        <v>6.9080000000000003E-10</v>
      </c>
      <c r="H355" s="19">
        <v>9.0356478534779498E-7</v>
      </c>
      <c r="I355">
        <v>0.4572</v>
      </c>
      <c r="J355" s="19">
        <v>6.4939999999999995E-10</v>
      </c>
      <c r="K355">
        <v>615718</v>
      </c>
      <c r="L355" t="s">
        <v>2887</v>
      </c>
    </row>
    <row r="356" spans="1:12" x14ac:dyDescent="0.25">
      <c r="A356" t="s">
        <v>2072</v>
      </c>
      <c r="B356" t="s">
        <v>294</v>
      </c>
      <c r="C356" t="s">
        <v>283</v>
      </c>
      <c r="D356">
        <v>0.32869999999999999</v>
      </c>
      <c r="E356">
        <v>1</v>
      </c>
      <c r="F356">
        <v>234603355</v>
      </c>
      <c r="G356" s="19">
        <v>4.0499999999999999E-24</v>
      </c>
      <c r="H356" s="19">
        <v>8.9041706516784705E-20</v>
      </c>
      <c r="I356">
        <v>0.58260000000000001</v>
      </c>
      <c r="J356" s="19">
        <v>1.221E-23</v>
      </c>
      <c r="K356">
        <v>633491</v>
      </c>
      <c r="L356" t="s">
        <v>1767</v>
      </c>
    </row>
    <row r="357" spans="1:12" x14ac:dyDescent="0.25">
      <c r="A357" t="s">
        <v>2072</v>
      </c>
      <c r="B357" t="s">
        <v>294</v>
      </c>
      <c r="C357" t="s">
        <v>283</v>
      </c>
      <c r="D357">
        <v>0.32869999999999999</v>
      </c>
      <c r="E357">
        <v>1</v>
      </c>
      <c r="F357">
        <v>234603355</v>
      </c>
      <c r="G357" s="19">
        <v>3.9250000000000001E-24</v>
      </c>
      <c r="H357" s="19">
        <v>7.5598987753421804E-20</v>
      </c>
      <c r="I357">
        <v>0.9456</v>
      </c>
      <c r="J357" s="19">
        <v>1.221E-23</v>
      </c>
      <c r="K357">
        <v>633491</v>
      </c>
      <c r="L357" t="s">
        <v>2887</v>
      </c>
    </row>
    <row r="358" spans="1:12" x14ac:dyDescent="0.25">
      <c r="A358" t="s">
        <v>3723</v>
      </c>
      <c r="B358" t="s">
        <v>294</v>
      </c>
      <c r="C358" t="s">
        <v>283</v>
      </c>
      <c r="D358">
        <v>0.48130000000000001</v>
      </c>
      <c r="E358">
        <v>1</v>
      </c>
      <c r="F358">
        <v>234714675</v>
      </c>
      <c r="G358" s="19">
        <v>3.6550000000000001E-13</v>
      </c>
      <c r="H358" s="19">
        <v>1.9734419224374701E-9</v>
      </c>
      <c r="I358">
        <v>0.93130000000000002</v>
      </c>
      <c r="J358" s="19">
        <v>2.1179999999999999E-6</v>
      </c>
      <c r="K358">
        <v>545128</v>
      </c>
      <c r="L358" t="s">
        <v>3081</v>
      </c>
    </row>
    <row r="359" spans="1:12" x14ac:dyDescent="0.25">
      <c r="A359" t="s">
        <v>3723</v>
      </c>
      <c r="B359" t="s">
        <v>294</v>
      </c>
      <c r="C359" t="s">
        <v>283</v>
      </c>
      <c r="D359">
        <v>0.48170000000000002</v>
      </c>
      <c r="E359">
        <v>1</v>
      </c>
      <c r="F359">
        <v>234714675</v>
      </c>
      <c r="G359" s="19">
        <v>8.8040000000000005E-20</v>
      </c>
      <c r="H359" s="19">
        <v>7.3618994728997805E-8</v>
      </c>
      <c r="I359">
        <v>0.66920000000000002</v>
      </c>
      <c r="J359" s="19">
        <v>2.1179999999999999E-6</v>
      </c>
      <c r="K359">
        <v>859398</v>
      </c>
      <c r="L359" t="s">
        <v>4326</v>
      </c>
    </row>
    <row r="360" spans="1:12" x14ac:dyDescent="0.25">
      <c r="A360" t="s">
        <v>5196</v>
      </c>
      <c r="B360" t="s">
        <v>294</v>
      </c>
      <c r="C360" t="s">
        <v>286</v>
      </c>
      <c r="D360">
        <v>0.52049999999999996</v>
      </c>
      <c r="E360">
        <v>1</v>
      </c>
      <c r="F360">
        <v>234716457</v>
      </c>
      <c r="G360" s="19">
        <v>3.6300000000000002E-89</v>
      </c>
      <c r="H360" s="19">
        <v>6.4820819060992903E-81</v>
      </c>
      <c r="I360">
        <v>0.25040000000000001</v>
      </c>
      <c r="J360" s="19">
        <v>5.025E-85</v>
      </c>
      <c r="K360">
        <v>631306</v>
      </c>
      <c r="L360" t="s">
        <v>1767</v>
      </c>
    </row>
    <row r="361" spans="1:12" x14ac:dyDescent="0.25">
      <c r="A361" t="s">
        <v>1845</v>
      </c>
      <c r="B361" t="s">
        <v>294</v>
      </c>
      <c r="C361" t="s">
        <v>286</v>
      </c>
      <c r="D361">
        <v>0.47739999999999999</v>
      </c>
      <c r="E361">
        <v>1</v>
      </c>
      <c r="F361">
        <v>234717659</v>
      </c>
      <c r="G361" s="19">
        <v>3.2700000000000002E-89</v>
      </c>
      <c r="H361" s="19">
        <v>3.4826076688867699E-81</v>
      </c>
      <c r="I361">
        <v>0.51019999999999999</v>
      </c>
      <c r="J361" s="19">
        <v>4.3499999999999997E-85</v>
      </c>
      <c r="K361">
        <v>632535</v>
      </c>
      <c r="L361" t="s">
        <v>2887</v>
      </c>
    </row>
    <row r="362" spans="1:12" x14ac:dyDescent="0.25">
      <c r="A362" t="s">
        <v>2403</v>
      </c>
      <c r="B362" t="s">
        <v>294</v>
      </c>
      <c r="C362" t="s">
        <v>286</v>
      </c>
      <c r="D362">
        <v>0.122</v>
      </c>
      <c r="E362">
        <v>1</v>
      </c>
      <c r="F362">
        <v>234724136</v>
      </c>
      <c r="G362" s="19">
        <v>3.5490000000000002E-14</v>
      </c>
      <c r="H362" s="19">
        <v>1.16518200143988E-10</v>
      </c>
      <c r="I362">
        <v>7.8490000000000004E-2</v>
      </c>
      <c r="J362" s="19">
        <v>7.6239999999999999E-14</v>
      </c>
      <c r="K362">
        <v>614106</v>
      </c>
      <c r="L362" t="s">
        <v>2887</v>
      </c>
    </row>
    <row r="363" spans="1:12" x14ac:dyDescent="0.25">
      <c r="A363" t="s">
        <v>5420</v>
      </c>
      <c r="B363" t="s">
        <v>282</v>
      </c>
      <c r="C363" t="s">
        <v>286</v>
      </c>
      <c r="D363">
        <v>6.8900000000000003E-2</v>
      </c>
      <c r="E363">
        <v>1</v>
      </c>
      <c r="F363">
        <v>234737299</v>
      </c>
      <c r="G363" s="19">
        <v>9.0799999999999993E-12</v>
      </c>
      <c r="H363" s="19">
        <v>1.9371116508336701E-8</v>
      </c>
      <c r="I363">
        <v>0.66020000000000001</v>
      </c>
      <c r="J363" s="19">
        <v>8.6319999999999996E-12</v>
      </c>
      <c r="K363">
        <v>621246</v>
      </c>
      <c r="L363" t="s">
        <v>1767</v>
      </c>
    </row>
    <row r="364" spans="1:12" x14ac:dyDescent="0.25">
      <c r="A364" t="s">
        <v>5420</v>
      </c>
      <c r="B364" t="s">
        <v>282</v>
      </c>
      <c r="C364" t="s">
        <v>286</v>
      </c>
      <c r="D364">
        <v>6.8900000000000003E-2</v>
      </c>
      <c r="E364">
        <v>1</v>
      </c>
      <c r="F364">
        <v>234737299</v>
      </c>
      <c r="G364" s="19">
        <v>3.003E-12</v>
      </c>
      <c r="H364" s="19">
        <v>6.7721702686255802E-9</v>
      </c>
      <c r="I364">
        <v>7.8170000000000003E-2</v>
      </c>
      <c r="J364" s="19">
        <v>8.6319999999999996E-12</v>
      </c>
      <c r="K364">
        <v>621246</v>
      </c>
      <c r="L364" t="s">
        <v>2887</v>
      </c>
    </row>
    <row r="365" spans="1:12" x14ac:dyDescent="0.25">
      <c r="A365" t="s">
        <v>2174</v>
      </c>
      <c r="B365" t="s">
        <v>282</v>
      </c>
      <c r="C365" t="s">
        <v>283</v>
      </c>
      <c r="D365">
        <v>0.41639999999999999</v>
      </c>
      <c r="E365">
        <v>1</v>
      </c>
      <c r="F365">
        <v>234875713</v>
      </c>
      <c r="G365" s="19">
        <v>1.6220000000000002E-17</v>
      </c>
      <c r="H365" s="19">
        <v>1.07899109182124E-13</v>
      </c>
      <c r="I365">
        <v>0.7581</v>
      </c>
      <c r="J365" s="19">
        <v>1.339E-17</v>
      </c>
      <c r="K365">
        <v>624656</v>
      </c>
      <c r="L365" t="s">
        <v>1767</v>
      </c>
    </row>
    <row r="366" spans="1:12" x14ac:dyDescent="0.25">
      <c r="A366" t="s">
        <v>2174</v>
      </c>
      <c r="B366" t="s">
        <v>282</v>
      </c>
      <c r="C366" t="s">
        <v>283</v>
      </c>
      <c r="D366">
        <v>0.41639999999999999</v>
      </c>
      <c r="E366">
        <v>1</v>
      </c>
      <c r="F366">
        <v>234875713</v>
      </c>
      <c r="G366" s="19">
        <v>2.9090000000000002E-17</v>
      </c>
      <c r="H366" s="19">
        <v>1.69237336121822E-13</v>
      </c>
      <c r="I366">
        <v>0.67130000000000001</v>
      </c>
      <c r="J366" s="19">
        <v>1.339E-17</v>
      </c>
      <c r="K366">
        <v>624656</v>
      </c>
      <c r="L366" t="s">
        <v>2887</v>
      </c>
    </row>
    <row r="367" spans="1:12" x14ac:dyDescent="0.25">
      <c r="A367" t="s">
        <v>2281</v>
      </c>
      <c r="B367" t="s">
        <v>294</v>
      </c>
      <c r="C367" t="s">
        <v>286</v>
      </c>
      <c r="D367">
        <v>0.8004</v>
      </c>
      <c r="E367">
        <v>1</v>
      </c>
      <c r="F367">
        <v>234974348</v>
      </c>
      <c r="G367" s="19">
        <v>2.7099999999999999E-15</v>
      </c>
      <c r="H367" s="19">
        <v>1.1836296366984801E-11</v>
      </c>
      <c r="I367">
        <v>0.1109</v>
      </c>
      <c r="J367" s="19">
        <v>3.5150000000000001E-15</v>
      </c>
      <c r="K367">
        <v>617944</v>
      </c>
      <c r="L367" t="s">
        <v>1767</v>
      </c>
    </row>
    <row r="368" spans="1:12" x14ac:dyDescent="0.25">
      <c r="A368" t="s">
        <v>2281</v>
      </c>
      <c r="B368" t="s">
        <v>294</v>
      </c>
      <c r="C368" t="s">
        <v>286</v>
      </c>
      <c r="D368">
        <v>0.8004</v>
      </c>
      <c r="E368">
        <v>1</v>
      </c>
      <c r="F368">
        <v>234974348</v>
      </c>
      <c r="G368" s="19">
        <v>3.073E-15</v>
      </c>
      <c r="H368" s="19">
        <v>1.23191387752815E-11</v>
      </c>
      <c r="I368">
        <v>0.64459999999999995</v>
      </c>
      <c r="J368" s="19">
        <v>3.5150000000000001E-15</v>
      </c>
      <c r="K368">
        <v>618183</v>
      </c>
      <c r="L368" t="s">
        <v>2887</v>
      </c>
    </row>
    <row r="369" spans="1:12" x14ac:dyDescent="0.25">
      <c r="A369" t="s">
        <v>3552</v>
      </c>
      <c r="B369" t="s">
        <v>294</v>
      </c>
      <c r="C369" t="s">
        <v>286</v>
      </c>
      <c r="D369">
        <v>8.2000000000000007E-3</v>
      </c>
      <c r="E369">
        <v>1</v>
      </c>
      <c r="F369">
        <v>239861379</v>
      </c>
      <c r="G369" s="19">
        <v>5.6349999999999997E-18</v>
      </c>
      <c r="H369" s="19">
        <v>1.0522824715313499E-13</v>
      </c>
      <c r="I369">
        <v>0.52070000000000005</v>
      </c>
      <c r="J369">
        <v>0.65849999999999997</v>
      </c>
      <c r="K369">
        <v>567261</v>
      </c>
      <c r="L369" t="s">
        <v>3081</v>
      </c>
    </row>
    <row r="370" spans="1:12" x14ac:dyDescent="0.25">
      <c r="A370" t="s">
        <v>3705</v>
      </c>
      <c r="B370" t="s">
        <v>286</v>
      </c>
      <c r="C370" t="s">
        <v>3706</v>
      </c>
      <c r="D370">
        <v>0.34499999999999997</v>
      </c>
      <c r="E370">
        <v>2</v>
      </c>
      <c r="F370">
        <v>237346</v>
      </c>
      <c r="G370" s="19">
        <v>3.2720000000000002E-12</v>
      </c>
      <c r="H370" s="19">
        <v>1.3406162015869299E-8</v>
      </c>
      <c r="I370">
        <v>0.25819999999999999</v>
      </c>
      <c r="J370" s="19">
        <v>8.4179999999999997E-9</v>
      </c>
      <c r="K370">
        <v>547313</v>
      </c>
      <c r="L370" t="s">
        <v>3081</v>
      </c>
    </row>
    <row r="371" spans="1:12" x14ac:dyDescent="0.25">
      <c r="A371" t="s">
        <v>6032</v>
      </c>
      <c r="B371" t="s">
        <v>283</v>
      </c>
      <c r="C371" t="s">
        <v>286</v>
      </c>
      <c r="D371">
        <v>0.34699999999999998</v>
      </c>
      <c r="E371">
        <v>2</v>
      </c>
      <c r="F371">
        <v>282137</v>
      </c>
      <c r="G371" s="19">
        <v>2.1950000000000001E-17</v>
      </c>
      <c r="H371" s="19">
        <v>9.8971643006351002E-7</v>
      </c>
      <c r="I371">
        <v>0.92800000000000005</v>
      </c>
      <c r="J371" s="19">
        <v>2.36E-8</v>
      </c>
      <c r="K371">
        <v>870686</v>
      </c>
      <c r="L371" t="s">
        <v>4326</v>
      </c>
    </row>
    <row r="372" spans="1:12" x14ac:dyDescent="0.25">
      <c r="A372" t="s">
        <v>2342</v>
      </c>
      <c r="B372" t="s">
        <v>282</v>
      </c>
      <c r="C372" t="s">
        <v>283</v>
      </c>
      <c r="D372">
        <v>0.81599999999999995</v>
      </c>
      <c r="E372">
        <v>2</v>
      </c>
      <c r="F372">
        <v>3592552</v>
      </c>
      <c r="G372" s="19">
        <v>8.5280000000000004E-14</v>
      </c>
      <c r="H372" s="19">
        <v>2.7819508702742801E-10</v>
      </c>
      <c r="I372">
        <v>7.8359999999999999E-2</v>
      </c>
      <c r="J372" s="19">
        <v>2.2870000000000003E-13</v>
      </c>
      <c r="K372">
        <v>614718</v>
      </c>
      <c r="L372" t="s">
        <v>1767</v>
      </c>
    </row>
    <row r="373" spans="1:12" x14ac:dyDescent="0.25">
      <c r="A373" t="s">
        <v>2342</v>
      </c>
      <c r="B373" t="s">
        <v>282</v>
      </c>
      <c r="C373" t="s">
        <v>283</v>
      </c>
      <c r="D373">
        <v>0.81599999999999995</v>
      </c>
      <c r="E373">
        <v>2</v>
      </c>
      <c r="F373">
        <v>3592552</v>
      </c>
      <c r="G373" s="19">
        <v>6.2110000000000005E-13</v>
      </c>
      <c r="H373" s="19">
        <v>1.6041819695638099E-9</v>
      </c>
      <c r="I373">
        <v>0.87729999999999997</v>
      </c>
      <c r="J373" s="19">
        <v>2.2870000000000003E-13</v>
      </c>
      <c r="K373">
        <v>614718</v>
      </c>
      <c r="L373" t="s">
        <v>2887</v>
      </c>
    </row>
    <row r="374" spans="1:12" x14ac:dyDescent="0.25">
      <c r="A374" t="s">
        <v>884</v>
      </c>
      <c r="B374" t="s">
        <v>282</v>
      </c>
      <c r="C374" t="s">
        <v>283</v>
      </c>
      <c r="D374">
        <v>0.18290000000000001</v>
      </c>
      <c r="E374">
        <v>2</v>
      </c>
      <c r="F374">
        <v>3594771</v>
      </c>
      <c r="G374" s="19">
        <v>2.5830000000000002E-13</v>
      </c>
      <c r="H374" s="19">
        <v>1.2829571902052901E-9</v>
      </c>
      <c r="I374">
        <v>0.38369999999999999</v>
      </c>
      <c r="J374" s="19">
        <v>7.1480000000000004E-13</v>
      </c>
      <c r="K374">
        <v>593601</v>
      </c>
      <c r="L374" t="s">
        <v>284</v>
      </c>
    </row>
    <row r="375" spans="1:12" x14ac:dyDescent="0.25">
      <c r="A375" t="s">
        <v>884</v>
      </c>
      <c r="B375" t="s">
        <v>282</v>
      </c>
      <c r="C375" t="s">
        <v>283</v>
      </c>
      <c r="D375">
        <v>0.18290000000000001</v>
      </c>
      <c r="E375">
        <v>2</v>
      </c>
      <c r="F375">
        <v>3594771</v>
      </c>
      <c r="G375" s="19">
        <v>2.3109999999999999E-13</v>
      </c>
      <c r="H375" s="19">
        <v>1.2545885066003099E-9</v>
      </c>
      <c r="I375">
        <v>9.2289999999999997E-2</v>
      </c>
      <c r="J375" s="19">
        <v>7.1480000000000004E-13</v>
      </c>
      <c r="K375">
        <v>593160</v>
      </c>
      <c r="L375" t="s">
        <v>1504</v>
      </c>
    </row>
    <row r="376" spans="1:12" x14ac:dyDescent="0.25">
      <c r="A376" t="s">
        <v>884</v>
      </c>
      <c r="B376" t="s">
        <v>282</v>
      </c>
      <c r="C376" t="s">
        <v>283</v>
      </c>
      <c r="D376">
        <v>0.18390000000000001</v>
      </c>
      <c r="E376">
        <v>2</v>
      </c>
      <c r="F376">
        <v>3594771</v>
      </c>
      <c r="G376" s="19">
        <v>8.4129999999999991E-25</v>
      </c>
      <c r="H376" s="19">
        <v>8.5675833288882001E-20</v>
      </c>
      <c r="I376">
        <v>0.69650000000000001</v>
      </c>
      <c r="J376" s="19">
        <v>3.0299999999999999E-15</v>
      </c>
      <c r="K376">
        <v>587078</v>
      </c>
      <c r="L376" t="s">
        <v>3081</v>
      </c>
    </row>
    <row r="377" spans="1:12" x14ac:dyDescent="0.25">
      <c r="A377" t="s">
        <v>884</v>
      </c>
      <c r="B377" t="s">
        <v>282</v>
      </c>
      <c r="C377" t="s">
        <v>283</v>
      </c>
      <c r="D377">
        <v>0.1825</v>
      </c>
      <c r="E377">
        <v>2</v>
      </c>
      <c r="F377">
        <v>3594771</v>
      </c>
      <c r="G377" s="19">
        <v>1.529E-34</v>
      </c>
      <c r="H377" s="19">
        <v>5.0658226566624197E-15</v>
      </c>
      <c r="I377">
        <v>0.57899999999999996</v>
      </c>
      <c r="J377" s="19">
        <v>3.0299999999999999E-15</v>
      </c>
      <c r="K377">
        <v>901348</v>
      </c>
      <c r="L377" t="s">
        <v>4326</v>
      </c>
    </row>
    <row r="378" spans="1:12" x14ac:dyDescent="0.25">
      <c r="A378" t="s">
        <v>666</v>
      </c>
      <c r="B378" t="s">
        <v>283</v>
      </c>
      <c r="C378" t="s">
        <v>286</v>
      </c>
      <c r="D378">
        <v>0.9879</v>
      </c>
      <c r="E378">
        <v>2</v>
      </c>
      <c r="F378">
        <v>9329512</v>
      </c>
      <c r="G378" s="19">
        <v>1.833E-20</v>
      </c>
      <c r="H378" s="19">
        <v>6.0520095742671796E-16</v>
      </c>
      <c r="I378">
        <v>0.18440000000000001</v>
      </c>
      <c r="J378">
        <v>7.2190000000000004E-2</v>
      </c>
      <c r="K378">
        <v>590555</v>
      </c>
      <c r="L378" t="s">
        <v>284</v>
      </c>
    </row>
    <row r="379" spans="1:12" x14ac:dyDescent="0.25">
      <c r="A379" t="s">
        <v>5340</v>
      </c>
      <c r="B379" t="s">
        <v>294</v>
      </c>
      <c r="C379" t="s">
        <v>282</v>
      </c>
      <c r="D379">
        <v>0.48049999999999998</v>
      </c>
      <c r="E379">
        <v>2</v>
      </c>
      <c r="F379">
        <v>20169940</v>
      </c>
      <c r="G379" s="19">
        <v>3.634E-16</v>
      </c>
      <c r="H379" s="19">
        <v>1.8722537820046498E-12</v>
      </c>
      <c r="I379">
        <v>0.75319999999999998</v>
      </c>
      <c r="J379" s="19">
        <v>5.0450000000000001E-16</v>
      </c>
      <c r="K379">
        <v>634720</v>
      </c>
      <c r="L379" t="s">
        <v>1767</v>
      </c>
    </row>
    <row r="380" spans="1:12" x14ac:dyDescent="0.25">
      <c r="A380" t="s">
        <v>5340</v>
      </c>
      <c r="B380" t="s">
        <v>294</v>
      </c>
      <c r="C380" t="s">
        <v>282</v>
      </c>
      <c r="D380">
        <v>0.48049999999999998</v>
      </c>
      <c r="E380">
        <v>2</v>
      </c>
      <c r="F380">
        <v>20169940</v>
      </c>
      <c r="G380" s="19">
        <v>1.4510000000000001E-16</v>
      </c>
      <c r="H380" s="19">
        <v>7.4458504319721598E-13</v>
      </c>
      <c r="I380">
        <v>0.5615</v>
      </c>
      <c r="J380" s="19">
        <v>5.0450000000000001E-16</v>
      </c>
      <c r="K380">
        <v>634720</v>
      </c>
      <c r="L380" t="s">
        <v>2887</v>
      </c>
    </row>
    <row r="381" spans="1:12" x14ac:dyDescent="0.25">
      <c r="A381" t="s">
        <v>2221</v>
      </c>
      <c r="B381" t="s">
        <v>282</v>
      </c>
      <c r="C381" t="s">
        <v>283</v>
      </c>
      <c r="D381">
        <v>0.47910000000000003</v>
      </c>
      <c r="E381">
        <v>2</v>
      </c>
      <c r="F381">
        <v>20171406</v>
      </c>
      <c r="G381" s="19">
        <v>6.6169999999999998E-17</v>
      </c>
      <c r="H381" s="19">
        <v>9.4611535565819908E-13</v>
      </c>
      <c r="I381">
        <v>0.63560000000000005</v>
      </c>
      <c r="J381" s="19">
        <v>3.7410000000000002E-14</v>
      </c>
      <c r="K381">
        <v>599026</v>
      </c>
      <c r="L381" t="s">
        <v>3081</v>
      </c>
    </row>
    <row r="382" spans="1:12" x14ac:dyDescent="0.25">
      <c r="A382" t="s">
        <v>2221</v>
      </c>
      <c r="B382" t="s">
        <v>282</v>
      </c>
      <c r="C382" t="s">
        <v>283</v>
      </c>
      <c r="D382">
        <v>0.4778</v>
      </c>
      <c r="E382">
        <v>2</v>
      </c>
      <c r="F382">
        <v>20171406</v>
      </c>
      <c r="G382" s="19">
        <v>2.1800000000000001E-26</v>
      </c>
      <c r="H382" s="19">
        <v>4.6843645500443702E-11</v>
      </c>
      <c r="I382">
        <v>0.51149999999999995</v>
      </c>
      <c r="J382" s="19">
        <v>3.7410000000000002E-14</v>
      </c>
      <c r="K382">
        <v>913296</v>
      </c>
      <c r="L382" t="s">
        <v>4326</v>
      </c>
    </row>
    <row r="383" spans="1:12" x14ac:dyDescent="0.25">
      <c r="A383" t="s">
        <v>4812</v>
      </c>
      <c r="B383" t="s">
        <v>282</v>
      </c>
      <c r="C383" t="s">
        <v>286</v>
      </c>
      <c r="D383">
        <v>0.52929999999999999</v>
      </c>
      <c r="E383">
        <v>2</v>
      </c>
      <c r="F383">
        <v>20171540</v>
      </c>
      <c r="G383" s="19">
        <v>9.6169999999999993E-22</v>
      </c>
      <c r="H383" s="19">
        <v>4.2766255784130401E-17</v>
      </c>
      <c r="I383">
        <v>0.50529999999999997</v>
      </c>
      <c r="J383" s="19">
        <v>5.78E-22</v>
      </c>
      <c r="K383">
        <v>613808</v>
      </c>
      <c r="L383" t="s">
        <v>284</v>
      </c>
    </row>
    <row r="384" spans="1:12" x14ac:dyDescent="0.25">
      <c r="A384" t="s">
        <v>4812</v>
      </c>
      <c r="B384" t="s">
        <v>282</v>
      </c>
      <c r="C384" t="s">
        <v>286</v>
      </c>
      <c r="D384">
        <v>0.52929999999999999</v>
      </c>
      <c r="E384">
        <v>2</v>
      </c>
      <c r="F384">
        <v>20171540</v>
      </c>
      <c r="G384" s="19">
        <v>2.6390000000000001E-22</v>
      </c>
      <c r="H384" s="19">
        <v>1.5251394002855801E-17</v>
      </c>
      <c r="I384">
        <v>0.41189999999999999</v>
      </c>
      <c r="J384" s="19">
        <v>5.78E-22</v>
      </c>
      <c r="K384">
        <v>613367</v>
      </c>
      <c r="L384" t="s">
        <v>1504</v>
      </c>
    </row>
    <row r="385" spans="1:12" x14ac:dyDescent="0.25">
      <c r="A385" t="s">
        <v>5344</v>
      </c>
      <c r="B385" t="s">
        <v>282</v>
      </c>
      <c r="C385" t="s">
        <v>283</v>
      </c>
      <c r="D385">
        <v>0.3165</v>
      </c>
      <c r="E385">
        <v>2</v>
      </c>
      <c r="F385">
        <v>20373874</v>
      </c>
      <c r="G385" s="19">
        <v>5.2499999999999995E-16</v>
      </c>
      <c r="H385" s="19">
        <v>2.6223183937378598E-12</v>
      </c>
      <c r="I385">
        <v>0.38900000000000001</v>
      </c>
      <c r="J385" s="19">
        <v>1.235E-15</v>
      </c>
      <c r="K385">
        <v>622118</v>
      </c>
      <c r="L385" t="s">
        <v>1767</v>
      </c>
    </row>
    <row r="386" spans="1:12" x14ac:dyDescent="0.25">
      <c r="A386" t="s">
        <v>5344</v>
      </c>
      <c r="B386" t="s">
        <v>282</v>
      </c>
      <c r="C386" t="s">
        <v>283</v>
      </c>
      <c r="D386">
        <v>0.3165</v>
      </c>
      <c r="E386">
        <v>2</v>
      </c>
      <c r="F386">
        <v>20373874</v>
      </c>
      <c r="G386" s="19">
        <v>4.4600000000000005E-16</v>
      </c>
      <c r="H386" s="19">
        <v>2.0907201196888101E-12</v>
      </c>
      <c r="I386">
        <v>0.99419999999999997</v>
      </c>
      <c r="J386" s="19">
        <v>1.235E-15</v>
      </c>
      <c r="K386">
        <v>622118</v>
      </c>
      <c r="L386" t="s">
        <v>2887</v>
      </c>
    </row>
    <row r="387" spans="1:12" x14ac:dyDescent="0.25">
      <c r="A387" t="s">
        <v>2671</v>
      </c>
      <c r="B387" t="s">
        <v>294</v>
      </c>
      <c r="C387" t="s">
        <v>286</v>
      </c>
      <c r="D387">
        <v>0.96619999999999995</v>
      </c>
      <c r="E387">
        <v>2</v>
      </c>
      <c r="F387">
        <v>20604548</v>
      </c>
      <c r="G387" s="19">
        <v>1.041E-9</v>
      </c>
      <c r="H387" s="19">
        <v>1.3511588977514101E-6</v>
      </c>
      <c r="I387">
        <v>0.61160000000000003</v>
      </c>
      <c r="J387" s="19">
        <v>3.3719999999999999E-9</v>
      </c>
      <c r="K387">
        <v>616840</v>
      </c>
      <c r="L387" t="s">
        <v>1767</v>
      </c>
    </row>
    <row r="388" spans="1:12" x14ac:dyDescent="0.25">
      <c r="A388" t="s">
        <v>2671</v>
      </c>
      <c r="B388" t="s">
        <v>294</v>
      </c>
      <c r="C388" t="s">
        <v>286</v>
      </c>
      <c r="D388">
        <v>0.96619999999999995</v>
      </c>
      <c r="E388">
        <v>2</v>
      </c>
      <c r="F388">
        <v>20604548</v>
      </c>
      <c r="G388" s="19">
        <v>6.6459999999999996E-11</v>
      </c>
      <c r="H388" s="19">
        <v>1.11812310458496E-7</v>
      </c>
      <c r="I388">
        <v>7.5640000000000004E-3</v>
      </c>
      <c r="J388" s="19">
        <v>3.3719999999999999E-9</v>
      </c>
      <c r="K388">
        <v>616840</v>
      </c>
      <c r="L388" t="s">
        <v>2887</v>
      </c>
    </row>
    <row r="389" spans="1:12" x14ac:dyDescent="0.25">
      <c r="A389" t="s">
        <v>2219</v>
      </c>
      <c r="B389" t="s">
        <v>294</v>
      </c>
      <c r="C389" t="s">
        <v>283</v>
      </c>
      <c r="D389">
        <v>0.97219999999999995</v>
      </c>
      <c r="E389">
        <v>2</v>
      </c>
      <c r="F389">
        <v>20652265</v>
      </c>
      <c r="G389" s="19">
        <v>1.6260000000000001E-17</v>
      </c>
      <c r="H389" s="19">
        <v>1.08193485586061E-13</v>
      </c>
      <c r="I389">
        <v>0.63819999999999999</v>
      </c>
      <c r="J389" s="19">
        <v>3.9040000000000002E-18</v>
      </c>
      <c r="K389">
        <v>620981</v>
      </c>
      <c r="L389" t="s">
        <v>1767</v>
      </c>
    </row>
    <row r="390" spans="1:12" x14ac:dyDescent="0.25">
      <c r="A390" t="s">
        <v>2219</v>
      </c>
      <c r="B390" t="s">
        <v>294</v>
      </c>
      <c r="C390" t="s">
        <v>283</v>
      </c>
      <c r="D390">
        <v>0.97219999999999995</v>
      </c>
      <c r="E390">
        <v>2</v>
      </c>
      <c r="F390">
        <v>20652265</v>
      </c>
      <c r="G390" s="19">
        <v>1.6300000000000001E-17</v>
      </c>
      <c r="H390" s="19">
        <v>9.9411628992465198E-14</v>
      </c>
      <c r="I390">
        <v>0.55049999999999999</v>
      </c>
      <c r="J390" s="19">
        <v>3.9040000000000002E-18</v>
      </c>
      <c r="K390">
        <v>618512</v>
      </c>
      <c r="L390" t="s">
        <v>2887</v>
      </c>
    </row>
    <row r="391" spans="1:12" x14ac:dyDescent="0.25">
      <c r="A391" t="s">
        <v>2640</v>
      </c>
      <c r="B391" t="s">
        <v>282</v>
      </c>
      <c r="C391" t="s">
        <v>283</v>
      </c>
      <c r="D391">
        <v>1.2699999999999999E-2</v>
      </c>
      <c r="E391">
        <v>2</v>
      </c>
      <c r="F391">
        <v>20663332</v>
      </c>
      <c r="G391" s="19">
        <v>2.2420000000000001E-10</v>
      </c>
      <c r="H391" s="19">
        <v>3.4491163347981301E-7</v>
      </c>
      <c r="I391">
        <v>4.3520000000000003E-2</v>
      </c>
      <c r="J391" s="19">
        <v>8.99E-10</v>
      </c>
      <c r="K391">
        <v>612186</v>
      </c>
      <c r="L391" t="s">
        <v>1767</v>
      </c>
    </row>
    <row r="392" spans="1:12" x14ac:dyDescent="0.25">
      <c r="A392" t="s">
        <v>2640</v>
      </c>
      <c r="B392" t="s">
        <v>282</v>
      </c>
      <c r="C392" t="s">
        <v>283</v>
      </c>
      <c r="D392">
        <v>1.2699999999999999E-2</v>
      </c>
      <c r="E392">
        <v>2</v>
      </c>
      <c r="F392">
        <v>20663332</v>
      </c>
      <c r="G392" s="19">
        <v>4.8080000000000004E-10</v>
      </c>
      <c r="H392" s="19">
        <v>6.5416476763113305E-7</v>
      </c>
      <c r="I392">
        <v>0.32479999999999998</v>
      </c>
      <c r="J392" s="19">
        <v>8.99E-10</v>
      </c>
      <c r="K392">
        <v>610316</v>
      </c>
      <c r="L392" t="s">
        <v>2887</v>
      </c>
    </row>
    <row r="393" spans="1:12" x14ac:dyDescent="0.25">
      <c r="A393" t="s">
        <v>2282</v>
      </c>
      <c r="B393" t="s">
        <v>282</v>
      </c>
      <c r="C393" t="s">
        <v>571</v>
      </c>
      <c r="D393">
        <v>0.81869999999999998</v>
      </c>
      <c r="E393">
        <v>2</v>
      </c>
      <c r="F393">
        <v>20676085</v>
      </c>
      <c r="G393" s="19">
        <v>1.9900000000000001E-10</v>
      </c>
      <c r="H393" s="19">
        <v>3.10128824678468E-7</v>
      </c>
      <c r="I393">
        <v>0.59870000000000001</v>
      </c>
      <c r="J393" s="19">
        <v>3.4960000000000001E-10</v>
      </c>
      <c r="K393">
        <v>556326</v>
      </c>
      <c r="L393" t="s">
        <v>1767</v>
      </c>
    </row>
    <row r="394" spans="1:12" x14ac:dyDescent="0.25">
      <c r="A394" t="s">
        <v>2282</v>
      </c>
      <c r="B394" t="s">
        <v>282</v>
      </c>
      <c r="C394" t="s">
        <v>571</v>
      </c>
      <c r="D394">
        <v>0.81869999999999998</v>
      </c>
      <c r="E394">
        <v>2</v>
      </c>
      <c r="F394">
        <v>20676085</v>
      </c>
      <c r="G394" s="19">
        <v>2.7800000000000002E-10</v>
      </c>
      <c r="H394" s="19">
        <v>4.00351176752793E-7</v>
      </c>
      <c r="I394">
        <v>0.65739999999999998</v>
      </c>
      <c r="J394" s="19">
        <v>3.4960000000000001E-10</v>
      </c>
      <c r="K394">
        <v>556087</v>
      </c>
      <c r="L394" t="s">
        <v>2887</v>
      </c>
    </row>
    <row r="395" spans="1:12" x14ac:dyDescent="0.25">
      <c r="A395" t="s">
        <v>2096</v>
      </c>
      <c r="B395" t="s">
        <v>282</v>
      </c>
      <c r="C395" t="s">
        <v>283</v>
      </c>
      <c r="D395">
        <v>0.45340000000000003</v>
      </c>
      <c r="E395">
        <v>2</v>
      </c>
      <c r="F395">
        <v>20679060</v>
      </c>
      <c r="G395" s="19">
        <v>2.2070000000000002E-25</v>
      </c>
      <c r="H395" s="19">
        <v>6.0006970830586702E-21</v>
      </c>
      <c r="I395">
        <v>0.31180000000000002</v>
      </c>
      <c r="J395" s="19">
        <v>2.449E-25</v>
      </c>
      <c r="K395">
        <v>615947</v>
      </c>
      <c r="L395" t="s">
        <v>1767</v>
      </c>
    </row>
    <row r="396" spans="1:12" x14ac:dyDescent="0.25">
      <c r="A396" t="s">
        <v>2096</v>
      </c>
      <c r="B396" t="s">
        <v>282</v>
      </c>
      <c r="C396" t="s">
        <v>283</v>
      </c>
      <c r="D396">
        <v>0.45340000000000003</v>
      </c>
      <c r="E396">
        <v>2</v>
      </c>
      <c r="F396">
        <v>20679060</v>
      </c>
      <c r="G396" s="19">
        <v>1.553E-25</v>
      </c>
      <c r="H396" s="19">
        <v>3.7792599575561301E-21</v>
      </c>
      <c r="I396">
        <v>0.85950000000000004</v>
      </c>
      <c r="J396" s="19">
        <v>2.449E-25</v>
      </c>
      <c r="K396">
        <v>615947</v>
      </c>
      <c r="L396" t="s">
        <v>2887</v>
      </c>
    </row>
    <row r="397" spans="1:12" x14ac:dyDescent="0.25">
      <c r="A397" t="s">
        <v>5421</v>
      </c>
      <c r="B397" t="s">
        <v>294</v>
      </c>
      <c r="C397" t="s">
        <v>286</v>
      </c>
      <c r="D397">
        <v>0.72740000000000005</v>
      </c>
      <c r="E397">
        <v>2</v>
      </c>
      <c r="F397">
        <v>20682466</v>
      </c>
      <c r="G397" s="19">
        <v>9.9719999999999999E-12</v>
      </c>
      <c r="H397" s="19">
        <v>2.1053265508875499E-8</v>
      </c>
      <c r="I397">
        <v>0.27310000000000001</v>
      </c>
      <c r="J397" s="19">
        <v>5.191E-12</v>
      </c>
      <c r="K397">
        <v>625782</v>
      </c>
      <c r="L397" t="s">
        <v>1767</v>
      </c>
    </row>
    <row r="398" spans="1:12" x14ac:dyDescent="0.25">
      <c r="A398" t="s">
        <v>5421</v>
      </c>
      <c r="B398" t="s">
        <v>294</v>
      </c>
      <c r="C398" t="s">
        <v>286</v>
      </c>
      <c r="D398">
        <v>0.72740000000000005</v>
      </c>
      <c r="E398">
        <v>2</v>
      </c>
      <c r="F398">
        <v>20682466</v>
      </c>
      <c r="G398" s="19">
        <v>2.4549999999999999E-11</v>
      </c>
      <c r="H398" s="19">
        <v>4.5422435145127003E-8</v>
      </c>
      <c r="I398">
        <v>0.93840000000000001</v>
      </c>
      <c r="J398" s="19">
        <v>5.191E-12</v>
      </c>
      <c r="K398">
        <v>625782</v>
      </c>
      <c r="L398" t="s">
        <v>2887</v>
      </c>
    </row>
    <row r="399" spans="1:12" x14ac:dyDescent="0.25">
      <c r="A399" t="s">
        <v>5495</v>
      </c>
      <c r="B399" t="s">
        <v>282</v>
      </c>
      <c r="C399" t="s">
        <v>283</v>
      </c>
      <c r="D399">
        <v>6.7199999999999996E-2</v>
      </c>
      <c r="E399">
        <v>2</v>
      </c>
      <c r="F399">
        <v>20712570</v>
      </c>
      <c r="G399" s="19">
        <v>6.3459999999999996E-10</v>
      </c>
      <c r="H399" s="19">
        <v>8.71348460397795E-7</v>
      </c>
      <c r="I399">
        <v>0.1804</v>
      </c>
      <c r="J399" s="19">
        <v>1.763E-9</v>
      </c>
      <c r="K399">
        <v>616685</v>
      </c>
      <c r="L399" t="s">
        <v>1767</v>
      </c>
    </row>
    <row r="400" spans="1:12" x14ac:dyDescent="0.25">
      <c r="A400" t="s">
        <v>5495</v>
      </c>
      <c r="B400" t="s">
        <v>282</v>
      </c>
      <c r="C400" t="s">
        <v>283</v>
      </c>
      <c r="D400">
        <v>6.7199999999999996E-2</v>
      </c>
      <c r="E400">
        <v>2</v>
      </c>
      <c r="F400">
        <v>20712570</v>
      </c>
      <c r="G400" s="19">
        <v>1.099E-9</v>
      </c>
      <c r="H400" s="19">
        <v>1.3655826130811699E-6</v>
      </c>
      <c r="I400">
        <v>0.5413</v>
      </c>
      <c r="J400" s="19">
        <v>1.763E-9</v>
      </c>
      <c r="K400">
        <v>616685</v>
      </c>
      <c r="L400" t="s">
        <v>2887</v>
      </c>
    </row>
    <row r="401" spans="1:12" x14ac:dyDescent="0.25">
      <c r="A401" t="s">
        <v>4999</v>
      </c>
      <c r="B401" t="s">
        <v>294</v>
      </c>
      <c r="C401" t="s">
        <v>286</v>
      </c>
      <c r="D401">
        <v>0.3745</v>
      </c>
      <c r="E401">
        <v>2</v>
      </c>
      <c r="F401">
        <v>20741277</v>
      </c>
      <c r="G401" s="19">
        <v>3.4200000000000002E-11</v>
      </c>
      <c r="H401" s="19">
        <v>9.2494227456193798E-8</v>
      </c>
      <c r="I401">
        <v>0.9486</v>
      </c>
      <c r="J401" s="19">
        <v>3.1650000000000002E-11</v>
      </c>
      <c r="K401">
        <v>604915</v>
      </c>
      <c r="L401" t="s">
        <v>284</v>
      </c>
    </row>
    <row r="402" spans="1:12" x14ac:dyDescent="0.25">
      <c r="A402" t="s">
        <v>4999</v>
      </c>
      <c r="B402" t="s">
        <v>294</v>
      </c>
      <c r="C402" t="s">
        <v>286</v>
      </c>
      <c r="D402">
        <v>0.3745</v>
      </c>
      <c r="E402">
        <v>2</v>
      </c>
      <c r="F402">
        <v>20741277</v>
      </c>
      <c r="G402" s="19">
        <v>1.3249999999999999E-11</v>
      </c>
      <c r="H402" s="19">
        <v>4.3424372560786301E-8</v>
      </c>
      <c r="I402">
        <v>0.65990000000000004</v>
      </c>
      <c r="J402" s="19">
        <v>3.1650000000000002E-11</v>
      </c>
      <c r="K402">
        <v>604474</v>
      </c>
      <c r="L402" t="s">
        <v>1504</v>
      </c>
    </row>
    <row r="403" spans="1:12" x14ac:dyDescent="0.25">
      <c r="A403" t="s">
        <v>5899</v>
      </c>
      <c r="B403" t="s">
        <v>282</v>
      </c>
      <c r="C403" t="s">
        <v>283</v>
      </c>
      <c r="D403">
        <v>0.97870000000000001</v>
      </c>
      <c r="E403">
        <v>2</v>
      </c>
      <c r="F403">
        <v>20778855</v>
      </c>
      <c r="G403" s="19">
        <v>4.1589999999999998E-10</v>
      </c>
      <c r="H403" s="19">
        <v>8.9407321117099495E-7</v>
      </c>
      <c r="I403">
        <v>1.0749999999999999E-2</v>
      </c>
      <c r="J403" s="19">
        <v>2.4179999999999999E-8</v>
      </c>
      <c r="K403">
        <v>593073</v>
      </c>
      <c r="L403" t="s">
        <v>3081</v>
      </c>
    </row>
    <row r="404" spans="1:12" x14ac:dyDescent="0.25">
      <c r="A404" t="s">
        <v>5899</v>
      </c>
      <c r="B404" t="s">
        <v>282</v>
      </c>
      <c r="C404" t="s">
        <v>283</v>
      </c>
      <c r="D404">
        <v>0.97940000000000005</v>
      </c>
      <c r="E404">
        <v>2</v>
      </c>
      <c r="F404">
        <v>20778855</v>
      </c>
      <c r="G404" s="19">
        <v>6.3489999999999997E-17</v>
      </c>
      <c r="H404" s="19">
        <v>1.62442411757572E-6</v>
      </c>
      <c r="I404">
        <v>5.253E-2</v>
      </c>
      <c r="J404" s="19">
        <v>2.4179999999999999E-8</v>
      </c>
      <c r="K404">
        <v>908850</v>
      </c>
      <c r="L404" t="s">
        <v>4326</v>
      </c>
    </row>
    <row r="405" spans="1:12" x14ac:dyDescent="0.25">
      <c r="A405" t="s">
        <v>2321</v>
      </c>
      <c r="B405" t="s">
        <v>294</v>
      </c>
      <c r="C405" t="s">
        <v>282</v>
      </c>
      <c r="D405">
        <v>0.99339999999999995</v>
      </c>
      <c r="E405">
        <v>2</v>
      </c>
      <c r="F405">
        <v>20797844</v>
      </c>
      <c r="G405" s="19">
        <v>2.866E-15</v>
      </c>
      <c r="H405" s="19">
        <v>1.24548162910144E-11</v>
      </c>
      <c r="I405">
        <v>0.24030000000000001</v>
      </c>
      <c r="J405" s="19">
        <v>2.2899999999999998E-13</v>
      </c>
      <c r="K405">
        <v>598737</v>
      </c>
      <c r="L405" t="s">
        <v>1767</v>
      </c>
    </row>
    <row r="406" spans="1:12" x14ac:dyDescent="0.25">
      <c r="A406" t="s">
        <v>2321</v>
      </c>
      <c r="B406" t="s">
        <v>294</v>
      </c>
      <c r="C406" t="s">
        <v>282</v>
      </c>
      <c r="D406">
        <v>0.99339999999999995</v>
      </c>
      <c r="E406">
        <v>2</v>
      </c>
      <c r="F406">
        <v>20797844</v>
      </c>
      <c r="G406" s="19">
        <v>2.766E-15</v>
      </c>
      <c r="H406" s="19">
        <v>1.11756207284173E-11</v>
      </c>
      <c r="I406">
        <v>0.20930000000000001</v>
      </c>
      <c r="J406" s="19">
        <v>2.2899999999999998E-13</v>
      </c>
      <c r="K406">
        <v>600249</v>
      </c>
      <c r="L406" t="s">
        <v>2887</v>
      </c>
    </row>
    <row r="407" spans="1:12" x14ac:dyDescent="0.25">
      <c r="A407" t="s">
        <v>5218</v>
      </c>
      <c r="B407" t="s">
        <v>294</v>
      </c>
      <c r="C407" t="s">
        <v>286</v>
      </c>
      <c r="D407">
        <v>0.85950000000000004</v>
      </c>
      <c r="E407">
        <v>2</v>
      </c>
      <c r="F407">
        <v>20815506</v>
      </c>
      <c r="G407" s="19">
        <v>2.475E-58</v>
      </c>
      <c r="H407" s="19">
        <v>7.6146405021228395E-52</v>
      </c>
      <c r="I407">
        <v>0.81169999999999998</v>
      </c>
      <c r="J407" s="19">
        <v>1.6669999999999999E-57</v>
      </c>
      <c r="K407">
        <v>624543</v>
      </c>
      <c r="L407" t="s">
        <v>1767</v>
      </c>
    </row>
    <row r="408" spans="1:12" x14ac:dyDescent="0.25">
      <c r="A408" t="s">
        <v>5218</v>
      </c>
      <c r="B408" t="s">
        <v>294</v>
      </c>
      <c r="C408" t="s">
        <v>286</v>
      </c>
      <c r="D408">
        <v>0.85950000000000004</v>
      </c>
      <c r="E408">
        <v>2</v>
      </c>
      <c r="F408">
        <v>20815506</v>
      </c>
      <c r="G408" s="19">
        <v>1.252E-58</v>
      </c>
      <c r="H408" s="19">
        <v>2.8441438244514102E-52</v>
      </c>
      <c r="I408">
        <v>0.66839999999999999</v>
      </c>
      <c r="J408" s="19">
        <v>1.6669999999999999E-57</v>
      </c>
      <c r="K408">
        <v>624543</v>
      </c>
      <c r="L408" t="s">
        <v>2887</v>
      </c>
    </row>
    <row r="409" spans="1:12" x14ac:dyDescent="0.25">
      <c r="A409" t="s">
        <v>4145</v>
      </c>
      <c r="B409" t="s">
        <v>283</v>
      </c>
      <c r="C409" t="s">
        <v>286</v>
      </c>
      <c r="D409">
        <v>0.93010000000000004</v>
      </c>
      <c r="E409">
        <v>2</v>
      </c>
      <c r="F409">
        <v>20823341</v>
      </c>
      <c r="G409" s="19">
        <v>1.347E-18</v>
      </c>
      <c r="H409" s="19">
        <v>2.83328108709677E-14</v>
      </c>
      <c r="I409">
        <v>0.38769999999999999</v>
      </c>
      <c r="J409" s="19">
        <v>2.3780000000000001E-17</v>
      </c>
      <c r="K409">
        <v>603473</v>
      </c>
      <c r="L409" t="s">
        <v>284</v>
      </c>
    </row>
    <row r="410" spans="1:12" x14ac:dyDescent="0.25">
      <c r="A410" t="s">
        <v>4145</v>
      </c>
      <c r="B410" t="s">
        <v>283</v>
      </c>
      <c r="C410" t="s">
        <v>286</v>
      </c>
      <c r="D410">
        <v>0.93010000000000004</v>
      </c>
      <c r="E410">
        <v>2</v>
      </c>
      <c r="F410">
        <v>20823341</v>
      </c>
      <c r="G410" s="19">
        <v>1.5559999999999999E-19</v>
      </c>
      <c r="H410" s="19">
        <v>4.6423180623608E-15</v>
      </c>
      <c r="I410">
        <v>0.2223</v>
      </c>
      <c r="J410" s="19">
        <v>2.3780000000000001E-17</v>
      </c>
      <c r="K410">
        <v>603032</v>
      </c>
      <c r="L410" t="s">
        <v>1504</v>
      </c>
    </row>
    <row r="411" spans="1:12" x14ac:dyDescent="0.25">
      <c r="A411" t="s">
        <v>4145</v>
      </c>
      <c r="B411" t="s">
        <v>283</v>
      </c>
      <c r="C411" t="s">
        <v>286</v>
      </c>
      <c r="D411">
        <v>0.92959999999999998</v>
      </c>
      <c r="E411">
        <v>2</v>
      </c>
      <c r="F411">
        <v>20823341</v>
      </c>
      <c r="G411" s="19">
        <v>1.05E-10</v>
      </c>
      <c r="H411" s="19">
        <v>2.7292773421852802E-7</v>
      </c>
      <c r="I411">
        <v>0.62829999999999997</v>
      </c>
      <c r="J411" s="19">
        <v>7.4209999999999995E-7</v>
      </c>
      <c r="K411">
        <v>597777</v>
      </c>
      <c r="L411" t="s">
        <v>3081</v>
      </c>
    </row>
    <row r="412" spans="1:12" x14ac:dyDescent="0.25">
      <c r="A412" t="s">
        <v>4145</v>
      </c>
      <c r="B412" t="s">
        <v>283</v>
      </c>
      <c r="C412" t="s">
        <v>286</v>
      </c>
      <c r="D412">
        <v>0.93</v>
      </c>
      <c r="E412">
        <v>2</v>
      </c>
      <c r="F412">
        <v>20823341</v>
      </c>
      <c r="G412" s="19">
        <v>2.3900000000000001E-17</v>
      </c>
      <c r="H412" s="19">
        <v>1.02979890560605E-6</v>
      </c>
      <c r="I412">
        <v>6.2440000000000002E-2</v>
      </c>
      <c r="J412" s="19">
        <v>7.4209999999999995E-7</v>
      </c>
      <c r="K412">
        <v>912047</v>
      </c>
      <c r="L412" t="s">
        <v>4326</v>
      </c>
    </row>
    <row r="413" spans="1:12" x14ac:dyDescent="0.25">
      <c r="A413" t="s">
        <v>2285</v>
      </c>
      <c r="B413" t="s">
        <v>294</v>
      </c>
      <c r="C413" t="s">
        <v>286</v>
      </c>
      <c r="D413">
        <v>0.91930000000000001</v>
      </c>
      <c r="E413">
        <v>2</v>
      </c>
      <c r="F413">
        <v>20823505</v>
      </c>
      <c r="G413" s="19">
        <v>5.2910000000000002E-15</v>
      </c>
      <c r="H413" s="19">
        <v>2.1880472221979502E-11</v>
      </c>
      <c r="I413">
        <v>0.68530000000000002</v>
      </c>
      <c r="J413" s="19">
        <v>1.236E-15</v>
      </c>
      <c r="K413">
        <v>624543</v>
      </c>
      <c r="L413" t="s">
        <v>1767</v>
      </c>
    </row>
    <row r="414" spans="1:12" x14ac:dyDescent="0.25">
      <c r="A414" t="s">
        <v>2285</v>
      </c>
      <c r="B414" t="s">
        <v>294</v>
      </c>
      <c r="C414" t="s">
        <v>286</v>
      </c>
      <c r="D414">
        <v>0.91930000000000001</v>
      </c>
      <c r="E414">
        <v>2</v>
      </c>
      <c r="F414">
        <v>20823505</v>
      </c>
      <c r="G414" s="19">
        <v>7.8190000000000002E-15</v>
      </c>
      <c r="H414" s="19">
        <v>2.9151432428019403E-11</v>
      </c>
      <c r="I414">
        <v>0.47760000000000002</v>
      </c>
      <c r="J414" s="19">
        <v>1.236E-15</v>
      </c>
      <c r="K414">
        <v>624543</v>
      </c>
      <c r="L414" t="s">
        <v>2887</v>
      </c>
    </row>
    <row r="415" spans="1:12" x14ac:dyDescent="0.25">
      <c r="A415" t="s">
        <v>2745</v>
      </c>
      <c r="B415" t="s">
        <v>282</v>
      </c>
      <c r="C415" t="s">
        <v>283</v>
      </c>
      <c r="D415">
        <v>1.66E-2</v>
      </c>
      <c r="E415">
        <v>2</v>
      </c>
      <c r="F415">
        <v>20848804</v>
      </c>
      <c r="G415" s="19">
        <v>5.7530000000000001E-11</v>
      </c>
      <c r="H415" s="19">
        <v>1.02018993506349E-7</v>
      </c>
      <c r="I415">
        <v>0.53510000000000002</v>
      </c>
      <c r="J415" s="19">
        <v>1.1920000000000001E-10</v>
      </c>
      <c r="K415">
        <v>611635</v>
      </c>
      <c r="L415" t="s">
        <v>1767</v>
      </c>
    </row>
    <row r="416" spans="1:12" x14ac:dyDescent="0.25">
      <c r="A416" t="s">
        <v>2745</v>
      </c>
      <c r="B416" t="s">
        <v>282</v>
      </c>
      <c r="C416" t="s">
        <v>283</v>
      </c>
      <c r="D416">
        <v>1.66E-2</v>
      </c>
      <c r="E416">
        <v>2</v>
      </c>
      <c r="F416">
        <v>20848804</v>
      </c>
      <c r="G416" s="19">
        <v>6.2129999999999996E-11</v>
      </c>
      <c r="H416" s="19">
        <v>1.05250427395407E-7</v>
      </c>
      <c r="I416">
        <v>0.77590000000000003</v>
      </c>
      <c r="J416" s="19">
        <v>1.1920000000000001E-10</v>
      </c>
      <c r="K416">
        <v>614628</v>
      </c>
      <c r="L416" t="s">
        <v>2887</v>
      </c>
    </row>
    <row r="417" spans="1:12" x14ac:dyDescent="0.25">
      <c r="A417" t="s">
        <v>1142</v>
      </c>
      <c r="B417" t="s">
        <v>294</v>
      </c>
      <c r="C417" t="s">
        <v>286</v>
      </c>
      <c r="D417">
        <v>0.37859999999999999</v>
      </c>
      <c r="E417">
        <v>2</v>
      </c>
      <c r="F417">
        <v>20870205</v>
      </c>
      <c r="G417" s="19">
        <v>2.476E-14</v>
      </c>
      <c r="H417" s="19">
        <v>1.64571331203235E-10</v>
      </c>
      <c r="I417">
        <v>0.62870000000000004</v>
      </c>
      <c r="J417" s="19">
        <v>2.614E-14</v>
      </c>
      <c r="K417">
        <v>613808</v>
      </c>
      <c r="L417" t="s">
        <v>284</v>
      </c>
    </row>
    <row r="418" spans="1:12" x14ac:dyDescent="0.25">
      <c r="A418" t="s">
        <v>1142</v>
      </c>
      <c r="B418" t="s">
        <v>294</v>
      </c>
      <c r="C418" t="s">
        <v>286</v>
      </c>
      <c r="D418">
        <v>0.37859999999999999</v>
      </c>
      <c r="E418">
        <v>2</v>
      </c>
      <c r="F418">
        <v>20870205</v>
      </c>
      <c r="G418" s="19">
        <v>2.7139999999999998E-14</v>
      </c>
      <c r="H418" s="19">
        <v>1.9464934864518599E-10</v>
      </c>
      <c r="I418">
        <v>0.55049999999999999</v>
      </c>
      <c r="J418" s="19">
        <v>2.614E-14</v>
      </c>
      <c r="K418">
        <v>613367</v>
      </c>
      <c r="L418" t="s">
        <v>1504</v>
      </c>
    </row>
    <row r="419" spans="1:12" x14ac:dyDescent="0.25">
      <c r="A419" t="s">
        <v>2770</v>
      </c>
      <c r="B419" t="s">
        <v>282</v>
      </c>
      <c r="C419" t="s">
        <v>286</v>
      </c>
      <c r="D419">
        <v>1.9E-2</v>
      </c>
      <c r="E419">
        <v>2</v>
      </c>
      <c r="F419">
        <v>20877039</v>
      </c>
      <c r="G419" s="19">
        <v>3.3869999999999998E-10</v>
      </c>
      <c r="H419" s="19">
        <v>4.7819921337266499E-7</v>
      </c>
      <c r="I419">
        <v>0.73680000000000001</v>
      </c>
      <c r="J419" s="19">
        <v>1.293E-9</v>
      </c>
      <c r="K419">
        <v>619998</v>
      </c>
      <c r="L419" t="s">
        <v>2887</v>
      </c>
    </row>
    <row r="420" spans="1:12" x14ac:dyDescent="0.25">
      <c r="A420" t="s">
        <v>5345</v>
      </c>
      <c r="B420" t="s">
        <v>294</v>
      </c>
      <c r="C420" t="s">
        <v>286</v>
      </c>
      <c r="D420">
        <v>0.99109999999999998</v>
      </c>
      <c r="E420">
        <v>2</v>
      </c>
      <c r="F420">
        <v>20877448</v>
      </c>
      <c r="G420" s="19">
        <v>7.6199999999999996E-16</v>
      </c>
      <c r="H420" s="19">
        <v>3.6881923965607398E-12</v>
      </c>
      <c r="I420">
        <v>0.1389</v>
      </c>
      <c r="J420" s="19">
        <v>9.0910000000000001E-14</v>
      </c>
      <c r="K420">
        <v>602906</v>
      </c>
      <c r="L420" t="s">
        <v>1767</v>
      </c>
    </row>
    <row r="421" spans="1:12" x14ac:dyDescent="0.25">
      <c r="A421" t="s">
        <v>5345</v>
      </c>
      <c r="B421" t="s">
        <v>294</v>
      </c>
      <c r="C421" t="s">
        <v>286</v>
      </c>
      <c r="D421">
        <v>0.99109999999999998</v>
      </c>
      <c r="E421">
        <v>2</v>
      </c>
      <c r="F421">
        <v>20877448</v>
      </c>
      <c r="G421" s="19">
        <v>4.5840000000000003E-15</v>
      </c>
      <c r="H421" s="19">
        <v>1.7803107227783E-11</v>
      </c>
      <c r="I421">
        <v>0.7419</v>
      </c>
      <c r="J421" s="19">
        <v>9.0910000000000001E-14</v>
      </c>
      <c r="K421">
        <v>599209</v>
      </c>
      <c r="L421" t="s">
        <v>2887</v>
      </c>
    </row>
    <row r="422" spans="1:12" x14ac:dyDescent="0.25">
      <c r="A422" t="s">
        <v>772</v>
      </c>
      <c r="B422" t="s">
        <v>282</v>
      </c>
      <c r="C422" t="s">
        <v>286</v>
      </c>
      <c r="D422">
        <v>6.8900000000000003E-2</v>
      </c>
      <c r="E422">
        <v>2</v>
      </c>
      <c r="F422">
        <v>20884685</v>
      </c>
      <c r="G422" s="19">
        <v>5.0850000000000003E-20</v>
      </c>
      <c r="H422" s="19">
        <v>1.51444170258621E-15</v>
      </c>
      <c r="I422">
        <v>0.84419999999999995</v>
      </c>
      <c r="J422" s="19">
        <v>6.9589999999999999E-19</v>
      </c>
      <c r="K422">
        <v>604473</v>
      </c>
      <c r="L422" t="s">
        <v>284</v>
      </c>
    </row>
    <row r="423" spans="1:12" x14ac:dyDescent="0.25">
      <c r="A423" t="s">
        <v>772</v>
      </c>
      <c r="B423" t="s">
        <v>282</v>
      </c>
      <c r="C423" t="s">
        <v>286</v>
      </c>
      <c r="D423">
        <v>6.8900000000000003E-2</v>
      </c>
      <c r="E423">
        <v>2</v>
      </c>
      <c r="F423">
        <v>20884685</v>
      </c>
      <c r="G423" s="19">
        <v>5.6569999999999998E-20</v>
      </c>
      <c r="H423" s="19">
        <v>1.8751315020053999E-15</v>
      </c>
      <c r="I423">
        <v>0.38590000000000002</v>
      </c>
      <c r="J423" s="19">
        <v>6.9589999999999999E-19</v>
      </c>
      <c r="K423">
        <v>604032</v>
      </c>
      <c r="L423" t="s">
        <v>1504</v>
      </c>
    </row>
    <row r="424" spans="1:12" x14ac:dyDescent="0.25">
      <c r="A424" t="s">
        <v>2792</v>
      </c>
      <c r="B424" t="s">
        <v>282</v>
      </c>
      <c r="C424" t="s">
        <v>283</v>
      </c>
      <c r="D424">
        <v>6.1999999999999998E-3</v>
      </c>
      <c r="E424">
        <v>2</v>
      </c>
      <c r="F424">
        <v>20884807</v>
      </c>
      <c r="G424" s="19">
        <v>1.072E-9</v>
      </c>
      <c r="H424" s="19">
        <v>1.38656270194465E-6</v>
      </c>
      <c r="I424">
        <v>0.17369999999999999</v>
      </c>
      <c r="J424" s="19">
        <v>6.2799999999999998E-9</v>
      </c>
      <c r="K424">
        <v>596552</v>
      </c>
      <c r="L424" t="s">
        <v>1767</v>
      </c>
    </row>
    <row r="425" spans="1:12" x14ac:dyDescent="0.25">
      <c r="A425" t="s">
        <v>5232</v>
      </c>
      <c r="B425" t="s">
        <v>294</v>
      </c>
      <c r="C425" t="s">
        <v>283</v>
      </c>
      <c r="D425">
        <v>4.3900000000000002E-2</v>
      </c>
      <c r="E425">
        <v>2</v>
      </c>
      <c r="F425">
        <v>20891649</v>
      </c>
      <c r="G425" s="19">
        <v>7.2800000000000006E-43</v>
      </c>
      <c r="H425" s="19">
        <v>2.7753274464508101E-37</v>
      </c>
      <c r="I425">
        <v>5.7459999999999997E-2</v>
      </c>
      <c r="J425" s="19">
        <v>6.9130000000000002E-40</v>
      </c>
      <c r="K425">
        <v>623651</v>
      </c>
      <c r="L425" t="s">
        <v>1767</v>
      </c>
    </row>
    <row r="426" spans="1:12" x14ac:dyDescent="0.25">
      <c r="A426" t="s">
        <v>5232</v>
      </c>
      <c r="B426" t="s">
        <v>294</v>
      </c>
      <c r="C426" t="s">
        <v>283</v>
      </c>
      <c r="D426">
        <v>4.3900000000000002E-2</v>
      </c>
      <c r="E426">
        <v>2</v>
      </c>
      <c r="F426">
        <v>20891649</v>
      </c>
      <c r="G426" s="19">
        <v>1.12E-41</v>
      </c>
      <c r="H426" s="19">
        <v>2.8361281287726401E-36</v>
      </c>
      <c r="I426">
        <v>0.73609999999999998</v>
      </c>
      <c r="J426" s="19">
        <v>6.9130000000000002E-40</v>
      </c>
      <c r="K426">
        <v>625001</v>
      </c>
      <c r="L426" t="s">
        <v>2887</v>
      </c>
    </row>
    <row r="427" spans="1:12" x14ac:dyDescent="0.25">
      <c r="A427" t="s">
        <v>5223</v>
      </c>
      <c r="B427" t="s">
        <v>282</v>
      </c>
      <c r="C427" t="s">
        <v>283</v>
      </c>
      <c r="D427">
        <v>0.13750000000000001</v>
      </c>
      <c r="E427">
        <v>2</v>
      </c>
      <c r="F427">
        <v>20901187</v>
      </c>
      <c r="G427" s="19">
        <v>1.011E-51</v>
      </c>
      <c r="H427" s="19">
        <v>1.3074074189312999E-45</v>
      </c>
      <c r="I427">
        <v>0.51600000000000001</v>
      </c>
      <c r="J427" s="19">
        <v>3.4209999999999999E-49</v>
      </c>
      <c r="K427">
        <v>625543</v>
      </c>
      <c r="L427" t="s">
        <v>1767</v>
      </c>
    </row>
    <row r="428" spans="1:12" x14ac:dyDescent="0.25">
      <c r="A428" t="s">
        <v>5223</v>
      </c>
      <c r="B428" t="s">
        <v>282</v>
      </c>
      <c r="C428" t="s">
        <v>283</v>
      </c>
      <c r="D428">
        <v>0.13750000000000001</v>
      </c>
      <c r="E428">
        <v>2</v>
      </c>
      <c r="F428">
        <v>20901187</v>
      </c>
      <c r="G428" s="19">
        <v>5.3720000000000001E-52</v>
      </c>
      <c r="H428" s="19">
        <v>5.3232311315924199E-46</v>
      </c>
      <c r="I428">
        <v>0.25030000000000002</v>
      </c>
      <c r="J428" s="19">
        <v>3.4209999999999999E-49</v>
      </c>
      <c r="K428">
        <v>625543</v>
      </c>
      <c r="L428" t="s">
        <v>2887</v>
      </c>
    </row>
    <row r="429" spans="1:12" x14ac:dyDescent="0.25">
      <c r="A429" t="s">
        <v>5429</v>
      </c>
      <c r="B429" t="s">
        <v>294</v>
      </c>
      <c r="C429" t="s">
        <v>283</v>
      </c>
      <c r="D429">
        <v>9.4999999999999998E-3</v>
      </c>
      <c r="E429">
        <v>2</v>
      </c>
      <c r="F429">
        <v>20901712</v>
      </c>
      <c r="G429" s="19">
        <v>1.8390000000000001E-11</v>
      </c>
      <c r="H429" s="19">
        <v>3.6511794265673998E-8</v>
      </c>
      <c r="I429">
        <v>4.1919999999999999E-2</v>
      </c>
      <c r="J429" s="19">
        <v>4.3479999999999999E-10</v>
      </c>
      <c r="K429">
        <v>609055</v>
      </c>
      <c r="L429" t="s">
        <v>1767</v>
      </c>
    </row>
    <row r="430" spans="1:12" x14ac:dyDescent="0.25">
      <c r="A430" t="s">
        <v>5429</v>
      </c>
      <c r="B430" t="s">
        <v>294</v>
      </c>
      <c r="C430" t="s">
        <v>283</v>
      </c>
      <c r="D430">
        <v>9.4999999999999998E-3</v>
      </c>
      <c r="E430">
        <v>2</v>
      </c>
      <c r="F430">
        <v>20901712</v>
      </c>
      <c r="G430" s="19">
        <v>1.004E-10</v>
      </c>
      <c r="H430" s="19">
        <v>1.6177304074317899E-7</v>
      </c>
      <c r="I430">
        <v>0.38900000000000001</v>
      </c>
      <c r="J430" s="19">
        <v>4.3479999999999999E-10</v>
      </c>
      <c r="K430">
        <v>608141</v>
      </c>
      <c r="L430" t="s">
        <v>2887</v>
      </c>
    </row>
    <row r="431" spans="1:12" x14ac:dyDescent="0.25">
      <c r="A431" t="s">
        <v>5437</v>
      </c>
      <c r="B431" t="s">
        <v>294</v>
      </c>
      <c r="C431" t="s">
        <v>283</v>
      </c>
      <c r="D431">
        <v>5.67E-2</v>
      </c>
      <c r="E431">
        <v>2</v>
      </c>
      <c r="F431">
        <v>20902046</v>
      </c>
      <c r="G431" s="19">
        <v>4.023E-11</v>
      </c>
      <c r="H431" s="19">
        <v>7.3923129795733797E-8</v>
      </c>
      <c r="I431">
        <v>2.7449999999999999E-2</v>
      </c>
      <c r="J431" s="19">
        <v>8.5869999999999997E-11</v>
      </c>
      <c r="K431">
        <v>624001</v>
      </c>
      <c r="L431" t="s">
        <v>1767</v>
      </c>
    </row>
    <row r="432" spans="1:12" x14ac:dyDescent="0.25">
      <c r="A432" t="s">
        <v>5437</v>
      </c>
      <c r="B432" t="s">
        <v>294</v>
      </c>
      <c r="C432" t="s">
        <v>283</v>
      </c>
      <c r="D432">
        <v>5.67E-2</v>
      </c>
      <c r="E432">
        <v>2</v>
      </c>
      <c r="F432">
        <v>20902046</v>
      </c>
      <c r="G432" s="19">
        <v>9.054E-10</v>
      </c>
      <c r="H432" s="19">
        <v>1.1509156404767199E-6</v>
      </c>
      <c r="I432">
        <v>0.87439999999999996</v>
      </c>
      <c r="J432" s="19">
        <v>8.5869999999999997E-11</v>
      </c>
      <c r="K432">
        <v>624543</v>
      </c>
      <c r="L432" t="s">
        <v>2887</v>
      </c>
    </row>
    <row r="433" spans="1:12" x14ac:dyDescent="0.25">
      <c r="A433" t="s">
        <v>5684</v>
      </c>
      <c r="B433" t="s">
        <v>294</v>
      </c>
      <c r="C433" t="s">
        <v>286</v>
      </c>
      <c r="D433">
        <v>0.3841</v>
      </c>
      <c r="E433">
        <v>2</v>
      </c>
      <c r="F433">
        <v>20905575</v>
      </c>
      <c r="G433" s="19">
        <v>1.0919999999999999E-19</v>
      </c>
      <c r="H433" s="19">
        <v>3.1155737979855502E-15</v>
      </c>
      <c r="I433">
        <v>0.41320000000000001</v>
      </c>
      <c r="J433" s="19">
        <v>6.3309999999999997E-14</v>
      </c>
      <c r="K433">
        <v>608111</v>
      </c>
      <c r="L433" t="s">
        <v>3081</v>
      </c>
    </row>
    <row r="434" spans="1:12" x14ac:dyDescent="0.25">
      <c r="A434" t="s">
        <v>5684</v>
      </c>
      <c r="B434" t="s">
        <v>294</v>
      </c>
      <c r="C434" t="s">
        <v>286</v>
      </c>
      <c r="D434">
        <v>0.38030000000000003</v>
      </c>
      <c r="E434">
        <v>2</v>
      </c>
      <c r="F434">
        <v>20905575</v>
      </c>
      <c r="G434" s="19">
        <v>1.2240000000000001E-31</v>
      </c>
      <c r="H434" s="19">
        <v>1.29120529281768E-13</v>
      </c>
      <c r="I434">
        <v>0.8599</v>
      </c>
      <c r="J434" s="19">
        <v>6.3309999999999997E-14</v>
      </c>
      <c r="K434">
        <v>922381</v>
      </c>
      <c r="L434" t="s">
        <v>4326</v>
      </c>
    </row>
    <row r="435" spans="1:12" x14ac:dyDescent="0.25">
      <c r="A435" t="s">
        <v>5296</v>
      </c>
      <c r="B435" t="s">
        <v>282</v>
      </c>
      <c r="C435" t="s">
        <v>1590</v>
      </c>
      <c r="D435">
        <v>9.7999999999999997E-3</v>
      </c>
      <c r="E435">
        <v>2</v>
      </c>
      <c r="F435">
        <v>20910878</v>
      </c>
      <c r="G435" s="19">
        <v>6.1919999999999999E-21</v>
      </c>
      <c r="H435" s="19">
        <v>7.9173200790242204E-17</v>
      </c>
      <c r="I435">
        <v>5.5730000000000002E-2</v>
      </c>
      <c r="J435" s="19">
        <v>4.3040000000000004E-18</v>
      </c>
      <c r="K435">
        <v>539891</v>
      </c>
      <c r="L435" t="s">
        <v>1767</v>
      </c>
    </row>
    <row r="436" spans="1:12" x14ac:dyDescent="0.25">
      <c r="A436" t="s">
        <v>5296</v>
      </c>
      <c r="B436" t="s">
        <v>282</v>
      </c>
      <c r="C436" t="s">
        <v>1590</v>
      </c>
      <c r="D436">
        <v>9.7999999999999997E-3</v>
      </c>
      <c r="E436">
        <v>2</v>
      </c>
      <c r="F436">
        <v>20910878</v>
      </c>
      <c r="G436" s="19">
        <v>3.5950000000000002E-20</v>
      </c>
      <c r="H436" s="19">
        <v>3.5992615081320901E-16</v>
      </c>
      <c r="I436">
        <v>0.47260000000000002</v>
      </c>
      <c r="J436" s="19">
        <v>4.3040000000000004E-18</v>
      </c>
      <c r="K436">
        <v>543588</v>
      </c>
      <c r="L436" t="s">
        <v>2887</v>
      </c>
    </row>
    <row r="437" spans="1:12" x14ac:dyDescent="0.25">
      <c r="A437" t="s">
        <v>1953</v>
      </c>
      <c r="B437" t="s">
        <v>294</v>
      </c>
      <c r="C437" t="s">
        <v>286</v>
      </c>
      <c r="D437">
        <v>8.3999999999999995E-3</v>
      </c>
      <c r="E437">
        <v>2</v>
      </c>
      <c r="F437">
        <v>20920959</v>
      </c>
      <c r="G437" s="19">
        <v>3.2429999999999999E-37</v>
      </c>
      <c r="H437" s="19">
        <v>5.3948409468214102E-32</v>
      </c>
      <c r="I437">
        <v>0.51300000000000001</v>
      </c>
      <c r="J437" s="19">
        <v>2.4189999999999999E-33</v>
      </c>
      <c r="K437">
        <v>593892</v>
      </c>
      <c r="L437" t="s">
        <v>1767</v>
      </c>
    </row>
    <row r="438" spans="1:12" x14ac:dyDescent="0.25">
      <c r="A438" t="s">
        <v>1953</v>
      </c>
      <c r="B438" t="s">
        <v>294</v>
      </c>
      <c r="C438" t="s">
        <v>286</v>
      </c>
      <c r="D438">
        <v>8.3999999999999995E-3</v>
      </c>
      <c r="E438">
        <v>2</v>
      </c>
      <c r="F438">
        <v>20920959</v>
      </c>
      <c r="G438" s="19">
        <v>3.1110000000000003E-36</v>
      </c>
      <c r="H438" s="19">
        <v>3.6713430993557102E-31</v>
      </c>
      <c r="I438">
        <v>0.50929999999999997</v>
      </c>
      <c r="J438" s="19">
        <v>2.4189999999999999E-33</v>
      </c>
      <c r="K438">
        <v>592894</v>
      </c>
      <c r="L438" t="s">
        <v>2887</v>
      </c>
    </row>
    <row r="439" spans="1:12" x14ac:dyDescent="0.25">
      <c r="A439" t="s">
        <v>5407</v>
      </c>
      <c r="B439" t="s">
        <v>294</v>
      </c>
      <c r="C439" t="s">
        <v>286</v>
      </c>
      <c r="D439">
        <v>4.7199999999999999E-2</v>
      </c>
      <c r="E439">
        <v>2</v>
      </c>
      <c r="F439">
        <v>20930731</v>
      </c>
      <c r="G439" s="19">
        <v>4.205E-12</v>
      </c>
      <c r="H439" s="19">
        <v>9.7421243223006905E-9</v>
      </c>
      <c r="I439">
        <v>0.75529999999999997</v>
      </c>
      <c r="J439" s="19">
        <v>1.513E-11</v>
      </c>
      <c r="K439">
        <v>624102</v>
      </c>
      <c r="L439" t="s">
        <v>1767</v>
      </c>
    </row>
    <row r="440" spans="1:12" x14ac:dyDescent="0.25">
      <c r="A440" t="s">
        <v>5407</v>
      </c>
      <c r="B440" t="s">
        <v>294</v>
      </c>
      <c r="C440" t="s">
        <v>286</v>
      </c>
      <c r="D440">
        <v>4.7199999999999999E-2</v>
      </c>
      <c r="E440">
        <v>2</v>
      </c>
      <c r="F440">
        <v>20930731</v>
      </c>
      <c r="G440" s="19">
        <v>1.76E-12</v>
      </c>
      <c r="H440" s="19">
        <v>4.1525137154009901E-9</v>
      </c>
      <c r="I440">
        <v>0.58350000000000002</v>
      </c>
      <c r="J440" s="19">
        <v>1.513E-11</v>
      </c>
      <c r="K440">
        <v>624102</v>
      </c>
      <c r="L440" t="s">
        <v>2887</v>
      </c>
    </row>
    <row r="441" spans="1:12" x14ac:dyDescent="0.25">
      <c r="A441" t="s">
        <v>2670</v>
      </c>
      <c r="B441" t="s">
        <v>294</v>
      </c>
      <c r="C441" t="s">
        <v>286</v>
      </c>
      <c r="D441">
        <v>1.09E-2</v>
      </c>
      <c r="E441">
        <v>2</v>
      </c>
      <c r="F441">
        <v>20934403</v>
      </c>
      <c r="G441" s="19">
        <v>3.9379999999999997E-11</v>
      </c>
      <c r="H441" s="19">
        <v>7.2494394725921503E-8</v>
      </c>
      <c r="I441">
        <v>0.48409999999999997</v>
      </c>
      <c r="J441" s="19">
        <v>1.8790000000000001E-13</v>
      </c>
      <c r="K441">
        <v>614371</v>
      </c>
      <c r="L441" t="s">
        <v>1767</v>
      </c>
    </row>
    <row r="442" spans="1:12" x14ac:dyDescent="0.25">
      <c r="A442" t="s">
        <v>2670</v>
      </c>
      <c r="B442" t="s">
        <v>294</v>
      </c>
      <c r="C442" t="s">
        <v>286</v>
      </c>
      <c r="D442">
        <v>1.0800000000000001E-2</v>
      </c>
      <c r="E442">
        <v>2</v>
      </c>
      <c r="F442">
        <v>20934403</v>
      </c>
      <c r="G442" s="19">
        <v>3.2190000000000001E-11</v>
      </c>
      <c r="H442" s="19">
        <v>5.8019666162262798E-8</v>
      </c>
      <c r="I442">
        <v>4.0439999999999997E-2</v>
      </c>
      <c r="J442" s="19">
        <v>1.8790000000000001E-13</v>
      </c>
      <c r="K442">
        <v>606762</v>
      </c>
      <c r="L442" t="s">
        <v>2887</v>
      </c>
    </row>
    <row r="443" spans="1:12" x14ac:dyDescent="0.25">
      <c r="A443" t="s">
        <v>5198</v>
      </c>
      <c r="B443" t="s">
        <v>282</v>
      </c>
      <c r="C443" t="s">
        <v>286</v>
      </c>
      <c r="D443">
        <v>0.11219999999999999</v>
      </c>
      <c r="E443">
        <v>2</v>
      </c>
      <c r="F443">
        <v>20939865</v>
      </c>
      <c r="G443" s="19">
        <v>1.32E-87</v>
      </c>
      <c r="H443" s="19">
        <v>1.8687063590847899E-79</v>
      </c>
      <c r="I443">
        <v>7.8109999999999999E-2</v>
      </c>
      <c r="J443" s="19">
        <v>4.317E-85</v>
      </c>
      <c r="K443">
        <v>625543</v>
      </c>
      <c r="L443" t="s">
        <v>1767</v>
      </c>
    </row>
    <row r="444" spans="1:12" x14ac:dyDescent="0.25">
      <c r="A444" t="s">
        <v>5198</v>
      </c>
      <c r="B444" t="s">
        <v>282</v>
      </c>
      <c r="C444" t="s">
        <v>286</v>
      </c>
      <c r="D444">
        <v>0.11219999999999999</v>
      </c>
      <c r="E444">
        <v>2</v>
      </c>
      <c r="F444">
        <v>20939865</v>
      </c>
      <c r="G444" s="19">
        <v>1.3129999999999999E-85</v>
      </c>
      <c r="H444" s="19">
        <v>8.3836977176669501E-78</v>
      </c>
      <c r="I444">
        <v>0.55559999999999998</v>
      </c>
      <c r="J444" s="19">
        <v>4.317E-85</v>
      </c>
      <c r="K444">
        <v>625543</v>
      </c>
      <c r="L444" t="s">
        <v>2887</v>
      </c>
    </row>
    <row r="445" spans="1:12" x14ac:dyDescent="0.25">
      <c r="A445" t="s">
        <v>5200</v>
      </c>
      <c r="B445" t="s">
        <v>294</v>
      </c>
      <c r="C445" t="s">
        <v>283</v>
      </c>
      <c r="D445">
        <v>0.65149999999999997</v>
      </c>
      <c r="E445">
        <v>2</v>
      </c>
      <c r="F445">
        <v>20948514</v>
      </c>
      <c r="G445" s="19">
        <v>7.162E-81</v>
      </c>
      <c r="H445" s="19">
        <v>4.1303897211904802E-73</v>
      </c>
      <c r="I445">
        <v>0.16650000000000001</v>
      </c>
      <c r="J445" s="19">
        <v>8.6469999999999994E-77</v>
      </c>
      <c r="K445">
        <v>634720</v>
      </c>
      <c r="L445" t="s">
        <v>1767</v>
      </c>
    </row>
    <row r="446" spans="1:12" x14ac:dyDescent="0.25">
      <c r="A446" t="s">
        <v>5200</v>
      </c>
      <c r="B446" t="s">
        <v>294</v>
      </c>
      <c r="C446" t="s">
        <v>283</v>
      </c>
      <c r="D446">
        <v>0.65149999999999997</v>
      </c>
      <c r="E446">
        <v>2</v>
      </c>
      <c r="F446">
        <v>20948514</v>
      </c>
      <c r="G446" s="19">
        <v>5.8800000000000003E-80</v>
      </c>
      <c r="H446" s="19">
        <v>1.88102065123578E-72</v>
      </c>
      <c r="I446">
        <v>0.51800000000000002</v>
      </c>
      <c r="J446" s="19">
        <v>8.6469999999999994E-77</v>
      </c>
      <c r="K446">
        <v>634720</v>
      </c>
      <c r="L446" t="s">
        <v>2887</v>
      </c>
    </row>
    <row r="447" spans="1:12" x14ac:dyDescent="0.25">
      <c r="A447" t="s">
        <v>5734</v>
      </c>
      <c r="B447" t="s">
        <v>282</v>
      </c>
      <c r="C447" t="s">
        <v>283</v>
      </c>
      <c r="D447">
        <v>0.33679999999999999</v>
      </c>
      <c r="E447">
        <v>2</v>
      </c>
      <c r="F447">
        <v>20950011</v>
      </c>
      <c r="G447" s="19">
        <v>6.0880000000000003E-15</v>
      </c>
      <c r="H447" s="19">
        <v>5.26552329971824E-11</v>
      </c>
      <c r="I447">
        <v>0.28399999999999997</v>
      </c>
      <c r="J447" s="19">
        <v>8.8759999999999999E-11</v>
      </c>
      <c r="K447">
        <v>598392</v>
      </c>
      <c r="L447" t="s">
        <v>3081</v>
      </c>
    </row>
    <row r="448" spans="1:12" x14ac:dyDescent="0.25">
      <c r="A448" t="s">
        <v>5734</v>
      </c>
      <c r="B448" t="s">
        <v>282</v>
      </c>
      <c r="C448" t="s">
        <v>283</v>
      </c>
      <c r="D448">
        <v>0.3402</v>
      </c>
      <c r="E448">
        <v>2</v>
      </c>
      <c r="F448">
        <v>20950011</v>
      </c>
      <c r="G448" s="19">
        <v>2.9919999999999998E-20</v>
      </c>
      <c r="H448" s="19">
        <v>4.3887419130532197E-8</v>
      </c>
      <c r="I448">
        <v>0.223</v>
      </c>
      <c r="J448" s="19">
        <v>8.8759999999999999E-11</v>
      </c>
      <c r="K448">
        <v>912662</v>
      </c>
      <c r="L448" t="s">
        <v>4326</v>
      </c>
    </row>
    <row r="449" spans="1:12" x14ac:dyDescent="0.25">
      <c r="A449" t="s">
        <v>4783</v>
      </c>
      <c r="B449" t="s">
        <v>294</v>
      </c>
      <c r="C449" t="s">
        <v>286</v>
      </c>
      <c r="D449">
        <v>0.73980000000000001</v>
      </c>
      <c r="E449">
        <v>2</v>
      </c>
      <c r="F449">
        <v>20959838</v>
      </c>
      <c r="G449" s="19">
        <v>1.4809999999999999E-29</v>
      </c>
      <c r="H449" s="19">
        <v>3.7957922878228801E-24</v>
      </c>
      <c r="I449">
        <v>0.31769999999999998</v>
      </c>
      <c r="J449" s="19">
        <v>1.2070000000000001E-27</v>
      </c>
      <c r="K449">
        <v>604723</v>
      </c>
      <c r="L449" t="s">
        <v>284</v>
      </c>
    </row>
    <row r="450" spans="1:12" x14ac:dyDescent="0.25">
      <c r="A450" t="s">
        <v>4783</v>
      </c>
      <c r="B450" t="s">
        <v>294</v>
      </c>
      <c r="C450" t="s">
        <v>286</v>
      </c>
      <c r="D450">
        <v>0.73980000000000001</v>
      </c>
      <c r="E450">
        <v>2</v>
      </c>
      <c r="F450">
        <v>20959838</v>
      </c>
      <c r="G450" s="19">
        <v>5.9899999999999997E-29</v>
      </c>
      <c r="H450" s="19">
        <v>1.5902452431986799E-23</v>
      </c>
      <c r="I450">
        <v>0.65569999999999995</v>
      </c>
      <c r="J450" s="19">
        <v>1.2070000000000001E-27</v>
      </c>
      <c r="K450">
        <v>604282</v>
      </c>
      <c r="L450" t="s">
        <v>1504</v>
      </c>
    </row>
    <row r="451" spans="1:12" x14ac:dyDescent="0.25">
      <c r="A451" t="s">
        <v>4783</v>
      </c>
      <c r="B451" t="s">
        <v>294</v>
      </c>
      <c r="C451" t="s">
        <v>286</v>
      </c>
      <c r="D451">
        <v>0.74</v>
      </c>
      <c r="E451">
        <v>2</v>
      </c>
      <c r="F451">
        <v>20959838</v>
      </c>
      <c r="G451" s="19">
        <v>1.7840000000000002E-15</v>
      </c>
      <c r="H451" s="19">
        <v>1.7814378893527301E-11</v>
      </c>
      <c r="I451">
        <v>0.2366</v>
      </c>
      <c r="J451" s="19">
        <v>2.047E-10</v>
      </c>
      <c r="K451">
        <v>599026</v>
      </c>
      <c r="L451" t="s">
        <v>3081</v>
      </c>
    </row>
    <row r="452" spans="1:12" x14ac:dyDescent="0.25">
      <c r="A452" t="s">
        <v>4783</v>
      </c>
      <c r="B452" t="s">
        <v>294</v>
      </c>
      <c r="C452" t="s">
        <v>286</v>
      </c>
      <c r="D452">
        <v>0.74009999999999998</v>
      </c>
      <c r="E452">
        <v>2</v>
      </c>
      <c r="F452">
        <v>20959838</v>
      </c>
      <c r="G452" s="19">
        <v>1.5679999999999999E-25</v>
      </c>
      <c r="H452" s="19">
        <v>1.2241817771412201E-10</v>
      </c>
      <c r="I452">
        <v>0.21779999999999999</v>
      </c>
      <c r="J452" s="19">
        <v>2.047E-10</v>
      </c>
      <c r="K452">
        <v>913296</v>
      </c>
      <c r="L452" t="s">
        <v>4326</v>
      </c>
    </row>
    <row r="453" spans="1:12" x14ac:dyDescent="0.25">
      <c r="A453" t="s">
        <v>896</v>
      </c>
      <c r="B453" t="s">
        <v>294</v>
      </c>
      <c r="C453" t="s">
        <v>283</v>
      </c>
      <c r="D453">
        <v>0.94599999999999995</v>
      </c>
      <c r="E453">
        <v>2</v>
      </c>
      <c r="F453">
        <v>20960462</v>
      </c>
      <c r="G453" s="19">
        <v>5.2429999999999997E-14</v>
      </c>
      <c r="H453" s="19">
        <v>3.1635719133574002E-10</v>
      </c>
      <c r="I453">
        <v>8.0610000000000005E-3</v>
      </c>
      <c r="J453" s="19">
        <v>3.144E-13</v>
      </c>
      <c r="K453">
        <v>604032</v>
      </c>
      <c r="L453" t="s">
        <v>284</v>
      </c>
    </row>
    <row r="454" spans="1:12" x14ac:dyDescent="0.25">
      <c r="A454" t="s">
        <v>896</v>
      </c>
      <c r="B454" t="s">
        <v>294</v>
      </c>
      <c r="C454" t="s">
        <v>283</v>
      </c>
      <c r="D454">
        <v>0.94599999999999995</v>
      </c>
      <c r="E454">
        <v>2</v>
      </c>
      <c r="F454">
        <v>20960462</v>
      </c>
      <c r="G454" s="19">
        <v>1.858E-13</v>
      </c>
      <c r="H454" s="19">
        <v>1.0378385058697999E-9</v>
      </c>
      <c r="I454">
        <v>0.15049999999999999</v>
      </c>
      <c r="J454" s="19">
        <v>3.144E-13</v>
      </c>
      <c r="K454">
        <v>604032</v>
      </c>
      <c r="L454" t="s">
        <v>1504</v>
      </c>
    </row>
    <row r="455" spans="1:12" x14ac:dyDescent="0.25">
      <c r="A455" t="s">
        <v>5432</v>
      </c>
      <c r="B455" t="s">
        <v>282</v>
      </c>
      <c r="C455" t="s">
        <v>286</v>
      </c>
      <c r="D455">
        <v>5.4999999999999997E-3</v>
      </c>
      <c r="E455">
        <v>2</v>
      </c>
      <c r="F455">
        <v>20992734</v>
      </c>
      <c r="G455" s="19">
        <v>2.878E-11</v>
      </c>
      <c r="H455" s="19">
        <v>5.4655571129161998E-8</v>
      </c>
      <c r="I455">
        <v>9.3619999999999995E-2</v>
      </c>
      <c r="J455" s="19">
        <v>4.1779999999999997E-11</v>
      </c>
      <c r="K455">
        <v>574983</v>
      </c>
      <c r="L455" t="s">
        <v>1767</v>
      </c>
    </row>
    <row r="456" spans="1:12" x14ac:dyDescent="0.25">
      <c r="A456" t="s">
        <v>5432</v>
      </c>
      <c r="B456" t="s">
        <v>282</v>
      </c>
      <c r="C456" t="s">
        <v>286</v>
      </c>
      <c r="D456">
        <v>5.4999999999999997E-3</v>
      </c>
      <c r="E456">
        <v>2</v>
      </c>
      <c r="F456">
        <v>20992734</v>
      </c>
      <c r="G456" s="19">
        <v>5.3500000000000001E-10</v>
      </c>
      <c r="H456" s="19">
        <v>7.1964084325822296E-7</v>
      </c>
      <c r="I456">
        <v>0.98829999999999996</v>
      </c>
      <c r="J456" s="19">
        <v>4.1779999999999997E-11</v>
      </c>
      <c r="K456">
        <v>581740</v>
      </c>
      <c r="L456" t="s">
        <v>2887</v>
      </c>
    </row>
    <row r="457" spans="1:12" x14ac:dyDescent="0.25">
      <c r="A457" t="s">
        <v>430</v>
      </c>
      <c r="B457" t="s">
        <v>294</v>
      </c>
      <c r="C457" t="s">
        <v>283</v>
      </c>
      <c r="D457">
        <v>0.36799999999999999</v>
      </c>
      <c r="E457">
        <v>2</v>
      </c>
      <c r="F457">
        <v>20993943</v>
      </c>
      <c r="G457" s="19">
        <v>2.6240000000000001E-39</v>
      </c>
      <c r="H457" s="19">
        <v>4.9038664179672597E-33</v>
      </c>
      <c r="I457">
        <v>0.89739999999999998</v>
      </c>
      <c r="J457" s="19">
        <v>2.1570000000000001E-38</v>
      </c>
      <c r="K457">
        <v>613808</v>
      </c>
      <c r="L457" t="s">
        <v>284</v>
      </c>
    </row>
    <row r="458" spans="1:12" x14ac:dyDescent="0.25">
      <c r="A458" t="s">
        <v>430</v>
      </c>
      <c r="B458" t="s">
        <v>294</v>
      </c>
      <c r="C458" t="s">
        <v>283</v>
      </c>
      <c r="D458">
        <v>0.36809999999999998</v>
      </c>
      <c r="E458">
        <v>2</v>
      </c>
      <c r="F458">
        <v>20993943</v>
      </c>
      <c r="G458" s="19">
        <v>2.0350000000000001E-39</v>
      </c>
      <c r="H458" s="19">
        <v>4.7155503123794802E-33</v>
      </c>
      <c r="I458">
        <v>0.57479999999999998</v>
      </c>
      <c r="J458" s="19">
        <v>2.1570000000000001E-38</v>
      </c>
      <c r="K458">
        <v>613367</v>
      </c>
      <c r="L458" t="s">
        <v>1504</v>
      </c>
    </row>
    <row r="459" spans="1:12" x14ac:dyDescent="0.25">
      <c r="A459" t="s">
        <v>5179</v>
      </c>
      <c r="B459" t="s">
        <v>282</v>
      </c>
      <c r="C459" t="s">
        <v>283</v>
      </c>
      <c r="D459">
        <v>0.49340000000000001</v>
      </c>
      <c r="E459">
        <v>2</v>
      </c>
      <c r="F459">
        <v>20994618</v>
      </c>
      <c r="G459">
        <v>0</v>
      </c>
      <c r="H459">
        <v>0</v>
      </c>
      <c r="I459">
        <v>0.193</v>
      </c>
      <c r="J459">
        <v>0</v>
      </c>
      <c r="K459">
        <v>632652</v>
      </c>
      <c r="L459" t="s">
        <v>1767</v>
      </c>
    </row>
    <row r="460" spans="1:12" x14ac:dyDescent="0.25">
      <c r="A460" t="s">
        <v>5179</v>
      </c>
      <c r="B460" t="s">
        <v>282</v>
      </c>
      <c r="C460" t="s">
        <v>283</v>
      </c>
      <c r="D460">
        <v>0.49340000000000001</v>
      </c>
      <c r="E460">
        <v>2</v>
      </c>
      <c r="F460">
        <v>20994618</v>
      </c>
      <c r="G460">
        <v>0</v>
      </c>
      <c r="H460">
        <v>0</v>
      </c>
      <c r="I460">
        <v>0.53149999999999997</v>
      </c>
      <c r="J460">
        <v>0</v>
      </c>
      <c r="K460">
        <v>632652</v>
      </c>
      <c r="L460" t="s">
        <v>2887</v>
      </c>
    </row>
    <row r="461" spans="1:12" x14ac:dyDescent="0.25">
      <c r="A461" t="s">
        <v>2077</v>
      </c>
      <c r="B461" t="s">
        <v>283</v>
      </c>
      <c r="C461" t="s">
        <v>286</v>
      </c>
      <c r="D461">
        <v>1.0500000000000001E-2</v>
      </c>
      <c r="E461">
        <v>2</v>
      </c>
      <c r="F461">
        <v>21006574</v>
      </c>
      <c r="G461" s="19">
        <v>1.7620000000000001E-25</v>
      </c>
      <c r="H461" s="19">
        <v>4.8781225721871899E-21</v>
      </c>
      <c r="I461">
        <v>0.54869999999999997</v>
      </c>
      <c r="J461" s="19">
        <v>1.3170000000000001E-26</v>
      </c>
      <c r="K461">
        <v>601875</v>
      </c>
      <c r="L461" t="s">
        <v>1767</v>
      </c>
    </row>
    <row r="462" spans="1:12" x14ac:dyDescent="0.25">
      <c r="A462" t="s">
        <v>2077</v>
      </c>
      <c r="B462" t="s">
        <v>283</v>
      </c>
      <c r="C462" t="s">
        <v>286</v>
      </c>
      <c r="D462">
        <v>1.0500000000000001E-2</v>
      </c>
      <c r="E462">
        <v>2</v>
      </c>
      <c r="F462">
        <v>21006574</v>
      </c>
      <c r="G462" s="19">
        <v>1.1529999999999999E-25</v>
      </c>
      <c r="H462" s="19">
        <v>2.8807721424533601E-21</v>
      </c>
      <c r="I462">
        <v>0.19289999999999999</v>
      </c>
      <c r="J462" s="19">
        <v>1.3170000000000001E-26</v>
      </c>
      <c r="K462">
        <v>603348</v>
      </c>
      <c r="L462" t="s">
        <v>2887</v>
      </c>
    </row>
    <row r="463" spans="1:12" x14ac:dyDescent="0.25">
      <c r="A463" t="s">
        <v>312</v>
      </c>
      <c r="B463" t="s">
        <v>294</v>
      </c>
      <c r="C463" t="s">
        <v>286</v>
      </c>
      <c r="D463">
        <v>0.20749999999999999</v>
      </c>
      <c r="E463">
        <v>2</v>
      </c>
      <c r="F463">
        <v>21008652</v>
      </c>
      <c r="G463" s="19">
        <v>8.0799999999999996E-209</v>
      </c>
      <c r="H463" s="19">
        <v>2.41118694137638E-189</v>
      </c>
      <c r="I463">
        <v>0.5524</v>
      </c>
      <c r="J463" s="19">
        <v>2.71E-195</v>
      </c>
      <c r="K463">
        <v>604723</v>
      </c>
      <c r="L463" t="s">
        <v>284</v>
      </c>
    </row>
    <row r="464" spans="1:12" x14ac:dyDescent="0.25">
      <c r="A464" t="s">
        <v>312</v>
      </c>
      <c r="B464" t="s">
        <v>294</v>
      </c>
      <c r="C464" t="s">
        <v>286</v>
      </c>
      <c r="D464">
        <v>0.20749999999999999</v>
      </c>
      <c r="E464">
        <v>2</v>
      </c>
      <c r="F464">
        <v>21008652</v>
      </c>
      <c r="G464" s="19">
        <v>1.64E-207</v>
      </c>
      <c r="H464" s="19">
        <v>1.06392070858114E-187</v>
      </c>
      <c r="I464">
        <v>0.67869999999999997</v>
      </c>
      <c r="J464" s="19">
        <v>2.71E-195</v>
      </c>
      <c r="K464">
        <v>604282</v>
      </c>
      <c r="L464" t="s">
        <v>1504</v>
      </c>
    </row>
    <row r="465" spans="1:12" x14ac:dyDescent="0.25">
      <c r="A465" t="s">
        <v>312</v>
      </c>
      <c r="B465" t="s">
        <v>294</v>
      </c>
      <c r="C465" t="s">
        <v>286</v>
      </c>
      <c r="D465">
        <v>0.20860000000000001</v>
      </c>
      <c r="E465">
        <v>2</v>
      </c>
      <c r="F465">
        <v>21008652</v>
      </c>
      <c r="G465" s="19">
        <v>3.0700000000000001E-140</v>
      </c>
      <c r="H465" s="19">
        <v>1.3687141306329099E-124</v>
      </c>
      <c r="I465">
        <v>0.65610000000000002</v>
      </c>
      <c r="J465" s="19">
        <v>1.3999999999999999E-90</v>
      </c>
      <c r="K465">
        <v>599026</v>
      </c>
      <c r="L465" t="s">
        <v>3081</v>
      </c>
    </row>
    <row r="466" spans="1:12" x14ac:dyDescent="0.25">
      <c r="A466" t="s">
        <v>312</v>
      </c>
      <c r="B466" t="s">
        <v>294</v>
      </c>
      <c r="C466" t="s">
        <v>286</v>
      </c>
      <c r="D466">
        <v>0.20710000000000001</v>
      </c>
      <c r="E466">
        <v>2</v>
      </c>
      <c r="F466">
        <v>21008652</v>
      </c>
      <c r="G466" s="19">
        <v>2.01E-216</v>
      </c>
      <c r="H466" s="19">
        <v>8.4416868006295899E-105</v>
      </c>
      <c r="I466">
        <v>0.88690000000000002</v>
      </c>
      <c r="J466" s="19">
        <v>1.3999999999999999E-90</v>
      </c>
      <c r="K466">
        <v>913296</v>
      </c>
      <c r="L466" t="s">
        <v>4326</v>
      </c>
    </row>
    <row r="467" spans="1:12" x14ac:dyDescent="0.25">
      <c r="A467" t="s">
        <v>345</v>
      </c>
      <c r="B467" t="s">
        <v>282</v>
      </c>
      <c r="C467" t="s">
        <v>283</v>
      </c>
      <c r="D467">
        <v>0.95909999999999995</v>
      </c>
      <c r="E467">
        <v>2</v>
      </c>
      <c r="F467">
        <v>21011100</v>
      </c>
      <c r="G467" s="19">
        <v>1.52E-161</v>
      </c>
      <c r="H467" s="19">
        <v>2.38413410059524E-149</v>
      </c>
      <c r="I467">
        <v>0.27510000000000001</v>
      </c>
      <c r="J467" s="19">
        <v>4.3500000000000003E-145</v>
      </c>
      <c r="K467">
        <v>622492</v>
      </c>
      <c r="L467" t="s">
        <v>1767</v>
      </c>
    </row>
    <row r="468" spans="1:12" x14ac:dyDescent="0.25">
      <c r="A468" t="s">
        <v>345</v>
      </c>
      <c r="B468" t="s">
        <v>282</v>
      </c>
      <c r="C468" t="s">
        <v>283</v>
      </c>
      <c r="D468">
        <v>0.95909999999999995</v>
      </c>
      <c r="E468">
        <v>2</v>
      </c>
      <c r="F468">
        <v>21011100</v>
      </c>
      <c r="G468" s="19">
        <v>7.2299999999999995E-163</v>
      </c>
      <c r="H468" s="19">
        <v>5.0256849150849103E-151</v>
      </c>
      <c r="I468">
        <v>8.5070000000000007E-3</v>
      </c>
      <c r="J468" s="19">
        <v>4.3500000000000003E-145</v>
      </c>
      <c r="K468">
        <v>622492</v>
      </c>
      <c r="L468" t="s">
        <v>2887</v>
      </c>
    </row>
    <row r="469" spans="1:12" x14ac:dyDescent="0.25">
      <c r="A469" t="s">
        <v>2113</v>
      </c>
      <c r="B469" t="s">
        <v>282</v>
      </c>
      <c r="C469" t="s">
        <v>283</v>
      </c>
      <c r="D469">
        <v>0.98050000000000004</v>
      </c>
      <c r="E469">
        <v>2</v>
      </c>
      <c r="F469">
        <v>21011127</v>
      </c>
      <c r="G469" s="19">
        <v>9.0810000000000001E-19</v>
      </c>
      <c r="H469" s="19">
        <v>7.7767136972375695E-15</v>
      </c>
      <c r="I469">
        <v>0.2092</v>
      </c>
      <c r="J469" s="19">
        <v>5.945E-20</v>
      </c>
      <c r="K469">
        <v>620119</v>
      </c>
      <c r="L469" t="s">
        <v>1767</v>
      </c>
    </row>
    <row r="470" spans="1:12" x14ac:dyDescent="0.25">
      <c r="A470" t="s">
        <v>2113</v>
      </c>
      <c r="B470" t="s">
        <v>282</v>
      </c>
      <c r="C470" t="s">
        <v>283</v>
      </c>
      <c r="D470">
        <v>0.98060000000000003</v>
      </c>
      <c r="E470">
        <v>2</v>
      </c>
      <c r="F470">
        <v>21011127</v>
      </c>
      <c r="G470" s="19">
        <v>2.3589999999999998E-19</v>
      </c>
      <c r="H470" s="19">
        <v>2.0371063375377201E-15</v>
      </c>
      <c r="I470">
        <v>0.63759999999999994</v>
      </c>
      <c r="J470" s="19">
        <v>5.945E-20</v>
      </c>
      <c r="K470">
        <v>619998</v>
      </c>
      <c r="L470" t="s">
        <v>2887</v>
      </c>
    </row>
    <row r="471" spans="1:12" x14ac:dyDescent="0.25">
      <c r="A471" t="s">
        <v>5191</v>
      </c>
      <c r="B471" t="s">
        <v>294</v>
      </c>
      <c r="C471" t="s">
        <v>286</v>
      </c>
      <c r="D471">
        <v>0.90869999999999995</v>
      </c>
      <c r="E471">
        <v>2</v>
      </c>
      <c r="F471">
        <v>21018633</v>
      </c>
      <c r="G471" s="19">
        <v>4.8100000000000004E-118</v>
      </c>
      <c r="H471" s="19">
        <v>3.18236730660793E-108</v>
      </c>
      <c r="I471">
        <v>0.33029999999999998</v>
      </c>
      <c r="J471" s="19">
        <v>1.66E-109</v>
      </c>
      <c r="K471">
        <v>623475</v>
      </c>
      <c r="L471" t="s">
        <v>1767</v>
      </c>
    </row>
    <row r="472" spans="1:12" x14ac:dyDescent="0.25">
      <c r="A472" t="s">
        <v>5191</v>
      </c>
      <c r="B472" t="s">
        <v>294</v>
      </c>
      <c r="C472" t="s">
        <v>286</v>
      </c>
      <c r="D472">
        <v>0.90869999999999995</v>
      </c>
      <c r="E472">
        <v>2</v>
      </c>
      <c r="F472">
        <v>21018633</v>
      </c>
      <c r="G472" s="19">
        <v>6.4200000000000003E-118</v>
      </c>
      <c r="H472" s="19">
        <v>2.07910930643127E-108</v>
      </c>
      <c r="I472">
        <v>0.55400000000000005</v>
      </c>
      <c r="J472" s="19">
        <v>1.66E-109</v>
      </c>
      <c r="K472">
        <v>623475</v>
      </c>
      <c r="L472" t="s">
        <v>2887</v>
      </c>
    </row>
    <row r="473" spans="1:12" x14ac:dyDescent="0.25">
      <c r="A473" t="s">
        <v>4907</v>
      </c>
      <c r="B473" t="s">
        <v>294</v>
      </c>
      <c r="C473" t="s">
        <v>286</v>
      </c>
      <c r="D473">
        <v>5.3499999999999999E-2</v>
      </c>
      <c r="E473">
        <v>2</v>
      </c>
      <c r="F473">
        <v>21022941</v>
      </c>
      <c r="G473" s="19">
        <v>1.6729999999999999E-14</v>
      </c>
      <c r="H473" s="19">
        <v>1.1691191318389101E-10</v>
      </c>
      <c r="I473">
        <v>0.13389999999999999</v>
      </c>
      <c r="J473" s="19">
        <v>3.8619999999999997E-14</v>
      </c>
      <c r="K473">
        <v>604032</v>
      </c>
      <c r="L473" t="s">
        <v>284</v>
      </c>
    </row>
    <row r="474" spans="1:12" x14ac:dyDescent="0.25">
      <c r="A474" t="s">
        <v>4907</v>
      </c>
      <c r="B474" t="s">
        <v>294</v>
      </c>
      <c r="C474" t="s">
        <v>286</v>
      </c>
      <c r="D474">
        <v>5.3499999999999999E-2</v>
      </c>
      <c r="E474">
        <v>2</v>
      </c>
      <c r="F474">
        <v>21022941</v>
      </c>
      <c r="G474" s="19">
        <v>2.4119999999999999E-14</v>
      </c>
      <c r="H474" s="19">
        <v>1.75718667749642E-10</v>
      </c>
      <c r="I474">
        <v>0.37209999999999999</v>
      </c>
      <c r="J474" s="19">
        <v>3.8619999999999997E-14</v>
      </c>
      <c r="K474">
        <v>604032</v>
      </c>
      <c r="L474" t="s">
        <v>1504</v>
      </c>
    </row>
    <row r="475" spans="1:12" x14ac:dyDescent="0.25">
      <c r="A475" t="s">
        <v>4907</v>
      </c>
      <c r="B475" t="s">
        <v>294</v>
      </c>
      <c r="C475" t="s">
        <v>286</v>
      </c>
      <c r="D475">
        <v>5.3400000000000003E-2</v>
      </c>
      <c r="E475">
        <v>2</v>
      </c>
      <c r="F475">
        <v>21022941</v>
      </c>
      <c r="G475" s="19">
        <v>1.015E-13</v>
      </c>
      <c r="H475" s="19">
        <v>6.3702010221778803E-10</v>
      </c>
      <c r="I475">
        <v>0.85619999999999996</v>
      </c>
      <c r="J475" s="19">
        <v>5.005E-9</v>
      </c>
      <c r="K475">
        <v>597792</v>
      </c>
      <c r="L475" t="s">
        <v>3081</v>
      </c>
    </row>
    <row r="476" spans="1:12" x14ac:dyDescent="0.25">
      <c r="A476" t="s">
        <v>4907</v>
      </c>
      <c r="B476" t="s">
        <v>294</v>
      </c>
      <c r="C476" t="s">
        <v>286</v>
      </c>
      <c r="D476">
        <v>5.3499999999999999E-2</v>
      </c>
      <c r="E476">
        <v>2</v>
      </c>
      <c r="F476">
        <v>21022941</v>
      </c>
      <c r="G476" s="19">
        <v>3.1989999999999998E-19</v>
      </c>
      <c r="H476" s="19">
        <v>1.36687706703262E-7</v>
      </c>
      <c r="I476">
        <v>0.29409999999999997</v>
      </c>
      <c r="J476" s="19">
        <v>5.005E-9</v>
      </c>
      <c r="K476">
        <v>912606</v>
      </c>
      <c r="L476" t="s">
        <v>4326</v>
      </c>
    </row>
    <row r="477" spans="1:12" x14ac:dyDescent="0.25">
      <c r="A477" t="s">
        <v>5211</v>
      </c>
      <c r="B477" t="s">
        <v>294</v>
      </c>
      <c r="C477" t="s">
        <v>286</v>
      </c>
      <c r="D477">
        <v>0.99299999999999999</v>
      </c>
      <c r="E477">
        <v>2</v>
      </c>
      <c r="F477">
        <v>21029432</v>
      </c>
      <c r="G477" s="19">
        <v>3.3369999999999998E-63</v>
      </c>
      <c r="H477" s="19">
        <v>1.95037959207373E-56</v>
      </c>
      <c r="I477">
        <v>0.29780000000000001</v>
      </c>
      <c r="J477" s="19">
        <v>1.0499999999999999E-52</v>
      </c>
      <c r="K477">
        <v>574983</v>
      </c>
      <c r="L477" t="s">
        <v>1767</v>
      </c>
    </row>
    <row r="478" spans="1:12" x14ac:dyDescent="0.25">
      <c r="A478" t="s">
        <v>5211</v>
      </c>
      <c r="B478" t="s">
        <v>294</v>
      </c>
      <c r="C478" t="s">
        <v>286</v>
      </c>
      <c r="D478">
        <v>0.99299999999999999</v>
      </c>
      <c r="E478">
        <v>2</v>
      </c>
      <c r="F478">
        <v>21029432</v>
      </c>
      <c r="G478" s="19">
        <v>2.142E-64</v>
      </c>
      <c r="H478" s="19">
        <v>1.0071708587606201E-57</v>
      </c>
      <c r="I478">
        <v>0.90529999999999999</v>
      </c>
      <c r="J478" s="19">
        <v>1.0499999999999999E-52</v>
      </c>
      <c r="K478">
        <v>574983</v>
      </c>
      <c r="L478" t="s">
        <v>2887</v>
      </c>
    </row>
    <row r="479" spans="1:12" x14ac:dyDescent="0.25">
      <c r="A479" t="s">
        <v>4899</v>
      </c>
      <c r="B479" t="s">
        <v>294</v>
      </c>
      <c r="C479" t="s">
        <v>283</v>
      </c>
      <c r="D479">
        <v>1.3100000000000001E-2</v>
      </c>
      <c r="E479">
        <v>2</v>
      </c>
      <c r="F479">
        <v>21031297</v>
      </c>
      <c r="G479" s="19">
        <v>9.4310000000000004E-15</v>
      </c>
      <c r="H479" s="19">
        <v>7.0757529406444097E-11</v>
      </c>
      <c r="I479">
        <v>0.50070000000000003</v>
      </c>
      <c r="J479" s="19">
        <v>7.3760000000000006E-14</v>
      </c>
      <c r="K479">
        <v>589487</v>
      </c>
      <c r="L479" t="s">
        <v>284</v>
      </c>
    </row>
    <row r="480" spans="1:12" x14ac:dyDescent="0.25">
      <c r="A480" t="s">
        <v>4899</v>
      </c>
      <c r="B480" t="s">
        <v>294</v>
      </c>
      <c r="C480" t="s">
        <v>283</v>
      </c>
      <c r="D480">
        <v>1.3100000000000001E-2</v>
      </c>
      <c r="E480">
        <v>2</v>
      </c>
      <c r="F480">
        <v>21031297</v>
      </c>
      <c r="G480" s="19">
        <v>4.0079999999999997E-15</v>
      </c>
      <c r="H480" s="19">
        <v>3.6720718866141703E-11</v>
      </c>
      <c r="I480">
        <v>0.32340000000000002</v>
      </c>
      <c r="J480" s="19">
        <v>7.3760000000000006E-14</v>
      </c>
      <c r="K480">
        <v>590994</v>
      </c>
      <c r="L480" t="s">
        <v>1504</v>
      </c>
    </row>
    <row r="481" spans="1:12" x14ac:dyDescent="0.25">
      <c r="A481" t="s">
        <v>2075</v>
      </c>
      <c r="B481" t="s">
        <v>282</v>
      </c>
      <c r="C481" t="s">
        <v>283</v>
      </c>
      <c r="D481">
        <v>9.2999999999999992E-3</v>
      </c>
      <c r="E481">
        <v>2</v>
      </c>
      <c r="F481">
        <v>21032892</v>
      </c>
      <c r="G481" s="19">
        <v>5.0759999999999999E-26</v>
      </c>
      <c r="H481" s="19">
        <v>1.5428139606164401E-21</v>
      </c>
      <c r="I481">
        <v>0.92459999999999998</v>
      </c>
      <c r="J481" s="19">
        <v>3.0509999999999999E-26</v>
      </c>
      <c r="K481">
        <v>612930</v>
      </c>
      <c r="L481" t="s">
        <v>1767</v>
      </c>
    </row>
    <row r="482" spans="1:12" x14ac:dyDescent="0.25">
      <c r="A482" t="s">
        <v>2075</v>
      </c>
      <c r="B482" t="s">
        <v>282</v>
      </c>
      <c r="C482" t="s">
        <v>283</v>
      </c>
      <c r="D482">
        <v>9.2999999999999992E-3</v>
      </c>
      <c r="E482">
        <v>2</v>
      </c>
      <c r="F482">
        <v>21032892</v>
      </c>
      <c r="G482" s="19">
        <v>1.652E-26</v>
      </c>
      <c r="H482" s="19">
        <v>4.76551599761763E-22</v>
      </c>
      <c r="I482">
        <v>0.13250000000000001</v>
      </c>
      <c r="J482" s="19">
        <v>3.0509999999999999E-26</v>
      </c>
      <c r="K482">
        <v>613548</v>
      </c>
      <c r="L482" t="s">
        <v>2887</v>
      </c>
    </row>
    <row r="483" spans="1:12" x14ac:dyDescent="0.25">
      <c r="A483" t="s">
        <v>1904</v>
      </c>
      <c r="B483" t="s">
        <v>282</v>
      </c>
      <c r="C483" t="s">
        <v>286</v>
      </c>
      <c r="D483">
        <v>4.6300000000000001E-2</v>
      </c>
      <c r="E483">
        <v>2</v>
      </c>
      <c r="F483">
        <v>21044375</v>
      </c>
      <c r="G483" s="19">
        <v>1.127E-50</v>
      </c>
      <c r="H483" s="19">
        <v>1.27383660331159E-44</v>
      </c>
      <c r="I483">
        <v>0.33579999999999999</v>
      </c>
      <c r="J483" s="19">
        <v>3.4830000000000002E-50</v>
      </c>
      <c r="K483">
        <v>621964</v>
      </c>
      <c r="L483" t="s">
        <v>1767</v>
      </c>
    </row>
    <row r="484" spans="1:12" x14ac:dyDescent="0.25">
      <c r="A484" t="s">
        <v>1904</v>
      </c>
      <c r="B484" t="s">
        <v>282</v>
      </c>
      <c r="C484" t="s">
        <v>286</v>
      </c>
      <c r="D484">
        <v>4.6300000000000001E-2</v>
      </c>
      <c r="E484">
        <v>2</v>
      </c>
      <c r="F484">
        <v>21044375</v>
      </c>
      <c r="G484" s="19">
        <v>1.5089999999999999E-51</v>
      </c>
      <c r="H484" s="19">
        <v>1.4119537344503701E-45</v>
      </c>
      <c r="I484">
        <v>0.1168</v>
      </c>
      <c r="J484" s="19">
        <v>3.4830000000000002E-50</v>
      </c>
      <c r="K484">
        <v>620981</v>
      </c>
      <c r="L484" t="s">
        <v>2887</v>
      </c>
    </row>
    <row r="485" spans="1:12" x14ac:dyDescent="0.25">
      <c r="A485" t="s">
        <v>5180</v>
      </c>
      <c r="B485" t="s">
        <v>294</v>
      </c>
      <c r="C485" t="s">
        <v>286</v>
      </c>
      <c r="D485">
        <v>0.13880000000000001</v>
      </c>
      <c r="E485">
        <v>2</v>
      </c>
      <c r="F485">
        <v>21050024</v>
      </c>
      <c r="G485">
        <v>0</v>
      </c>
      <c r="H485">
        <v>0</v>
      </c>
      <c r="I485">
        <v>0.91669999999999996</v>
      </c>
      <c r="J485">
        <v>0</v>
      </c>
      <c r="K485">
        <v>625782</v>
      </c>
      <c r="L485" t="s">
        <v>1767</v>
      </c>
    </row>
    <row r="486" spans="1:12" x14ac:dyDescent="0.25">
      <c r="A486" t="s">
        <v>5180</v>
      </c>
      <c r="B486" t="s">
        <v>294</v>
      </c>
      <c r="C486" t="s">
        <v>286</v>
      </c>
      <c r="D486">
        <v>0.13880000000000001</v>
      </c>
      <c r="E486">
        <v>2</v>
      </c>
      <c r="F486">
        <v>21050024</v>
      </c>
      <c r="G486">
        <v>0</v>
      </c>
      <c r="H486">
        <v>0</v>
      </c>
      <c r="I486">
        <v>0.114</v>
      </c>
      <c r="J486">
        <v>0</v>
      </c>
      <c r="K486">
        <v>625543</v>
      </c>
      <c r="L486" t="s">
        <v>2887</v>
      </c>
    </row>
    <row r="487" spans="1:12" x14ac:dyDescent="0.25">
      <c r="A487" t="s">
        <v>5260</v>
      </c>
      <c r="B487" t="s">
        <v>294</v>
      </c>
      <c r="C487" t="s">
        <v>283</v>
      </c>
      <c r="D487">
        <v>0.97109999999999996</v>
      </c>
      <c r="E487">
        <v>2</v>
      </c>
      <c r="F487">
        <v>21066098</v>
      </c>
      <c r="G487" s="19">
        <v>2.5640000000000001E-27</v>
      </c>
      <c r="H487" s="19">
        <v>9.7145011398429898E-23</v>
      </c>
      <c r="I487">
        <v>0.72019999999999995</v>
      </c>
      <c r="J487" s="19">
        <v>3.7530000000000001E-28</v>
      </c>
      <c r="K487">
        <v>623331</v>
      </c>
      <c r="L487" t="s">
        <v>1767</v>
      </c>
    </row>
    <row r="488" spans="1:12" x14ac:dyDescent="0.25">
      <c r="A488" t="s">
        <v>5194</v>
      </c>
      <c r="B488" t="s">
        <v>294</v>
      </c>
      <c r="C488" t="s">
        <v>286</v>
      </c>
      <c r="D488">
        <v>4.3499999999999997E-2</v>
      </c>
      <c r="E488">
        <v>2</v>
      </c>
      <c r="F488">
        <v>21066196</v>
      </c>
      <c r="G488" s="19">
        <v>1.7400000000000001E-94</v>
      </c>
      <c r="H488" s="19">
        <v>6.00300490336634E-86</v>
      </c>
      <c r="I488">
        <v>0.65480000000000005</v>
      </c>
      <c r="J488" s="19">
        <v>1.119E-83</v>
      </c>
      <c r="K488">
        <v>623210</v>
      </c>
      <c r="L488" t="s">
        <v>1767</v>
      </c>
    </row>
    <row r="489" spans="1:12" x14ac:dyDescent="0.25">
      <c r="A489" t="s">
        <v>5194</v>
      </c>
      <c r="B489" t="s">
        <v>294</v>
      </c>
      <c r="C489" t="s">
        <v>286</v>
      </c>
      <c r="D489">
        <v>4.3499999999999997E-2</v>
      </c>
      <c r="E489">
        <v>2</v>
      </c>
      <c r="F489">
        <v>21066196</v>
      </c>
      <c r="G489" s="19">
        <v>1.25E-93</v>
      </c>
      <c r="H489" s="19">
        <v>2.2345295069033501E-85</v>
      </c>
      <c r="I489">
        <v>0.40760000000000002</v>
      </c>
      <c r="J489" s="19">
        <v>1.119E-83</v>
      </c>
      <c r="K489">
        <v>623752</v>
      </c>
      <c r="L489" t="s">
        <v>2887</v>
      </c>
    </row>
    <row r="490" spans="1:12" x14ac:dyDescent="0.25">
      <c r="A490" t="s">
        <v>2023</v>
      </c>
      <c r="B490" t="s">
        <v>282</v>
      </c>
      <c r="C490" t="s">
        <v>283</v>
      </c>
      <c r="D490">
        <v>4.8099999999999997E-2</v>
      </c>
      <c r="E490">
        <v>2</v>
      </c>
      <c r="F490">
        <v>21079020</v>
      </c>
      <c r="G490" s="19">
        <v>2.8780000000000001E-27</v>
      </c>
      <c r="H490" s="19">
        <v>9.3277356341673899E-23</v>
      </c>
      <c r="I490">
        <v>0.20330000000000001</v>
      </c>
      <c r="J490" s="19">
        <v>3.1849999999999999E-27</v>
      </c>
      <c r="K490">
        <v>621263</v>
      </c>
      <c r="L490" t="s">
        <v>2887</v>
      </c>
    </row>
    <row r="491" spans="1:12" x14ac:dyDescent="0.25">
      <c r="A491" t="s">
        <v>2734</v>
      </c>
      <c r="B491" t="s">
        <v>294</v>
      </c>
      <c r="C491" t="s">
        <v>283</v>
      </c>
      <c r="D491">
        <v>0.95930000000000004</v>
      </c>
      <c r="E491">
        <v>2</v>
      </c>
      <c r="F491">
        <v>21099388</v>
      </c>
      <c r="G491" s="19">
        <v>8.793E-11</v>
      </c>
      <c r="H491" s="19">
        <v>2.1194147379285E-7</v>
      </c>
      <c r="I491">
        <v>0.61729999999999996</v>
      </c>
      <c r="J491" s="19">
        <v>8.9589999999999998E-11</v>
      </c>
      <c r="K491">
        <v>603244</v>
      </c>
      <c r="L491" t="s">
        <v>284</v>
      </c>
    </row>
    <row r="492" spans="1:12" x14ac:dyDescent="0.25">
      <c r="A492" t="s">
        <v>2734</v>
      </c>
      <c r="B492" t="s">
        <v>294</v>
      </c>
      <c r="C492" t="s">
        <v>283</v>
      </c>
      <c r="D492">
        <v>0.95930000000000004</v>
      </c>
      <c r="E492">
        <v>2</v>
      </c>
      <c r="F492">
        <v>21099388</v>
      </c>
      <c r="G492" s="19">
        <v>8.1060000000000002E-11</v>
      </c>
      <c r="H492" s="19">
        <v>2.10154734474572E-7</v>
      </c>
      <c r="I492">
        <v>0.96889999999999998</v>
      </c>
      <c r="J492" s="19">
        <v>8.9589999999999998E-11</v>
      </c>
      <c r="K492">
        <v>602803</v>
      </c>
      <c r="L492" t="s">
        <v>1504</v>
      </c>
    </row>
    <row r="493" spans="1:12" x14ac:dyDescent="0.25">
      <c r="A493" t="s">
        <v>2308</v>
      </c>
      <c r="B493" t="s">
        <v>294</v>
      </c>
      <c r="C493" t="s">
        <v>286</v>
      </c>
      <c r="D493">
        <v>4.5999999999999999E-3</v>
      </c>
      <c r="E493">
        <v>2</v>
      </c>
      <c r="F493">
        <v>21118249</v>
      </c>
      <c r="G493" s="19">
        <v>4.4649999999999997E-21</v>
      </c>
      <c r="H493" s="19">
        <v>5.8556979049930695E-17</v>
      </c>
      <c r="I493">
        <v>0.83360000000000001</v>
      </c>
      <c r="J493" s="19">
        <v>6.8689999999999998E-19</v>
      </c>
      <c r="K493">
        <v>583849</v>
      </c>
      <c r="L493" t="s">
        <v>1767</v>
      </c>
    </row>
    <row r="494" spans="1:12" x14ac:dyDescent="0.25">
      <c r="A494" t="s">
        <v>2308</v>
      </c>
      <c r="B494" t="s">
        <v>294</v>
      </c>
      <c r="C494" t="s">
        <v>286</v>
      </c>
      <c r="D494">
        <v>4.5999999999999999E-3</v>
      </c>
      <c r="E494">
        <v>2</v>
      </c>
      <c r="F494">
        <v>21118249</v>
      </c>
      <c r="G494" s="19">
        <v>2.4780000000000001E-20</v>
      </c>
      <c r="H494" s="19">
        <v>2.5520791632076998E-16</v>
      </c>
      <c r="I494">
        <v>0.24299999999999999</v>
      </c>
      <c r="J494" s="19">
        <v>6.8689999999999998E-19</v>
      </c>
      <c r="K494">
        <v>567125</v>
      </c>
      <c r="L494" t="s">
        <v>2887</v>
      </c>
    </row>
    <row r="495" spans="1:12" x14ac:dyDescent="0.25">
      <c r="A495" t="s">
        <v>1880</v>
      </c>
      <c r="B495" t="s">
        <v>282</v>
      </c>
      <c r="C495" t="s">
        <v>283</v>
      </c>
      <c r="D495">
        <v>3.7600000000000001E-2</v>
      </c>
      <c r="E495">
        <v>2</v>
      </c>
      <c r="F495">
        <v>21141690</v>
      </c>
      <c r="G495" s="19">
        <v>3.6550000000000002E-61</v>
      </c>
      <c r="H495" s="19">
        <v>1.14457648390942E-54</v>
      </c>
      <c r="I495">
        <v>0.50849999999999995</v>
      </c>
      <c r="J495" s="19">
        <v>2.5400000000000001E-62</v>
      </c>
      <c r="K495">
        <v>621523</v>
      </c>
      <c r="L495" t="s">
        <v>2887</v>
      </c>
    </row>
    <row r="496" spans="1:12" x14ac:dyDescent="0.25">
      <c r="A496" t="s">
        <v>5819</v>
      </c>
      <c r="B496" t="s">
        <v>282</v>
      </c>
      <c r="C496" t="s">
        <v>283</v>
      </c>
      <c r="D496">
        <v>0.43219999999999997</v>
      </c>
      <c r="E496">
        <v>2</v>
      </c>
      <c r="F496">
        <v>21160481</v>
      </c>
      <c r="G496" s="19">
        <v>1.093E-11</v>
      </c>
      <c r="H496" s="19">
        <v>3.7943502847571203E-8</v>
      </c>
      <c r="I496">
        <v>0.73619999999999997</v>
      </c>
      <c r="J496" s="19">
        <v>1.474E-6</v>
      </c>
      <c r="K496">
        <v>608111</v>
      </c>
      <c r="L496" t="s">
        <v>3081</v>
      </c>
    </row>
    <row r="497" spans="1:12" x14ac:dyDescent="0.25">
      <c r="A497" t="s">
        <v>5819</v>
      </c>
      <c r="B497" t="s">
        <v>282</v>
      </c>
      <c r="C497" t="s">
        <v>283</v>
      </c>
      <c r="D497">
        <v>0.43519999999999998</v>
      </c>
      <c r="E497">
        <v>2</v>
      </c>
      <c r="F497">
        <v>21160481</v>
      </c>
      <c r="G497" s="19">
        <v>5.9070000000000004E-17</v>
      </c>
      <c r="H497" s="19">
        <v>1.57017197904486E-6</v>
      </c>
      <c r="I497">
        <v>0.4249</v>
      </c>
      <c r="J497" s="19">
        <v>1.474E-6</v>
      </c>
      <c r="K497">
        <v>922381</v>
      </c>
      <c r="L497" t="s">
        <v>4326</v>
      </c>
    </row>
    <row r="498" spans="1:12" x14ac:dyDescent="0.25">
      <c r="A498" t="s">
        <v>2774</v>
      </c>
      <c r="B498" t="s">
        <v>282</v>
      </c>
      <c r="C498" t="s">
        <v>286</v>
      </c>
      <c r="D498">
        <v>2.3E-3</v>
      </c>
      <c r="E498">
        <v>2</v>
      </c>
      <c r="F498">
        <v>21162346</v>
      </c>
      <c r="G498" s="19">
        <v>1.2400000000000001E-9</v>
      </c>
      <c r="H498" s="19">
        <v>1.5780052860539099E-6</v>
      </c>
      <c r="I498">
        <v>0.83989999999999998</v>
      </c>
      <c r="J498" s="19">
        <v>5.9969999999999999E-9</v>
      </c>
      <c r="K498">
        <v>573502</v>
      </c>
      <c r="L498" t="s">
        <v>1767</v>
      </c>
    </row>
    <row r="499" spans="1:12" x14ac:dyDescent="0.25">
      <c r="A499" t="s">
        <v>2774</v>
      </c>
      <c r="B499" t="s">
        <v>282</v>
      </c>
      <c r="C499" t="s">
        <v>286</v>
      </c>
      <c r="D499">
        <v>2.3E-3</v>
      </c>
      <c r="E499">
        <v>2</v>
      </c>
      <c r="F499">
        <v>21162346</v>
      </c>
      <c r="G499" s="19">
        <v>1.5489999999999999E-9</v>
      </c>
      <c r="H499" s="19">
        <v>1.84878991234815E-6</v>
      </c>
      <c r="I499">
        <v>0.91259999999999997</v>
      </c>
      <c r="J499" s="19">
        <v>5.9969999999999999E-9</v>
      </c>
      <c r="K499">
        <v>573502</v>
      </c>
      <c r="L499" t="s">
        <v>2887</v>
      </c>
    </row>
    <row r="500" spans="1:12" x14ac:dyDescent="0.25">
      <c r="A500" t="s">
        <v>530</v>
      </c>
      <c r="B500" t="s">
        <v>282</v>
      </c>
      <c r="C500" t="s">
        <v>286</v>
      </c>
      <c r="D500">
        <v>0.66290000000000004</v>
      </c>
      <c r="E500">
        <v>2</v>
      </c>
      <c r="F500">
        <v>21166787</v>
      </c>
      <c r="G500" s="19">
        <v>3.6750000000000004E-27</v>
      </c>
      <c r="H500" s="19">
        <v>5.5894910286062097E-22</v>
      </c>
      <c r="I500">
        <v>0.34989999999999999</v>
      </c>
      <c r="J500" s="19">
        <v>7.6049999999999996E-25</v>
      </c>
      <c r="K500">
        <v>613808</v>
      </c>
      <c r="L500" t="s">
        <v>284</v>
      </c>
    </row>
    <row r="501" spans="1:12" x14ac:dyDescent="0.25">
      <c r="A501" t="s">
        <v>530</v>
      </c>
      <c r="B501" t="s">
        <v>282</v>
      </c>
      <c r="C501" t="s">
        <v>286</v>
      </c>
      <c r="D501">
        <v>0.66290000000000004</v>
      </c>
      <c r="E501">
        <v>2</v>
      </c>
      <c r="F501">
        <v>21166787</v>
      </c>
      <c r="G501" s="19">
        <v>1.0060000000000001E-27</v>
      </c>
      <c r="H501" s="19">
        <v>2.0133345178915E-22</v>
      </c>
      <c r="I501">
        <v>2.231E-2</v>
      </c>
      <c r="J501" s="19">
        <v>7.6049999999999996E-25</v>
      </c>
      <c r="K501">
        <v>613367</v>
      </c>
      <c r="L501" t="s">
        <v>1504</v>
      </c>
    </row>
    <row r="502" spans="1:12" x14ac:dyDescent="0.25">
      <c r="A502" t="s">
        <v>530</v>
      </c>
      <c r="B502" t="s">
        <v>282</v>
      </c>
      <c r="C502" t="s">
        <v>286</v>
      </c>
      <c r="D502">
        <v>0.66310000000000002</v>
      </c>
      <c r="E502">
        <v>2</v>
      </c>
      <c r="F502">
        <v>21166787</v>
      </c>
      <c r="G502" s="19">
        <v>7.3299999999999998E-283</v>
      </c>
      <c r="H502" s="19">
        <v>2.4237140136379598E-264</v>
      </c>
      <c r="I502">
        <v>0.26729999999999998</v>
      </c>
      <c r="J502" s="19">
        <v>3.6799999999999998E-274</v>
      </c>
      <c r="K502">
        <v>634720</v>
      </c>
      <c r="L502" t="s">
        <v>1767</v>
      </c>
    </row>
    <row r="503" spans="1:12" x14ac:dyDescent="0.25">
      <c r="A503" t="s">
        <v>530</v>
      </c>
      <c r="B503" t="s">
        <v>282</v>
      </c>
      <c r="C503" t="s">
        <v>286</v>
      </c>
      <c r="D503">
        <v>0.66310000000000002</v>
      </c>
      <c r="E503">
        <v>2</v>
      </c>
      <c r="F503">
        <v>21166787</v>
      </c>
      <c r="G503" s="19">
        <v>1.7200000000000001E-283</v>
      </c>
      <c r="H503" s="19">
        <v>1.11869498412698E-265</v>
      </c>
      <c r="I503">
        <v>0.64039999999999997</v>
      </c>
      <c r="J503" s="19">
        <v>3.6799999999999998E-274</v>
      </c>
      <c r="K503">
        <v>634720</v>
      </c>
      <c r="L503" t="s">
        <v>2887</v>
      </c>
    </row>
    <row r="504" spans="1:12" x14ac:dyDescent="0.25">
      <c r="A504" t="s">
        <v>5213</v>
      </c>
      <c r="B504" t="s">
        <v>283</v>
      </c>
      <c r="C504" t="s">
        <v>286</v>
      </c>
      <c r="D504">
        <v>0.96389999999999998</v>
      </c>
      <c r="E504">
        <v>2</v>
      </c>
      <c r="F504">
        <v>21190197</v>
      </c>
      <c r="G504" s="19">
        <v>9.4029999999999995E-63</v>
      </c>
      <c r="H504" s="19">
        <v>5.18264099176076E-56</v>
      </c>
      <c r="I504">
        <v>0.63160000000000005</v>
      </c>
      <c r="J504" s="19">
        <v>1.8389999999999999E-62</v>
      </c>
      <c r="K504">
        <v>620540</v>
      </c>
      <c r="L504" t="s">
        <v>1767</v>
      </c>
    </row>
    <row r="505" spans="1:12" x14ac:dyDescent="0.25">
      <c r="A505" t="s">
        <v>2120</v>
      </c>
      <c r="B505" t="s">
        <v>294</v>
      </c>
      <c r="C505" t="s">
        <v>286</v>
      </c>
      <c r="D505">
        <v>1.24E-2</v>
      </c>
      <c r="E505">
        <v>2</v>
      </c>
      <c r="F505">
        <v>21254632</v>
      </c>
      <c r="G505" s="19">
        <v>1.2770000000000001E-17</v>
      </c>
      <c r="H505" s="19">
        <v>8.6687192927316301E-14</v>
      </c>
      <c r="I505">
        <v>1.074E-2</v>
      </c>
      <c r="J505" s="19">
        <v>1.4519999999999999E-15</v>
      </c>
      <c r="K505">
        <v>616421</v>
      </c>
      <c r="L505" t="s">
        <v>1767</v>
      </c>
    </row>
    <row r="506" spans="1:12" x14ac:dyDescent="0.25">
      <c r="A506" t="s">
        <v>2120</v>
      </c>
      <c r="B506" t="s">
        <v>294</v>
      </c>
      <c r="C506" t="s">
        <v>286</v>
      </c>
      <c r="D506">
        <v>1.24E-2</v>
      </c>
      <c r="E506">
        <v>2</v>
      </c>
      <c r="F506">
        <v>21254632</v>
      </c>
      <c r="G506" s="19">
        <v>4.797E-17</v>
      </c>
      <c r="H506" s="19">
        <v>2.6845567769339699E-13</v>
      </c>
      <c r="I506">
        <v>2.9870000000000001E-2</v>
      </c>
      <c r="J506" s="19">
        <v>1.4519999999999999E-15</v>
      </c>
      <c r="K506">
        <v>614820</v>
      </c>
      <c r="L506" t="s">
        <v>2887</v>
      </c>
    </row>
    <row r="507" spans="1:12" x14ac:dyDescent="0.25">
      <c r="A507" t="s">
        <v>2956</v>
      </c>
      <c r="B507" t="s">
        <v>283</v>
      </c>
      <c r="C507" t="s">
        <v>286</v>
      </c>
      <c r="D507">
        <v>0.1812</v>
      </c>
      <c r="E507">
        <v>2</v>
      </c>
      <c r="F507">
        <v>21279017</v>
      </c>
      <c r="G507" s="19">
        <v>1.114E-16</v>
      </c>
      <c r="H507" s="19">
        <v>6.3352300931098704E-13</v>
      </c>
      <c r="I507">
        <v>0.5625</v>
      </c>
      <c r="J507" s="19">
        <v>3.3979999999999999E-17</v>
      </c>
      <c r="K507">
        <v>625782</v>
      </c>
      <c r="L507" t="s">
        <v>1767</v>
      </c>
    </row>
    <row r="508" spans="1:12" x14ac:dyDescent="0.25">
      <c r="A508" t="s">
        <v>2956</v>
      </c>
      <c r="B508" t="s">
        <v>283</v>
      </c>
      <c r="C508" t="s">
        <v>286</v>
      </c>
      <c r="D508">
        <v>0.1812</v>
      </c>
      <c r="E508">
        <v>2</v>
      </c>
      <c r="F508">
        <v>21279017</v>
      </c>
      <c r="G508" s="19">
        <v>1.108E-16</v>
      </c>
      <c r="H508" s="19">
        <v>5.8104372804816898E-13</v>
      </c>
      <c r="I508">
        <v>0.80189999999999995</v>
      </c>
      <c r="J508" s="19">
        <v>3.3979999999999999E-17</v>
      </c>
      <c r="K508">
        <v>625543</v>
      </c>
      <c r="L508" t="s">
        <v>2887</v>
      </c>
    </row>
    <row r="509" spans="1:12" x14ac:dyDescent="0.25">
      <c r="A509" t="s">
        <v>1741</v>
      </c>
      <c r="B509" t="s">
        <v>294</v>
      </c>
      <c r="C509" t="s">
        <v>286</v>
      </c>
      <c r="D509">
        <v>7.5399999999999995E-2</v>
      </c>
      <c r="E509">
        <v>2</v>
      </c>
      <c r="F509">
        <v>21301128</v>
      </c>
      <c r="G509" s="19">
        <v>1.0999999999999999E-9</v>
      </c>
      <c r="H509" s="19">
        <v>2.0068905175452699E-6</v>
      </c>
      <c r="I509">
        <v>0.115</v>
      </c>
      <c r="J509" s="19">
        <v>3.975E-9</v>
      </c>
      <c r="K509">
        <v>604032</v>
      </c>
      <c r="L509" t="s">
        <v>1504</v>
      </c>
    </row>
    <row r="510" spans="1:12" x14ac:dyDescent="0.25">
      <c r="A510" t="s">
        <v>4822</v>
      </c>
      <c r="B510" t="s">
        <v>282</v>
      </c>
      <c r="C510" t="s">
        <v>1590</v>
      </c>
      <c r="D510">
        <v>0.94469999999999998</v>
      </c>
      <c r="E510">
        <v>2</v>
      </c>
      <c r="F510">
        <v>21302216</v>
      </c>
      <c r="G510" s="19">
        <v>1.3989999999999999E-20</v>
      </c>
      <c r="H510" s="19">
        <v>4.74891520028139E-16</v>
      </c>
      <c r="I510">
        <v>0.66400000000000003</v>
      </c>
      <c r="J510" s="19">
        <v>1.863E-19</v>
      </c>
      <c r="K510">
        <v>548548</v>
      </c>
      <c r="L510" t="s">
        <v>284</v>
      </c>
    </row>
    <row r="511" spans="1:12" x14ac:dyDescent="0.25">
      <c r="A511" t="s">
        <v>4822</v>
      </c>
      <c r="B511" t="s">
        <v>282</v>
      </c>
      <c r="C511" t="s">
        <v>1590</v>
      </c>
      <c r="D511">
        <v>0.94469999999999998</v>
      </c>
      <c r="E511">
        <v>2</v>
      </c>
      <c r="F511">
        <v>21302216</v>
      </c>
      <c r="G511" s="19">
        <v>1.802E-20</v>
      </c>
      <c r="H511" s="19">
        <v>6.7219438235294103E-16</v>
      </c>
      <c r="I511">
        <v>0.58740000000000003</v>
      </c>
      <c r="J511" s="19">
        <v>1.863E-19</v>
      </c>
      <c r="K511">
        <v>548548</v>
      </c>
      <c r="L511" t="s">
        <v>1504</v>
      </c>
    </row>
    <row r="512" spans="1:12" x14ac:dyDescent="0.25">
      <c r="A512" t="s">
        <v>4822</v>
      </c>
      <c r="B512" t="s">
        <v>282</v>
      </c>
      <c r="C512" t="s">
        <v>1590</v>
      </c>
      <c r="D512">
        <v>0.94440000000000002</v>
      </c>
      <c r="E512">
        <v>2</v>
      </c>
      <c r="F512">
        <v>21302216</v>
      </c>
      <c r="G512" s="19">
        <v>1.5520000000000001E-13</v>
      </c>
      <c r="H512" s="19">
        <v>9.2507054391853697E-10</v>
      </c>
      <c r="I512">
        <v>0.2099</v>
      </c>
      <c r="J512" s="19">
        <v>1.6369999999999999E-10</v>
      </c>
      <c r="K512">
        <v>537538</v>
      </c>
      <c r="L512" t="s">
        <v>3081</v>
      </c>
    </row>
    <row r="513" spans="1:12" x14ac:dyDescent="0.25">
      <c r="A513" t="s">
        <v>4822</v>
      </c>
      <c r="B513" t="s">
        <v>282</v>
      </c>
      <c r="C513" t="s">
        <v>1590</v>
      </c>
      <c r="D513">
        <v>0.94469999999999998</v>
      </c>
      <c r="E513">
        <v>2</v>
      </c>
      <c r="F513">
        <v>21302216</v>
      </c>
      <c r="G513" s="19">
        <v>1.188E-22</v>
      </c>
      <c r="H513" s="19">
        <v>3.03395785277463E-9</v>
      </c>
      <c r="I513">
        <v>0.59589999999999999</v>
      </c>
      <c r="J513" s="19">
        <v>1.6369999999999999E-10</v>
      </c>
      <c r="K513">
        <v>852249</v>
      </c>
      <c r="L513" t="s">
        <v>4326</v>
      </c>
    </row>
    <row r="514" spans="1:12" x14ac:dyDescent="0.25">
      <c r="A514" t="s">
        <v>1852</v>
      </c>
      <c r="B514" t="s">
        <v>294</v>
      </c>
      <c r="C514" t="s">
        <v>286</v>
      </c>
      <c r="D514">
        <v>0.40429999999999999</v>
      </c>
      <c r="E514">
        <v>2</v>
      </c>
      <c r="F514">
        <v>21307787</v>
      </c>
      <c r="G514" s="19">
        <v>2.0399999999999999E-89</v>
      </c>
      <c r="H514" s="19">
        <v>3.76921302404943E-81</v>
      </c>
      <c r="I514">
        <v>0.3528</v>
      </c>
      <c r="J514" s="19">
        <v>5.4980000000000002E-86</v>
      </c>
      <c r="K514">
        <v>634720</v>
      </c>
      <c r="L514" t="s">
        <v>1767</v>
      </c>
    </row>
    <row r="515" spans="1:12" x14ac:dyDescent="0.25">
      <c r="A515" t="s">
        <v>1852</v>
      </c>
      <c r="B515" t="s">
        <v>294</v>
      </c>
      <c r="C515" t="s">
        <v>286</v>
      </c>
      <c r="D515">
        <v>0.40429999999999999</v>
      </c>
      <c r="E515">
        <v>2</v>
      </c>
      <c r="F515">
        <v>21307787</v>
      </c>
      <c r="G515" s="19">
        <v>8.3599999999999992E-90</v>
      </c>
      <c r="H515" s="19">
        <v>9.5564338918142596E-82</v>
      </c>
      <c r="I515">
        <v>0.65249999999999997</v>
      </c>
      <c r="J515" s="19">
        <v>5.4980000000000002E-86</v>
      </c>
      <c r="K515">
        <v>634720</v>
      </c>
      <c r="L515" t="s">
        <v>2887</v>
      </c>
    </row>
    <row r="516" spans="1:12" x14ac:dyDescent="0.25">
      <c r="A516" t="s">
        <v>5369</v>
      </c>
      <c r="B516" t="s">
        <v>282</v>
      </c>
      <c r="C516" t="s">
        <v>283</v>
      </c>
      <c r="D516">
        <v>3.7699999999999997E-2</v>
      </c>
      <c r="E516">
        <v>2</v>
      </c>
      <c r="F516">
        <v>21396665</v>
      </c>
      <c r="G516" s="19">
        <v>7.4379999999999995E-14</v>
      </c>
      <c r="H516" s="19">
        <v>2.4552680464030202E-10</v>
      </c>
      <c r="I516">
        <v>0.34520000000000001</v>
      </c>
      <c r="J516" s="19">
        <v>1.416E-13</v>
      </c>
      <c r="K516">
        <v>611411</v>
      </c>
      <c r="L516" t="s">
        <v>1767</v>
      </c>
    </row>
    <row r="517" spans="1:12" x14ac:dyDescent="0.25">
      <c r="A517" t="s">
        <v>5369</v>
      </c>
      <c r="B517" t="s">
        <v>282</v>
      </c>
      <c r="C517" t="s">
        <v>283</v>
      </c>
      <c r="D517">
        <v>3.7699999999999997E-2</v>
      </c>
      <c r="E517">
        <v>2</v>
      </c>
      <c r="F517">
        <v>21396665</v>
      </c>
      <c r="G517" s="19">
        <v>4.9489999999999999E-14</v>
      </c>
      <c r="H517" s="19">
        <v>1.5781717592122599E-10</v>
      </c>
      <c r="I517">
        <v>0.4219</v>
      </c>
      <c r="J517" s="19">
        <v>1.416E-13</v>
      </c>
      <c r="K517">
        <v>611953</v>
      </c>
      <c r="L517" t="s">
        <v>2887</v>
      </c>
    </row>
    <row r="518" spans="1:12" x14ac:dyDescent="0.25">
      <c r="A518" t="s">
        <v>2193</v>
      </c>
      <c r="B518" t="s">
        <v>282</v>
      </c>
      <c r="C518" t="s">
        <v>283</v>
      </c>
      <c r="D518">
        <v>0.15770000000000001</v>
      </c>
      <c r="E518">
        <v>2</v>
      </c>
      <c r="F518">
        <v>21484462</v>
      </c>
      <c r="G518" s="19">
        <v>7.8199999999999996E-19</v>
      </c>
      <c r="H518" s="19">
        <v>6.7814441144761199E-15</v>
      </c>
      <c r="I518">
        <v>0.76839999999999997</v>
      </c>
      <c r="J518" s="19">
        <v>2.075E-19</v>
      </c>
      <c r="K518">
        <v>621964</v>
      </c>
      <c r="L518" t="s">
        <v>1767</v>
      </c>
    </row>
    <row r="519" spans="1:12" x14ac:dyDescent="0.25">
      <c r="A519" t="s">
        <v>2193</v>
      </c>
      <c r="B519" t="s">
        <v>282</v>
      </c>
      <c r="C519" t="s">
        <v>283</v>
      </c>
      <c r="D519">
        <v>0.15770000000000001</v>
      </c>
      <c r="E519">
        <v>2</v>
      </c>
      <c r="F519">
        <v>21484462</v>
      </c>
      <c r="G519" s="19">
        <v>7.63E-19</v>
      </c>
      <c r="H519" s="19">
        <v>6.0020184445768802E-15</v>
      </c>
      <c r="I519">
        <v>0.90980000000000005</v>
      </c>
      <c r="J519" s="19">
        <v>2.075E-19</v>
      </c>
      <c r="K519">
        <v>621964</v>
      </c>
      <c r="L519" t="s">
        <v>2887</v>
      </c>
    </row>
    <row r="520" spans="1:12" x14ac:dyDescent="0.25">
      <c r="A520" t="s">
        <v>2717</v>
      </c>
      <c r="B520" t="s">
        <v>294</v>
      </c>
      <c r="C520" t="s">
        <v>283</v>
      </c>
      <c r="D520">
        <v>0.3201</v>
      </c>
      <c r="E520">
        <v>2</v>
      </c>
      <c r="F520">
        <v>21696466</v>
      </c>
      <c r="G520" s="19">
        <v>1.0459999999999999E-9</v>
      </c>
      <c r="H520" s="19">
        <v>1.3075376759783601E-6</v>
      </c>
      <c r="I520">
        <v>3.0280000000000001E-2</v>
      </c>
      <c r="J520" s="19">
        <v>2.9640000000000001E-9</v>
      </c>
      <c r="K520">
        <v>628885</v>
      </c>
      <c r="L520" t="s">
        <v>2887</v>
      </c>
    </row>
    <row r="521" spans="1:12" x14ac:dyDescent="0.25">
      <c r="A521" t="s">
        <v>5464</v>
      </c>
      <c r="B521" t="s">
        <v>282</v>
      </c>
      <c r="C521" t="s">
        <v>283</v>
      </c>
      <c r="D521">
        <v>0.89839999999999998</v>
      </c>
      <c r="E521">
        <v>2</v>
      </c>
      <c r="F521">
        <v>21716095</v>
      </c>
      <c r="G521" s="19">
        <v>1.383E-10</v>
      </c>
      <c r="H521" s="19">
        <v>2.2382885019043601E-7</v>
      </c>
      <c r="I521">
        <v>0.91769999999999996</v>
      </c>
      <c r="J521" s="19">
        <v>2.4980000000000001E-10</v>
      </c>
      <c r="K521">
        <v>625543</v>
      </c>
      <c r="L521" t="s">
        <v>1767</v>
      </c>
    </row>
    <row r="522" spans="1:12" x14ac:dyDescent="0.25">
      <c r="A522" t="s">
        <v>5464</v>
      </c>
      <c r="B522" t="s">
        <v>282</v>
      </c>
      <c r="C522" t="s">
        <v>283</v>
      </c>
      <c r="D522">
        <v>0.89839999999999998</v>
      </c>
      <c r="E522">
        <v>2</v>
      </c>
      <c r="F522">
        <v>21716095</v>
      </c>
      <c r="G522" s="19">
        <v>2.0449999999999999E-10</v>
      </c>
      <c r="H522" s="19">
        <v>3.04606920120204E-7</v>
      </c>
      <c r="I522">
        <v>0.2359</v>
      </c>
      <c r="J522" s="19">
        <v>2.4980000000000001E-10</v>
      </c>
      <c r="K522">
        <v>625543</v>
      </c>
      <c r="L522" t="s">
        <v>2887</v>
      </c>
    </row>
    <row r="523" spans="1:12" x14ac:dyDescent="0.25">
      <c r="A523" t="s">
        <v>5412</v>
      </c>
      <c r="B523" t="s">
        <v>282</v>
      </c>
      <c r="C523" t="s">
        <v>283</v>
      </c>
      <c r="D523">
        <v>0.24740000000000001</v>
      </c>
      <c r="E523">
        <v>2</v>
      </c>
      <c r="F523">
        <v>24405455</v>
      </c>
      <c r="G523" s="19">
        <v>5.0729999999999999E-12</v>
      </c>
      <c r="H523" s="19">
        <v>1.15089461367744E-8</v>
      </c>
      <c r="I523">
        <v>6.2839999999999993E-2</v>
      </c>
      <c r="J523" s="19">
        <v>2.1770000000000001E-12</v>
      </c>
      <c r="K523">
        <v>622203</v>
      </c>
      <c r="L523" t="s">
        <v>1767</v>
      </c>
    </row>
    <row r="524" spans="1:12" x14ac:dyDescent="0.25">
      <c r="A524" t="s">
        <v>5412</v>
      </c>
      <c r="B524" t="s">
        <v>282</v>
      </c>
      <c r="C524" t="s">
        <v>283</v>
      </c>
      <c r="D524">
        <v>0.24740000000000001</v>
      </c>
      <c r="E524">
        <v>2</v>
      </c>
      <c r="F524">
        <v>24405455</v>
      </c>
      <c r="G524" s="19">
        <v>3.5E-12</v>
      </c>
      <c r="H524" s="19">
        <v>7.7910835961463693E-9</v>
      </c>
      <c r="I524">
        <v>0.24979999999999999</v>
      </c>
      <c r="J524" s="19">
        <v>2.1770000000000001E-12</v>
      </c>
      <c r="K524">
        <v>622203</v>
      </c>
      <c r="L524" t="s">
        <v>2887</v>
      </c>
    </row>
    <row r="525" spans="1:12" x14ac:dyDescent="0.25">
      <c r="A525" t="s">
        <v>1412</v>
      </c>
      <c r="B525" t="s">
        <v>282</v>
      </c>
      <c r="C525" t="s">
        <v>283</v>
      </c>
      <c r="D525">
        <v>7.3700000000000002E-2</v>
      </c>
      <c r="E525">
        <v>2</v>
      </c>
      <c r="F525">
        <v>26269499</v>
      </c>
      <c r="G525" s="19">
        <v>1.095E-9</v>
      </c>
      <c r="H525" s="19">
        <v>1.8866027923458499E-6</v>
      </c>
      <c r="I525">
        <v>0.95809999999999995</v>
      </c>
      <c r="J525" s="19">
        <v>2.0659999999999999E-10</v>
      </c>
      <c r="K525">
        <v>600886</v>
      </c>
      <c r="L525" t="s">
        <v>284</v>
      </c>
    </row>
    <row r="526" spans="1:12" x14ac:dyDescent="0.25">
      <c r="A526" t="s">
        <v>1412</v>
      </c>
      <c r="B526" t="s">
        <v>282</v>
      </c>
      <c r="C526" t="s">
        <v>283</v>
      </c>
      <c r="D526">
        <v>7.3700000000000002E-2</v>
      </c>
      <c r="E526">
        <v>2</v>
      </c>
      <c r="F526">
        <v>26269499</v>
      </c>
      <c r="G526" s="19">
        <v>6.2300000000000002E-10</v>
      </c>
      <c r="H526" s="19">
        <v>1.2315710346740601E-6</v>
      </c>
      <c r="I526">
        <v>0.28410000000000002</v>
      </c>
      <c r="J526" s="19">
        <v>2.0659999999999999E-10</v>
      </c>
      <c r="K526">
        <v>600445</v>
      </c>
      <c r="L526" t="s">
        <v>1504</v>
      </c>
    </row>
    <row r="527" spans="1:12" x14ac:dyDescent="0.25">
      <c r="A527" t="s">
        <v>1162</v>
      </c>
      <c r="B527" t="s">
        <v>282</v>
      </c>
      <c r="C527" t="s">
        <v>286</v>
      </c>
      <c r="D527">
        <v>0.51400000000000001</v>
      </c>
      <c r="E527">
        <v>2</v>
      </c>
      <c r="F527">
        <v>26553857</v>
      </c>
      <c r="G527" s="19">
        <v>2.5740000000000001E-10</v>
      </c>
      <c r="H527" s="19">
        <v>5.3972384581092403E-7</v>
      </c>
      <c r="I527">
        <v>0.28649999999999998</v>
      </c>
      <c r="J527" s="19">
        <v>1.597E-10</v>
      </c>
      <c r="K527">
        <v>599829</v>
      </c>
      <c r="L527" t="s">
        <v>284</v>
      </c>
    </row>
    <row r="528" spans="1:12" x14ac:dyDescent="0.25">
      <c r="A528" t="s">
        <v>1162</v>
      </c>
      <c r="B528" t="s">
        <v>282</v>
      </c>
      <c r="C528" t="s">
        <v>286</v>
      </c>
      <c r="D528">
        <v>0.51400000000000001</v>
      </c>
      <c r="E528">
        <v>2</v>
      </c>
      <c r="F528">
        <v>26553857</v>
      </c>
      <c r="G528" s="19">
        <v>7.8750000000000002E-10</v>
      </c>
      <c r="H528" s="19">
        <v>1.5048536257979999E-6</v>
      </c>
      <c r="I528">
        <v>0.97489999999999999</v>
      </c>
      <c r="J528" s="19">
        <v>1.597E-10</v>
      </c>
      <c r="K528">
        <v>599388</v>
      </c>
      <c r="L528" t="s">
        <v>1504</v>
      </c>
    </row>
    <row r="529" spans="1:12" x14ac:dyDescent="0.25">
      <c r="A529" t="s">
        <v>1480</v>
      </c>
      <c r="B529" t="s">
        <v>294</v>
      </c>
      <c r="C529" t="s">
        <v>286</v>
      </c>
      <c r="D529">
        <v>3.7199999999999997E-2</v>
      </c>
      <c r="E529">
        <v>2</v>
      </c>
      <c r="F529">
        <v>26687628</v>
      </c>
      <c r="G529" s="19">
        <v>1.084E-9</v>
      </c>
      <c r="H529" s="19">
        <v>1.8704004284325799E-6</v>
      </c>
      <c r="I529">
        <v>0.14929999999999999</v>
      </c>
      <c r="J529" s="19">
        <v>3.756E-8</v>
      </c>
      <c r="K529">
        <v>595028</v>
      </c>
      <c r="L529" t="s">
        <v>284</v>
      </c>
    </row>
    <row r="530" spans="1:12" x14ac:dyDescent="0.25">
      <c r="A530" t="s">
        <v>983</v>
      </c>
      <c r="B530" t="s">
        <v>282</v>
      </c>
      <c r="C530" t="s">
        <v>283</v>
      </c>
      <c r="D530">
        <v>0.60219999999999996</v>
      </c>
      <c r="E530">
        <v>2</v>
      </c>
      <c r="F530">
        <v>26707543</v>
      </c>
      <c r="G530" s="19">
        <v>7.498E-14</v>
      </c>
      <c r="H530" s="19">
        <v>4.3297322125404999E-10</v>
      </c>
      <c r="I530">
        <v>0.34989999999999999</v>
      </c>
      <c r="J530" s="19">
        <v>4.9009999999999998E-14</v>
      </c>
      <c r="K530">
        <v>604915</v>
      </c>
      <c r="L530" t="s">
        <v>284</v>
      </c>
    </row>
    <row r="531" spans="1:12" x14ac:dyDescent="0.25">
      <c r="A531" t="s">
        <v>983</v>
      </c>
      <c r="B531" t="s">
        <v>282</v>
      </c>
      <c r="C531" t="s">
        <v>283</v>
      </c>
      <c r="D531">
        <v>0.60219999999999996</v>
      </c>
      <c r="E531">
        <v>2</v>
      </c>
      <c r="F531">
        <v>26707543</v>
      </c>
      <c r="G531" s="19">
        <v>1.1729999999999999E-13</v>
      </c>
      <c r="H531" s="19">
        <v>6.9587294318629803E-10</v>
      </c>
      <c r="I531">
        <v>0.91020000000000001</v>
      </c>
      <c r="J531" s="19">
        <v>4.9009999999999998E-14</v>
      </c>
      <c r="K531">
        <v>604474</v>
      </c>
      <c r="L531" t="s">
        <v>1504</v>
      </c>
    </row>
    <row r="532" spans="1:12" x14ac:dyDescent="0.25">
      <c r="A532" t="s">
        <v>4802</v>
      </c>
      <c r="B532" t="s">
        <v>294</v>
      </c>
      <c r="C532" t="s">
        <v>283</v>
      </c>
      <c r="D532">
        <v>0.25459999999999999</v>
      </c>
      <c r="E532">
        <v>2</v>
      </c>
      <c r="F532">
        <v>26791654</v>
      </c>
      <c r="G532" s="19">
        <v>8.0010000000000003E-25</v>
      </c>
      <c r="H532" s="19">
        <v>7.1614837360298005E-20</v>
      </c>
      <c r="I532">
        <v>0.81410000000000005</v>
      </c>
      <c r="J532" s="19">
        <v>1.5169999999999999E-24</v>
      </c>
      <c r="K532">
        <v>603723</v>
      </c>
      <c r="L532" t="s">
        <v>284</v>
      </c>
    </row>
    <row r="533" spans="1:12" x14ac:dyDescent="0.25">
      <c r="A533" t="s">
        <v>4802</v>
      </c>
      <c r="B533" t="s">
        <v>294</v>
      </c>
      <c r="C533" t="s">
        <v>283</v>
      </c>
      <c r="D533">
        <v>0.25459999999999999</v>
      </c>
      <c r="E533">
        <v>2</v>
      </c>
      <c r="F533">
        <v>26791654</v>
      </c>
      <c r="G533" s="19">
        <v>4.3549999999999996E-25</v>
      </c>
      <c r="H533" s="19">
        <v>4.8308183684032899E-20</v>
      </c>
      <c r="I533">
        <v>0.59760000000000002</v>
      </c>
      <c r="J533" s="19">
        <v>1.5169999999999999E-24</v>
      </c>
      <c r="K533">
        <v>603282</v>
      </c>
      <c r="L533" t="s">
        <v>1504</v>
      </c>
    </row>
    <row r="534" spans="1:12" x14ac:dyDescent="0.25">
      <c r="A534" t="s">
        <v>887</v>
      </c>
      <c r="B534" t="s">
        <v>294</v>
      </c>
      <c r="C534" t="s">
        <v>282</v>
      </c>
      <c r="D534">
        <v>0.97360000000000002</v>
      </c>
      <c r="E534">
        <v>2</v>
      </c>
      <c r="F534">
        <v>26830956</v>
      </c>
      <c r="G534" s="19">
        <v>1.7150000000000001E-14</v>
      </c>
      <c r="H534" s="19">
        <v>1.1949029171805301E-10</v>
      </c>
      <c r="I534">
        <v>7.5469999999999995E-2</v>
      </c>
      <c r="J534" s="19">
        <v>1.196E-14</v>
      </c>
      <c r="K534">
        <v>600891</v>
      </c>
      <c r="L534" t="s">
        <v>284</v>
      </c>
    </row>
    <row r="535" spans="1:12" x14ac:dyDescent="0.25">
      <c r="A535" t="s">
        <v>887</v>
      </c>
      <c r="B535" t="s">
        <v>294</v>
      </c>
      <c r="C535" t="s">
        <v>282</v>
      </c>
      <c r="D535">
        <v>0.97360000000000002</v>
      </c>
      <c r="E535">
        <v>2</v>
      </c>
      <c r="F535">
        <v>26830956</v>
      </c>
      <c r="G535" s="19">
        <v>1.328E-14</v>
      </c>
      <c r="H535" s="19">
        <v>1.04152780060958E-10</v>
      </c>
      <c r="I535">
        <v>0.1333</v>
      </c>
      <c r="J535" s="19">
        <v>1.196E-14</v>
      </c>
      <c r="K535">
        <v>600192</v>
      </c>
      <c r="L535" t="s">
        <v>1504</v>
      </c>
    </row>
    <row r="536" spans="1:12" x14ac:dyDescent="0.25">
      <c r="A536" t="s">
        <v>552</v>
      </c>
      <c r="B536" t="s">
        <v>282</v>
      </c>
      <c r="C536" t="s">
        <v>283</v>
      </c>
      <c r="D536">
        <v>3.32E-2</v>
      </c>
      <c r="E536">
        <v>2</v>
      </c>
      <c r="F536">
        <v>26949363</v>
      </c>
      <c r="G536" s="19">
        <v>1.1679999999999999E-25</v>
      </c>
      <c r="H536" s="19">
        <v>1.2551522750416E-20</v>
      </c>
      <c r="I536">
        <v>0.2555</v>
      </c>
      <c r="J536" s="19">
        <v>4.7149999999999999E-26</v>
      </c>
      <c r="K536">
        <v>595345</v>
      </c>
      <c r="L536" t="s">
        <v>284</v>
      </c>
    </row>
    <row r="537" spans="1:12" x14ac:dyDescent="0.25">
      <c r="A537" t="s">
        <v>552</v>
      </c>
      <c r="B537" t="s">
        <v>282</v>
      </c>
      <c r="C537" t="s">
        <v>283</v>
      </c>
      <c r="D537">
        <v>3.32E-2</v>
      </c>
      <c r="E537">
        <v>2</v>
      </c>
      <c r="F537">
        <v>26949363</v>
      </c>
      <c r="G537" s="19">
        <v>7.1739999999999999E-26</v>
      </c>
      <c r="H537" s="19">
        <v>9.5138534945416098E-21</v>
      </c>
      <c r="I537">
        <v>7.8589999999999993E-2</v>
      </c>
      <c r="J537" s="19">
        <v>4.7149999999999999E-26</v>
      </c>
      <c r="K537">
        <v>593834</v>
      </c>
      <c r="L537" t="s">
        <v>1504</v>
      </c>
    </row>
    <row r="538" spans="1:12" x14ac:dyDescent="0.25">
      <c r="A538" t="s">
        <v>4772</v>
      </c>
      <c r="B538" t="s">
        <v>282</v>
      </c>
      <c r="C538" t="s">
        <v>283</v>
      </c>
      <c r="D538">
        <v>6.0299999999999999E-2</v>
      </c>
      <c r="E538">
        <v>2</v>
      </c>
      <c r="F538">
        <v>26996785</v>
      </c>
      <c r="G538" s="19">
        <v>1.382E-36</v>
      </c>
      <c r="H538" s="19">
        <v>1.54090187912385E-30</v>
      </c>
      <c r="I538">
        <v>0.54259999999999997</v>
      </c>
      <c r="J538" s="19">
        <v>7.3679999999999996E-35</v>
      </c>
      <c r="K538">
        <v>595469</v>
      </c>
      <c r="L538" t="s">
        <v>284</v>
      </c>
    </row>
    <row r="539" spans="1:12" x14ac:dyDescent="0.25">
      <c r="A539" t="s">
        <v>4772</v>
      </c>
      <c r="B539" t="s">
        <v>282</v>
      </c>
      <c r="C539" t="s">
        <v>283</v>
      </c>
      <c r="D539">
        <v>6.0299999999999999E-2</v>
      </c>
      <c r="E539">
        <v>2</v>
      </c>
      <c r="F539">
        <v>26996785</v>
      </c>
      <c r="G539" s="19">
        <v>1.071E-36</v>
      </c>
      <c r="H539" s="19">
        <v>1.45741886557377E-30</v>
      </c>
      <c r="I539">
        <v>0.38080000000000003</v>
      </c>
      <c r="J539" s="19">
        <v>7.3679999999999996E-35</v>
      </c>
      <c r="K539">
        <v>595028</v>
      </c>
      <c r="L539" t="s">
        <v>1504</v>
      </c>
    </row>
    <row r="540" spans="1:12" x14ac:dyDescent="0.25">
      <c r="A540" t="s">
        <v>4770</v>
      </c>
      <c r="B540" t="s">
        <v>294</v>
      </c>
      <c r="C540" t="s">
        <v>286</v>
      </c>
      <c r="D540">
        <v>4.3400000000000001E-2</v>
      </c>
      <c r="E540">
        <v>2</v>
      </c>
      <c r="F540">
        <v>27051205</v>
      </c>
      <c r="G540" s="19">
        <v>1.561E-37</v>
      </c>
      <c r="H540" s="19">
        <v>2.0870813937051399E-31</v>
      </c>
      <c r="I540">
        <v>0.1051</v>
      </c>
      <c r="J540" s="19">
        <v>1.1109999999999999E-36</v>
      </c>
      <c r="K540">
        <v>603032</v>
      </c>
      <c r="L540" t="s">
        <v>284</v>
      </c>
    </row>
    <row r="541" spans="1:12" x14ac:dyDescent="0.25">
      <c r="A541" t="s">
        <v>4770</v>
      </c>
      <c r="B541" t="s">
        <v>294</v>
      </c>
      <c r="C541" t="s">
        <v>286</v>
      </c>
      <c r="D541">
        <v>4.3400000000000001E-2</v>
      </c>
      <c r="E541">
        <v>2</v>
      </c>
      <c r="F541">
        <v>27051205</v>
      </c>
      <c r="G541" s="19">
        <v>4.3589999999999996E-37</v>
      </c>
      <c r="H541" s="19">
        <v>6.3843419813221001E-31</v>
      </c>
      <c r="I541">
        <v>0.35170000000000001</v>
      </c>
      <c r="J541" s="19">
        <v>1.1109999999999999E-36</v>
      </c>
      <c r="K541">
        <v>603032</v>
      </c>
      <c r="L541" t="s">
        <v>1504</v>
      </c>
    </row>
    <row r="542" spans="1:12" x14ac:dyDescent="0.25">
      <c r="A542" t="s">
        <v>4754</v>
      </c>
      <c r="B542" t="s">
        <v>282</v>
      </c>
      <c r="C542" t="s">
        <v>283</v>
      </c>
      <c r="D542">
        <v>0.159</v>
      </c>
      <c r="E542">
        <v>2</v>
      </c>
      <c r="F542">
        <v>27131551</v>
      </c>
      <c r="G542" s="19">
        <v>2.4999999999999999E-48</v>
      </c>
      <c r="H542" s="19">
        <v>2.62164631720802E-41</v>
      </c>
      <c r="I542">
        <v>0.21390000000000001</v>
      </c>
      <c r="J542" s="19">
        <v>3.6560000000000002E-46</v>
      </c>
      <c r="K542">
        <v>602115</v>
      </c>
      <c r="L542" t="s">
        <v>284</v>
      </c>
    </row>
    <row r="543" spans="1:12" x14ac:dyDescent="0.25">
      <c r="A543" t="s">
        <v>4754</v>
      </c>
      <c r="B543" t="s">
        <v>282</v>
      </c>
      <c r="C543" t="s">
        <v>283</v>
      </c>
      <c r="D543">
        <v>0.159</v>
      </c>
      <c r="E543">
        <v>2</v>
      </c>
      <c r="F543">
        <v>27131551</v>
      </c>
      <c r="G543" s="19">
        <v>3.5760000000000001E-48</v>
      </c>
      <c r="H543" s="19">
        <v>4.5821412871972299E-41</v>
      </c>
      <c r="I543">
        <v>0.4113</v>
      </c>
      <c r="J543" s="19">
        <v>3.6560000000000002E-46</v>
      </c>
      <c r="K543">
        <v>601674</v>
      </c>
      <c r="L543" t="s">
        <v>1504</v>
      </c>
    </row>
    <row r="544" spans="1:12" x14ac:dyDescent="0.25">
      <c r="A544" t="s">
        <v>376</v>
      </c>
      <c r="B544" t="s">
        <v>282</v>
      </c>
      <c r="C544" t="s">
        <v>283</v>
      </c>
      <c r="D544">
        <v>0.27379999999999999</v>
      </c>
      <c r="E544">
        <v>2</v>
      </c>
      <c r="F544">
        <v>27161842</v>
      </c>
      <c r="G544" s="19">
        <v>7.0629999999999998E-59</v>
      </c>
      <c r="H544" s="19">
        <v>5.6861259958871904E-51</v>
      </c>
      <c r="I544">
        <v>0.60670000000000002</v>
      </c>
      <c r="J544" s="19">
        <v>1.429E-52</v>
      </c>
      <c r="K544">
        <v>604723</v>
      </c>
      <c r="L544" t="s">
        <v>284</v>
      </c>
    </row>
    <row r="545" spans="1:12" x14ac:dyDescent="0.25">
      <c r="A545" t="s">
        <v>376</v>
      </c>
      <c r="B545" t="s">
        <v>282</v>
      </c>
      <c r="C545" t="s">
        <v>283</v>
      </c>
      <c r="D545">
        <v>0.27379999999999999</v>
      </c>
      <c r="E545">
        <v>2</v>
      </c>
      <c r="F545">
        <v>27161842</v>
      </c>
      <c r="G545" s="19">
        <v>2.1189999999999999E-58</v>
      </c>
      <c r="H545" s="19">
        <v>2.0348204593191001E-50</v>
      </c>
      <c r="I545">
        <v>0.3629</v>
      </c>
      <c r="J545" s="19">
        <v>1.429E-52</v>
      </c>
      <c r="K545">
        <v>604282</v>
      </c>
      <c r="L545" t="s">
        <v>1504</v>
      </c>
    </row>
    <row r="546" spans="1:12" x14ac:dyDescent="0.25">
      <c r="A546" t="s">
        <v>4764</v>
      </c>
      <c r="B546" t="s">
        <v>294</v>
      </c>
      <c r="C546" t="s">
        <v>283</v>
      </c>
      <c r="D546">
        <v>0.104</v>
      </c>
      <c r="E546">
        <v>2</v>
      </c>
      <c r="F546">
        <v>27181978</v>
      </c>
      <c r="G546" s="19">
        <v>2.7850000000000002E-41</v>
      </c>
      <c r="H546" s="19">
        <v>7.6299182854578097E-35</v>
      </c>
      <c r="I546">
        <v>0.83509999999999995</v>
      </c>
      <c r="J546" s="19">
        <v>7.3819999999999997E-37</v>
      </c>
      <c r="K546">
        <v>603473</v>
      </c>
      <c r="L546" t="s">
        <v>284</v>
      </c>
    </row>
    <row r="547" spans="1:12" x14ac:dyDescent="0.25">
      <c r="A547" t="s">
        <v>4764</v>
      </c>
      <c r="B547" t="s">
        <v>294</v>
      </c>
      <c r="C547" t="s">
        <v>283</v>
      </c>
      <c r="D547">
        <v>0.104</v>
      </c>
      <c r="E547">
        <v>2</v>
      </c>
      <c r="F547">
        <v>27181978</v>
      </c>
      <c r="G547" s="19">
        <v>3.5809999999999998E-41</v>
      </c>
      <c r="H547" s="19">
        <v>1.17215947334669E-34</v>
      </c>
      <c r="I547">
        <v>0.41860000000000003</v>
      </c>
      <c r="J547" s="19">
        <v>7.3819999999999997E-37</v>
      </c>
      <c r="K547">
        <v>603032</v>
      </c>
      <c r="L547" t="s">
        <v>1504</v>
      </c>
    </row>
    <row r="548" spans="1:12" x14ac:dyDescent="0.25">
      <c r="A548" t="s">
        <v>4742</v>
      </c>
      <c r="B548" t="s">
        <v>282</v>
      </c>
      <c r="C548" t="s">
        <v>283</v>
      </c>
      <c r="D548">
        <v>7.1800000000000003E-2</v>
      </c>
      <c r="E548">
        <v>2</v>
      </c>
      <c r="F548">
        <v>27200778</v>
      </c>
      <c r="G548" s="19">
        <v>1.3449999999999999E-64</v>
      </c>
      <c r="H548" s="19">
        <v>3.1430564652397802E-56</v>
      </c>
      <c r="I548">
        <v>0.95879999999999999</v>
      </c>
      <c r="J548" s="19">
        <v>7.4499999999999996E-58</v>
      </c>
      <c r="K548">
        <v>595580</v>
      </c>
      <c r="L548" t="s">
        <v>284</v>
      </c>
    </row>
    <row r="549" spans="1:12" x14ac:dyDescent="0.25">
      <c r="A549" t="s">
        <v>4742</v>
      </c>
      <c r="B549" t="s">
        <v>282</v>
      </c>
      <c r="C549" t="s">
        <v>283</v>
      </c>
      <c r="D549">
        <v>7.1800000000000003E-2</v>
      </c>
      <c r="E549">
        <v>2</v>
      </c>
      <c r="F549">
        <v>27200778</v>
      </c>
      <c r="G549" s="19">
        <v>4.6549999999999999E-64</v>
      </c>
      <c r="H549" s="19">
        <v>1.3220095609756101E-55</v>
      </c>
      <c r="I549">
        <v>0.76449999999999996</v>
      </c>
      <c r="J549" s="19">
        <v>7.4499999999999996E-58</v>
      </c>
      <c r="K549">
        <v>595139</v>
      </c>
      <c r="L549" t="s">
        <v>1504</v>
      </c>
    </row>
    <row r="550" spans="1:12" x14ac:dyDescent="0.25">
      <c r="A550" t="s">
        <v>715</v>
      </c>
      <c r="B550" t="s">
        <v>282</v>
      </c>
      <c r="C550" t="s">
        <v>283</v>
      </c>
      <c r="D550">
        <v>2.35E-2</v>
      </c>
      <c r="E550">
        <v>2</v>
      </c>
      <c r="F550">
        <v>27283964</v>
      </c>
      <c r="G550" s="19">
        <v>2.5020000000000001E-17</v>
      </c>
      <c r="H550" s="19">
        <v>3.8216606239117801E-13</v>
      </c>
      <c r="I550">
        <v>0.26740000000000003</v>
      </c>
      <c r="J550" s="19">
        <v>5.485E-17</v>
      </c>
      <c r="K550">
        <v>599533</v>
      </c>
      <c r="L550" t="s">
        <v>284</v>
      </c>
    </row>
    <row r="551" spans="1:12" x14ac:dyDescent="0.25">
      <c r="A551" t="s">
        <v>715</v>
      </c>
      <c r="B551" t="s">
        <v>282</v>
      </c>
      <c r="C551" t="s">
        <v>283</v>
      </c>
      <c r="D551">
        <v>2.3599999999999999E-2</v>
      </c>
      <c r="E551">
        <v>2</v>
      </c>
      <c r="F551">
        <v>27283964</v>
      </c>
      <c r="G551" s="19">
        <v>1.8850000000000001E-17</v>
      </c>
      <c r="H551" s="19">
        <v>3.2638167629904598E-13</v>
      </c>
      <c r="I551">
        <v>0.9637</v>
      </c>
      <c r="J551" s="19">
        <v>5.485E-17</v>
      </c>
      <c r="K551">
        <v>596411</v>
      </c>
      <c r="L551" t="s">
        <v>1504</v>
      </c>
    </row>
    <row r="552" spans="1:12" x14ac:dyDescent="0.25">
      <c r="A552" t="s">
        <v>823</v>
      </c>
      <c r="B552" t="s">
        <v>294</v>
      </c>
      <c r="C552" t="s">
        <v>286</v>
      </c>
      <c r="D552">
        <v>7.0000000000000007E-2</v>
      </c>
      <c r="E552">
        <v>2</v>
      </c>
      <c r="F552">
        <v>27338452</v>
      </c>
      <c r="G552" s="19">
        <v>2.4040000000000002E-16</v>
      </c>
      <c r="H552" s="19">
        <v>2.7994336491818501E-12</v>
      </c>
      <c r="I552">
        <v>0.28000000000000003</v>
      </c>
      <c r="J552" s="19">
        <v>2.2719999999999998E-15</v>
      </c>
      <c r="K552">
        <v>342938</v>
      </c>
      <c r="L552" t="s">
        <v>284</v>
      </c>
    </row>
    <row r="553" spans="1:12" x14ac:dyDescent="0.25">
      <c r="A553" t="s">
        <v>823</v>
      </c>
      <c r="B553" t="s">
        <v>294</v>
      </c>
      <c r="C553" t="s">
        <v>286</v>
      </c>
      <c r="D553">
        <v>7.0000000000000007E-2</v>
      </c>
      <c r="E553">
        <v>2</v>
      </c>
      <c r="F553">
        <v>27338452</v>
      </c>
      <c r="G553" s="19">
        <v>1.6289999999999999E-16</v>
      </c>
      <c r="H553" s="19">
        <v>2.19757750425273E-12</v>
      </c>
      <c r="I553">
        <v>0.16400000000000001</v>
      </c>
      <c r="J553" s="19">
        <v>2.2719999999999998E-15</v>
      </c>
      <c r="K553">
        <v>342938</v>
      </c>
      <c r="L553" t="s">
        <v>1504</v>
      </c>
    </row>
    <row r="554" spans="1:12" x14ac:dyDescent="0.25">
      <c r="A554" t="s">
        <v>291</v>
      </c>
      <c r="B554" t="s">
        <v>282</v>
      </c>
      <c r="C554" t="s">
        <v>283</v>
      </c>
      <c r="D554">
        <v>0.39729999999999999</v>
      </c>
      <c r="E554">
        <v>2</v>
      </c>
      <c r="F554">
        <v>27375230</v>
      </c>
      <c r="G554">
        <v>0</v>
      </c>
      <c r="H554">
        <v>0</v>
      </c>
      <c r="I554">
        <v>0.23300000000000001</v>
      </c>
      <c r="J554">
        <v>0</v>
      </c>
      <c r="K554">
        <v>604915</v>
      </c>
      <c r="L554" t="s">
        <v>284</v>
      </c>
    </row>
    <row r="555" spans="1:12" x14ac:dyDescent="0.25">
      <c r="A555" t="s">
        <v>291</v>
      </c>
      <c r="B555" t="s">
        <v>282</v>
      </c>
      <c r="C555" t="s">
        <v>283</v>
      </c>
      <c r="D555">
        <v>0.39729999999999999</v>
      </c>
      <c r="E555">
        <v>2</v>
      </c>
      <c r="F555">
        <v>27375230</v>
      </c>
      <c r="G555">
        <v>0</v>
      </c>
      <c r="H555">
        <v>0</v>
      </c>
      <c r="I555">
        <v>0.54300000000000004</v>
      </c>
      <c r="J555">
        <v>0</v>
      </c>
      <c r="K555">
        <v>604474</v>
      </c>
      <c r="L555" t="s">
        <v>1504</v>
      </c>
    </row>
    <row r="556" spans="1:12" x14ac:dyDescent="0.25">
      <c r="A556" t="s">
        <v>5490</v>
      </c>
      <c r="B556" t="s">
        <v>282</v>
      </c>
      <c r="C556" t="s">
        <v>283</v>
      </c>
      <c r="D556">
        <v>0.95130000000000003</v>
      </c>
      <c r="E556">
        <v>2</v>
      </c>
      <c r="F556">
        <v>27387670</v>
      </c>
      <c r="G556" s="19">
        <v>5.3079999999999997E-10</v>
      </c>
      <c r="H556" s="19">
        <v>7.4229861202434798E-7</v>
      </c>
      <c r="I556">
        <v>1.074E-2</v>
      </c>
      <c r="J556" s="19">
        <v>9.6570000000000009E-10</v>
      </c>
      <c r="K556">
        <v>623193</v>
      </c>
      <c r="L556" t="s">
        <v>1767</v>
      </c>
    </row>
    <row r="557" spans="1:12" x14ac:dyDescent="0.25">
      <c r="A557" t="s">
        <v>5490</v>
      </c>
      <c r="B557" t="s">
        <v>282</v>
      </c>
      <c r="C557" t="s">
        <v>283</v>
      </c>
      <c r="D557">
        <v>0.95130000000000003</v>
      </c>
      <c r="E557">
        <v>2</v>
      </c>
      <c r="F557">
        <v>27387670</v>
      </c>
      <c r="G557" s="19">
        <v>5.7119999999999995E-10</v>
      </c>
      <c r="H557" s="19">
        <v>7.6266256693275498E-7</v>
      </c>
      <c r="I557">
        <v>3.0969999999999999E-3</v>
      </c>
      <c r="J557" s="19">
        <v>9.6570000000000009E-10</v>
      </c>
      <c r="K557">
        <v>623193</v>
      </c>
      <c r="L557" t="s">
        <v>2887</v>
      </c>
    </row>
    <row r="558" spans="1:12" x14ac:dyDescent="0.25">
      <c r="A558" t="s">
        <v>4756</v>
      </c>
      <c r="B558" t="s">
        <v>294</v>
      </c>
      <c r="C558" t="s">
        <v>286</v>
      </c>
      <c r="D558">
        <v>5.3999999999999999E-2</v>
      </c>
      <c r="E558">
        <v>2</v>
      </c>
      <c r="F558">
        <v>27397735</v>
      </c>
      <c r="G558" s="19">
        <v>1.5730000000000001E-47</v>
      </c>
      <c r="H558" s="19">
        <v>1.4130875414783E-40</v>
      </c>
      <c r="I558">
        <v>0.22700000000000001</v>
      </c>
      <c r="J558" s="19">
        <v>1.7109999999999999E-42</v>
      </c>
      <c r="K558">
        <v>600445</v>
      </c>
      <c r="L558" t="s">
        <v>284</v>
      </c>
    </row>
    <row r="559" spans="1:12" x14ac:dyDescent="0.25">
      <c r="A559" t="s">
        <v>4756</v>
      </c>
      <c r="B559" t="s">
        <v>294</v>
      </c>
      <c r="C559" t="s">
        <v>286</v>
      </c>
      <c r="D559">
        <v>5.3900000000000003E-2</v>
      </c>
      <c r="E559">
        <v>2</v>
      </c>
      <c r="F559">
        <v>27397735</v>
      </c>
      <c r="G559" s="19">
        <v>5.7440000000000003E-47</v>
      </c>
      <c r="H559" s="19">
        <v>5.8294129212722799E-40</v>
      </c>
      <c r="I559">
        <v>0.86650000000000005</v>
      </c>
      <c r="J559" s="19">
        <v>1.7109999999999999E-42</v>
      </c>
      <c r="K559">
        <v>601674</v>
      </c>
      <c r="L559" t="s">
        <v>1504</v>
      </c>
    </row>
    <row r="560" spans="1:12" x14ac:dyDescent="0.25">
      <c r="A560" t="s">
        <v>551</v>
      </c>
      <c r="B560" t="s">
        <v>294</v>
      </c>
      <c r="C560" t="s">
        <v>286</v>
      </c>
      <c r="D560">
        <v>2.46E-2</v>
      </c>
      <c r="E560">
        <v>2</v>
      </c>
      <c r="F560">
        <v>27404243</v>
      </c>
      <c r="G560" s="19">
        <v>2.1749999999999999E-27</v>
      </c>
      <c r="H560" s="19">
        <v>3.4660926536621301E-22</v>
      </c>
      <c r="I560">
        <v>0.99209999999999998</v>
      </c>
      <c r="J560" s="19">
        <v>2.1730000000000002E-27</v>
      </c>
      <c r="K560">
        <v>599533</v>
      </c>
      <c r="L560" t="s">
        <v>284</v>
      </c>
    </row>
    <row r="561" spans="1:12" x14ac:dyDescent="0.25">
      <c r="A561" t="s">
        <v>551</v>
      </c>
      <c r="B561" t="s">
        <v>294</v>
      </c>
      <c r="C561" t="s">
        <v>286</v>
      </c>
      <c r="D561">
        <v>2.46E-2</v>
      </c>
      <c r="E561">
        <v>2</v>
      </c>
      <c r="F561">
        <v>27404243</v>
      </c>
      <c r="G561" s="19">
        <v>9.2690000000000003E-27</v>
      </c>
      <c r="H561" s="19">
        <v>1.5026828628318601E-21</v>
      </c>
      <c r="I561">
        <v>0.82220000000000004</v>
      </c>
      <c r="J561" s="19">
        <v>2.1730000000000002E-27</v>
      </c>
      <c r="K561">
        <v>598022</v>
      </c>
      <c r="L561" t="s">
        <v>1504</v>
      </c>
    </row>
    <row r="562" spans="1:12" x14ac:dyDescent="0.25">
      <c r="A562" t="s">
        <v>5112</v>
      </c>
      <c r="B562" t="s">
        <v>282</v>
      </c>
      <c r="C562" t="s">
        <v>283</v>
      </c>
      <c r="D562">
        <v>9.7999999999999997E-3</v>
      </c>
      <c r="E562">
        <v>2</v>
      </c>
      <c r="F562">
        <v>27413082</v>
      </c>
      <c r="G562" s="19">
        <v>7.1340000000000007E-18</v>
      </c>
      <c r="H562" s="19">
        <v>1.37399870101398E-13</v>
      </c>
      <c r="I562">
        <v>0.77210000000000001</v>
      </c>
      <c r="J562" s="19">
        <v>1.266E-17</v>
      </c>
      <c r="K562">
        <v>570054</v>
      </c>
      <c r="L562" t="s">
        <v>1504</v>
      </c>
    </row>
    <row r="563" spans="1:12" x14ac:dyDescent="0.25">
      <c r="A563" t="s">
        <v>411</v>
      </c>
      <c r="B563" t="s">
        <v>294</v>
      </c>
      <c r="C563" t="s">
        <v>286</v>
      </c>
      <c r="D563">
        <v>5.2400000000000002E-2</v>
      </c>
      <c r="E563">
        <v>2</v>
      </c>
      <c r="F563">
        <v>27444317</v>
      </c>
      <c r="G563" s="19">
        <v>3.274E-15</v>
      </c>
      <c r="H563" s="19">
        <v>1.30574164337619E-11</v>
      </c>
      <c r="I563">
        <v>0.22339999999999999</v>
      </c>
      <c r="J563" s="19">
        <v>4.3370000000000002E-14</v>
      </c>
      <c r="K563">
        <v>624102</v>
      </c>
      <c r="L563" t="s">
        <v>2887</v>
      </c>
    </row>
    <row r="564" spans="1:12" x14ac:dyDescent="0.25">
      <c r="A564" t="s">
        <v>676</v>
      </c>
      <c r="B564" t="s">
        <v>282</v>
      </c>
      <c r="C564" t="s">
        <v>283</v>
      </c>
      <c r="D564">
        <v>0.94979999999999998</v>
      </c>
      <c r="E564">
        <v>2</v>
      </c>
      <c r="F564">
        <v>27464044</v>
      </c>
      <c r="G564" s="19">
        <v>3.7589999999999997E-20</v>
      </c>
      <c r="H564" s="19">
        <v>1.1544726929393801E-15</v>
      </c>
      <c r="I564">
        <v>9.6809999999999993E-2</v>
      </c>
      <c r="J564" s="19">
        <v>6.5110000000000004E-19</v>
      </c>
      <c r="K564">
        <v>601803</v>
      </c>
      <c r="L564" t="s">
        <v>284</v>
      </c>
    </row>
    <row r="565" spans="1:12" x14ac:dyDescent="0.25">
      <c r="A565" t="s">
        <v>676</v>
      </c>
      <c r="B565" t="s">
        <v>282</v>
      </c>
      <c r="C565" t="s">
        <v>283</v>
      </c>
      <c r="D565">
        <v>0.94989999999999997</v>
      </c>
      <c r="E565">
        <v>2</v>
      </c>
      <c r="F565">
        <v>27464044</v>
      </c>
      <c r="G565" s="19">
        <v>3.9099999999999998E-20</v>
      </c>
      <c r="H565" s="19">
        <v>1.34440071694061E-15</v>
      </c>
      <c r="I565">
        <v>0.47420000000000001</v>
      </c>
      <c r="J565" s="19">
        <v>6.5110000000000004E-19</v>
      </c>
      <c r="K565">
        <v>603032</v>
      </c>
      <c r="L565" t="s">
        <v>1504</v>
      </c>
    </row>
    <row r="566" spans="1:12" x14ac:dyDescent="0.25">
      <c r="A566" t="s">
        <v>4750</v>
      </c>
      <c r="B566" t="s">
        <v>294</v>
      </c>
      <c r="C566" t="s">
        <v>286</v>
      </c>
      <c r="D566">
        <v>3.8699999999999998E-2</v>
      </c>
      <c r="E566">
        <v>2</v>
      </c>
      <c r="F566">
        <v>27482029</v>
      </c>
      <c r="G566" s="19">
        <v>5.9450000000000002E-51</v>
      </c>
      <c r="H566" s="19">
        <v>1.04055261143911E-43</v>
      </c>
      <c r="I566">
        <v>0.18140000000000001</v>
      </c>
      <c r="J566" s="19">
        <v>9.1719999999999995E-45</v>
      </c>
      <c r="K566">
        <v>601674</v>
      </c>
      <c r="L566" t="s">
        <v>284</v>
      </c>
    </row>
    <row r="567" spans="1:12" x14ac:dyDescent="0.25">
      <c r="A567" t="s">
        <v>4750</v>
      </c>
      <c r="B567" t="s">
        <v>294</v>
      </c>
      <c r="C567" t="s">
        <v>286</v>
      </c>
      <c r="D567">
        <v>3.8699999999999998E-2</v>
      </c>
      <c r="E567">
        <v>2</v>
      </c>
      <c r="F567">
        <v>27482029</v>
      </c>
      <c r="G567" s="19">
        <v>1.027E-51</v>
      </c>
      <c r="H567" s="19">
        <v>2.6524608744372201E-44</v>
      </c>
      <c r="I567">
        <v>0.21729999999999999</v>
      </c>
      <c r="J567" s="19">
        <v>9.1719999999999995E-45</v>
      </c>
      <c r="K567">
        <v>601674</v>
      </c>
      <c r="L567" t="s">
        <v>1504</v>
      </c>
    </row>
    <row r="568" spans="1:12" x14ac:dyDescent="0.25">
      <c r="A568" t="s">
        <v>348</v>
      </c>
      <c r="B568" t="s">
        <v>282</v>
      </c>
      <c r="C568" t="s">
        <v>283</v>
      </c>
      <c r="D568">
        <v>5.8700000000000002E-2</v>
      </c>
      <c r="E568">
        <v>2</v>
      </c>
      <c r="F568">
        <v>27487554</v>
      </c>
      <c r="G568" s="19">
        <v>2.432E-85</v>
      </c>
      <c r="H568" s="19">
        <v>2.4702872840816299E-75</v>
      </c>
      <c r="I568">
        <v>0.81759999999999999</v>
      </c>
      <c r="J568" s="19">
        <v>3.189E-85</v>
      </c>
      <c r="K568">
        <v>596698</v>
      </c>
      <c r="L568" t="s">
        <v>284</v>
      </c>
    </row>
    <row r="569" spans="1:12" x14ac:dyDescent="0.25">
      <c r="A569" t="s">
        <v>348</v>
      </c>
      <c r="B569" t="s">
        <v>282</v>
      </c>
      <c r="C569" t="s">
        <v>283</v>
      </c>
      <c r="D569">
        <v>5.8700000000000002E-2</v>
      </c>
      <c r="E569">
        <v>2</v>
      </c>
      <c r="F569">
        <v>27487554</v>
      </c>
      <c r="G569" s="19">
        <v>1.503E-85</v>
      </c>
      <c r="H569" s="19">
        <v>2.36089804379562E-75</v>
      </c>
      <c r="I569">
        <v>0.79759999999999998</v>
      </c>
      <c r="J569" s="19">
        <v>3.189E-85</v>
      </c>
      <c r="K569">
        <v>596257</v>
      </c>
      <c r="L569" t="s">
        <v>1504</v>
      </c>
    </row>
    <row r="570" spans="1:12" x14ac:dyDescent="0.25">
      <c r="A570" t="s">
        <v>4858</v>
      </c>
      <c r="B570" t="s">
        <v>294</v>
      </c>
      <c r="C570" t="s">
        <v>286</v>
      </c>
      <c r="D570">
        <v>0.99380000000000002</v>
      </c>
      <c r="E570">
        <v>2</v>
      </c>
      <c r="F570">
        <v>27495976</v>
      </c>
      <c r="G570" s="19">
        <v>6.1620000000000003E-17</v>
      </c>
      <c r="H570" s="19">
        <v>8.4778782696245705E-13</v>
      </c>
      <c r="I570">
        <v>0.14940000000000001</v>
      </c>
      <c r="J570" s="19">
        <v>8.9590000000000006E-15</v>
      </c>
      <c r="K570">
        <v>577181</v>
      </c>
      <c r="L570" t="s">
        <v>284</v>
      </c>
    </row>
    <row r="571" spans="1:12" x14ac:dyDescent="0.25">
      <c r="A571" t="s">
        <v>4858</v>
      </c>
      <c r="B571" t="s">
        <v>294</v>
      </c>
      <c r="C571" t="s">
        <v>286</v>
      </c>
      <c r="D571">
        <v>0.99370000000000003</v>
      </c>
      <c r="E571">
        <v>2</v>
      </c>
      <c r="F571">
        <v>27495976</v>
      </c>
      <c r="G571" s="19">
        <v>1.0250000000000001E-15</v>
      </c>
      <c r="H571" s="19">
        <v>1.10956698807324E-11</v>
      </c>
      <c r="I571">
        <v>0.12659999999999999</v>
      </c>
      <c r="J571" s="19">
        <v>8.9590000000000006E-15</v>
      </c>
      <c r="K571">
        <v>552493</v>
      </c>
      <c r="L571" t="s">
        <v>1504</v>
      </c>
    </row>
    <row r="572" spans="1:12" x14ac:dyDescent="0.25">
      <c r="A572" t="s">
        <v>5356</v>
      </c>
      <c r="B572" t="s">
        <v>294</v>
      </c>
      <c r="C572" t="s">
        <v>286</v>
      </c>
      <c r="D572">
        <v>5.1900000000000002E-2</v>
      </c>
      <c r="E572">
        <v>2</v>
      </c>
      <c r="F572">
        <v>27507950</v>
      </c>
      <c r="G572" s="19">
        <v>1.069E-14</v>
      </c>
      <c r="H572" s="19">
        <v>4.17563205619358E-11</v>
      </c>
      <c r="I572">
        <v>0.42259999999999998</v>
      </c>
      <c r="J572" s="19">
        <v>4.6709999999999997E-14</v>
      </c>
      <c r="K572">
        <v>622210</v>
      </c>
      <c r="L572" t="s">
        <v>1767</v>
      </c>
    </row>
    <row r="573" spans="1:12" x14ac:dyDescent="0.25">
      <c r="A573" t="s">
        <v>1833</v>
      </c>
      <c r="B573" t="s">
        <v>282</v>
      </c>
      <c r="C573" t="s">
        <v>283</v>
      </c>
      <c r="D573">
        <v>0.39639999999999997</v>
      </c>
      <c r="E573">
        <v>2</v>
      </c>
      <c r="F573">
        <v>27508073</v>
      </c>
      <c r="G573" s="19">
        <v>7.2300000000000003E-99</v>
      </c>
      <c r="H573" s="19">
        <v>4.2861043731895204E-90</v>
      </c>
      <c r="I573">
        <v>0.38629999999999998</v>
      </c>
      <c r="J573" s="19">
        <v>4.6300000000000001E-93</v>
      </c>
      <c r="K573">
        <v>616947</v>
      </c>
      <c r="L573" t="s">
        <v>1767</v>
      </c>
    </row>
    <row r="574" spans="1:12" x14ac:dyDescent="0.25">
      <c r="A574" t="s">
        <v>1833</v>
      </c>
      <c r="B574" t="s">
        <v>282</v>
      </c>
      <c r="C574" t="s">
        <v>283</v>
      </c>
      <c r="D574">
        <v>0.39639999999999997</v>
      </c>
      <c r="E574">
        <v>2</v>
      </c>
      <c r="F574">
        <v>27508073</v>
      </c>
      <c r="G574" s="19">
        <v>1.9999999999999999E-98</v>
      </c>
      <c r="H574" s="19">
        <v>6.2847182742681E-90</v>
      </c>
      <c r="I574">
        <v>2.571E-2</v>
      </c>
      <c r="J574" s="19">
        <v>4.6300000000000001E-93</v>
      </c>
      <c r="K574">
        <v>616947</v>
      </c>
      <c r="L574" t="s">
        <v>2887</v>
      </c>
    </row>
    <row r="575" spans="1:12" x14ac:dyDescent="0.25">
      <c r="A575" t="s">
        <v>4763</v>
      </c>
      <c r="B575" t="s">
        <v>294</v>
      </c>
      <c r="C575" t="s">
        <v>286</v>
      </c>
      <c r="D575">
        <v>3.5000000000000003E-2</v>
      </c>
      <c r="E575">
        <v>2</v>
      </c>
      <c r="F575">
        <v>27525082</v>
      </c>
      <c r="G575" s="19">
        <v>2.3549999999999998E-41</v>
      </c>
      <c r="H575" s="19">
        <v>6.5431021558441596E-35</v>
      </c>
      <c r="I575">
        <v>0.1867</v>
      </c>
      <c r="J575" s="19">
        <v>4.9620000000000001E-41</v>
      </c>
      <c r="K575">
        <v>596617</v>
      </c>
      <c r="L575" t="s">
        <v>284</v>
      </c>
    </row>
    <row r="576" spans="1:12" x14ac:dyDescent="0.25">
      <c r="A576" t="s">
        <v>4763</v>
      </c>
      <c r="B576" t="s">
        <v>294</v>
      </c>
      <c r="C576" t="s">
        <v>286</v>
      </c>
      <c r="D576">
        <v>3.5000000000000003E-2</v>
      </c>
      <c r="E576">
        <v>2</v>
      </c>
      <c r="F576">
        <v>27525082</v>
      </c>
      <c r="G576" s="19">
        <v>2.7309999999999998E-41</v>
      </c>
      <c r="H576" s="19">
        <v>9.1591247797223902E-35</v>
      </c>
      <c r="I576">
        <v>0.2626</v>
      </c>
      <c r="J576" s="19">
        <v>4.9620000000000001E-41</v>
      </c>
      <c r="K576">
        <v>597529</v>
      </c>
      <c r="L576" t="s">
        <v>1504</v>
      </c>
    </row>
    <row r="577" spans="1:12" x14ac:dyDescent="0.25">
      <c r="A577" t="s">
        <v>1667</v>
      </c>
      <c r="B577" t="s">
        <v>294</v>
      </c>
      <c r="C577" t="s">
        <v>283</v>
      </c>
      <c r="D577">
        <v>0.99590000000000001</v>
      </c>
      <c r="E577">
        <v>2</v>
      </c>
      <c r="F577">
        <v>27529260</v>
      </c>
      <c r="G577" s="19">
        <v>1.469E-10</v>
      </c>
      <c r="H577" s="19">
        <v>3.5223624067417798E-7</v>
      </c>
      <c r="I577">
        <v>0.44629999999999997</v>
      </c>
      <c r="J577" s="19">
        <v>1.178E-8</v>
      </c>
      <c r="K577">
        <v>560406</v>
      </c>
      <c r="L577" t="s">
        <v>1504</v>
      </c>
    </row>
    <row r="578" spans="1:12" x14ac:dyDescent="0.25">
      <c r="A578" t="s">
        <v>4757</v>
      </c>
      <c r="B578" t="s">
        <v>294</v>
      </c>
      <c r="C578" t="s">
        <v>283</v>
      </c>
      <c r="D578">
        <v>0.95430000000000004</v>
      </c>
      <c r="E578">
        <v>2</v>
      </c>
      <c r="F578">
        <v>27533811</v>
      </c>
      <c r="G578" s="19">
        <v>1.0700000000000001E-46</v>
      </c>
      <c r="H578" s="19">
        <v>8.2240452372994595E-40</v>
      </c>
      <c r="I578">
        <v>0.88959999999999995</v>
      </c>
      <c r="J578" s="19">
        <v>1.089E-41</v>
      </c>
      <c r="K578">
        <v>601762</v>
      </c>
      <c r="L578" t="s">
        <v>284</v>
      </c>
    </row>
    <row r="579" spans="1:12" x14ac:dyDescent="0.25">
      <c r="A579" t="s">
        <v>4757</v>
      </c>
      <c r="B579" t="s">
        <v>294</v>
      </c>
      <c r="C579" t="s">
        <v>283</v>
      </c>
      <c r="D579">
        <v>0.95430000000000004</v>
      </c>
      <c r="E579">
        <v>2</v>
      </c>
      <c r="F579">
        <v>27533811</v>
      </c>
      <c r="G579" s="19">
        <v>9.4379999999999999E-47</v>
      </c>
      <c r="H579" s="19">
        <v>9.1910366824005398E-40</v>
      </c>
      <c r="I579">
        <v>0.65390000000000004</v>
      </c>
      <c r="J579" s="19">
        <v>1.089E-41</v>
      </c>
      <c r="K579">
        <v>602674</v>
      </c>
      <c r="L579" t="s">
        <v>1504</v>
      </c>
    </row>
    <row r="580" spans="1:12" x14ac:dyDescent="0.25">
      <c r="A580" t="s">
        <v>5264</v>
      </c>
      <c r="B580" t="s">
        <v>282</v>
      </c>
      <c r="C580" t="s">
        <v>283</v>
      </c>
      <c r="D580">
        <v>0.21010000000000001</v>
      </c>
      <c r="E580">
        <v>2</v>
      </c>
      <c r="F580">
        <v>27545514</v>
      </c>
      <c r="G580" s="19">
        <v>8.82E-27</v>
      </c>
      <c r="H580" s="19">
        <v>3.0686341926671501E-22</v>
      </c>
      <c r="I580">
        <v>4.1149999999999999E-2</v>
      </c>
      <c r="J580" s="19">
        <v>3.6099999999999999E-25</v>
      </c>
      <c r="K580">
        <v>625782</v>
      </c>
      <c r="L580" t="s">
        <v>1767</v>
      </c>
    </row>
    <row r="581" spans="1:12" x14ac:dyDescent="0.25">
      <c r="A581" t="s">
        <v>5529</v>
      </c>
      <c r="B581" t="s">
        <v>294</v>
      </c>
      <c r="C581" t="s">
        <v>286</v>
      </c>
      <c r="D581">
        <v>0.20519999999999999</v>
      </c>
      <c r="E581">
        <v>2</v>
      </c>
      <c r="F581">
        <v>27560331</v>
      </c>
      <c r="G581" s="19">
        <v>1.8089999999999999E-26</v>
      </c>
      <c r="H581" s="19">
        <v>5.1867872072286296E-22</v>
      </c>
      <c r="I581">
        <v>0.45939999999999998</v>
      </c>
      <c r="J581" s="19">
        <v>3.5130000000000002E-25</v>
      </c>
      <c r="K581">
        <v>557303</v>
      </c>
      <c r="L581" t="s">
        <v>2887</v>
      </c>
    </row>
    <row r="582" spans="1:12" x14ac:dyDescent="0.25">
      <c r="A582" t="s">
        <v>4875</v>
      </c>
      <c r="B582" t="s">
        <v>282</v>
      </c>
      <c r="C582" t="s">
        <v>283</v>
      </c>
      <c r="D582">
        <v>0.99070000000000003</v>
      </c>
      <c r="E582">
        <v>2</v>
      </c>
      <c r="F582">
        <v>27579278</v>
      </c>
      <c r="G582" s="19">
        <v>6.0499999999999997E-16</v>
      </c>
      <c r="H582" s="19">
        <v>6.3535322992945898E-12</v>
      </c>
      <c r="I582">
        <v>6.2210000000000001E-2</v>
      </c>
      <c r="J582" s="19">
        <v>1.009E-13</v>
      </c>
      <c r="K582">
        <v>577181</v>
      </c>
      <c r="L582" t="s">
        <v>284</v>
      </c>
    </row>
    <row r="583" spans="1:12" x14ac:dyDescent="0.25">
      <c r="A583" t="s">
        <v>4875</v>
      </c>
      <c r="B583" t="s">
        <v>282</v>
      </c>
      <c r="C583" t="s">
        <v>283</v>
      </c>
      <c r="D583">
        <v>0.99070000000000003</v>
      </c>
      <c r="E583">
        <v>2</v>
      </c>
      <c r="F583">
        <v>27579278</v>
      </c>
      <c r="G583" s="19">
        <v>1.3270000000000001E-15</v>
      </c>
      <c r="H583" s="19">
        <v>1.3924233056754101E-11</v>
      </c>
      <c r="I583">
        <v>0.82399999999999995</v>
      </c>
      <c r="J583" s="19">
        <v>1.009E-13</v>
      </c>
      <c r="K583">
        <v>580917</v>
      </c>
      <c r="L583" t="s">
        <v>1504</v>
      </c>
    </row>
    <row r="584" spans="1:12" x14ac:dyDescent="0.25">
      <c r="A584" t="s">
        <v>1042</v>
      </c>
      <c r="B584" t="s">
        <v>294</v>
      </c>
      <c r="C584" t="s">
        <v>286</v>
      </c>
      <c r="D584">
        <v>2.41E-2</v>
      </c>
      <c r="E584">
        <v>2</v>
      </c>
      <c r="F584">
        <v>27599056</v>
      </c>
      <c r="G584" s="19">
        <v>1.313E-12</v>
      </c>
      <c r="H584" s="19">
        <v>5.3339102288772502E-9</v>
      </c>
      <c r="I584">
        <v>0.81820000000000004</v>
      </c>
      <c r="J584" s="19">
        <v>5.6229999999999998E-12</v>
      </c>
      <c r="K584">
        <v>596257</v>
      </c>
      <c r="L584" t="s">
        <v>284</v>
      </c>
    </row>
    <row r="585" spans="1:12" x14ac:dyDescent="0.25">
      <c r="A585" t="s">
        <v>1042</v>
      </c>
      <c r="B585" t="s">
        <v>294</v>
      </c>
      <c r="C585" t="s">
        <v>286</v>
      </c>
      <c r="D585">
        <v>2.41E-2</v>
      </c>
      <c r="E585">
        <v>2</v>
      </c>
      <c r="F585">
        <v>27599056</v>
      </c>
      <c r="G585" s="19">
        <v>2.3690000000000001E-12</v>
      </c>
      <c r="H585" s="19">
        <v>9.6555510936792893E-9</v>
      </c>
      <c r="I585">
        <v>0.38729999999999998</v>
      </c>
      <c r="J585" s="19">
        <v>5.6229999999999998E-12</v>
      </c>
      <c r="K585">
        <v>592609</v>
      </c>
      <c r="L585" t="s">
        <v>1504</v>
      </c>
    </row>
    <row r="586" spans="1:12" x14ac:dyDescent="0.25">
      <c r="A586" t="s">
        <v>4859</v>
      </c>
      <c r="B586" t="s">
        <v>282</v>
      </c>
      <c r="C586" t="s">
        <v>4860</v>
      </c>
      <c r="D586">
        <v>0.96799999999999997</v>
      </c>
      <c r="E586">
        <v>2</v>
      </c>
      <c r="F586">
        <v>27599110</v>
      </c>
      <c r="G586" s="19">
        <v>8.097E-17</v>
      </c>
      <c r="H586" s="19">
        <v>1.07814363836825E-12</v>
      </c>
      <c r="I586">
        <v>0.2064</v>
      </c>
      <c r="J586" s="19">
        <v>1.253E-15</v>
      </c>
      <c r="K586">
        <v>548548</v>
      </c>
      <c r="L586" t="s">
        <v>284</v>
      </c>
    </row>
    <row r="587" spans="1:12" x14ac:dyDescent="0.25">
      <c r="A587" t="s">
        <v>4859</v>
      </c>
      <c r="B587" t="s">
        <v>282</v>
      </c>
      <c r="C587" t="s">
        <v>4860</v>
      </c>
      <c r="D587">
        <v>0.96799999999999997</v>
      </c>
      <c r="E587">
        <v>2</v>
      </c>
      <c r="F587">
        <v>27599110</v>
      </c>
      <c r="G587" s="19">
        <v>6.9250000000000004E-17</v>
      </c>
      <c r="H587" s="19">
        <v>1.03574911731279E-12</v>
      </c>
      <c r="I587">
        <v>0.49459999999999998</v>
      </c>
      <c r="J587" s="19">
        <v>1.253E-15</v>
      </c>
      <c r="K587">
        <v>548548</v>
      </c>
      <c r="L587" t="s">
        <v>1504</v>
      </c>
    </row>
    <row r="588" spans="1:12" x14ac:dyDescent="0.25">
      <c r="A588" t="s">
        <v>328</v>
      </c>
      <c r="B588" t="s">
        <v>294</v>
      </c>
      <c r="C588" t="s">
        <v>286</v>
      </c>
      <c r="D588">
        <v>0.69259999999999999</v>
      </c>
      <c r="E588">
        <v>2</v>
      </c>
      <c r="F588">
        <v>27637391</v>
      </c>
      <c r="G588" s="19">
        <v>2.0099999999999999E-134</v>
      </c>
      <c r="H588" s="19">
        <v>1.2655902416520201E-120</v>
      </c>
      <c r="I588">
        <v>0.95169999999999999</v>
      </c>
      <c r="J588" s="19">
        <v>2.64E-121</v>
      </c>
      <c r="K588">
        <v>592666</v>
      </c>
      <c r="L588" t="s">
        <v>284</v>
      </c>
    </row>
    <row r="589" spans="1:12" x14ac:dyDescent="0.25">
      <c r="A589" t="s">
        <v>328</v>
      </c>
      <c r="B589" t="s">
        <v>294</v>
      </c>
      <c r="C589" t="s">
        <v>286</v>
      </c>
      <c r="D589">
        <v>0.69259999999999999</v>
      </c>
      <c r="E589">
        <v>2</v>
      </c>
      <c r="F589">
        <v>27637391</v>
      </c>
      <c r="G589" s="19">
        <v>7.8299999999999999E-134</v>
      </c>
      <c r="H589" s="19">
        <v>8.3485350779896002E-120</v>
      </c>
      <c r="I589">
        <v>0.66890000000000005</v>
      </c>
      <c r="J589" s="19">
        <v>2.64E-121</v>
      </c>
      <c r="K589">
        <v>592225</v>
      </c>
      <c r="L589" t="s">
        <v>1504</v>
      </c>
    </row>
    <row r="590" spans="1:12" x14ac:dyDescent="0.25">
      <c r="A590" t="s">
        <v>750</v>
      </c>
      <c r="B590" t="s">
        <v>294</v>
      </c>
      <c r="C590" t="s">
        <v>286</v>
      </c>
      <c r="D590">
        <v>4.9200000000000001E-2</v>
      </c>
      <c r="E590">
        <v>2</v>
      </c>
      <c r="F590">
        <v>27673776</v>
      </c>
      <c r="G590" s="19">
        <v>4.8870000000000003E-18</v>
      </c>
      <c r="H590" s="19">
        <v>8.8875065792342301E-14</v>
      </c>
      <c r="I590">
        <v>0.54300000000000004</v>
      </c>
      <c r="J590" s="19">
        <v>7.1540000000000006E-18</v>
      </c>
      <c r="K590">
        <v>601674</v>
      </c>
      <c r="L590" t="s">
        <v>284</v>
      </c>
    </row>
    <row r="591" spans="1:12" x14ac:dyDescent="0.25">
      <c r="A591" t="s">
        <v>750</v>
      </c>
      <c r="B591" t="s">
        <v>294</v>
      </c>
      <c r="C591" t="s">
        <v>286</v>
      </c>
      <c r="D591">
        <v>4.9200000000000001E-2</v>
      </c>
      <c r="E591">
        <v>2</v>
      </c>
      <c r="F591">
        <v>27673776</v>
      </c>
      <c r="G591" s="19">
        <v>1.687E-18</v>
      </c>
      <c r="H591" s="19">
        <v>3.8295620168067199E-14</v>
      </c>
      <c r="I591">
        <v>0.6724</v>
      </c>
      <c r="J591" s="19">
        <v>7.1540000000000006E-18</v>
      </c>
      <c r="K591">
        <v>601674</v>
      </c>
      <c r="L591" t="s">
        <v>1504</v>
      </c>
    </row>
    <row r="592" spans="1:12" x14ac:dyDescent="0.25">
      <c r="A592" t="s">
        <v>4847</v>
      </c>
      <c r="B592" t="s">
        <v>294</v>
      </c>
      <c r="C592" t="s">
        <v>286</v>
      </c>
      <c r="D592">
        <v>9.9000000000000008E-3</v>
      </c>
      <c r="E592">
        <v>2</v>
      </c>
      <c r="F592">
        <v>27681389</v>
      </c>
      <c r="G592" s="19">
        <v>7.6069999999999997E-18</v>
      </c>
      <c r="H592" s="19">
        <v>1.31909695732403E-13</v>
      </c>
      <c r="I592">
        <v>0.96579999999999999</v>
      </c>
      <c r="J592" s="19">
        <v>2.0719999999999998E-18</v>
      </c>
      <c r="K592">
        <v>582528</v>
      </c>
      <c r="L592" t="s">
        <v>284</v>
      </c>
    </row>
    <row r="593" spans="1:12" x14ac:dyDescent="0.25">
      <c r="A593" t="s">
        <v>622</v>
      </c>
      <c r="B593" t="s">
        <v>294</v>
      </c>
      <c r="C593" t="s">
        <v>286</v>
      </c>
      <c r="D593">
        <v>1.9800000000000002E-2</v>
      </c>
      <c r="E593">
        <v>2</v>
      </c>
      <c r="F593">
        <v>27710734</v>
      </c>
      <c r="G593" s="19">
        <v>1.1990000000000001E-21</v>
      </c>
      <c r="H593" s="19">
        <v>5.2143238326693199E-17</v>
      </c>
      <c r="I593">
        <v>0.15310000000000001</v>
      </c>
      <c r="J593" s="19">
        <v>1.9520000000000002E-21</v>
      </c>
      <c r="K593">
        <v>597440</v>
      </c>
      <c r="L593" t="s">
        <v>284</v>
      </c>
    </row>
    <row r="594" spans="1:12" x14ac:dyDescent="0.25">
      <c r="A594" t="s">
        <v>622</v>
      </c>
      <c r="B594" t="s">
        <v>294</v>
      </c>
      <c r="C594" t="s">
        <v>286</v>
      </c>
      <c r="D594">
        <v>1.9800000000000002E-2</v>
      </c>
      <c r="E594">
        <v>2</v>
      </c>
      <c r="F594">
        <v>27710734</v>
      </c>
      <c r="G594" s="19">
        <v>3.625E-21</v>
      </c>
      <c r="H594" s="19">
        <v>1.60795424552657E-16</v>
      </c>
      <c r="I594">
        <v>0.35820000000000002</v>
      </c>
      <c r="J594" s="19">
        <v>1.9520000000000002E-21</v>
      </c>
      <c r="K594">
        <v>594422</v>
      </c>
      <c r="L594" t="s">
        <v>1504</v>
      </c>
    </row>
    <row r="595" spans="1:12" x14ac:dyDescent="0.25">
      <c r="A595" t="s">
        <v>740</v>
      </c>
      <c r="B595" t="s">
        <v>282</v>
      </c>
      <c r="C595" t="s">
        <v>283</v>
      </c>
      <c r="D595">
        <v>0.9446</v>
      </c>
      <c r="E595">
        <v>2</v>
      </c>
      <c r="F595">
        <v>27711844</v>
      </c>
      <c r="G595" s="19">
        <v>5.5149999999999999E-16</v>
      </c>
      <c r="H595" s="19">
        <v>5.8563697812517603E-12</v>
      </c>
      <c r="I595">
        <v>0.433</v>
      </c>
      <c r="J595" s="19">
        <v>5.789E-15</v>
      </c>
      <c r="K595">
        <v>596257</v>
      </c>
      <c r="L595" t="s">
        <v>284</v>
      </c>
    </row>
    <row r="596" spans="1:12" x14ac:dyDescent="0.25">
      <c r="A596" t="s">
        <v>740</v>
      </c>
      <c r="B596" t="s">
        <v>282</v>
      </c>
      <c r="C596" t="s">
        <v>283</v>
      </c>
      <c r="D596">
        <v>0.9446</v>
      </c>
      <c r="E596">
        <v>2</v>
      </c>
      <c r="F596">
        <v>27711844</v>
      </c>
      <c r="G596" s="19">
        <v>2.3869999999999999E-15</v>
      </c>
      <c r="H596" s="19">
        <v>2.33398469447139E-11</v>
      </c>
      <c r="I596">
        <v>0.1716</v>
      </c>
      <c r="J596" s="19">
        <v>5.789E-15</v>
      </c>
      <c r="K596">
        <v>596257</v>
      </c>
      <c r="L596" t="s">
        <v>1504</v>
      </c>
    </row>
    <row r="597" spans="1:12" x14ac:dyDescent="0.25">
      <c r="A597" t="s">
        <v>682</v>
      </c>
      <c r="B597" t="s">
        <v>294</v>
      </c>
      <c r="C597" t="s">
        <v>286</v>
      </c>
      <c r="D597">
        <v>0.97550000000000003</v>
      </c>
      <c r="E597">
        <v>2</v>
      </c>
      <c r="F597">
        <v>27741016</v>
      </c>
      <c r="G597" s="19">
        <v>3.3229999999999998E-20</v>
      </c>
      <c r="H597" s="19">
        <v>1.0335793762524201E-15</v>
      </c>
      <c r="I597">
        <v>0.82520000000000004</v>
      </c>
      <c r="J597" s="19">
        <v>3.4860000000000002E-19</v>
      </c>
      <c r="K597">
        <v>595345</v>
      </c>
      <c r="L597" t="s">
        <v>284</v>
      </c>
    </row>
    <row r="598" spans="1:12" x14ac:dyDescent="0.25">
      <c r="A598" t="s">
        <v>682</v>
      </c>
      <c r="B598" t="s">
        <v>294</v>
      </c>
      <c r="C598" t="s">
        <v>286</v>
      </c>
      <c r="D598">
        <v>0.97550000000000003</v>
      </c>
      <c r="E598">
        <v>2</v>
      </c>
      <c r="F598">
        <v>27741016</v>
      </c>
      <c r="G598" s="19">
        <v>1.3399999999999999E-20</v>
      </c>
      <c r="H598" s="19">
        <v>5.1766084149263898E-16</v>
      </c>
      <c r="I598">
        <v>0.88370000000000004</v>
      </c>
      <c r="J598" s="19">
        <v>3.4860000000000002E-19</v>
      </c>
      <c r="K598">
        <v>593417</v>
      </c>
      <c r="L598" t="s">
        <v>1504</v>
      </c>
    </row>
    <row r="599" spans="1:12" x14ac:dyDescent="0.25">
      <c r="A599" t="s">
        <v>5368</v>
      </c>
      <c r="B599" t="s">
        <v>283</v>
      </c>
      <c r="C599" t="s">
        <v>286</v>
      </c>
      <c r="D599">
        <v>9.6600000000000005E-2</v>
      </c>
      <c r="E599">
        <v>2</v>
      </c>
      <c r="F599">
        <v>27768501</v>
      </c>
      <c r="G599" s="19">
        <v>5.1129999999999999E-14</v>
      </c>
      <c r="H599" s="19">
        <v>1.7462233203814899E-10</v>
      </c>
      <c r="I599">
        <v>0.45400000000000001</v>
      </c>
      <c r="J599" s="19">
        <v>8.1550000000000003E-14</v>
      </c>
      <c r="K599">
        <v>623193</v>
      </c>
      <c r="L599" t="s">
        <v>1767</v>
      </c>
    </row>
    <row r="600" spans="1:12" x14ac:dyDescent="0.25">
      <c r="A600" t="s">
        <v>5368</v>
      </c>
      <c r="B600" t="s">
        <v>283</v>
      </c>
      <c r="C600" t="s">
        <v>286</v>
      </c>
      <c r="D600">
        <v>9.6600000000000005E-2</v>
      </c>
      <c r="E600">
        <v>2</v>
      </c>
      <c r="F600">
        <v>27768501</v>
      </c>
      <c r="G600" s="19">
        <v>5.1640000000000001E-14</v>
      </c>
      <c r="H600" s="19">
        <v>1.64172671600933E-10</v>
      </c>
      <c r="I600">
        <v>0.45789999999999997</v>
      </c>
      <c r="J600" s="19">
        <v>8.1550000000000003E-14</v>
      </c>
      <c r="K600">
        <v>623193</v>
      </c>
      <c r="L600" t="s">
        <v>2887</v>
      </c>
    </row>
    <row r="601" spans="1:12" x14ac:dyDescent="0.25">
      <c r="A601" t="s">
        <v>4980</v>
      </c>
      <c r="B601" t="s">
        <v>294</v>
      </c>
      <c r="C601" t="s">
        <v>283</v>
      </c>
      <c r="D601">
        <v>0.96699999999999997</v>
      </c>
      <c r="E601">
        <v>2</v>
      </c>
      <c r="F601">
        <v>27975743</v>
      </c>
      <c r="G601" s="19">
        <v>1.065E-11</v>
      </c>
      <c r="H601" s="19">
        <v>3.3419139328393897E-8</v>
      </c>
      <c r="I601">
        <v>0.32329999999999998</v>
      </c>
      <c r="J601" s="19">
        <v>2.0019999999999999E-11</v>
      </c>
      <c r="K601">
        <v>582001</v>
      </c>
      <c r="L601" t="s">
        <v>284</v>
      </c>
    </row>
    <row r="602" spans="1:12" x14ac:dyDescent="0.25">
      <c r="A602" t="s">
        <v>4980</v>
      </c>
      <c r="B602" t="s">
        <v>294</v>
      </c>
      <c r="C602" t="s">
        <v>283</v>
      </c>
      <c r="D602">
        <v>0.96699999999999997</v>
      </c>
      <c r="E602">
        <v>2</v>
      </c>
      <c r="F602">
        <v>27975743</v>
      </c>
      <c r="G602" s="19">
        <v>2.1360000000000002E-12</v>
      </c>
      <c r="H602" s="19">
        <v>8.8166766922989501E-9</v>
      </c>
      <c r="I602">
        <v>0.16270000000000001</v>
      </c>
      <c r="J602" s="19">
        <v>2.0019999999999999E-11</v>
      </c>
      <c r="K602">
        <v>582001</v>
      </c>
      <c r="L602" t="s">
        <v>1504</v>
      </c>
    </row>
    <row r="603" spans="1:12" x14ac:dyDescent="0.25">
      <c r="A603" t="s">
        <v>380</v>
      </c>
      <c r="B603" t="s">
        <v>282</v>
      </c>
      <c r="C603" t="s">
        <v>283</v>
      </c>
      <c r="D603">
        <v>0.3271</v>
      </c>
      <c r="E603">
        <v>2</v>
      </c>
      <c r="F603">
        <v>27980427</v>
      </c>
      <c r="G603" s="19">
        <v>1.7650000000000001E-57</v>
      </c>
      <c r="H603" s="19">
        <v>1.08282722657581E-49</v>
      </c>
      <c r="I603">
        <v>0.57410000000000005</v>
      </c>
      <c r="J603" s="19">
        <v>7.627E-55</v>
      </c>
      <c r="K603">
        <v>604723</v>
      </c>
      <c r="L603" t="s">
        <v>284</v>
      </c>
    </row>
    <row r="604" spans="1:12" x14ac:dyDescent="0.25">
      <c r="A604" t="s">
        <v>380</v>
      </c>
      <c r="B604" t="s">
        <v>282</v>
      </c>
      <c r="C604" t="s">
        <v>283</v>
      </c>
      <c r="D604">
        <v>0.3271</v>
      </c>
      <c r="E604">
        <v>2</v>
      </c>
      <c r="F604">
        <v>27980427</v>
      </c>
      <c r="G604" s="19">
        <v>1.0969999999999999E-57</v>
      </c>
      <c r="H604" s="19">
        <v>9.1193148825360897E-50</v>
      </c>
      <c r="I604">
        <v>0.39279999999999998</v>
      </c>
      <c r="J604" s="19">
        <v>7.627E-55</v>
      </c>
      <c r="K604">
        <v>604282</v>
      </c>
      <c r="L604" t="s">
        <v>1504</v>
      </c>
    </row>
    <row r="605" spans="1:12" x14ac:dyDescent="0.25">
      <c r="A605" t="s">
        <v>4998</v>
      </c>
      <c r="B605" t="s">
        <v>294</v>
      </c>
      <c r="C605" t="s">
        <v>282</v>
      </c>
      <c r="D605">
        <v>0.76090000000000002</v>
      </c>
      <c r="E605">
        <v>2</v>
      </c>
      <c r="F605">
        <v>28073763</v>
      </c>
      <c r="G605" s="19">
        <v>3.0920000000000002E-11</v>
      </c>
      <c r="H605" s="19">
        <v>8.4667828529563304E-8</v>
      </c>
      <c r="I605">
        <v>1</v>
      </c>
      <c r="J605" s="19">
        <v>3.3290000000000002E-11</v>
      </c>
      <c r="K605">
        <v>604723</v>
      </c>
      <c r="L605" t="s">
        <v>284</v>
      </c>
    </row>
    <row r="606" spans="1:12" x14ac:dyDescent="0.25">
      <c r="A606" t="s">
        <v>4998</v>
      </c>
      <c r="B606" t="s">
        <v>294</v>
      </c>
      <c r="C606" t="s">
        <v>282</v>
      </c>
      <c r="D606">
        <v>0.76090000000000002</v>
      </c>
      <c r="E606">
        <v>2</v>
      </c>
      <c r="F606">
        <v>28073763</v>
      </c>
      <c r="G606" s="19">
        <v>1.31E-11</v>
      </c>
      <c r="H606" s="19">
        <v>4.2997684969801602E-8</v>
      </c>
      <c r="I606">
        <v>0.1116</v>
      </c>
      <c r="J606" s="19">
        <v>3.3290000000000002E-11</v>
      </c>
      <c r="K606">
        <v>604282</v>
      </c>
      <c r="L606" t="s">
        <v>1504</v>
      </c>
    </row>
    <row r="607" spans="1:12" x14ac:dyDescent="0.25">
      <c r="A607" t="s">
        <v>5460</v>
      </c>
      <c r="B607" t="s">
        <v>294</v>
      </c>
      <c r="C607" t="s">
        <v>286</v>
      </c>
      <c r="D607">
        <v>8.7400000000000005E-2</v>
      </c>
      <c r="E607">
        <v>2</v>
      </c>
      <c r="F607">
        <v>28089906</v>
      </c>
      <c r="G607" s="19">
        <v>1.201E-10</v>
      </c>
      <c r="H607" s="19">
        <v>1.97239933750355E-7</v>
      </c>
      <c r="I607">
        <v>0.71360000000000001</v>
      </c>
      <c r="J607" s="19">
        <v>2.4470000000000001E-11</v>
      </c>
      <c r="K607">
        <v>625543</v>
      </c>
      <c r="L607" t="s">
        <v>1767</v>
      </c>
    </row>
    <row r="608" spans="1:12" x14ac:dyDescent="0.25">
      <c r="A608" t="s">
        <v>5460</v>
      </c>
      <c r="B608" t="s">
        <v>294</v>
      </c>
      <c r="C608" t="s">
        <v>286</v>
      </c>
      <c r="D608">
        <v>8.7400000000000005E-2</v>
      </c>
      <c r="E608">
        <v>2</v>
      </c>
      <c r="F608">
        <v>28089906</v>
      </c>
      <c r="G608" s="19">
        <v>1.264E-10</v>
      </c>
      <c r="H608" s="19">
        <v>1.9884033773544099E-7</v>
      </c>
      <c r="I608">
        <v>0.67689999999999995</v>
      </c>
      <c r="J608" s="19">
        <v>2.4470000000000001E-11</v>
      </c>
      <c r="K608">
        <v>625543</v>
      </c>
      <c r="L608" t="s">
        <v>2887</v>
      </c>
    </row>
    <row r="609" spans="1:12" x14ac:dyDescent="0.25">
      <c r="A609" t="s">
        <v>4746</v>
      </c>
      <c r="B609" t="s">
        <v>282</v>
      </c>
      <c r="C609" t="s">
        <v>283</v>
      </c>
      <c r="D609">
        <v>0.87280000000000002</v>
      </c>
      <c r="E609">
        <v>2</v>
      </c>
      <c r="F609">
        <v>28136149</v>
      </c>
      <c r="G609" s="19">
        <v>1.054E-57</v>
      </c>
      <c r="H609" s="19">
        <v>6.7678359096109804E-50</v>
      </c>
      <c r="I609">
        <v>0.91159999999999997</v>
      </c>
      <c r="J609" s="19">
        <v>3.4799999999999997E-54</v>
      </c>
      <c r="K609">
        <v>604473</v>
      </c>
      <c r="L609" t="s">
        <v>284</v>
      </c>
    </row>
    <row r="610" spans="1:12" x14ac:dyDescent="0.25">
      <c r="A610" t="s">
        <v>4746</v>
      </c>
      <c r="B610" t="s">
        <v>282</v>
      </c>
      <c r="C610" t="s">
        <v>283</v>
      </c>
      <c r="D610">
        <v>0.87280000000000002</v>
      </c>
      <c r="E610">
        <v>2</v>
      </c>
      <c r="F610">
        <v>28136149</v>
      </c>
      <c r="G610" s="19">
        <v>1.8999999999999999E-57</v>
      </c>
      <c r="H610" s="19">
        <v>1.50286130749789E-49</v>
      </c>
      <c r="I610">
        <v>0.99650000000000005</v>
      </c>
      <c r="J610" s="19">
        <v>3.4799999999999997E-54</v>
      </c>
      <c r="K610">
        <v>604032</v>
      </c>
      <c r="L610" t="s">
        <v>1504</v>
      </c>
    </row>
    <row r="611" spans="1:12" x14ac:dyDescent="0.25">
      <c r="A611" t="s">
        <v>5069</v>
      </c>
      <c r="B611" t="s">
        <v>294</v>
      </c>
      <c r="C611" t="s">
        <v>286</v>
      </c>
      <c r="D611">
        <v>2.7699999999999999E-2</v>
      </c>
      <c r="E611">
        <v>2</v>
      </c>
      <c r="F611">
        <v>28148478</v>
      </c>
      <c r="G611" s="19">
        <v>5.9200000000000002E-10</v>
      </c>
      <c r="H611" s="19">
        <v>1.1074745646366101E-6</v>
      </c>
      <c r="I611">
        <v>0.43559999999999999</v>
      </c>
      <c r="J611" s="19">
        <v>1.579E-9</v>
      </c>
      <c r="K611">
        <v>596703</v>
      </c>
      <c r="L611" t="s">
        <v>284</v>
      </c>
    </row>
    <row r="612" spans="1:12" x14ac:dyDescent="0.25">
      <c r="A612" t="s">
        <v>4811</v>
      </c>
      <c r="B612" t="s">
        <v>282</v>
      </c>
      <c r="C612" t="s">
        <v>283</v>
      </c>
      <c r="D612">
        <v>2.7699999999999999E-2</v>
      </c>
      <c r="E612">
        <v>2</v>
      </c>
      <c r="F612">
        <v>28192731</v>
      </c>
      <c r="G612" s="19">
        <v>7.0239999999999997E-22</v>
      </c>
      <c r="H612" s="19">
        <v>3.21731262976244E-17</v>
      </c>
      <c r="I612">
        <v>0.37630000000000002</v>
      </c>
      <c r="J612" s="19">
        <v>1.807E-21</v>
      </c>
      <c r="K612">
        <v>594116</v>
      </c>
      <c r="L612" t="s">
        <v>284</v>
      </c>
    </row>
    <row r="613" spans="1:12" x14ac:dyDescent="0.25">
      <c r="A613" t="s">
        <v>4811</v>
      </c>
      <c r="B613" t="s">
        <v>282</v>
      </c>
      <c r="C613" t="s">
        <v>283</v>
      </c>
      <c r="D613">
        <v>2.7699999999999999E-2</v>
      </c>
      <c r="E613">
        <v>2</v>
      </c>
      <c r="F613">
        <v>28192731</v>
      </c>
      <c r="G613" s="19">
        <v>6.7070000000000004E-22</v>
      </c>
      <c r="H613" s="19">
        <v>3.5342287039106198E-17</v>
      </c>
      <c r="I613">
        <v>0.37419999999999998</v>
      </c>
      <c r="J613" s="19">
        <v>1.807E-21</v>
      </c>
      <c r="K613">
        <v>592505</v>
      </c>
      <c r="L613" t="s">
        <v>1504</v>
      </c>
    </row>
    <row r="614" spans="1:12" x14ac:dyDescent="0.25">
      <c r="A614" t="s">
        <v>2878</v>
      </c>
      <c r="B614" t="s">
        <v>294</v>
      </c>
      <c r="C614" t="s">
        <v>286</v>
      </c>
      <c r="D614">
        <v>0.74939999999999996</v>
      </c>
      <c r="E614">
        <v>2</v>
      </c>
      <c r="F614">
        <v>28198594</v>
      </c>
      <c r="G614" s="19">
        <v>2.121E-60</v>
      </c>
      <c r="H614" s="19">
        <v>2.2764235350453199E-52</v>
      </c>
      <c r="I614">
        <v>0.78129999999999999</v>
      </c>
      <c r="J614" s="19">
        <v>1.7410000000000001E-55</v>
      </c>
      <c r="K614">
        <v>593666</v>
      </c>
      <c r="L614" t="s">
        <v>284</v>
      </c>
    </row>
    <row r="615" spans="1:12" x14ac:dyDescent="0.25">
      <c r="A615" t="s">
        <v>2878</v>
      </c>
      <c r="B615" t="s">
        <v>294</v>
      </c>
      <c r="C615" t="s">
        <v>286</v>
      </c>
      <c r="D615">
        <v>0.74939999999999996</v>
      </c>
      <c r="E615">
        <v>2</v>
      </c>
      <c r="F615">
        <v>28198594</v>
      </c>
      <c r="G615" s="19">
        <v>7.1759999999999995E-61</v>
      </c>
      <c r="H615" s="19">
        <v>1.10739473285199E-52</v>
      </c>
      <c r="I615">
        <v>0.63329999999999997</v>
      </c>
      <c r="J615" s="19">
        <v>1.7410000000000001E-55</v>
      </c>
      <c r="K615">
        <v>593225</v>
      </c>
      <c r="L615" t="s">
        <v>1504</v>
      </c>
    </row>
    <row r="616" spans="1:12" x14ac:dyDescent="0.25">
      <c r="A616" t="s">
        <v>397</v>
      </c>
      <c r="B616" t="s">
        <v>282</v>
      </c>
      <c r="C616" t="s">
        <v>283</v>
      </c>
      <c r="D616">
        <v>0.79990000000000006</v>
      </c>
      <c r="E616">
        <v>2</v>
      </c>
      <c r="F616">
        <v>28198606</v>
      </c>
      <c r="G616" s="19">
        <v>1.7529999999999999E-52</v>
      </c>
      <c r="H616" s="19">
        <v>4.1010617143943198E-45</v>
      </c>
      <c r="I616">
        <v>0.3957</v>
      </c>
      <c r="J616" s="19">
        <v>1.684E-50</v>
      </c>
      <c r="K616">
        <v>603723</v>
      </c>
      <c r="L616" t="s">
        <v>284</v>
      </c>
    </row>
    <row r="617" spans="1:12" x14ac:dyDescent="0.25">
      <c r="A617" t="s">
        <v>397</v>
      </c>
      <c r="B617" t="s">
        <v>282</v>
      </c>
      <c r="C617" t="s">
        <v>283</v>
      </c>
      <c r="D617">
        <v>0.79990000000000006</v>
      </c>
      <c r="E617">
        <v>2</v>
      </c>
      <c r="F617">
        <v>28198606</v>
      </c>
      <c r="G617" s="19">
        <v>2.921E-52</v>
      </c>
      <c r="H617" s="19">
        <v>8.3773332054517904E-45</v>
      </c>
      <c r="I617">
        <v>0.2666</v>
      </c>
      <c r="J617" s="19">
        <v>1.684E-50</v>
      </c>
      <c r="K617">
        <v>603282</v>
      </c>
      <c r="L617" t="s">
        <v>1504</v>
      </c>
    </row>
    <row r="618" spans="1:12" x14ac:dyDescent="0.25">
      <c r="A618" t="s">
        <v>4857</v>
      </c>
      <c r="B618" t="s">
        <v>294</v>
      </c>
      <c r="C618" t="s">
        <v>286</v>
      </c>
      <c r="D618">
        <v>0.1759</v>
      </c>
      <c r="E618">
        <v>2</v>
      </c>
      <c r="F618">
        <v>28323156</v>
      </c>
      <c r="G618" s="19">
        <v>5.9210000000000005E-17</v>
      </c>
      <c r="H618" s="19">
        <v>8.1879687705223896E-13</v>
      </c>
      <c r="I618">
        <v>0.61729999999999996</v>
      </c>
      <c r="J618" s="19">
        <v>1.293E-16</v>
      </c>
      <c r="K618">
        <v>604723</v>
      </c>
      <c r="L618" t="s">
        <v>284</v>
      </c>
    </row>
    <row r="619" spans="1:12" x14ac:dyDescent="0.25">
      <c r="A619" t="s">
        <v>4857</v>
      </c>
      <c r="B619" t="s">
        <v>294</v>
      </c>
      <c r="C619" t="s">
        <v>286</v>
      </c>
      <c r="D619">
        <v>0.1759</v>
      </c>
      <c r="E619">
        <v>2</v>
      </c>
      <c r="F619">
        <v>28323156</v>
      </c>
      <c r="G619" s="19">
        <v>6.3450000000000001E-17</v>
      </c>
      <c r="H619" s="19">
        <v>9.5861387149917607E-13</v>
      </c>
      <c r="I619">
        <v>0.85109999999999997</v>
      </c>
      <c r="J619" s="19">
        <v>1.293E-16</v>
      </c>
      <c r="K619">
        <v>604282</v>
      </c>
      <c r="L619" t="s">
        <v>1504</v>
      </c>
    </row>
    <row r="620" spans="1:12" x14ac:dyDescent="0.25">
      <c r="A620" t="s">
        <v>1089</v>
      </c>
      <c r="B620" t="s">
        <v>282</v>
      </c>
      <c r="C620" t="s">
        <v>283</v>
      </c>
      <c r="D620">
        <v>0.96919999999999995</v>
      </c>
      <c r="E620">
        <v>2</v>
      </c>
      <c r="F620">
        <v>28331335</v>
      </c>
      <c r="G620" s="19">
        <v>4.7060000000000003E-12</v>
      </c>
      <c r="H620" s="19">
        <v>1.63981584613461E-8</v>
      </c>
      <c r="I620">
        <v>0.4879</v>
      </c>
      <c r="J620" s="19">
        <v>4.7710000000000002E-11</v>
      </c>
      <c r="K620">
        <v>603032</v>
      </c>
      <c r="L620" t="s">
        <v>284</v>
      </c>
    </row>
    <row r="621" spans="1:12" x14ac:dyDescent="0.25">
      <c r="A621" t="s">
        <v>1089</v>
      </c>
      <c r="B621" t="s">
        <v>282</v>
      </c>
      <c r="C621" t="s">
        <v>283</v>
      </c>
      <c r="D621">
        <v>0.96909999999999996</v>
      </c>
      <c r="E621">
        <v>2</v>
      </c>
      <c r="F621">
        <v>28331335</v>
      </c>
      <c r="G621" s="19">
        <v>1.5249999999999999E-11</v>
      </c>
      <c r="H621" s="19">
        <v>4.9110315627247497E-8</v>
      </c>
      <c r="I621">
        <v>0.85729999999999995</v>
      </c>
      <c r="J621" s="19">
        <v>4.7710000000000002E-11</v>
      </c>
      <c r="K621">
        <v>602120</v>
      </c>
      <c r="L621" t="s">
        <v>1504</v>
      </c>
    </row>
    <row r="622" spans="1:12" x14ac:dyDescent="0.25">
      <c r="A622" t="s">
        <v>5171</v>
      </c>
      <c r="B622" t="s">
        <v>294</v>
      </c>
      <c r="C622" t="s">
        <v>283</v>
      </c>
      <c r="D622">
        <v>0.99299999999999999</v>
      </c>
      <c r="E622">
        <v>2</v>
      </c>
      <c r="F622">
        <v>28362816</v>
      </c>
      <c r="G622" s="19">
        <v>9.9260000000000007E-10</v>
      </c>
      <c r="H622" s="19">
        <v>1.8372878453306099E-6</v>
      </c>
      <c r="I622">
        <v>0.91930000000000001</v>
      </c>
      <c r="J622" s="19">
        <v>9.8939999999999996E-11</v>
      </c>
      <c r="K622">
        <v>535611</v>
      </c>
      <c r="L622" t="s">
        <v>1504</v>
      </c>
    </row>
    <row r="623" spans="1:12" x14ac:dyDescent="0.25">
      <c r="A623" t="s">
        <v>855</v>
      </c>
      <c r="B623" t="s">
        <v>856</v>
      </c>
      <c r="C623" t="s">
        <v>283</v>
      </c>
      <c r="D623">
        <v>0.94379999999999997</v>
      </c>
      <c r="E623">
        <v>2</v>
      </c>
      <c r="F623">
        <v>28374875</v>
      </c>
      <c r="G623" s="19">
        <v>6.7860000000000002E-15</v>
      </c>
      <c r="H623" s="19">
        <v>5.3150746536775002E-11</v>
      </c>
      <c r="I623">
        <v>0.85070000000000001</v>
      </c>
      <c r="J623" s="19">
        <v>1.658E-14</v>
      </c>
      <c r="K623">
        <v>548989</v>
      </c>
      <c r="L623" t="s">
        <v>284</v>
      </c>
    </row>
    <row r="624" spans="1:12" x14ac:dyDescent="0.25">
      <c r="A624" t="s">
        <v>855</v>
      </c>
      <c r="B624" t="s">
        <v>856</v>
      </c>
      <c r="C624" t="s">
        <v>283</v>
      </c>
      <c r="D624">
        <v>0.94379999999999997</v>
      </c>
      <c r="E624">
        <v>2</v>
      </c>
      <c r="F624">
        <v>28374875</v>
      </c>
      <c r="G624" s="19">
        <v>3.9859999999999997E-15</v>
      </c>
      <c r="H624" s="19">
        <v>3.6544286506352999E-11</v>
      </c>
      <c r="I624">
        <v>0.80079999999999996</v>
      </c>
      <c r="J624" s="19">
        <v>1.658E-14</v>
      </c>
      <c r="K624">
        <v>548548</v>
      </c>
      <c r="L624" t="s">
        <v>1504</v>
      </c>
    </row>
    <row r="625" spans="1:12" x14ac:dyDescent="0.25">
      <c r="A625" t="s">
        <v>914</v>
      </c>
      <c r="B625" t="s">
        <v>294</v>
      </c>
      <c r="C625" t="s">
        <v>286</v>
      </c>
      <c r="D625">
        <v>0.89959999999999996</v>
      </c>
      <c r="E625">
        <v>2</v>
      </c>
      <c r="F625">
        <v>28380084</v>
      </c>
      <c r="G625" s="19">
        <v>1.57E-12</v>
      </c>
      <c r="H625" s="19">
        <v>6.2366496408019003E-9</v>
      </c>
      <c r="I625">
        <v>2.7640000000000001E-2</v>
      </c>
      <c r="J625" s="19">
        <v>4.7599999999999999E-12</v>
      </c>
      <c r="K625">
        <v>604473</v>
      </c>
      <c r="L625" t="s">
        <v>284</v>
      </c>
    </row>
    <row r="626" spans="1:12" x14ac:dyDescent="0.25">
      <c r="A626" t="s">
        <v>914</v>
      </c>
      <c r="B626" t="s">
        <v>294</v>
      </c>
      <c r="C626" t="s">
        <v>286</v>
      </c>
      <c r="D626">
        <v>0.89959999999999996</v>
      </c>
      <c r="E626">
        <v>2</v>
      </c>
      <c r="F626">
        <v>28380084</v>
      </c>
      <c r="G626" s="19">
        <v>3.4210000000000001E-12</v>
      </c>
      <c r="H626" s="19">
        <v>1.33445177317064E-8</v>
      </c>
      <c r="I626">
        <v>0.6996</v>
      </c>
      <c r="J626" s="19">
        <v>4.7599999999999999E-12</v>
      </c>
      <c r="K626">
        <v>604032</v>
      </c>
      <c r="L626" t="s">
        <v>1504</v>
      </c>
    </row>
    <row r="627" spans="1:12" x14ac:dyDescent="0.25">
      <c r="A627" t="s">
        <v>4829</v>
      </c>
      <c r="B627" t="s">
        <v>282</v>
      </c>
      <c r="C627" t="s">
        <v>283</v>
      </c>
      <c r="D627">
        <v>0.87060000000000004</v>
      </c>
      <c r="E627">
        <v>2</v>
      </c>
      <c r="F627">
        <v>28387760</v>
      </c>
      <c r="G627" s="19">
        <v>1.871E-19</v>
      </c>
      <c r="H627" s="19">
        <v>4.8781025501730103E-15</v>
      </c>
      <c r="I627">
        <v>0.38650000000000001</v>
      </c>
      <c r="J627" s="19">
        <v>7.3889999999999997E-19</v>
      </c>
      <c r="K627">
        <v>596698</v>
      </c>
      <c r="L627" t="s">
        <v>284</v>
      </c>
    </row>
    <row r="628" spans="1:12" x14ac:dyDescent="0.25">
      <c r="A628" t="s">
        <v>4829</v>
      </c>
      <c r="B628" t="s">
        <v>282</v>
      </c>
      <c r="C628" t="s">
        <v>283</v>
      </c>
      <c r="D628">
        <v>0.87060000000000004</v>
      </c>
      <c r="E628">
        <v>2</v>
      </c>
      <c r="F628">
        <v>28387760</v>
      </c>
      <c r="G628" s="19">
        <v>8.3279999999999999E-20</v>
      </c>
      <c r="H628" s="19">
        <v>2.65074245284546E-15</v>
      </c>
      <c r="I628">
        <v>0.69350000000000001</v>
      </c>
      <c r="J628" s="19">
        <v>7.3889999999999997E-19</v>
      </c>
      <c r="K628">
        <v>596257</v>
      </c>
      <c r="L628" t="s">
        <v>1504</v>
      </c>
    </row>
    <row r="629" spans="1:12" x14ac:dyDescent="0.25">
      <c r="A629" t="s">
        <v>5043</v>
      </c>
      <c r="B629" t="s">
        <v>294</v>
      </c>
      <c r="C629" t="s">
        <v>286</v>
      </c>
      <c r="D629">
        <v>0.3488</v>
      </c>
      <c r="E629">
        <v>2</v>
      </c>
      <c r="F629">
        <v>28433186</v>
      </c>
      <c r="G629" s="19">
        <v>2.6620000000000002E-10</v>
      </c>
      <c r="H629" s="19">
        <v>5.5547633491175202E-7</v>
      </c>
      <c r="I629">
        <v>7.6249999999999998E-2</v>
      </c>
      <c r="J629" s="19">
        <v>2.0120000000000001E-9</v>
      </c>
      <c r="K629">
        <v>613808</v>
      </c>
      <c r="L629" t="s">
        <v>284</v>
      </c>
    </row>
    <row r="630" spans="1:12" x14ac:dyDescent="0.25">
      <c r="A630" t="s">
        <v>5043</v>
      </c>
      <c r="B630" t="s">
        <v>294</v>
      </c>
      <c r="C630" t="s">
        <v>286</v>
      </c>
      <c r="D630">
        <v>0.3488</v>
      </c>
      <c r="E630">
        <v>2</v>
      </c>
      <c r="F630">
        <v>28433186</v>
      </c>
      <c r="G630" s="19">
        <v>1.014E-9</v>
      </c>
      <c r="H630" s="19">
        <v>1.87173777049709E-6</v>
      </c>
      <c r="I630">
        <v>0.4556</v>
      </c>
      <c r="J630" s="19">
        <v>2.0120000000000001E-9</v>
      </c>
      <c r="K630">
        <v>613367</v>
      </c>
      <c r="L630" t="s">
        <v>1504</v>
      </c>
    </row>
    <row r="631" spans="1:12" x14ac:dyDescent="0.25">
      <c r="A631" t="s">
        <v>700</v>
      </c>
      <c r="B631" t="s">
        <v>294</v>
      </c>
      <c r="C631" t="s">
        <v>286</v>
      </c>
      <c r="D631">
        <v>0.1744</v>
      </c>
      <c r="E631">
        <v>2</v>
      </c>
      <c r="F631">
        <v>28438504</v>
      </c>
      <c r="G631" s="19">
        <v>1.3800000000000001E-17</v>
      </c>
      <c r="H631" s="19">
        <v>2.2455971669627E-13</v>
      </c>
      <c r="I631">
        <v>0.76439999999999997</v>
      </c>
      <c r="J631" s="19">
        <v>5.6629999999999995E-17</v>
      </c>
      <c r="K631">
        <v>603723</v>
      </c>
      <c r="L631" t="s">
        <v>284</v>
      </c>
    </row>
    <row r="632" spans="1:12" x14ac:dyDescent="0.25">
      <c r="A632" t="s">
        <v>700</v>
      </c>
      <c r="B632" t="s">
        <v>294</v>
      </c>
      <c r="C632" t="s">
        <v>286</v>
      </c>
      <c r="D632">
        <v>0.1744</v>
      </c>
      <c r="E632">
        <v>2</v>
      </c>
      <c r="F632">
        <v>28438504</v>
      </c>
      <c r="G632" s="19">
        <v>7.015E-18</v>
      </c>
      <c r="H632" s="19">
        <v>1.3531743188207101E-13</v>
      </c>
      <c r="I632">
        <v>0.50380000000000003</v>
      </c>
      <c r="J632" s="19">
        <v>5.6629999999999995E-17</v>
      </c>
      <c r="K632">
        <v>603032</v>
      </c>
      <c r="L632" t="s">
        <v>1504</v>
      </c>
    </row>
    <row r="633" spans="1:12" x14ac:dyDescent="0.25">
      <c r="A633" t="s">
        <v>4888</v>
      </c>
      <c r="B633" t="s">
        <v>294</v>
      </c>
      <c r="C633" t="s">
        <v>286</v>
      </c>
      <c r="D633">
        <v>1.5800000000000002E-2</v>
      </c>
      <c r="E633">
        <v>2</v>
      </c>
      <c r="F633">
        <v>30354138</v>
      </c>
      <c r="G633" s="19">
        <v>3.2970000000000001E-15</v>
      </c>
      <c r="H633" s="19">
        <v>2.8372020534323399E-11</v>
      </c>
      <c r="I633" t="s">
        <v>35</v>
      </c>
      <c r="J633">
        <v>0.2918</v>
      </c>
      <c r="K633">
        <v>212624</v>
      </c>
      <c r="L633" t="s">
        <v>284</v>
      </c>
    </row>
    <row r="634" spans="1:12" x14ac:dyDescent="0.25">
      <c r="A634" t="s">
        <v>4315</v>
      </c>
      <c r="B634" t="s">
        <v>283</v>
      </c>
      <c r="C634" t="s">
        <v>286</v>
      </c>
      <c r="D634">
        <v>0.9869</v>
      </c>
      <c r="E634">
        <v>2</v>
      </c>
      <c r="F634">
        <v>30371532</v>
      </c>
      <c r="G634" s="19">
        <v>1.301E-14</v>
      </c>
      <c r="H634" s="19">
        <v>1.03222750207265E-10</v>
      </c>
      <c r="I634">
        <v>0.82210000000000005</v>
      </c>
      <c r="J634">
        <v>0.34870000000000001</v>
      </c>
      <c r="K634">
        <v>583700</v>
      </c>
      <c r="L634" t="s">
        <v>3081</v>
      </c>
    </row>
    <row r="635" spans="1:12" x14ac:dyDescent="0.25">
      <c r="A635" t="s">
        <v>250</v>
      </c>
      <c r="B635" t="s">
        <v>294</v>
      </c>
      <c r="C635" t="s">
        <v>282</v>
      </c>
      <c r="D635">
        <v>1.9E-3</v>
      </c>
      <c r="E635">
        <v>2</v>
      </c>
      <c r="F635">
        <v>40094191</v>
      </c>
      <c r="G635" s="19">
        <v>1.2270000000000001E-18</v>
      </c>
      <c r="H635" s="19">
        <v>2.8990569237562599E-14</v>
      </c>
      <c r="I635" s="19">
        <v>3.6349999999999999E-6</v>
      </c>
      <c r="J635">
        <v>0.72509999999999997</v>
      </c>
      <c r="K635">
        <v>557910</v>
      </c>
      <c r="L635" t="s">
        <v>1504</v>
      </c>
    </row>
    <row r="636" spans="1:12" x14ac:dyDescent="0.25">
      <c r="A636" t="s">
        <v>4115</v>
      </c>
      <c r="B636" t="s">
        <v>283</v>
      </c>
      <c r="C636" t="s">
        <v>286</v>
      </c>
      <c r="D636">
        <v>1.9E-3</v>
      </c>
      <c r="E636">
        <v>2</v>
      </c>
      <c r="F636">
        <v>40158993</v>
      </c>
      <c r="G636" s="19">
        <v>3.546E-10</v>
      </c>
      <c r="H636" s="19">
        <v>7.8012644384246696E-7</v>
      </c>
      <c r="I636">
        <v>0.94940000000000002</v>
      </c>
      <c r="J636">
        <v>0.1913</v>
      </c>
      <c r="K636">
        <v>549213</v>
      </c>
      <c r="L636" t="s">
        <v>3081</v>
      </c>
    </row>
    <row r="637" spans="1:12" x14ac:dyDescent="0.25">
      <c r="A637" t="s">
        <v>2831</v>
      </c>
      <c r="B637" t="s">
        <v>282</v>
      </c>
      <c r="C637" t="s">
        <v>283</v>
      </c>
      <c r="D637">
        <v>1.8499999999999999E-2</v>
      </c>
      <c r="E637">
        <v>2</v>
      </c>
      <c r="F637">
        <v>43361690</v>
      </c>
      <c r="G637" s="19">
        <v>6.5060000000000001E-10</v>
      </c>
      <c r="H637" s="19">
        <v>8.9059062896320901E-7</v>
      </c>
      <c r="I637">
        <v>5.4019999999999999E-2</v>
      </c>
      <c r="J637" s="19">
        <v>8.4680000000000001E-9</v>
      </c>
      <c r="K637">
        <v>621227</v>
      </c>
      <c r="L637" t="s">
        <v>1767</v>
      </c>
    </row>
    <row r="638" spans="1:12" x14ac:dyDescent="0.25">
      <c r="A638" t="s">
        <v>5348</v>
      </c>
      <c r="B638" t="s">
        <v>282</v>
      </c>
      <c r="C638" t="s">
        <v>283</v>
      </c>
      <c r="D638">
        <v>0.98660000000000003</v>
      </c>
      <c r="E638">
        <v>2</v>
      </c>
      <c r="F638">
        <v>43583207</v>
      </c>
      <c r="G638" s="19">
        <v>1.0499999999999999E-15</v>
      </c>
      <c r="H638" s="19">
        <v>4.9458667186351101E-12</v>
      </c>
      <c r="I638">
        <v>0.30420000000000003</v>
      </c>
      <c r="J638" s="19">
        <v>1.796E-14</v>
      </c>
      <c r="K638">
        <v>616444</v>
      </c>
      <c r="L638" t="s">
        <v>1767</v>
      </c>
    </row>
    <row r="639" spans="1:12" x14ac:dyDescent="0.25">
      <c r="A639" t="s">
        <v>5348</v>
      </c>
      <c r="B639" t="s">
        <v>282</v>
      </c>
      <c r="C639" t="s">
        <v>283</v>
      </c>
      <c r="D639">
        <v>0.98660000000000003</v>
      </c>
      <c r="E639">
        <v>2</v>
      </c>
      <c r="F639">
        <v>43583207</v>
      </c>
      <c r="G639" s="19">
        <v>7.5679999999999999E-16</v>
      </c>
      <c r="H639" s="19">
        <v>3.4093757236337902E-12</v>
      </c>
      <c r="I639">
        <v>7.4630000000000002E-2</v>
      </c>
      <c r="J639" s="19">
        <v>1.796E-14</v>
      </c>
      <c r="K639">
        <v>614937</v>
      </c>
      <c r="L639" t="s">
        <v>2887</v>
      </c>
    </row>
    <row r="640" spans="1:12" x14ac:dyDescent="0.25">
      <c r="A640" t="s">
        <v>2504</v>
      </c>
      <c r="B640" t="s">
        <v>282</v>
      </c>
      <c r="C640" t="s">
        <v>286</v>
      </c>
      <c r="D640">
        <v>0.59389999999999998</v>
      </c>
      <c r="E640">
        <v>2</v>
      </c>
      <c r="F640">
        <v>43633475</v>
      </c>
      <c r="G640" s="19">
        <v>4.1020000000000001E-12</v>
      </c>
      <c r="H640" s="19">
        <v>9.5300028478936806E-9</v>
      </c>
      <c r="I640">
        <v>0.54969999999999997</v>
      </c>
      <c r="J640" s="19">
        <v>1.9369999999999999E-12</v>
      </c>
      <c r="K640">
        <v>634720</v>
      </c>
      <c r="L640" t="s">
        <v>1767</v>
      </c>
    </row>
    <row r="641" spans="1:12" x14ac:dyDescent="0.25">
      <c r="A641" t="s">
        <v>2504</v>
      </c>
      <c r="B641" t="s">
        <v>282</v>
      </c>
      <c r="C641" t="s">
        <v>286</v>
      </c>
      <c r="D641">
        <v>0.59389999999999998</v>
      </c>
      <c r="E641">
        <v>2</v>
      </c>
      <c r="F641">
        <v>43633475</v>
      </c>
      <c r="G641" s="19">
        <v>1.767E-12</v>
      </c>
      <c r="H641" s="19">
        <v>4.1673347347880098E-9</v>
      </c>
      <c r="I641">
        <v>0.71609999999999996</v>
      </c>
      <c r="J641" s="19">
        <v>1.9369999999999999E-12</v>
      </c>
      <c r="K641">
        <v>634720</v>
      </c>
      <c r="L641" t="s">
        <v>2887</v>
      </c>
    </row>
    <row r="642" spans="1:12" x14ac:dyDescent="0.25">
      <c r="A642" t="s">
        <v>3043</v>
      </c>
      <c r="B642" t="s">
        <v>294</v>
      </c>
      <c r="C642" t="s">
        <v>286</v>
      </c>
      <c r="D642">
        <v>4.5999999999999999E-3</v>
      </c>
      <c r="E642">
        <v>2</v>
      </c>
      <c r="F642">
        <v>43691902</v>
      </c>
      <c r="G642" s="19">
        <v>1.2219999999999999E-9</v>
      </c>
      <c r="H642" s="19">
        <v>1.50060141462193E-6</v>
      </c>
      <c r="I642">
        <v>0.18429999999999999</v>
      </c>
      <c r="J642" s="19">
        <v>7.6589999999999993E-9</v>
      </c>
      <c r="K642">
        <v>592894</v>
      </c>
      <c r="L642" t="s">
        <v>2887</v>
      </c>
    </row>
    <row r="643" spans="1:12" x14ac:dyDescent="0.25">
      <c r="A643" t="s">
        <v>5537</v>
      </c>
      <c r="B643" t="s">
        <v>294</v>
      </c>
      <c r="C643" t="s">
        <v>762</v>
      </c>
      <c r="D643">
        <v>9.1999999999999998E-3</v>
      </c>
      <c r="E643">
        <v>2</v>
      </c>
      <c r="F643">
        <v>43719749</v>
      </c>
      <c r="G643" s="19">
        <v>8.5510000000000002E-18</v>
      </c>
      <c r="H643" s="19">
        <v>5.5526504029203103E-14</v>
      </c>
      <c r="I643">
        <v>0.13489999999999999</v>
      </c>
      <c r="J643" s="19">
        <v>7.9009999999999996E-16</v>
      </c>
      <c r="K643">
        <v>549261</v>
      </c>
      <c r="L643" t="s">
        <v>2887</v>
      </c>
    </row>
    <row r="644" spans="1:12" x14ac:dyDescent="0.25">
      <c r="A644" t="s">
        <v>5308</v>
      </c>
      <c r="B644" t="s">
        <v>294</v>
      </c>
      <c r="C644" t="s">
        <v>283</v>
      </c>
      <c r="D644">
        <v>0.99160000000000004</v>
      </c>
      <c r="E644">
        <v>2</v>
      </c>
      <c r="F644">
        <v>43774233</v>
      </c>
      <c r="G644" s="19">
        <v>1.255E-19</v>
      </c>
      <c r="H644" s="19">
        <v>1.2604170968196801E-15</v>
      </c>
      <c r="I644">
        <v>7.3629999999999998E-3</v>
      </c>
      <c r="J644" s="19">
        <v>9.4439999999999992E-16</v>
      </c>
      <c r="K644">
        <v>591707</v>
      </c>
      <c r="L644" t="s">
        <v>1767</v>
      </c>
    </row>
    <row r="645" spans="1:12" x14ac:dyDescent="0.25">
      <c r="A645" t="s">
        <v>2052</v>
      </c>
      <c r="B645" t="s">
        <v>294</v>
      </c>
      <c r="C645" t="s">
        <v>283</v>
      </c>
      <c r="D645">
        <v>0.15140000000000001</v>
      </c>
      <c r="E645">
        <v>2</v>
      </c>
      <c r="F645">
        <v>43817746</v>
      </c>
      <c r="G645" s="19">
        <v>7.9859999999999997E-26</v>
      </c>
      <c r="H645" s="19">
        <v>2.3494337869167299E-21</v>
      </c>
      <c r="I645">
        <v>0.62309999999999999</v>
      </c>
      <c r="J645" s="19">
        <v>8.6390000000000003E-26</v>
      </c>
      <c r="K645">
        <v>624543</v>
      </c>
      <c r="L645" t="s">
        <v>1767</v>
      </c>
    </row>
    <row r="646" spans="1:12" x14ac:dyDescent="0.25">
      <c r="A646" t="s">
        <v>2052</v>
      </c>
      <c r="B646" t="s">
        <v>294</v>
      </c>
      <c r="C646" t="s">
        <v>283</v>
      </c>
      <c r="D646">
        <v>0.15140000000000001</v>
      </c>
      <c r="E646">
        <v>2</v>
      </c>
      <c r="F646">
        <v>43817746</v>
      </c>
      <c r="G646" s="19">
        <v>1.299E-25</v>
      </c>
      <c r="H646" s="19">
        <v>3.21128577857786E-21</v>
      </c>
      <c r="I646">
        <v>0.61990000000000001</v>
      </c>
      <c r="J646" s="19">
        <v>8.6390000000000003E-26</v>
      </c>
      <c r="K646">
        <v>624782</v>
      </c>
      <c r="L646" t="s">
        <v>2887</v>
      </c>
    </row>
    <row r="647" spans="1:12" x14ac:dyDescent="0.25">
      <c r="A647" t="s">
        <v>2262</v>
      </c>
      <c r="B647" t="s">
        <v>294</v>
      </c>
      <c r="C647" t="s">
        <v>286</v>
      </c>
      <c r="D647">
        <v>0.76019999999999999</v>
      </c>
      <c r="E647">
        <v>2</v>
      </c>
      <c r="F647">
        <v>43821981</v>
      </c>
      <c r="G647" s="19">
        <v>1.434E-15</v>
      </c>
      <c r="H647" s="19">
        <v>6.5872619798611897E-12</v>
      </c>
      <c r="I647">
        <v>0.86770000000000003</v>
      </c>
      <c r="J647" s="19">
        <v>2.3660000000000002E-15</v>
      </c>
      <c r="K647">
        <v>616947</v>
      </c>
      <c r="L647" t="s">
        <v>1767</v>
      </c>
    </row>
    <row r="648" spans="1:12" x14ac:dyDescent="0.25">
      <c r="A648" t="s">
        <v>2262</v>
      </c>
      <c r="B648" t="s">
        <v>294</v>
      </c>
      <c r="C648" t="s">
        <v>286</v>
      </c>
      <c r="D648">
        <v>0.76019999999999999</v>
      </c>
      <c r="E648">
        <v>2</v>
      </c>
      <c r="F648">
        <v>43821981</v>
      </c>
      <c r="G648" s="19">
        <v>1.067E-15</v>
      </c>
      <c r="H648" s="19">
        <v>4.6744099271773999E-12</v>
      </c>
      <c r="I648">
        <v>5.4879999999999998E-2</v>
      </c>
      <c r="J648" s="19">
        <v>2.3660000000000002E-15</v>
      </c>
      <c r="K648">
        <v>616947</v>
      </c>
      <c r="L648" t="s">
        <v>2887</v>
      </c>
    </row>
    <row r="649" spans="1:12" x14ac:dyDescent="0.25">
      <c r="A649" t="s">
        <v>5208</v>
      </c>
      <c r="B649" t="s">
        <v>282</v>
      </c>
      <c r="C649" t="s">
        <v>283</v>
      </c>
      <c r="D649">
        <v>0.55120000000000002</v>
      </c>
      <c r="E649">
        <v>2</v>
      </c>
      <c r="F649">
        <v>43828388</v>
      </c>
      <c r="G649" s="19">
        <v>2.0889999999999999E-65</v>
      </c>
      <c r="H649" s="19">
        <v>1.6614437048020799E-58</v>
      </c>
      <c r="I649">
        <v>0.98</v>
      </c>
      <c r="J649" s="19">
        <v>8.0319999999999995E-63</v>
      </c>
      <c r="K649">
        <v>634720</v>
      </c>
      <c r="L649" t="s">
        <v>1767</v>
      </c>
    </row>
    <row r="650" spans="1:12" x14ac:dyDescent="0.25">
      <c r="A650" t="s">
        <v>5208</v>
      </c>
      <c r="B650" t="s">
        <v>282</v>
      </c>
      <c r="C650" t="s">
        <v>283</v>
      </c>
      <c r="D650">
        <v>0.55120000000000002</v>
      </c>
      <c r="E650">
        <v>2</v>
      </c>
      <c r="F650">
        <v>43828388</v>
      </c>
      <c r="G650" s="19">
        <v>2.7249999999999999E-65</v>
      </c>
      <c r="H650" s="19">
        <v>1.45784685714286E-58</v>
      </c>
      <c r="I650">
        <v>8.5339999999999999E-2</v>
      </c>
      <c r="J650" s="19">
        <v>8.0319999999999995E-63</v>
      </c>
      <c r="K650">
        <v>634720</v>
      </c>
      <c r="L650" t="s">
        <v>2887</v>
      </c>
    </row>
    <row r="651" spans="1:12" x14ac:dyDescent="0.25">
      <c r="A651" t="s">
        <v>2683</v>
      </c>
      <c r="B651" t="s">
        <v>294</v>
      </c>
      <c r="C651" t="s">
        <v>286</v>
      </c>
      <c r="D651">
        <v>0.97799999999999998</v>
      </c>
      <c r="E651">
        <v>2</v>
      </c>
      <c r="F651">
        <v>43830980</v>
      </c>
      <c r="G651" s="19">
        <v>1.5949999999999999E-10</v>
      </c>
      <c r="H651" s="19">
        <v>2.54218847216004E-7</v>
      </c>
      <c r="I651">
        <v>0.48130000000000001</v>
      </c>
      <c r="J651" s="19">
        <v>1.473E-11</v>
      </c>
      <c r="K651">
        <v>615461</v>
      </c>
      <c r="L651" t="s">
        <v>1767</v>
      </c>
    </row>
    <row r="652" spans="1:12" x14ac:dyDescent="0.25">
      <c r="A652" t="s">
        <v>2683</v>
      </c>
      <c r="B652" t="s">
        <v>294</v>
      </c>
      <c r="C652" t="s">
        <v>286</v>
      </c>
      <c r="D652">
        <v>0.97799999999999998</v>
      </c>
      <c r="E652">
        <v>2</v>
      </c>
      <c r="F652">
        <v>43830980</v>
      </c>
      <c r="G652" s="19">
        <v>4.646E-11</v>
      </c>
      <c r="H652" s="19">
        <v>8.0806660067011901E-8</v>
      </c>
      <c r="I652">
        <v>0.2777</v>
      </c>
      <c r="J652" s="19">
        <v>1.473E-11</v>
      </c>
      <c r="K652">
        <v>615438</v>
      </c>
      <c r="L652" t="s">
        <v>2887</v>
      </c>
    </row>
    <row r="653" spans="1:12" x14ac:dyDescent="0.25">
      <c r="A653" t="s">
        <v>2005</v>
      </c>
      <c r="B653" t="s">
        <v>282</v>
      </c>
      <c r="C653" t="s">
        <v>283</v>
      </c>
      <c r="D653">
        <v>4.8099999999999997E-2</v>
      </c>
      <c r="E653">
        <v>2</v>
      </c>
      <c r="F653">
        <v>43836207</v>
      </c>
      <c r="G653" s="19">
        <v>2.1629999999999998E-30</v>
      </c>
      <c r="H653" s="19">
        <v>1.3234334443299001E-25</v>
      </c>
      <c r="I653">
        <v>0.41349999999999998</v>
      </c>
      <c r="J653" s="19">
        <v>1.245E-30</v>
      </c>
      <c r="K653">
        <v>615611</v>
      </c>
      <c r="L653" t="s">
        <v>1767</v>
      </c>
    </row>
    <row r="654" spans="1:12" x14ac:dyDescent="0.25">
      <c r="A654" t="s">
        <v>2005</v>
      </c>
      <c r="B654" t="s">
        <v>282</v>
      </c>
      <c r="C654" t="s">
        <v>283</v>
      </c>
      <c r="D654">
        <v>4.8000000000000001E-2</v>
      </c>
      <c r="E654">
        <v>2</v>
      </c>
      <c r="F654">
        <v>43836207</v>
      </c>
      <c r="G654" s="19">
        <v>3.3799999999999997E-30</v>
      </c>
      <c r="H654" s="19">
        <v>1.6928653083853101E-25</v>
      </c>
      <c r="I654">
        <v>0.23910000000000001</v>
      </c>
      <c r="J654" s="19">
        <v>1.245E-30</v>
      </c>
      <c r="K654">
        <v>617281</v>
      </c>
      <c r="L654" t="s">
        <v>2887</v>
      </c>
    </row>
    <row r="655" spans="1:12" x14ac:dyDescent="0.25">
      <c r="A655" t="s">
        <v>1798</v>
      </c>
      <c r="B655" t="s">
        <v>282</v>
      </c>
      <c r="C655" t="s">
        <v>286</v>
      </c>
      <c r="D655">
        <v>0.67889999999999995</v>
      </c>
      <c r="E655">
        <v>2</v>
      </c>
      <c r="F655">
        <v>43845437</v>
      </c>
      <c r="G655" s="19">
        <v>1.37E-222</v>
      </c>
      <c r="H655" s="19">
        <v>3.2438761072273301E-207</v>
      </c>
      <c r="I655">
        <v>0.14530000000000001</v>
      </c>
      <c r="J655" s="19">
        <v>3.4300000000000002E-215</v>
      </c>
      <c r="K655">
        <v>616947</v>
      </c>
      <c r="L655" t="s">
        <v>1767</v>
      </c>
    </row>
    <row r="656" spans="1:12" x14ac:dyDescent="0.25">
      <c r="A656" t="s">
        <v>1798</v>
      </c>
      <c r="B656" t="s">
        <v>282</v>
      </c>
      <c r="C656" t="s">
        <v>286</v>
      </c>
      <c r="D656">
        <v>0.67889999999999995</v>
      </c>
      <c r="E656">
        <v>2</v>
      </c>
      <c r="F656">
        <v>43845437</v>
      </c>
      <c r="G656" s="19">
        <v>1.52E-222</v>
      </c>
      <c r="H656" s="19">
        <v>9.4206417847769009E-208</v>
      </c>
      <c r="I656">
        <v>0.57489999999999997</v>
      </c>
      <c r="J656" s="19">
        <v>3.4300000000000002E-215</v>
      </c>
      <c r="K656">
        <v>616947</v>
      </c>
      <c r="L656" t="s">
        <v>2887</v>
      </c>
    </row>
    <row r="657" spans="1:12" x14ac:dyDescent="0.25">
      <c r="A657" t="s">
        <v>5186</v>
      </c>
      <c r="B657" t="s">
        <v>282</v>
      </c>
      <c r="C657" t="s">
        <v>283</v>
      </c>
      <c r="D657">
        <v>0.93440000000000001</v>
      </c>
      <c r="E657">
        <v>2</v>
      </c>
      <c r="F657">
        <v>43848344</v>
      </c>
      <c r="G657" s="19">
        <v>9.2799999999999992E-177</v>
      </c>
      <c r="H657" s="19">
        <v>8.9691114317460296E-164</v>
      </c>
      <c r="I657">
        <v>0.65229999999999999</v>
      </c>
      <c r="J657" s="19">
        <v>1.57E-159</v>
      </c>
      <c r="K657">
        <v>624119</v>
      </c>
      <c r="L657" t="s">
        <v>1767</v>
      </c>
    </row>
    <row r="658" spans="1:12" x14ac:dyDescent="0.25">
      <c r="A658" t="s">
        <v>5186</v>
      </c>
      <c r="B658" t="s">
        <v>282</v>
      </c>
      <c r="C658" t="s">
        <v>283</v>
      </c>
      <c r="D658">
        <v>0.93440000000000001</v>
      </c>
      <c r="E658">
        <v>2</v>
      </c>
      <c r="F658">
        <v>43848344</v>
      </c>
      <c r="G658" s="19">
        <v>3.1600000000000001E-178</v>
      </c>
      <c r="H658" s="19">
        <v>1.2673773606028E-165</v>
      </c>
      <c r="I658">
        <v>7.3249999999999996E-2</v>
      </c>
      <c r="J658" s="19">
        <v>1.57E-159</v>
      </c>
      <c r="K658">
        <v>625001</v>
      </c>
      <c r="L658" t="s">
        <v>2887</v>
      </c>
    </row>
    <row r="659" spans="1:12" x14ac:dyDescent="0.25">
      <c r="A659" t="s">
        <v>2269</v>
      </c>
      <c r="B659" t="s">
        <v>294</v>
      </c>
      <c r="C659" t="s">
        <v>286</v>
      </c>
      <c r="D659">
        <v>5.96E-2</v>
      </c>
      <c r="E659">
        <v>2</v>
      </c>
      <c r="F659">
        <v>43852262</v>
      </c>
      <c r="G659" s="19">
        <v>8.6939999999999997E-15</v>
      </c>
      <c r="H659" s="19">
        <v>3.4512337704706601E-11</v>
      </c>
      <c r="I659">
        <v>0.74009999999999998</v>
      </c>
      <c r="J659" s="19">
        <v>2.7350000000000001E-14</v>
      </c>
      <c r="K659">
        <v>624102</v>
      </c>
      <c r="L659" t="s">
        <v>1767</v>
      </c>
    </row>
    <row r="660" spans="1:12" x14ac:dyDescent="0.25">
      <c r="A660" t="s">
        <v>2269</v>
      </c>
      <c r="B660" t="s">
        <v>294</v>
      </c>
      <c r="C660" t="s">
        <v>286</v>
      </c>
      <c r="D660">
        <v>5.96E-2</v>
      </c>
      <c r="E660">
        <v>2</v>
      </c>
      <c r="F660">
        <v>43852262</v>
      </c>
      <c r="G660" s="19">
        <v>5.2550000000000004E-15</v>
      </c>
      <c r="H660" s="19">
        <v>2.02093789607098E-11</v>
      </c>
      <c r="I660">
        <v>0.43330000000000002</v>
      </c>
      <c r="J660" s="19">
        <v>2.7350000000000001E-14</v>
      </c>
      <c r="K660">
        <v>624543</v>
      </c>
      <c r="L660" t="s">
        <v>2887</v>
      </c>
    </row>
    <row r="661" spans="1:12" x14ac:dyDescent="0.25">
      <c r="A661" t="s">
        <v>5265</v>
      </c>
      <c r="B661" t="s">
        <v>294</v>
      </c>
      <c r="C661" t="s">
        <v>286</v>
      </c>
      <c r="D661">
        <v>0.95079999999999998</v>
      </c>
      <c r="E661">
        <v>2</v>
      </c>
      <c r="F661">
        <v>43869975</v>
      </c>
      <c r="G661" s="19">
        <v>1.08E-26</v>
      </c>
      <c r="H661" s="19">
        <v>3.69715825363182E-22</v>
      </c>
      <c r="I661">
        <v>0.94389999999999996</v>
      </c>
      <c r="J661" s="19">
        <v>2.2340000000000002E-27</v>
      </c>
      <c r="K661">
        <v>595709</v>
      </c>
      <c r="L661" t="s">
        <v>1767</v>
      </c>
    </row>
    <row r="662" spans="1:12" x14ac:dyDescent="0.25">
      <c r="A662" t="s">
        <v>5265</v>
      </c>
      <c r="B662" t="s">
        <v>294</v>
      </c>
      <c r="C662" t="s">
        <v>286</v>
      </c>
      <c r="D662">
        <v>0.95079999999999998</v>
      </c>
      <c r="E662">
        <v>2</v>
      </c>
      <c r="F662">
        <v>43869975</v>
      </c>
      <c r="G662" s="19">
        <v>2.3129999999999999E-27</v>
      </c>
      <c r="H662" s="19">
        <v>7.6149691201982698E-23</v>
      </c>
      <c r="I662">
        <v>0.24909999999999999</v>
      </c>
      <c r="J662" s="19">
        <v>2.2340000000000002E-27</v>
      </c>
      <c r="K662">
        <v>594726</v>
      </c>
      <c r="L662" t="s">
        <v>2887</v>
      </c>
    </row>
    <row r="663" spans="1:12" x14ac:dyDescent="0.25">
      <c r="A663" t="s">
        <v>5322</v>
      </c>
      <c r="B663" t="s">
        <v>294</v>
      </c>
      <c r="C663" t="s">
        <v>282</v>
      </c>
      <c r="D663">
        <v>4.53E-2</v>
      </c>
      <c r="E663">
        <v>2</v>
      </c>
      <c r="F663">
        <v>43872876</v>
      </c>
      <c r="G663" s="19">
        <v>3.0819999999999999E-18</v>
      </c>
      <c r="H663" s="19">
        <v>2.3820767448266101E-14</v>
      </c>
      <c r="I663">
        <v>0.62219999999999998</v>
      </c>
      <c r="J663" s="19">
        <v>7.2020000000000007E-18</v>
      </c>
      <c r="K663">
        <v>622034</v>
      </c>
      <c r="L663" t="s">
        <v>1767</v>
      </c>
    </row>
    <row r="664" spans="1:12" x14ac:dyDescent="0.25">
      <c r="A664" t="s">
        <v>5322</v>
      </c>
      <c r="B664" t="s">
        <v>294</v>
      </c>
      <c r="C664" t="s">
        <v>282</v>
      </c>
      <c r="D664">
        <v>4.53E-2</v>
      </c>
      <c r="E664">
        <v>2</v>
      </c>
      <c r="F664">
        <v>43872876</v>
      </c>
      <c r="G664" s="19">
        <v>1.8279999999999998E-18</v>
      </c>
      <c r="H664" s="19">
        <v>1.34010721828439E-14</v>
      </c>
      <c r="I664">
        <v>0.60229999999999995</v>
      </c>
      <c r="J664" s="19">
        <v>7.2020000000000007E-18</v>
      </c>
      <c r="K664">
        <v>622034</v>
      </c>
      <c r="L664" t="s">
        <v>2887</v>
      </c>
    </row>
    <row r="665" spans="1:12" x14ac:dyDescent="0.25">
      <c r="A665" t="s">
        <v>2406</v>
      </c>
      <c r="B665" t="s">
        <v>294</v>
      </c>
      <c r="C665" t="s">
        <v>283</v>
      </c>
      <c r="D665">
        <v>0.24099999999999999</v>
      </c>
      <c r="E665">
        <v>2</v>
      </c>
      <c r="F665">
        <v>43882368</v>
      </c>
      <c r="G665" s="19">
        <v>1.1369999999999999E-12</v>
      </c>
      <c r="H665" s="19">
        <v>2.97720709474443E-9</v>
      </c>
      <c r="I665">
        <v>0.21279999999999999</v>
      </c>
      <c r="J665" s="19">
        <v>1.042E-12</v>
      </c>
      <c r="K665">
        <v>623714</v>
      </c>
      <c r="L665" t="s">
        <v>1767</v>
      </c>
    </row>
    <row r="666" spans="1:12" x14ac:dyDescent="0.25">
      <c r="A666" t="s">
        <v>2406</v>
      </c>
      <c r="B666" t="s">
        <v>294</v>
      </c>
      <c r="C666" t="s">
        <v>283</v>
      </c>
      <c r="D666">
        <v>0.24099999999999999</v>
      </c>
      <c r="E666">
        <v>2</v>
      </c>
      <c r="F666">
        <v>43882368</v>
      </c>
      <c r="G666" s="19">
        <v>8.1199999999999997E-13</v>
      </c>
      <c r="H666" s="19">
        <v>2.0490651045718702E-9</v>
      </c>
      <c r="I666">
        <v>0.2114</v>
      </c>
      <c r="J666" s="19">
        <v>1.042E-12</v>
      </c>
      <c r="K666">
        <v>623475</v>
      </c>
      <c r="L666" t="s">
        <v>2887</v>
      </c>
    </row>
    <row r="667" spans="1:12" x14ac:dyDescent="0.25">
      <c r="A667" t="s">
        <v>5455</v>
      </c>
      <c r="B667" t="s">
        <v>294</v>
      </c>
      <c r="C667" t="s">
        <v>286</v>
      </c>
      <c r="D667">
        <v>0.2671</v>
      </c>
      <c r="E667">
        <v>2</v>
      </c>
      <c r="F667">
        <v>43884147</v>
      </c>
      <c r="G667" s="19">
        <v>1.024E-10</v>
      </c>
      <c r="H667" s="19">
        <v>1.7117722627894499E-7</v>
      </c>
      <c r="I667">
        <v>0.79359999999999997</v>
      </c>
      <c r="J667" s="19">
        <v>1.327E-11</v>
      </c>
      <c r="K667">
        <v>624782</v>
      </c>
      <c r="L667" t="s">
        <v>1767</v>
      </c>
    </row>
    <row r="668" spans="1:12" x14ac:dyDescent="0.25">
      <c r="A668" t="s">
        <v>5455</v>
      </c>
      <c r="B668" t="s">
        <v>294</v>
      </c>
      <c r="C668" t="s">
        <v>286</v>
      </c>
      <c r="D668">
        <v>0.2671</v>
      </c>
      <c r="E668">
        <v>2</v>
      </c>
      <c r="F668">
        <v>43884147</v>
      </c>
      <c r="G668" s="19">
        <v>4.1670000000000003E-11</v>
      </c>
      <c r="H668" s="19">
        <v>7.3241110047846895E-8</v>
      </c>
      <c r="I668">
        <v>0.1104</v>
      </c>
      <c r="J668" s="19">
        <v>1.327E-11</v>
      </c>
      <c r="K668">
        <v>624782</v>
      </c>
      <c r="L668" t="s">
        <v>2887</v>
      </c>
    </row>
    <row r="669" spans="1:12" x14ac:dyDescent="0.25">
      <c r="A669" t="s">
        <v>5397</v>
      </c>
      <c r="B669" t="s">
        <v>294</v>
      </c>
      <c r="C669" t="s">
        <v>282</v>
      </c>
      <c r="D669">
        <v>0.94279999999999997</v>
      </c>
      <c r="E669">
        <v>2</v>
      </c>
      <c r="F669">
        <v>43893043</v>
      </c>
      <c r="G669" s="19">
        <v>2.6289999999999998E-12</v>
      </c>
      <c r="H669" s="19">
        <v>6.3822568143696903E-9</v>
      </c>
      <c r="I669">
        <v>0.32900000000000001</v>
      </c>
      <c r="J669" s="19">
        <v>6.2600000000000004E-12</v>
      </c>
      <c r="K669">
        <v>624560</v>
      </c>
      <c r="L669" t="s">
        <v>1767</v>
      </c>
    </row>
    <row r="670" spans="1:12" x14ac:dyDescent="0.25">
      <c r="A670" t="s">
        <v>5397</v>
      </c>
      <c r="B670" t="s">
        <v>294</v>
      </c>
      <c r="C670" t="s">
        <v>282</v>
      </c>
      <c r="D670">
        <v>0.94279999999999997</v>
      </c>
      <c r="E670">
        <v>2</v>
      </c>
      <c r="F670">
        <v>43893043</v>
      </c>
      <c r="G670" s="19">
        <v>4.473E-12</v>
      </c>
      <c r="H670" s="19">
        <v>9.7412213244410203E-9</v>
      </c>
      <c r="I670">
        <v>0.52990000000000004</v>
      </c>
      <c r="J670" s="19">
        <v>6.2600000000000004E-12</v>
      </c>
      <c r="K670">
        <v>625543</v>
      </c>
      <c r="L670" t="s">
        <v>2887</v>
      </c>
    </row>
    <row r="671" spans="1:12" x14ac:dyDescent="0.25">
      <c r="A671" t="s">
        <v>5471</v>
      </c>
      <c r="B671" t="s">
        <v>294</v>
      </c>
      <c r="C671" t="s">
        <v>282</v>
      </c>
      <c r="D671">
        <v>0.93669999999999998</v>
      </c>
      <c r="E671">
        <v>2</v>
      </c>
      <c r="F671">
        <v>44081936</v>
      </c>
      <c r="G671" s="19">
        <v>1.8409999999999999E-10</v>
      </c>
      <c r="H671" s="19">
        <v>2.8949136285227798E-7</v>
      </c>
      <c r="I671">
        <v>0.96579999999999999</v>
      </c>
      <c r="J671" s="19">
        <v>2.6620000000000001E-11</v>
      </c>
      <c r="K671">
        <v>624553</v>
      </c>
      <c r="L671" t="s">
        <v>1767</v>
      </c>
    </row>
    <row r="672" spans="1:12" x14ac:dyDescent="0.25">
      <c r="A672" t="s">
        <v>5555</v>
      </c>
      <c r="B672" t="s">
        <v>282</v>
      </c>
      <c r="C672" t="s">
        <v>286</v>
      </c>
      <c r="D672">
        <v>6.3399999999999998E-2</v>
      </c>
      <c r="E672">
        <v>2</v>
      </c>
      <c r="F672">
        <v>44081937</v>
      </c>
      <c r="G672" s="19">
        <v>2.1789999999999999E-10</v>
      </c>
      <c r="H672" s="19">
        <v>3.2206475952008402E-7</v>
      </c>
      <c r="I672">
        <v>0.6976</v>
      </c>
      <c r="J672" s="19">
        <v>2.8130000000000001E-11</v>
      </c>
      <c r="K672">
        <v>624314</v>
      </c>
      <c r="L672" t="s">
        <v>2887</v>
      </c>
    </row>
    <row r="673" spans="1:12" x14ac:dyDescent="0.25">
      <c r="A673" t="s">
        <v>2644</v>
      </c>
      <c r="B673" t="s">
        <v>294</v>
      </c>
      <c r="C673" t="s">
        <v>286</v>
      </c>
      <c r="D673">
        <v>0.50260000000000005</v>
      </c>
      <c r="E673">
        <v>2</v>
      </c>
      <c r="F673">
        <v>45944154</v>
      </c>
      <c r="G673" s="19">
        <v>1.035E-9</v>
      </c>
      <c r="H673" s="19">
        <v>1.3448164486174E-6</v>
      </c>
      <c r="I673">
        <v>0.73299999999999998</v>
      </c>
      <c r="J673" s="19">
        <v>1.3790000000000001E-10</v>
      </c>
      <c r="K673">
        <v>624656</v>
      </c>
      <c r="L673" t="s">
        <v>1767</v>
      </c>
    </row>
    <row r="674" spans="1:12" x14ac:dyDescent="0.25">
      <c r="A674" t="s">
        <v>2644</v>
      </c>
      <c r="B674" t="s">
        <v>294</v>
      </c>
      <c r="C674" t="s">
        <v>286</v>
      </c>
      <c r="D674">
        <v>0.50260000000000005</v>
      </c>
      <c r="E674">
        <v>2</v>
      </c>
      <c r="F674">
        <v>45944154</v>
      </c>
      <c r="G674" s="19">
        <v>5.6789999999999997E-10</v>
      </c>
      <c r="H674" s="19">
        <v>7.5897076361723798E-7</v>
      </c>
      <c r="I674">
        <v>0.47</v>
      </c>
      <c r="J674" s="19">
        <v>1.3790000000000001E-10</v>
      </c>
      <c r="K674">
        <v>624656</v>
      </c>
      <c r="L674" t="s">
        <v>2887</v>
      </c>
    </row>
    <row r="675" spans="1:12" x14ac:dyDescent="0.25">
      <c r="A675" t="s">
        <v>4030</v>
      </c>
      <c r="B675" t="s">
        <v>294</v>
      </c>
      <c r="C675" t="s">
        <v>282</v>
      </c>
      <c r="D675">
        <v>0.74080000000000001</v>
      </c>
      <c r="E675">
        <v>2</v>
      </c>
      <c r="F675">
        <v>48769544</v>
      </c>
      <c r="G675" s="19">
        <v>3.5820000000000001E-10</v>
      </c>
      <c r="H675" s="19">
        <v>7.8665554896142403E-7</v>
      </c>
      <c r="I675">
        <v>0.71889999999999998</v>
      </c>
      <c r="J675" s="19">
        <v>1.769E-9</v>
      </c>
      <c r="K675">
        <v>597797</v>
      </c>
      <c r="L675" t="s">
        <v>3081</v>
      </c>
    </row>
    <row r="676" spans="1:12" x14ac:dyDescent="0.25">
      <c r="A676" t="s">
        <v>4030</v>
      </c>
      <c r="B676" t="s">
        <v>294</v>
      </c>
      <c r="C676" t="s">
        <v>282</v>
      </c>
      <c r="D676">
        <v>0.74</v>
      </c>
      <c r="E676">
        <v>2</v>
      </c>
      <c r="F676">
        <v>48769544</v>
      </c>
      <c r="G676" s="19">
        <v>2.148E-17</v>
      </c>
      <c r="H676" s="19">
        <v>9.8018951187176093E-7</v>
      </c>
      <c r="I676">
        <v>0.4199</v>
      </c>
      <c r="J676" s="19">
        <v>1.769E-9</v>
      </c>
      <c r="K676">
        <v>912067</v>
      </c>
      <c r="L676" t="s">
        <v>4326</v>
      </c>
    </row>
    <row r="677" spans="1:12" x14ac:dyDescent="0.25">
      <c r="A677" t="s">
        <v>1566</v>
      </c>
      <c r="B677" t="s">
        <v>282</v>
      </c>
      <c r="C677" t="s">
        <v>283</v>
      </c>
      <c r="D677">
        <v>2.8E-3</v>
      </c>
      <c r="E677">
        <v>2</v>
      </c>
      <c r="F677">
        <v>51587355</v>
      </c>
      <c r="G677" s="19">
        <v>2.2849999999999999E-15</v>
      </c>
      <c r="H677" s="19">
        <v>2.2464262390670599E-11</v>
      </c>
      <c r="I677" s="19">
        <v>3.5420000000000003E-5</v>
      </c>
      <c r="J677">
        <v>0.9224</v>
      </c>
      <c r="K677">
        <v>535199</v>
      </c>
      <c r="L677" t="s">
        <v>1504</v>
      </c>
    </row>
    <row r="678" spans="1:12" x14ac:dyDescent="0.25">
      <c r="A678" t="s">
        <v>1518</v>
      </c>
      <c r="B678" t="s">
        <v>294</v>
      </c>
      <c r="C678" t="s">
        <v>286</v>
      </c>
      <c r="D678">
        <v>6.7000000000000002E-3</v>
      </c>
      <c r="E678">
        <v>2</v>
      </c>
      <c r="F678">
        <v>52796948</v>
      </c>
      <c r="G678" s="19">
        <v>6.3000000000000002E-37</v>
      </c>
      <c r="H678" s="19">
        <v>8.9572910107841302E-31</v>
      </c>
      <c r="I678" s="19">
        <v>2.001E-5</v>
      </c>
      <c r="J678">
        <v>0.85729999999999995</v>
      </c>
      <c r="K678">
        <v>571745</v>
      </c>
      <c r="L678" t="s">
        <v>1504</v>
      </c>
    </row>
    <row r="679" spans="1:12" x14ac:dyDescent="0.25">
      <c r="A679" t="s">
        <v>4074</v>
      </c>
      <c r="B679" t="s">
        <v>283</v>
      </c>
      <c r="C679" t="s">
        <v>286</v>
      </c>
      <c r="D679">
        <v>0.47249999999999998</v>
      </c>
      <c r="E679">
        <v>2</v>
      </c>
      <c r="F679">
        <v>58742862</v>
      </c>
      <c r="G679" s="19">
        <v>3.8030000000000002E-10</v>
      </c>
      <c r="H679" s="19">
        <v>8.2851261624649899E-7</v>
      </c>
      <c r="I679">
        <v>0.2944</v>
      </c>
      <c r="J679" s="19">
        <v>2.8990000000000001E-6</v>
      </c>
      <c r="K679">
        <v>600253</v>
      </c>
      <c r="L679" t="s">
        <v>3081</v>
      </c>
    </row>
    <row r="680" spans="1:12" x14ac:dyDescent="0.25">
      <c r="A680" t="s">
        <v>5274</v>
      </c>
      <c r="B680" t="s">
        <v>282</v>
      </c>
      <c r="C680" t="s">
        <v>286</v>
      </c>
      <c r="D680">
        <v>0.31879999999999997</v>
      </c>
      <c r="E680">
        <v>2</v>
      </c>
      <c r="F680">
        <v>62761034</v>
      </c>
      <c r="G680" s="19">
        <v>2.8390000000000002E-25</v>
      </c>
      <c r="H680" s="19">
        <v>7.56984853392974E-21</v>
      </c>
      <c r="I680">
        <v>0.16070000000000001</v>
      </c>
      <c r="J680" s="19">
        <v>3.1840000000000002E-25</v>
      </c>
      <c r="K680">
        <v>624553</v>
      </c>
      <c r="L680" t="s">
        <v>1767</v>
      </c>
    </row>
    <row r="681" spans="1:12" x14ac:dyDescent="0.25">
      <c r="A681" t="s">
        <v>5274</v>
      </c>
      <c r="B681" t="s">
        <v>282</v>
      </c>
      <c r="C681" t="s">
        <v>286</v>
      </c>
      <c r="D681">
        <v>0.31879999999999997</v>
      </c>
      <c r="E681">
        <v>2</v>
      </c>
      <c r="F681">
        <v>62761034</v>
      </c>
      <c r="G681" s="19">
        <v>4.7030000000000001E-26</v>
      </c>
      <c r="H681" s="19">
        <v>1.25898751364534E-21</v>
      </c>
      <c r="I681">
        <v>8.9190000000000005E-2</v>
      </c>
      <c r="J681" s="19">
        <v>3.1840000000000002E-25</v>
      </c>
      <c r="K681">
        <v>624553</v>
      </c>
      <c r="L681" t="s">
        <v>2887</v>
      </c>
    </row>
    <row r="682" spans="1:12" x14ac:dyDescent="0.25">
      <c r="A682" t="s">
        <v>1173</v>
      </c>
      <c r="B682" t="s">
        <v>294</v>
      </c>
      <c r="C682" t="s">
        <v>286</v>
      </c>
      <c r="D682">
        <v>0.99329999999999996</v>
      </c>
      <c r="E682">
        <v>2</v>
      </c>
      <c r="F682">
        <v>62825561</v>
      </c>
      <c r="G682" s="19">
        <v>1.1500000000000001E-11</v>
      </c>
      <c r="H682" s="19">
        <v>3.5719291027732501E-8</v>
      </c>
      <c r="I682">
        <v>0.80679999999999996</v>
      </c>
      <c r="J682">
        <v>0.46489999999999998</v>
      </c>
      <c r="K682">
        <v>572950</v>
      </c>
      <c r="L682" t="s">
        <v>284</v>
      </c>
    </row>
    <row r="683" spans="1:12" x14ac:dyDescent="0.25">
      <c r="A683" t="s">
        <v>2396</v>
      </c>
      <c r="B683" t="s">
        <v>294</v>
      </c>
      <c r="C683" t="s">
        <v>286</v>
      </c>
      <c r="D683">
        <v>9.3299999999999994E-2</v>
      </c>
      <c r="E683">
        <v>2</v>
      </c>
      <c r="F683">
        <v>62871484</v>
      </c>
      <c r="G683" s="19">
        <v>7.0270000000000002E-13</v>
      </c>
      <c r="H683" s="19">
        <v>1.91571122018517E-9</v>
      </c>
      <c r="I683">
        <v>0.52100000000000002</v>
      </c>
      <c r="J683" s="19">
        <v>1.4100000000000001E-13</v>
      </c>
      <c r="K683">
        <v>623475</v>
      </c>
      <c r="L683" t="s">
        <v>1767</v>
      </c>
    </row>
    <row r="684" spans="1:12" x14ac:dyDescent="0.25">
      <c r="A684" t="s">
        <v>2396</v>
      </c>
      <c r="B684" t="s">
        <v>294</v>
      </c>
      <c r="C684" t="s">
        <v>286</v>
      </c>
      <c r="D684">
        <v>9.3299999999999994E-2</v>
      </c>
      <c r="E684">
        <v>2</v>
      </c>
      <c r="F684">
        <v>62871484</v>
      </c>
      <c r="G684" s="19">
        <v>5.9980000000000003E-13</v>
      </c>
      <c r="H684" s="19">
        <v>1.5540439503427801E-9</v>
      </c>
      <c r="I684">
        <v>0.95920000000000005</v>
      </c>
      <c r="J684" s="19">
        <v>1.4100000000000001E-13</v>
      </c>
      <c r="K684">
        <v>623475</v>
      </c>
      <c r="L684" t="s">
        <v>2887</v>
      </c>
    </row>
    <row r="685" spans="1:12" x14ac:dyDescent="0.25">
      <c r="A685" t="s">
        <v>2980</v>
      </c>
      <c r="B685" t="s">
        <v>294</v>
      </c>
      <c r="C685" t="s">
        <v>286</v>
      </c>
      <c r="D685">
        <v>0.26250000000000001</v>
      </c>
      <c r="E685">
        <v>2</v>
      </c>
      <c r="F685">
        <v>64679161</v>
      </c>
      <c r="G685" s="19">
        <v>8.4439999999999995E-11</v>
      </c>
      <c r="H685" s="19">
        <v>1.44187694049695E-7</v>
      </c>
      <c r="I685">
        <v>0.3569</v>
      </c>
      <c r="J685" s="19">
        <v>5.6969999999999998E-11</v>
      </c>
      <c r="K685">
        <v>615718</v>
      </c>
      <c r="L685" t="s">
        <v>1767</v>
      </c>
    </row>
    <row r="686" spans="1:12" x14ac:dyDescent="0.25">
      <c r="A686" t="s">
        <v>2980</v>
      </c>
      <c r="B686" t="s">
        <v>294</v>
      </c>
      <c r="C686" t="s">
        <v>286</v>
      </c>
      <c r="D686">
        <v>0.26250000000000001</v>
      </c>
      <c r="E686">
        <v>2</v>
      </c>
      <c r="F686">
        <v>64679161</v>
      </c>
      <c r="G686" s="19">
        <v>6.5040000000000002E-11</v>
      </c>
      <c r="H686" s="19">
        <v>1.09661742228222E-7</v>
      </c>
      <c r="I686">
        <v>0.1404</v>
      </c>
      <c r="J686" s="19">
        <v>5.6969999999999998E-11</v>
      </c>
      <c r="K686">
        <v>615718</v>
      </c>
      <c r="L686" t="s">
        <v>2887</v>
      </c>
    </row>
    <row r="687" spans="1:12" x14ac:dyDescent="0.25">
      <c r="A687" t="s">
        <v>1666</v>
      </c>
      <c r="B687" t="s">
        <v>294</v>
      </c>
      <c r="C687" t="s">
        <v>286</v>
      </c>
      <c r="D687">
        <v>0.32729999999999998</v>
      </c>
      <c r="E687">
        <v>2</v>
      </c>
      <c r="F687">
        <v>64749681</v>
      </c>
      <c r="G687" s="19">
        <v>5.3710000000000004E-10</v>
      </c>
      <c r="H687" s="19">
        <v>1.0854426427369601E-6</v>
      </c>
      <c r="I687">
        <v>2.5170000000000001E-2</v>
      </c>
      <c r="J687" s="19">
        <v>4.8440000000000002E-9</v>
      </c>
      <c r="K687">
        <v>601081</v>
      </c>
      <c r="L687" t="s">
        <v>1504</v>
      </c>
    </row>
    <row r="688" spans="1:12" x14ac:dyDescent="0.25">
      <c r="A688" t="s">
        <v>3502</v>
      </c>
      <c r="B688" t="s">
        <v>294</v>
      </c>
      <c r="C688" t="s">
        <v>286</v>
      </c>
      <c r="D688">
        <v>0.61939999999999995</v>
      </c>
      <c r="E688">
        <v>2</v>
      </c>
      <c r="F688">
        <v>65052280</v>
      </c>
      <c r="G688" s="19">
        <v>1.107E-17</v>
      </c>
      <c r="H688" s="19">
        <v>1.9200191520653699E-13</v>
      </c>
      <c r="I688">
        <v>0.1779</v>
      </c>
      <c r="J688" s="19">
        <v>1.833E-11</v>
      </c>
      <c r="K688">
        <v>606882</v>
      </c>
      <c r="L688" t="s">
        <v>3081</v>
      </c>
    </row>
    <row r="689" spans="1:12" x14ac:dyDescent="0.25">
      <c r="A689" t="s">
        <v>3502</v>
      </c>
      <c r="B689" t="s">
        <v>294</v>
      </c>
      <c r="C689" t="s">
        <v>286</v>
      </c>
      <c r="D689">
        <v>0.62180000000000002</v>
      </c>
      <c r="E689">
        <v>2</v>
      </c>
      <c r="F689">
        <v>65052280</v>
      </c>
      <c r="G689" s="19">
        <v>1.422E-23</v>
      </c>
      <c r="H689" s="19">
        <v>1.0885373434170701E-9</v>
      </c>
      <c r="I689">
        <v>0.89859999999999995</v>
      </c>
      <c r="J689" s="19">
        <v>1.833E-11</v>
      </c>
      <c r="K689">
        <v>921152</v>
      </c>
      <c r="L689" t="s">
        <v>4326</v>
      </c>
    </row>
    <row r="690" spans="1:12" x14ac:dyDescent="0.25">
      <c r="A690" t="s">
        <v>4803</v>
      </c>
      <c r="B690" t="s">
        <v>282</v>
      </c>
      <c r="C690" t="s">
        <v>283</v>
      </c>
      <c r="D690">
        <v>0.63219999999999998</v>
      </c>
      <c r="E690">
        <v>2</v>
      </c>
      <c r="F690">
        <v>65069146</v>
      </c>
      <c r="G690" s="19">
        <v>1.617E-24</v>
      </c>
      <c r="H690" s="19">
        <v>1.3501156146606701E-19</v>
      </c>
      <c r="I690">
        <v>0.18629999999999999</v>
      </c>
      <c r="J690" s="19">
        <v>2.8010000000000001E-21</v>
      </c>
      <c r="K690">
        <v>613808</v>
      </c>
      <c r="L690" t="s">
        <v>284</v>
      </c>
    </row>
    <row r="691" spans="1:12" x14ac:dyDescent="0.25">
      <c r="A691" t="s">
        <v>4803</v>
      </c>
      <c r="B691" t="s">
        <v>282</v>
      </c>
      <c r="C691" t="s">
        <v>283</v>
      </c>
      <c r="D691">
        <v>0.63229999999999997</v>
      </c>
      <c r="E691">
        <v>2</v>
      </c>
      <c r="F691">
        <v>65069146</v>
      </c>
      <c r="G691" s="19">
        <v>1.597E-22</v>
      </c>
      <c r="H691" s="19">
        <v>9.6874865672790207E-18</v>
      </c>
      <c r="I691">
        <v>0.49959999999999999</v>
      </c>
      <c r="J691" s="19">
        <v>2.8010000000000001E-21</v>
      </c>
      <c r="K691">
        <v>613367</v>
      </c>
      <c r="L691" t="s">
        <v>1504</v>
      </c>
    </row>
    <row r="692" spans="1:12" x14ac:dyDescent="0.25">
      <c r="A692" t="s">
        <v>1091</v>
      </c>
      <c r="B692" t="s">
        <v>294</v>
      </c>
      <c r="C692" t="s">
        <v>283</v>
      </c>
      <c r="D692">
        <v>0.40760000000000002</v>
      </c>
      <c r="E692">
        <v>2</v>
      </c>
      <c r="F692">
        <v>65433844</v>
      </c>
      <c r="G692" s="19">
        <v>6.3259999999999997E-10</v>
      </c>
      <c r="H692" s="19">
        <v>1.17340858318397E-6</v>
      </c>
      <c r="I692">
        <v>0.65180000000000005</v>
      </c>
      <c r="J692" s="19">
        <v>7.5590000000000005E-10</v>
      </c>
      <c r="K692">
        <v>556604</v>
      </c>
      <c r="L692" t="s">
        <v>284</v>
      </c>
    </row>
    <row r="693" spans="1:12" x14ac:dyDescent="0.25">
      <c r="A693" t="s">
        <v>1091</v>
      </c>
      <c r="B693" t="s">
        <v>294</v>
      </c>
      <c r="C693" t="s">
        <v>283</v>
      </c>
      <c r="D693">
        <v>0.40760000000000002</v>
      </c>
      <c r="E693">
        <v>2</v>
      </c>
      <c r="F693">
        <v>65433844</v>
      </c>
      <c r="G693" s="19">
        <v>9.6529999999999996E-10</v>
      </c>
      <c r="H693" s="19">
        <v>1.7939392968560599E-6</v>
      </c>
      <c r="I693">
        <v>0.63170000000000004</v>
      </c>
      <c r="J693" s="19">
        <v>7.5590000000000005E-10</v>
      </c>
      <c r="K693">
        <v>556163</v>
      </c>
      <c r="L693" t="s">
        <v>1504</v>
      </c>
    </row>
    <row r="694" spans="1:12" x14ac:dyDescent="0.25">
      <c r="A694" t="s">
        <v>1400</v>
      </c>
      <c r="B694" t="s">
        <v>294</v>
      </c>
      <c r="C694" t="s">
        <v>286</v>
      </c>
      <c r="D694">
        <v>1.61E-2</v>
      </c>
      <c r="E694">
        <v>2</v>
      </c>
      <c r="F694">
        <v>81981867</v>
      </c>
      <c r="G694" s="19">
        <v>1.051E-10</v>
      </c>
      <c r="H694" s="19">
        <v>2.4792294420021799E-7</v>
      </c>
      <c r="I694">
        <v>0.74119999999999997</v>
      </c>
      <c r="J694">
        <v>0.62829999999999997</v>
      </c>
      <c r="K694">
        <v>598934</v>
      </c>
      <c r="L694" t="s">
        <v>284</v>
      </c>
    </row>
    <row r="695" spans="1:12" x14ac:dyDescent="0.25">
      <c r="A695" t="s">
        <v>5905</v>
      </c>
      <c r="B695" t="s">
        <v>294</v>
      </c>
      <c r="C695" t="s">
        <v>286</v>
      </c>
      <c r="D695">
        <v>0.5111</v>
      </c>
      <c r="E695">
        <v>2</v>
      </c>
      <c r="F695">
        <v>85324656</v>
      </c>
      <c r="G695" s="19">
        <v>5.4960000000000005E-10</v>
      </c>
      <c r="H695" s="19">
        <v>1.1340202636694999E-6</v>
      </c>
      <c r="I695">
        <v>0.31430000000000002</v>
      </c>
      <c r="J695" s="19">
        <v>1.643E-9</v>
      </c>
      <c r="K695">
        <v>597163</v>
      </c>
      <c r="L695" t="s">
        <v>3081</v>
      </c>
    </row>
    <row r="696" spans="1:12" x14ac:dyDescent="0.25">
      <c r="A696" t="s">
        <v>5523</v>
      </c>
      <c r="B696" t="s">
        <v>294</v>
      </c>
      <c r="C696" t="s">
        <v>286</v>
      </c>
      <c r="D696">
        <v>0.81210000000000004</v>
      </c>
      <c r="E696">
        <v>2</v>
      </c>
      <c r="F696">
        <v>108441307</v>
      </c>
      <c r="G696" s="19">
        <v>1.9789999999999999E-9</v>
      </c>
      <c r="H696" s="19">
        <v>2.3877931779188901E-6</v>
      </c>
      <c r="I696">
        <v>0.34870000000000001</v>
      </c>
      <c r="J696" s="19">
        <v>1.316E-9</v>
      </c>
      <c r="K696">
        <v>624553</v>
      </c>
      <c r="L696" t="s">
        <v>1767</v>
      </c>
    </row>
    <row r="697" spans="1:12" x14ac:dyDescent="0.25">
      <c r="A697" t="s">
        <v>4023</v>
      </c>
      <c r="B697" t="s">
        <v>294</v>
      </c>
      <c r="C697" t="s">
        <v>286</v>
      </c>
      <c r="D697">
        <v>0.64670000000000005</v>
      </c>
      <c r="E697">
        <v>2</v>
      </c>
      <c r="F697">
        <v>110944403</v>
      </c>
      <c r="G697" s="19">
        <v>2.0119999999999999E-10</v>
      </c>
      <c r="H697" s="19">
        <v>4.7833706953597899E-7</v>
      </c>
      <c r="I697">
        <v>0.2873</v>
      </c>
      <c r="J697" s="19">
        <v>2.7730000000000001E-8</v>
      </c>
      <c r="K697">
        <v>604708</v>
      </c>
      <c r="L697" t="s">
        <v>3081</v>
      </c>
    </row>
    <row r="698" spans="1:12" x14ac:dyDescent="0.25">
      <c r="A698" t="s">
        <v>1648</v>
      </c>
      <c r="B698" t="s">
        <v>294</v>
      </c>
      <c r="C698" t="s">
        <v>286</v>
      </c>
      <c r="D698">
        <v>0.50490000000000002</v>
      </c>
      <c r="E698">
        <v>2</v>
      </c>
      <c r="F698">
        <v>111169802</v>
      </c>
      <c r="G698" s="19">
        <v>4.6880000000000002E-12</v>
      </c>
      <c r="H698" s="19">
        <v>1.6339007067819599E-8</v>
      </c>
      <c r="I698">
        <v>0.2437</v>
      </c>
      <c r="J698" s="19">
        <v>1.368E-11</v>
      </c>
      <c r="K698">
        <v>610394</v>
      </c>
      <c r="L698" t="s">
        <v>284</v>
      </c>
    </row>
    <row r="699" spans="1:12" x14ac:dyDescent="0.25">
      <c r="A699" t="s">
        <v>1648</v>
      </c>
      <c r="B699" t="s">
        <v>294</v>
      </c>
      <c r="C699" t="s">
        <v>286</v>
      </c>
      <c r="D699">
        <v>0.50490000000000002</v>
      </c>
      <c r="E699">
        <v>2</v>
      </c>
      <c r="F699">
        <v>111169802</v>
      </c>
      <c r="G699" s="19">
        <v>1.7779999999999999E-11</v>
      </c>
      <c r="H699" s="19">
        <v>5.6138717603912002E-8</v>
      </c>
      <c r="I699">
        <v>0.7409</v>
      </c>
      <c r="J699" s="19">
        <v>1.368E-11</v>
      </c>
      <c r="K699">
        <v>609953</v>
      </c>
      <c r="L699" t="s">
        <v>1504</v>
      </c>
    </row>
    <row r="700" spans="1:12" x14ac:dyDescent="0.25">
      <c r="A700" t="s">
        <v>1281</v>
      </c>
      <c r="B700" t="s">
        <v>282</v>
      </c>
      <c r="C700" t="s">
        <v>286</v>
      </c>
      <c r="D700">
        <v>1.2699999999999999E-2</v>
      </c>
      <c r="E700">
        <v>2</v>
      </c>
      <c r="F700">
        <v>115122401</v>
      </c>
      <c r="G700" s="19">
        <v>6.1679999999999998E-10</v>
      </c>
      <c r="H700" s="19">
        <v>1.14784458468192E-6</v>
      </c>
      <c r="I700">
        <v>0.13489999999999999</v>
      </c>
      <c r="J700">
        <v>0.61319999999999997</v>
      </c>
      <c r="K700">
        <v>576844</v>
      </c>
      <c r="L700" t="s">
        <v>284</v>
      </c>
    </row>
    <row r="701" spans="1:12" x14ac:dyDescent="0.25">
      <c r="A701" t="s">
        <v>2611</v>
      </c>
      <c r="B701" t="s">
        <v>283</v>
      </c>
      <c r="C701" t="s">
        <v>286</v>
      </c>
      <c r="D701">
        <v>0.8478</v>
      </c>
      <c r="E701">
        <v>2</v>
      </c>
      <c r="F701">
        <v>117613474</v>
      </c>
      <c r="G701" s="19">
        <v>7.1499999999999999E-11</v>
      </c>
      <c r="H701" s="19">
        <v>1.2407474461775E-7</v>
      </c>
      <c r="I701">
        <v>0.98870000000000002</v>
      </c>
      <c r="J701" s="19">
        <v>2.9629999999999999E-11</v>
      </c>
      <c r="K701">
        <v>613411</v>
      </c>
      <c r="L701" t="s">
        <v>1767</v>
      </c>
    </row>
    <row r="702" spans="1:12" x14ac:dyDescent="0.25">
      <c r="A702" t="s">
        <v>2611</v>
      </c>
      <c r="B702" t="s">
        <v>283</v>
      </c>
      <c r="C702" t="s">
        <v>286</v>
      </c>
      <c r="D702">
        <v>0.8478</v>
      </c>
      <c r="E702">
        <v>2</v>
      </c>
      <c r="F702">
        <v>117613474</v>
      </c>
      <c r="G702" s="19">
        <v>1.178E-11</v>
      </c>
      <c r="H702" s="19">
        <v>2.35063088590989E-8</v>
      </c>
      <c r="I702">
        <v>9.2429999999999998E-2</v>
      </c>
      <c r="J702" s="19">
        <v>2.9629999999999999E-11</v>
      </c>
      <c r="K702">
        <v>613411</v>
      </c>
      <c r="L702" t="s">
        <v>2887</v>
      </c>
    </row>
    <row r="703" spans="1:12" x14ac:dyDescent="0.25">
      <c r="A703" t="s">
        <v>5355</v>
      </c>
      <c r="B703" t="s">
        <v>282</v>
      </c>
      <c r="C703" t="s">
        <v>286</v>
      </c>
      <c r="D703">
        <v>0.43120000000000003</v>
      </c>
      <c r="E703">
        <v>2</v>
      </c>
      <c r="F703">
        <v>117907294</v>
      </c>
      <c r="G703" s="19">
        <v>9.9800000000000005E-15</v>
      </c>
      <c r="H703" s="19">
        <v>3.9207822189859201E-11</v>
      </c>
      <c r="I703">
        <v>0.69540000000000002</v>
      </c>
      <c r="J703" s="19">
        <v>1.2280000000000001E-14</v>
      </c>
      <c r="K703">
        <v>573961</v>
      </c>
      <c r="L703" t="s">
        <v>1767</v>
      </c>
    </row>
    <row r="704" spans="1:12" x14ac:dyDescent="0.25">
      <c r="A704" t="s">
        <v>5355</v>
      </c>
      <c r="B704" t="s">
        <v>282</v>
      </c>
      <c r="C704" t="s">
        <v>286</v>
      </c>
      <c r="D704">
        <v>0.43120000000000003</v>
      </c>
      <c r="E704">
        <v>2</v>
      </c>
      <c r="F704">
        <v>117907294</v>
      </c>
      <c r="G704" s="19">
        <v>1.467E-15</v>
      </c>
      <c r="H704" s="19">
        <v>6.2706256173551796E-12</v>
      </c>
      <c r="I704">
        <v>6.148E-2</v>
      </c>
      <c r="J704" s="19">
        <v>1.2280000000000001E-14</v>
      </c>
      <c r="K704">
        <v>573961</v>
      </c>
      <c r="L704" t="s">
        <v>2887</v>
      </c>
    </row>
    <row r="705" spans="1:12" x14ac:dyDescent="0.25">
      <c r="A705" t="s">
        <v>1996</v>
      </c>
      <c r="B705" t="s">
        <v>294</v>
      </c>
      <c r="C705" t="s">
        <v>286</v>
      </c>
      <c r="D705">
        <v>9.8299999999999998E-2</v>
      </c>
      <c r="E705">
        <v>2</v>
      </c>
      <c r="F705">
        <v>118087545</v>
      </c>
      <c r="G705" s="19">
        <v>4.0079999999999999E-30</v>
      </c>
      <c r="H705" s="19">
        <v>2.3542010678808E-25</v>
      </c>
      <c r="I705">
        <v>0.66269999999999996</v>
      </c>
      <c r="J705" s="19">
        <v>6.5059999999999996E-29</v>
      </c>
      <c r="K705">
        <v>624314</v>
      </c>
      <c r="L705" t="s">
        <v>1767</v>
      </c>
    </row>
    <row r="706" spans="1:12" x14ac:dyDescent="0.25">
      <c r="A706" t="s">
        <v>1996</v>
      </c>
      <c r="B706" t="s">
        <v>294</v>
      </c>
      <c r="C706" t="s">
        <v>286</v>
      </c>
      <c r="D706">
        <v>9.8299999999999998E-2</v>
      </c>
      <c r="E706">
        <v>2</v>
      </c>
      <c r="F706">
        <v>118087545</v>
      </c>
      <c r="G706" s="19">
        <v>2.429E-30</v>
      </c>
      <c r="H706" s="19">
        <v>1.2431963910193799E-25</v>
      </c>
      <c r="I706">
        <v>0.78290000000000004</v>
      </c>
      <c r="J706" s="19">
        <v>6.5059999999999996E-29</v>
      </c>
      <c r="K706">
        <v>624314</v>
      </c>
      <c r="L706" t="s">
        <v>2887</v>
      </c>
    </row>
    <row r="707" spans="1:12" x14ac:dyDescent="0.25">
      <c r="A707" t="s">
        <v>5299</v>
      </c>
      <c r="B707" t="s">
        <v>294</v>
      </c>
      <c r="C707" t="s">
        <v>286</v>
      </c>
      <c r="D707">
        <v>7.0999999999999994E-2</v>
      </c>
      <c r="E707">
        <v>2</v>
      </c>
      <c r="F707">
        <v>118101980</v>
      </c>
      <c r="G707" s="19">
        <v>1.0379999999999999E-20</v>
      </c>
      <c r="H707" s="19">
        <v>1.2719584607314799E-16</v>
      </c>
      <c r="I707">
        <v>6.318E-2</v>
      </c>
      <c r="J707" s="19">
        <v>1.1990000000000001E-20</v>
      </c>
      <c r="K707">
        <v>621805</v>
      </c>
      <c r="L707" t="s">
        <v>1767</v>
      </c>
    </row>
    <row r="708" spans="1:12" x14ac:dyDescent="0.25">
      <c r="A708" t="s">
        <v>5299</v>
      </c>
      <c r="B708" t="s">
        <v>294</v>
      </c>
      <c r="C708" t="s">
        <v>286</v>
      </c>
      <c r="D708">
        <v>7.0999999999999994E-2</v>
      </c>
      <c r="E708">
        <v>2</v>
      </c>
      <c r="F708">
        <v>118101980</v>
      </c>
      <c r="G708" s="19">
        <v>3.5159999999999998E-20</v>
      </c>
      <c r="H708" s="19">
        <v>3.5259011919441002E-16</v>
      </c>
      <c r="I708">
        <v>0.16139999999999999</v>
      </c>
      <c r="J708" s="19">
        <v>1.1990000000000001E-20</v>
      </c>
      <c r="K708">
        <v>622246</v>
      </c>
      <c r="L708" t="s">
        <v>2887</v>
      </c>
    </row>
    <row r="709" spans="1:12" x14ac:dyDescent="0.25">
      <c r="A709" t="s">
        <v>1128</v>
      </c>
      <c r="B709" t="s">
        <v>294</v>
      </c>
      <c r="C709" t="s">
        <v>286</v>
      </c>
      <c r="D709">
        <v>5.5999999999999999E-3</v>
      </c>
      <c r="E709">
        <v>2</v>
      </c>
      <c r="F709">
        <v>118838491</v>
      </c>
      <c r="G709" s="19">
        <v>1.126E-11</v>
      </c>
      <c r="H709" s="19">
        <v>3.50650391752577E-8</v>
      </c>
      <c r="I709">
        <v>0.35220000000000001</v>
      </c>
      <c r="J709">
        <v>0.58919999999999995</v>
      </c>
      <c r="K709">
        <v>575890</v>
      </c>
      <c r="L709" t="s">
        <v>284</v>
      </c>
    </row>
    <row r="710" spans="1:12" x14ac:dyDescent="0.25">
      <c r="A710" t="s">
        <v>1128</v>
      </c>
      <c r="B710" t="s">
        <v>294</v>
      </c>
      <c r="C710" t="s">
        <v>286</v>
      </c>
      <c r="D710">
        <v>5.5999999999999999E-3</v>
      </c>
      <c r="E710">
        <v>2</v>
      </c>
      <c r="F710">
        <v>118838491</v>
      </c>
      <c r="G710" s="19">
        <v>2.3580000000000001E-11</v>
      </c>
      <c r="H710" s="19">
        <v>7.4205158348294402E-8</v>
      </c>
      <c r="I710">
        <v>0.7389</v>
      </c>
      <c r="J710">
        <v>0.74299999999999999</v>
      </c>
      <c r="K710">
        <v>563262</v>
      </c>
      <c r="L710" t="s">
        <v>3081</v>
      </c>
    </row>
    <row r="711" spans="1:12" x14ac:dyDescent="0.25">
      <c r="A711" t="s">
        <v>4952</v>
      </c>
      <c r="B711" t="s">
        <v>294</v>
      </c>
      <c r="C711" t="s">
        <v>286</v>
      </c>
      <c r="D711">
        <v>0.98480000000000001</v>
      </c>
      <c r="E711">
        <v>2</v>
      </c>
      <c r="F711">
        <v>119007704</v>
      </c>
      <c r="G711" s="19">
        <v>2.101E-12</v>
      </c>
      <c r="H711" s="19">
        <v>8.0614217105019105E-9</v>
      </c>
      <c r="I711">
        <v>0.92300000000000004</v>
      </c>
      <c r="J711" s="19">
        <v>7.5690000000000006E-12</v>
      </c>
      <c r="K711">
        <v>592811</v>
      </c>
      <c r="L711" t="s">
        <v>284</v>
      </c>
    </row>
    <row r="712" spans="1:12" x14ac:dyDescent="0.25">
      <c r="A712" t="s">
        <v>4952</v>
      </c>
      <c r="B712" t="s">
        <v>294</v>
      </c>
      <c r="C712" t="s">
        <v>286</v>
      </c>
      <c r="D712">
        <v>0.98480000000000001</v>
      </c>
      <c r="E712">
        <v>2</v>
      </c>
      <c r="F712">
        <v>119007704</v>
      </c>
      <c r="G712" s="19">
        <v>6.2780000000000002E-11</v>
      </c>
      <c r="H712" s="19">
        <v>1.68152002153262E-7</v>
      </c>
      <c r="I712">
        <v>0.2984</v>
      </c>
      <c r="J712" s="19">
        <v>7.5690000000000006E-12</v>
      </c>
      <c r="K712">
        <v>597922</v>
      </c>
      <c r="L712" t="s">
        <v>1504</v>
      </c>
    </row>
    <row r="713" spans="1:12" x14ac:dyDescent="0.25">
      <c r="A713" t="s">
        <v>1213</v>
      </c>
      <c r="B713" t="s">
        <v>282</v>
      </c>
      <c r="C713" t="s">
        <v>283</v>
      </c>
      <c r="D713">
        <v>0.98529999999999995</v>
      </c>
      <c r="E713">
        <v>2</v>
      </c>
      <c r="F713">
        <v>119875289</v>
      </c>
      <c r="G713" s="19">
        <v>3.182E-11</v>
      </c>
      <c r="H713" s="19">
        <v>8.6846900832824199E-8</v>
      </c>
      <c r="I713">
        <v>0.64859999999999995</v>
      </c>
      <c r="J713">
        <v>0.497</v>
      </c>
      <c r="K713">
        <v>592158</v>
      </c>
      <c r="L713" t="s">
        <v>284</v>
      </c>
    </row>
    <row r="714" spans="1:12" x14ac:dyDescent="0.25">
      <c r="A714" t="s">
        <v>1149</v>
      </c>
      <c r="B714" t="s">
        <v>282</v>
      </c>
      <c r="C714" t="s">
        <v>283</v>
      </c>
      <c r="D714">
        <v>0.61799999999999999</v>
      </c>
      <c r="E714">
        <v>2</v>
      </c>
      <c r="F714">
        <v>120546972</v>
      </c>
      <c r="G714" s="19">
        <v>1.205E-10</v>
      </c>
      <c r="H714" s="19">
        <v>2.79284599617953E-7</v>
      </c>
      <c r="I714">
        <v>0.27310000000000001</v>
      </c>
      <c r="J714" s="19">
        <v>2.01E-10</v>
      </c>
      <c r="K714">
        <v>607722</v>
      </c>
      <c r="L714" t="s">
        <v>284</v>
      </c>
    </row>
    <row r="715" spans="1:12" x14ac:dyDescent="0.25">
      <c r="A715" t="s">
        <v>1149</v>
      </c>
      <c r="B715" t="s">
        <v>282</v>
      </c>
      <c r="C715" t="s">
        <v>283</v>
      </c>
      <c r="D715">
        <v>0.61799999999999999</v>
      </c>
      <c r="E715">
        <v>2</v>
      </c>
      <c r="F715">
        <v>120546972</v>
      </c>
      <c r="G715" s="19">
        <v>2.141E-11</v>
      </c>
      <c r="H715" s="19">
        <v>6.5931309524609398E-8</v>
      </c>
      <c r="I715">
        <v>2.4330000000000001E-2</v>
      </c>
      <c r="J715" s="19">
        <v>2.01E-10</v>
      </c>
      <c r="K715">
        <v>607281</v>
      </c>
      <c r="L715" t="s">
        <v>1504</v>
      </c>
    </row>
    <row r="716" spans="1:12" x14ac:dyDescent="0.25">
      <c r="A716" t="s">
        <v>2009</v>
      </c>
      <c r="B716" t="s">
        <v>294</v>
      </c>
      <c r="C716" t="s">
        <v>286</v>
      </c>
      <c r="D716">
        <v>0.4123</v>
      </c>
      <c r="E716">
        <v>2</v>
      </c>
      <c r="F716">
        <v>120548864</v>
      </c>
      <c r="G716" s="19">
        <v>6.0150000000000001E-28</v>
      </c>
      <c r="H716" s="19">
        <v>2.5366022645153099E-23</v>
      </c>
      <c r="I716">
        <v>0.2271</v>
      </c>
      <c r="J716" s="19">
        <v>2.8140000000000001E-27</v>
      </c>
      <c r="K716">
        <v>624553</v>
      </c>
      <c r="L716" t="s">
        <v>1767</v>
      </c>
    </row>
    <row r="717" spans="1:12" x14ac:dyDescent="0.25">
      <c r="A717" t="s">
        <v>2009</v>
      </c>
      <c r="B717" t="s">
        <v>294</v>
      </c>
      <c r="C717" t="s">
        <v>286</v>
      </c>
      <c r="D717">
        <v>0.4123</v>
      </c>
      <c r="E717">
        <v>2</v>
      </c>
      <c r="F717">
        <v>120548864</v>
      </c>
      <c r="G717" s="19">
        <v>1.208E-27</v>
      </c>
      <c r="H717" s="19">
        <v>4.1430365639869798E-23</v>
      </c>
      <c r="I717">
        <v>0.74039999999999995</v>
      </c>
      <c r="J717" s="19">
        <v>2.8140000000000001E-27</v>
      </c>
      <c r="K717">
        <v>624553</v>
      </c>
      <c r="L717" t="s">
        <v>2887</v>
      </c>
    </row>
    <row r="718" spans="1:12" x14ac:dyDescent="0.25">
      <c r="A718" t="s">
        <v>738</v>
      </c>
      <c r="B718" t="s">
        <v>283</v>
      </c>
      <c r="C718" t="s">
        <v>286</v>
      </c>
      <c r="D718">
        <v>0.27089999999999997</v>
      </c>
      <c r="E718">
        <v>2</v>
      </c>
      <c r="F718">
        <v>120590036</v>
      </c>
      <c r="G718" s="19">
        <v>4.4109999999999999E-18</v>
      </c>
      <c r="H718" s="19">
        <v>8.1207877359846701E-14</v>
      </c>
      <c r="I718">
        <v>2.5950000000000001E-2</v>
      </c>
      <c r="J718" s="19">
        <v>5.3860000000000002E-17</v>
      </c>
      <c r="K718">
        <v>601136</v>
      </c>
      <c r="L718" t="s">
        <v>284</v>
      </c>
    </row>
    <row r="719" spans="1:12" x14ac:dyDescent="0.25">
      <c r="A719" t="s">
        <v>738</v>
      </c>
      <c r="B719" t="s">
        <v>283</v>
      </c>
      <c r="C719" t="s">
        <v>286</v>
      </c>
      <c r="D719">
        <v>0.27089999999999997</v>
      </c>
      <c r="E719">
        <v>2</v>
      </c>
      <c r="F719">
        <v>120590036</v>
      </c>
      <c r="G719" s="19">
        <v>2.8410000000000002E-17</v>
      </c>
      <c r="H719" s="19">
        <v>4.6926407773068102E-13</v>
      </c>
      <c r="I719">
        <v>7.3959999999999998E-2</v>
      </c>
      <c r="J719" s="19">
        <v>5.3860000000000002E-17</v>
      </c>
      <c r="K719">
        <v>600695</v>
      </c>
      <c r="L719" t="s">
        <v>1504</v>
      </c>
    </row>
    <row r="720" spans="1:12" x14ac:dyDescent="0.25">
      <c r="A720" t="s">
        <v>738</v>
      </c>
      <c r="B720" t="s">
        <v>283</v>
      </c>
      <c r="C720" t="s">
        <v>286</v>
      </c>
      <c r="D720">
        <v>0.27100000000000002</v>
      </c>
      <c r="E720">
        <v>2</v>
      </c>
      <c r="F720">
        <v>120590036</v>
      </c>
      <c r="G720" s="19">
        <v>5.1220000000000002E-16</v>
      </c>
      <c r="H720" s="19">
        <v>5.86504954348915E-12</v>
      </c>
      <c r="I720">
        <v>0.39200000000000002</v>
      </c>
      <c r="J720" s="19">
        <v>1.554E-9</v>
      </c>
      <c r="K720">
        <v>595444</v>
      </c>
      <c r="L720" t="s">
        <v>3081</v>
      </c>
    </row>
    <row r="721" spans="1:12" x14ac:dyDescent="0.25">
      <c r="A721" t="s">
        <v>738</v>
      </c>
      <c r="B721" t="s">
        <v>283</v>
      </c>
      <c r="C721" t="s">
        <v>286</v>
      </c>
      <c r="D721">
        <v>0.27100000000000002</v>
      </c>
      <c r="E721">
        <v>2</v>
      </c>
      <c r="F721">
        <v>120590036</v>
      </c>
      <c r="G721" s="19">
        <v>6.761E-22</v>
      </c>
      <c r="H721" s="19">
        <v>7.0561882109365503E-9</v>
      </c>
      <c r="I721">
        <v>0.95389999999999997</v>
      </c>
      <c r="J721" s="19">
        <v>1.554E-9</v>
      </c>
      <c r="K721">
        <v>909714</v>
      </c>
      <c r="L721" t="s">
        <v>4326</v>
      </c>
    </row>
    <row r="722" spans="1:12" x14ac:dyDescent="0.25">
      <c r="A722" t="s">
        <v>2264</v>
      </c>
      <c r="B722" t="s">
        <v>294</v>
      </c>
      <c r="C722" t="s">
        <v>286</v>
      </c>
      <c r="D722">
        <v>0.72740000000000005</v>
      </c>
      <c r="E722">
        <v>2</v>
      </c>
      <c r="F722">
        <v>135649909</v>
      </c>
      <c r="G722" s="19">
        <v>6.4239999999999997E-13</v>
      </c>
      <c r="H722" s="19">
        <v>1.76504058187336E-9</v>
      </c>
      <c r="I722">
        <v>0.58960000000000001</v>
      </c>
      <c r="J722" s="19">
        <v>1.8649999999999999E-13</v>
      </c>
      <c r="K722">
        <v>633491</v>
      </c>
      <c r="L722" t="s">
        <v>1767</v>
      </c>
    </row>
    <row r="723" spans="1:12" x14ac:dyDescent="0.25">
      <c r="A723" t="s">
        <v>2264</v>
      </c>
      <c r="B723" t="s">
        <v>294</v>
      </c>
      <c r="C723" t="s">
        <v>286</v>
      </c>
      <c r="D723">
        <v>0.72740000000000005</v>
      </c>
      <c r="E723">
        <v>2</v>
      </c>
      <c r="F723">
        <v>135649909</v>
      </c>
      <c r="G723" s="19">
        <v>1.1729999999999999E-12</v>
      </c>
      <c r="H723" s="19">
        <v>2.8676192829763201E-9</v>
      </c>
      <c r="I723">
        <v>0.4577</v>
      </c>
      <c r="J723" s="19">
        <v>1.8649999999999999E-13</v>
      </c>
      <c r="K723">
        <v>633491</v>
      </c>
      <c r="L723" t="s">
        <v>2887</v>
      </c>
    </row>
    <row r="724" spans="1:12" x14ac:dyDescent="0.25">
      <c r="A724" t="s">
        <v>2264</v>
      </c>
      <c r="B724" t="s">
        <v>294</v>
      </c>
      <c r="C724" t="s">
        <v>286</v>
      </c>
      <c r="D724">
        <v>0.72519999999999996</v>
      </c>
      <c r="E724">
        <v>2</v>
      </c>
      <c r="F724">
        <v>135649909</v>
      </c>
      <c r="G724" s="19">
        <v>1.0200000000000001E-16</v>
      </c>
      <c r="H724" s="19">
        <v>1.39217183958898E-12</v>
      </c>
      <c r="I724">
        <v>0.15709999999999999</v>
      </c>
      <c r="J724" s="19">
        <v>6.2459999999999999E-10</v>
      </c>
      <c r="K724">
        <v>606882</v>
      </c>
      <c r="L724" t="s">
        <v>3081</v>
      </c>
    </row>
    <row r="725" spans="1:12" x14ac:dyDescent="0.25">
      <c r="A725" t="s">
        <v>2264</v>
      </c>
      <c r="B725" t="s">
        <v>294</v>
      </c>
      <c r="C725" t="s">
        <v>286</v>
      </c>
      <c r="D725">
        <v>0.74080000000000001</v>
      </c>
      <c r="E725">
        <v>2</v>
      </c>
      <c r="F725">
        <v>135649909</v>
      </c>
      <c r="G725" s="19">
        <v>1.486E-24</v>
      </c>
      <c r="H725" s="19">
        <v>3.65060451530027E-10</v>
      </c>
      <c r="I725">
        <v>0.22070000000000001</v>
      </c>
      <c r="J725" s="19">
        <v>6.2459999999999999E-10</v>
      </c>
      <c r="K725">
        <v>921152</v>
      </c>
      <c r="L725" t="s">
        <v>4326</v>
      </c>
    </row>
    <row r="726" spans="1:12" x14ac:dyDescent="0.25">
      <c r="A726" t="s">
        <v>1748</v>
      </c>
      <c r="B726" t="s">
        <v>294</v>
      </c>
      <c r="C726" t="s">
        <v>286</v>
      </c>
      <c r="D726">
        <v>0.99080000000000001</v>
      </c>
      <c r="E726">
        <v>2</v>
      </c>
      <c r="F726">
        <v>136751872</v>
      </c>
      <c r="G726" s="19">
        <v>4.8599999999999998E-10</v>
      </c>
      <c r="H726" s="19">
        <v>9.9631122394803702E-7</v>
      </c>
      <c r="I726">
        <v>0.63290000000000002</v>
      </c>
      <c r="J726">
        <v>0.33829999999999999</v>
      </c>
      <c r="K726">
        <v>589427</v>
      </c>
      <c r="L726" t="s">
        <v>1504</v>
      </c>
    </row>
    <row r="727" spans="1:12" x14ac:dyDescent="0.25">
      <c r="A727" t="s">
        <v>3952</v>
      </c>
      <c r="B727" t="s">
        <v>294</v>
      </c>
      <c r="C727" t="s">
        <v>283</v>
      </c>
      <c r="D727">
        <v>0.98460000000000003</v>
      </c>
      <c r="E727">
        <v>2</v>
      </c>
      <c r="F727">
        <v>140823976</v>
      </c>
      <c r="G727" s="19">
        <v>8.1530000000000005E-12</v>
      </c>
      <c r="H727" s="19">
        <v>2.95403236425726E-8</v>
      </c>
      <c r="I727">
        <v>0.93079999999999996</v>
      </c>
      <c r="J727">
        <v>0.2923</v>
      </c>
      <c r="K727">
        <v>591715</v>
      </c>
      <c r="L727" t="s">
        <v>3081</v>
      </c>
    </row>
    <row r="728" spans="1:12" x14ac:dyDescent="0.25">
      <c r="A728" t="s">
        <v>4917</v>
      </c>
      <c r="B728" t="s">
        <v>282</v>
      </c>
      <c r="C728" t="s">
        <v>283</v>
      </c>
      <c r="D728">
        <v>1.03E-2</v>
      </c>
      <c r="E728">
        <v>2</v>
      </c>
      <c r="F728">
        <v>149077730</v>
      </c>
      <c r="G728" s="19">
        <v>1.235E-13</v>
      </c>
      <c r="H728" s="19">
        <v>6.6952935176500704E-10</v>
      </c>
      <c r="I728">
        <v>0.20610000000000001</v>
      </c>
      <c r="J728">
        <v>0.3508</v>
      </c>
      <c r="K728">
        <v>590683</v>
      </c>
      <c r="L728" t="s">
        <v>284</v>
      </c>
    </row>
    <row r="729" spans="1:12" x14ac:dyDescent="0.25">
      <c r="A729" t="s">
        <v>1027</v>
      </c>
      <c r="B729" t="s">
        <v>283</v>
      </c>
      <c r="C729" t="s">
        <v>286</v>
      </c>
      <c r="D729">
        <v>1.2500000000000001E-2</v>
      </c>
      <c r="E729">
        <v>2</v>
      </c>
      <c r="F729">
        <v>154783041</v>
      </c>
      <c r="G729" s="19">
        <v>9.3670000000000002E-17</v>
      </c>
      <c r="H729" s="19">
        <v>1.22315562200085E-12</v>
      </c>
      <c r="I729">
        <v>0.98250000000000004</v>
      </c>
      <c r="J729">
        <v>0.53069999999999995</v>
      </c>
      <c r="K729">
        <v>592062</v>
      </c>
      <c r="L729" t="s">
        <v>284</v>
      </c>
    </row>
    <row r="730" spans="1:12" x14ac:dyDescent="0.25">
      <c r="A730" t="s">
        <v>4819</v>
      </c>
      <c r="B730" t="s">
        <v>294</v>
      </c>
      <c r="C730" t="s">
        <v>286</v>
      </c>
      <c r="D730">
        <v>0.98499999999999999</v>
      </c>
      <c r="E730">
        <v>2</v>
      </c>
      <c r="F730">
        <v>157099922</v>
      </c>
      <c r="G730" s="19">
        <v>2.8730000000000001E-21</v>
      </c>
      <c r="H730" s="19">
        <v>1.1450178007785501E-16</v>
      </c>
      <c r="I730">
        <v>0.84640000000000004</v>
      </c>
      <c r="J730">
        <v>0.31340000000000001</v>
      </c>
      <c r="K730">
        <v>552458</v>
      </c>
      <c r="L730" t="s">
        <v>284</v>
      </c>
    </row>
    <row r="731" spans="1:12" x14ac:dyDescent="0.25">
      <c r="A731" t="s">
        <v>2360</v>
      </c>
      <c r="B731" t="s">
        <v>282</v>
      </c>
      <c r="C731" t="s">
        <v>283</v>
      </c>
      <c r="D731">
        <v>7.5399999999999995E-2</v>
      </c>
      <c r="E731">
        <v>2</v>
      </c>
      <c r="F731">
        <v>157578057</v>
      </c>
      <c r="G731" s="19">
        <v>7.3899999999999998E-13</v>
      </c>
      <c r="H731" s="19">
        <v>2.00687101867106E-9</v>
      </c>
      <c r="I731">
        <v>0.69159999999999999</v>
      </c>
      <c r="J731" s="19">
        <v>4.316E-13</v>
      </c>
      <c r="K731">
        <v>624314</v>
      </c>
      <c r="L731" t="s">
        <v>1767</v>
      </c>
    </row>
    <row r="732" spans="1:12" x14ac:dyDescent="0.25">
      <c r="A732" t="s">
        <v>2360</v>
      </c>
      <c r="B732" t="s">
        <v>282</v>
      </c>
      <c r="C732" t="s">
        <v>283</v>
      </c>
      <c r="D732">
        <v>7.5399999999999995E-2</v>
      </c>
      <c r="E732">
        <v>2</v>
      </c>
      <c r="F732">
        <v>157578057</v>
      </c>
      <c r="G732" s="19">
        <v>8.2230000000000004E-13</v>
      </c>
      <c r="H732" s="19">
        <v>2.0725478344386002E-9</v>
      </c>
      <c r="I732">
        <v>0.57279999999999998</v>
      </c>
      <c r="J732" s="19">
        <v>4.316E-13</v>
      </c>
      <c r="K732">
        <v>624314</v>
      </c>
      <c r="L732" t="s">
        <v>2887</v>
      </c>
    </row>
    <row r="733" spans="1:12" x14ac:dyDescent="0.25">
      <c r="A733" t="s">
        <v>5430</v>
      </c>
      <c r="B733" t="s">
        <v>282</v>
      </c>
      <c r="C733" t="s">
        <v>283</v>
      </c>
      <c r="D733">
        <v>0.40889999999999999</v>
      </c>
      <c r="E733">
        <v>2</v>
      </c>
      <c r="F733">
        <v>157598623</v>
      </c>
      <c r="G733" s="19">
        <v>1.875E-11</v>
      </c>
      <c r="H733" s="19">
        <v>3.7154635839793301E-8</v>
      </c>
      <c r="I733">
        <v>0.55120000000000002</v>
      </c>
      <c r="J733" s="19">
        <v>6.5210000000000002E-12</v>
      </c>
      <c r="K733">
        <v>633491</v>
      </c>
      <c r="L733" t="s">
        <v>1767</v>
      </c>
    </row>
    <row r="734" spans="1:12" x14ac:dyDescent="0.25">
      <c r="A734" t="s">
        <v>5430</v>
      </c>
      <c r="B734" t="s">
        <v>282</v>
      </c>
      <c r="C734" t="s">
        <v>283</v>
      </c>
      <c r="D734">
        <v>0.40889999999999999</v>
      </c>
      <c r="E734">
        <v>2</v>
      </c>
      <c r="F734">
        <v>157598623</v>
      </c>
      <c r="G734" s="19">
        <v>1.5990000000000001E-11</v>
      </c>
      <c r="H734" s="19">
        <v>3.0921571215601003E-8</v>
      </c>
      <c r="I734">
        <v>0.30480000000000002</v>
      </c>
      <c r="J734" s="19">
        <v>6.5210000000000002E-12</v>
      </c>
      <c r="K734">
        <v>633491</v>
      </c>
      <c r="L734" t="s">
        <v>2887</v>
      </c>
    </row>
    <row r="735" spans="1:12" x14ac:dyDescent="0.25">
      <c r="A735" t="s">
        <v>784</v>
      </c>
      <c r="B735" t="s">
        <v>283</v>
      </c>
      <c r="C735" t="s">
        <v>286</v>
      </c>
      <c r="D735">
        <v>0.66720000000000002</v>
      </c>
      <c r="E735">
        <v>2</v>
      </c>
      <c r="F735">
        <v>164621393</v>
      </c>
      <c r="G735" s="19">
        <v>3.0039999999999997E-17</v>
      </c>
      <c r="H735" s="19">
        <v>4.4965299068024598E-13</v>
      </c>
      <c r="I735">
        <v>0.26090000000000002</v>
      </c>
      <c r="J735" s="19">
        <v>2.2279999999999999E-15</v>
      </c>
      <c r="K735">
        <v>604915</v>
      </c>
      <c r="L735" t="s">
        <v>284</v>
      </c>
    </row>
    <row r="736" spans="1:12" x14ac:dyDescent="0.25">
      <c r="A736" t="s">
        <v>784</v>
      </c>
      <c r="B736" t="s">
        <v>283</v>
      </c>
      <c r="C736" t="s">
        <v>286</v>
      </c>
      <c r="D736">
        <v>0.6673</v>
      </c>
      <c r="E736">
        <v>2</v>
      </c>
      <c r="F736">
        <v>164621393</v>
      </c>
      <c r="G736" s="19">
        <v>7.9990000000000004E-16</v>
      </c>
      <c r="H736" s="19">
        <v>8.9221821603260893E-12</v>
      </c>
      <c r="I736">
        <v>0.99980000000000002</v>
      </c>
      <c r="J736" s="19">
        <v>2.2279999999999999E-15</v>
      </c>
      <c r="K736">
        <v>604474</v>
      </c>
      <c r="L736" t="s">
        <v>1504</v>
      </c>
    </row>
    <row r="737" spans="1:12" x14ac:dyDescent="0.25">
      <c r="A737" t="s">
        <v>356</v>
      </c>
      <c r="B737" t="s">
        <v>282</v>
      </c>
      <c r="C737" t="s">
        <v>283</v>
      </c>
      <c r="D737">
        <v>0.3962</v>
      </c>
      <c r="E737">
        <v>2</v>
      </c>
      <c r="F737">
        <v>164672366</v>
      </c>
      <c r="G737" s="19">
        <v>2.3850000000000001E-71</v>
      </c>
      <c r="H737" s="19">
        <v>2.0194485985967499E-62</v>
      </c>
      <c r="I737">
        <v>0.94689999999999996</v>
      </c>
      <c r="J737" s="19">
        <v>3.4150000000000001E-69</v>
      </c>
      <c r="K737">
        <v>613808</v>
      </c>
      <c r="L737" t="s">
        <v>284</v>
      </c>
    </row>
    <row r="738" spans="1:12" x14ac:dyDescent="0.25">
      <c r="A738" t="s">
        <v>356</v>
      </c>
      <c r="B738" t="s">
        <v>282</v>
      </c>
      <c r="C738" t="s">
        <v>283</v>
      </c>
      <c r="D738">
        <v>0.3962</v>
      </c>
      <c r="E738">
        <v>2</v>
      </c>
      <c r="F738">
        <v>164672366</v>
      </c>
      <c r="G738" s="19">
        <v>1.175E-70</v>
      </c>
      <c r="H738" s="19">
        <v>1.2141511654571799E-61</v>
      </c>
      <c r="I738">
        <v>4.8680000000000001E-2</v>
      </c>
      <c r="J738" s="19">
        <v>3.4150000000000001E-69</v>
      </c>
      <c r="K738">
        <v>613367</v>
      </c>
      <c r="L738" t="s">
        <v>1504</v>
      </c>
    </row>
    <row r="739" spans="1:12" x14ac:dyDescent="0.25">
      <c r="A739" t="s">
        <v>356</v>
      </c>
      <c r="B739" t="s">
        <v>282</v>
      </c>
      <c r="C739" t="s">
        <v>283</v>
      </c>
      <c r="D739">
        <v>0.39660000000000001</v>
      </c>
      <c r="E739">
        <v>2</v>
      </c>
      <c r="F739">
        <v>164672366</v>
      </c>
      <c r="G739" s="19">
        <v>1.013E-50</v>
      </c>
      <c r="H739" s="19">
        <v>4.0392364713318303E-43</v>
      </c>
      <c r="I739">
        <v>0.69220000000000004</v>
      </c>
      <c r="J739" s="19">
        <v>8.7170000000000004E-35</v>
      </c>
      <c r="K739">
        <v>608111</v>
      </c>
      <c r="L739" t="s">
        <v>3081</v>
      </c>
    </row>
    <row r="740" spans="1:12" x14ac:dyDescent="0.25">
      <c r="A740" t="s">
        <v>356</v>
      </c>
      <c r="B740" t="s">
        <v>282</v>
      </c>
      <c r="C740" t="s">
        <v>283</v>
      </c>
      <c r="D740">
        <v>0.39550000000000002</v>
      </c>
      <c r="E740">
        <v>2</v>
      </c>
      <c r="F740">
        <v>164672366</v>
      </c>
      <c r="G740" s="19">
        <v>1.144E-70</v>
      </c>
      <c r="H740" s="19">
        <v>1.09184263149315E-32</v>
      </c>
      <c r="I740">
        <v>0.27879999999999999</v>
      </c>
      <c r="J740" s="19">
        <v>8.7170000000000004E-35</v>
      </c>
      <c r="K740">
        <v>922381</v>
      </c>
      <c r="L740" t="s">
        <v>4326</v>
      </c>
    </row>
    <row r="741" spans="1:12" x14ac:dyDescent="0.25">
      <c r="A741" t="s">
        <v>720</v>
      </c>
      <c r="B741" t="s">
        <v>294</v>
      </c>
      <c r="C741" t="s">
        <v>286</v>
      </c>
      <c r="D741">
        <v>0.56120000000000003</v>
      </c>
      <c r="E741">
        <v>2</v>
      </c>
      <c r="F741">
        <v>164710367</v>
      </c>
      <c r="G741" s="19">
        <v>2.0559999999999999E-19</v>
      </c>
      <c r="H741" s="19">
        <v>5.3055863002835002E-15</v>
      </c>
      <c r="I741">
        <v>0.78990000000000005</v>
      </c>
      <c r="J741" s="19">
        <v>2.859E-18</v>
      </c>
      <c r="K741">
        <v>613808</v>
      </c>
      <c r="L741" t="s">
        <v>284</v>
      </c>
    </row>
    <row r="742" spans="1:12" x14ac:dyDescent="0.25">
      <c r="A742" t="s">
        <v>720</v>
      </c>
      <c r="B742" t="s">
        <v>294</v>
      </c>
      <c r="C742" t="s">
        <v>286</v>
      </c>
      <c r="D742">
        <v>0.56110000000000004</v>
      </c>
      <c r="E742">
        <v>2</v>
      </c>
      <c r="F742">
        <v>164710367</v>
      </c>
      <c r="G742" s="19">
        <v>8.4299999999999996E-19</v>
      </c>
      <c r="H742" s="19">
        <v>2.0895219938443101E-14</v>
      </c>
      <c r="I742">
        <v>0.34350000000000003</v>
      </c>
      <c r="J742" s="19">
        <v>2.859E-18</v>
      </c>
      <c r="K742">
        <v>613367</v>
      </c>
      <c r="L742" t="s">
        <v>1504</v>
      </c>
    </row>
    <row r="743" spans="1:12" x14ac:dyDescent="0.25">
      <c r="A743" t="s">
        <v>1734</v>
      </c>
      <c r="B743" t="s">
        <v>294</v>
      </c>
      <c r="C743" t="s">
        <v>282</v>
      </c>
      <c r="D743">
        <v>1.8200000000000001E-2</v>
      </c>
      <c r="E743">
        <v>2</v>
      </c>
      <c r="F743">
        <v>164742067</v>
      </c>
      <c r="G743" s="19">
        <v>7.3490000000000002E-10</v>
      </c>
      <c r="H743" s="19">
        <v>1.4181923019985201E-6</v>
      </c>
      <c r="I743">
        <v>0.20830000000000001</v>
      </c>
      <c r="J743" s="19">
        <v>7.0779999999999998E-9</v>
      </c>
      <c r="K743">
        <v>600280</v>
      </c>
      <c r="L743" t="s">
        <v>1504</v>
      </c>
    </row>
    <row r="744" spans="1:12" x14ac:dyDescent="0.25">
      <c r="A744" t="s">
        <v>3469</v>
      </c>
      <c r="B744" t="s">
        <v>282</v>
      </c>
      <c r="C744" t="s">
        <v>283</v>
      </c>
      <c r="D744">
        <v>0.88439999999999996</v>
      </c>
      <c r="E744">
        <v>2</v>
      </c>
      <c r="F744">
        <v>164747002</v>
      </c>
      <c r="G744" s="19">
        <v>8.0440000000000005E-20</v>
      </c>
      <c r="H744" s="19">
        <v>2.3722772712253298E-15</v>
      </c>
      <c r="I744">
        <v>0.99950000000000006</v>
      </c>
      <c r="J744" s="19">
        <v>9.518E-16</v>
      </c>
      <c r="K744">
        <v>598777</v>
      </c>
      <c r="L744" t="s">
        <v>3081</v>
      </c>
    </row>
    <row r="745" spans="1:12" x14ac:dyDescent="0.25">
      <c r="A745" t="s">
        <v>3469</v>
      </c>
      <c r="B745" t="s">
        <v>282</v>
      </c>
      <c r="C745" t="s">
        <v>283</v>
      </c>
      <c r="D745">
        <v>0.88590000000000002</v>
      </c>
      <c r="E745">
        <v>2</v>
      </c>
      <c r="F745">
        <v>164747002</v>
      </c>
      <c r="G745" s="19">
        <v>9.9029999999999995E-30</v>
      </c>
      <c r="H745" s="19">
        <v>1.1048744044441999E-12</v>
      </c>
      <c r="I745">
        <v>0.1221</v>
      </c>
      <c r="J745" s="19">
        <v>9.518E-16</v>
      </c>
      <c r="K745">
        <v>913047</v>
      </c>
      <c r="L745" t="s">
        <v>4326</v>
      </c>
    </row>
    <row r="746" spans="1:12" x14ac:dyDescent="0.25">
      <c r="A746" t="s">
        <v>5037</v>
      </c>
      <c r="B746" t="s">
        <v>294</v>
      </c>
      <c r="C746" t="s">
        <v>385</v>
      </c>
      <c r="D746">
        <v>0.48470000000000002</v>
      </c>
      <c r="E746">
        <v>2</v>
      </c>
      <c r="F746">
        <v>164882798</v>
      </c>
      <c r="G746" s="19">
        <v>2.035E-10</v>
      </c>
      <c r="H746" s="19">
        <v>4.4004562763506999E-7</v>
      </c>
      <c r="I746">
        <v>0.78990000000000005</v>
      </c>
      <c r="J746" s="19">
        <v>4.5399999999999998E-10</v>
      </c>
      <c r="K746">
        <v>558324</v>
      </c>
      <c r="L746" t="s">
        <v>284</v>
      </c>
    </row>
    <row r="747" spans="1:12" x14ac:dyDescent="0.25">
      <c r="A747" t="s">
        <v>5037</v>
      </c>
      <c r="B747" t="s">
        <v>294</v>
      </c>
      <c r="C747" t="s">
        <v>385</v>
      </c>
      <c r="D747">
        <v>0.48470000000000002</v>
      </c>
      <c r="E747">
        <v>2</v>
      </c>
      <c r="F747">
        <v>164882798</v>
      </c>
      <c r="G747" s="19">
        <v>1.6410000000000001E-10</v>
      </c>
      <c r="H747" s="19">
        <v>3.8747824221702398E-7</v>
      </c>
      <c r="I747">
        <v>0.22589999999999999</v>
      </c>
      <c r="J747" s="19">
        <v>4.5399999999999998E-10</v>
      </c>
      <c r="K747">
        <v>557883</v>
      </c>
      <c r="L747" t="s">
        <v>1504</v>
      </c>
    </row>
    <row r="748" spans="1:12" x14ac:dyDescent="0.25">
      <c r="A748" t="s">
        <v>5283</v>
      </c>
      <c r="B748" t="s">
        <v>282</v>
      </c>
      <c r="C748" t="s">
        <v>283</v>
      </c>
      <c r="D748">
        <v>0.6008</v>
      </c>
      <c r="E748">
        <v>2</v>
      </c>
      <c r="F748">
        <v>168973541</v>
      </c>
      <c r="G748" s="19">
        <v>1.8079999999999999E-23</v>
      </c>
      <c r="H748" s="19">
        <v>3.5790552970228002E-19</v>
      </c>
      <c r="I748">
        <v>0.72860000000000003</v>
      </c>
      <c r="J748" s="19">
        <v>3.3490000000000003E-23</v>
      </c>
      <c r="K748">
        <v>623817</v>
      </c>
      <c r="L748" t="s">
        <v>1767</v>
      </c>
    </row>
    <row r="749" spans="1:12" x14ac:dyDescent="0.25">
      <c r="A749" t="s">
        <v>5283</v>
      </c>
      <c r="B749" t="s">
        <v>282</v>
      </c>
      <c r="C749" t="s">
        <v>283</v>
      </c>
      <c r="D749">
        <v>0.6008</v>
      </c>
      <c r="E749">
        <v>2</v>
      </c>
      <c r="F749">
        <v>168973541</v>
      </c>
      <c r="G749" s="19">
        <v>2.4250000000000001E-23</v>
      </c>
      <c r="H749" s="19">
        <v>4.1256369541538798E-19</v>
      </c>
      <c r="I749">
        <v>0.39389999999999997</v>
      </c>
      <c r="J749" s="19">
        <v>3.3490000000000003E-23</v>
      </c>
      <c r="K749">
        <v>623817</v>
      </c>
      <c r="L749" t="s">
        <v>2887</v>
      </c>
    </row>
    <row r="750" spans="1:12" x14ac:dyDescent="0.25">
      <c r="A750" t="s">
        <v>1131</v>
      </c>
      <c r="B750" t="s">
        <v>283</v>
      </c>
      <c r="C750" t="s">
        <v>286</v>
      </c>
      <c r="D750">
        <v>0.63149999999999995</v>
      </c>
      <c r="E750">
        <v>2</v>
      </c>
      <c r="F750">
        <v>170772553</v>
      </c>
      <c r="G750" s="19">
        <v>7.3769999999999998E-12</v>
      </c>
      <c r="H750" s="19">
        <v>2.4306459781811801E-8</v>
      </c>
      <c r="I750">
        <v>0.67520000000000002</v>
      </c>
      <c r="J750" s="19">
        <v>1.7920000000000001E-11</v>
      </c>
      <c r="K750">
        <v>612579</v>
      </c>
      <c r="L750" t="s">
        <v>284</v>
      </c>
    </row>
    <row r="751" spans="1:12" x14ac:dyDescent="0.25">
      <c r="A751" t="s">
        <v>1131</v>
      </c>
      <c r="B751" t="s">
        <v>283</v>
      </c>
      <c r="C751" t="s">
        <v>286</v>
      </c>
      <c r="D751">
        <v>0.63149999999999995</v>
      </c>
      <c r="E751">
        <v>2</v>
      </c>
      <c r="F751">
        <v>170772553</v>
      </c>
      <c r="G751" s="19">
        <v>5.7320000000000002E-12</v>
      </c>
      <c r="H751" s="19">
        <v>2.0920770305172801E-8</v>
      </c>
      <c r="I751">
        <v>0.64629999999999999</v>
      </c>
      <c r="J751" s="19">
        <v>1.7920000000000001E-11</v>
      </c>
      <c r="K751">
        <v>612138</v>
      </c>
      <c r="L751" t="s">
        <v>1504</v>
      </c>
    </row>
    <row r="752" spans="1:12" x14ac:dyDescent="0.25">
      <c r="A752" t="s">
        <v>1174</v>
      </c>
      <c r="B752" t="s">
        <v>294</v>
      </c>
      <c r="C752" t="s">
        <v>286</v>
      </c>
      <c r="D752">
        <v>8.2000000000000007E-3</v>
      </c>
      <c r="E752">
        <v>2</v>
      </c>
      <c r="F752">
        <v>178113628</v>
      </c>
      <c r="G752" s="19">
        <v>1.1239999999999999E-10</v>
      </c>
      <c r="H752" s="19">
        <v>2.6297339174245402E-7</v>
      </c>
      <c r="I752">
        <v>0.90469999999999995</v>
      </c>
      <c r="J752">
        <v>0.115</v>
      </c>
      <c r="K752">
        <v>585487</v>
      </c>
      <c r="L752" t="s">
        <v>284</v>
      </c>
    </row>
    <row r="753" spans="1:12" x14ac:dyDescent="0.25">
      <c r="A753" t="s">
        <v>3717</v>
      </c>
      <c r="B753" t="s">
        <v>294</v>
      </c>
      <c r="C753" t="s">
        <v>286</v>
      </c>
      <c r="D753">
        <v>7.1999999999999998E-3</v>
      </c>
      <c r="E753">
        <v>2</v>
      </c>
      <c r="F753">
        <v>180924561</v>
      </c>
      <c r="G753" s="19">
        <v>3.5719999999999998E-14</v>
      </c>
      <c r="H753" s="19">
        <v>2.52489071344658E-10</v>
      </c>
      <c r="I753">
        <v>0.24199999999999999</v>
      </c>
      <c r="J753">
        <v>0.68979999999999997</v>
      </c>
      <c r="K753">
        <v>558655</v>
      </c>
      <c r="L753" t="s">
        <v>3081</v>
      </c>
    </row>
    <row r="754" spans="1:12" x14ac:dyDescent="0.25">
      <c r="A754" t="s">
        <v>5349</v>
      </c>
      <c r="B754" t="s">
        <v>283</v>
      </c>
      <c r="C754" t="s">
        <v>286</v>
      </c>
      <c r="D754">
        <v>0.1208</v>
      </c>
      <c r="E754">
        <v>2</v>
      </c>
      <c r="F754">
        <v>202419543</v>
      </c>
      <c r="G754" s="19">
        <v>1.504E-15</v>
      </c>
      <c r="H754" s="19">
        <v>6.8785136120351996E-12</v>
      </c>
      <c r="I754">
        <v>0.87190000000000001</v>
      </c>
      <c r="J754" s="19">
        <v>7.2010000000000001E-16</v>
      </c>
      <c r="K754">
        <v>625543</v>
      </c>
      <c r="L754" t="s">
        <v>1767</v>
      </c>
    </row>
    <row r="755" spans="1:12" x14ac:dyDescent="0.25">
      <c r="A755" t="s">
        <v>5349</v>
      </c>
      <c r="B755" t="s">
        <v>283</v>
      </c>
      <c r="C755" t="s">
        <v>286</v>
      </c>
      <c r="D755">
        <v>0.1208</v>
      </c>
      <c r="E755">
        <v>2</v>
      </c>
      <c r="F755">
        <v>202419543</v>
      </c>
      <c r="G755" s="19">
        <v>1.128E-15</v>
      </c>
      <c r="H755" s="19">
        <v>4.9191947903947897E-12</v>
      </c>
      <c r="I755">
        <v>0.49680000000000002</v>
      </c>
      <c r="J755" s="19">
        <v>7.2010000000000001E-16</v>
      </c>
      <c r="K755">
        <v>625543</v>
      </c>
      <c r="L755" t="s">
        <v>2887</v>
      </c>
    </row>
    <row r="756" spans="1:12" x14ac:dyDescent="0.25">
      <c r="A756" t="s">
        <v>4982</v>
      </c>
      <c r="B756" t="s">
        <v>294</v>
      </c>
      <c r="C756" t="s">
        <v>286</v>
      </c>
      <c r="D756">
        <v>0.87949999999999995</v>
      </c>
      <c r="E756">
        <v>2</v>
      </c>
      <c r="F756">
        <v>202567081</v>
      </c>
      <c r="G756" s="19">
        <v>1.114E-11</v>
      </c>
      <c r="H756" s="19">
        <v>3.4746233527428699E-8</v>
      </c>
      <c r="I756">
        <v>0.87909999999999999</v>
      </c>
      <c r="J756" s="19">
        <v>5.9030000000000002E-12</v>
      </c>
      <c r="K756">
        <v>604723</v>
      </c>
      <c r="L756" t="s">
        <v>284</v>
      </c>
    </row>
    <row r="757" spans="1:12" x14ac:dyDescent="0.25">
      <c r="A757" t="s">
        <v>4982</v>
      </c>
      <c r="B757" t="s">
        <v>294</v>
      </c>
      <c r="C757" t="s">
        <v>286</v>
      </c>
      <c r="D757">
        <v>0.87949999999999995</v>
      </c>
      <c r="E757">
        <v>2</v>
      </c>
      <c r="F757">
        <v>202567081</v>
      </c>
      <c r="G757" s="19">
        <v>1.2610000000000001E-11</v>
      </c>
      <c r="H757" s="19">
        <v>4.1621575608236698E-8</v>
      </c>
      <c r="I757">
        <v>0.12</v>
      </c>
      <c r="J757" s="19">
        <v>5.9030000000000002E-12</v>
      </c>
      <c r="K757">
        <v>604032</v>
      </c>
      <c r="L757" t="s">
        <v>1504</v>
      </c>
    </row>
    <row r="758" spans="1:12" x14ac:dyDescent="0.25">
      <c r="A758" t="s">
        <v>5705</v>
      </c>
      <c r="B758" t="s">
        <v>283</v>
      </c>
      <c r="C758" t="s">
        <v>286</v>
      </c>
      <c r="D758">
        <v>0.6986</v>
      </c>
      <c r="E758">
        <v>2</v>
      </c>
      <c r="F758">
        <v>202619901</v>
      </c>
      <c r="G758" s="19">
        <v>9.0080000000000001E-17</v>
      </c>
      <c r="H758" s="19">
        <v>1.24622233653158E-12</v>
      </c>
      <c r="I758">
        <v>0.13950000000000001</v>
      </c>
      <c r="J758" s="19">
        <v>8.3060000000000002E-13</v>
      </c>
      <c r="K758">
        <v>608111</v>
      </c>
      <c r="L758" t="s">
        <v>3081</v>
      </c>
    </row>
    <row r="759" spans="1:12" x14ac:dyDescent="0.25">
      <c r="A759" t="s">
        <v>5705</v>
      </c>
      <c r="B759" t="s">
        <v>283</v>
      </c>
      <c r="C759" t="s">
        <v>286</v>
      </c>
      <c r="D759">
        <v>0.70020000000000004</v>
      </c>
      <c r="E759">
        <v>2</v>
      </c>
      <c r="F759">
        <v>202619901</v>
      </c>
      <c r="G759" s="19">
        <v>1.314E-25</v>
      </c>
      <c r="H759" s="19">
        <v>1.1241324426991E-10</v>
      </c>
      <c r="I759">
        <v>0.95430000000000004</v>
      </c>
      <c r="J759" s="19">
        <v>8.3060000000000002E-13</v>
      </c>
      <c r="K759">
        <v>922381</v>
      </c>
      <c r="L759" t="s">
        <v>4326</v>
      </c>
    </row>
    <row r="760" spans="1:12" x14ac:dyDescent="0.25">
      <c r="A760" t="s">
        <v>2107</v>
      </c>
      <c r="B760" t="s">
        <v>282</v>
      </c>
      <c r="C760" t="s">
        <v>332</v>
      </c>
      <c r="D760">
        <v>0.53190000000000004</v>
      </c>
      <c r="E760">
        <v>2</v>
      </c>
      <c r="F760">
        <v>202691501</v>
      </c>
      <c r="G760" s="19">
        <v>1.1110000000000001E-23</v>
      </c>
      <c r="H760" s="19">
        <v>2.27859622172994E-19</v>
      </c>
      <c r="I760">
        <v>0.12740000000000001</v>
      </c>
      <c r="J760" s="19">
        <v>1.5439999999999999E-22</v>
      </c>
      <c r="K760">
        <v>548124</v>
      </c>
      <c r="L760" t="s">
        <v>1767</v>
      </c>
    </row>
    <row r="761" spans="1:12" x14ac:dyDescent="0.25">
      <c r="A761" t="s">
        <v>2107</v>
      </c>
      <c r="B761" t="s">
        <v>282</v>
      </c>
      <c r="C761" t="s">
        <v>332</v>
      </c>
      <c r="D761">
        <v>0.53190000000000004</v>
      </c>
      <c r="E761">
        <v>2</v>
      </c>
      <c r="F761">
        <v>202691501</v>
      </c>
      <c r="G761" s="19">
        <v>9.0040000000000002E-24</v>
      </c>
      <c r="H761" s="19">
        <v>1.6378852694368599E-19</v>
      </c>
      <c r="I761">
        <v>0.21640000000000001</v>
      </c>
      <c r="J761" s="19">
        <v>1.5439999999999999E-22</v>
      </c>
      <c r="K761">
        <v>548124</v>
      </c>
      <c r="L761" t="s">
        <v>2887</v>
      </c>
    </row>
    <row r="762" spans="1:12" x14ac:dyDescent="0.25">
      <c r="A762" t="s">
        <v>5857</v>
      </c>
      <c r="B762" t="s">
        <v>294</v>
      </c>
      <c r="C762" t="s">
        <v>282</v>
      </c>
      <c r="D762">
        <v>0.24879999999999999</v>
      </c>
      <c r="E762">
        <v>2</v>
      </c>
      <c r="F762">
        <v>202852385</v>
      </c>
      <c r="G762" s="19">
        <v>7.1600000000000003E-11</v>
      </c>
      <c r="H762" s="19">
        <v>1.9601857566866999E-7</v>
      </c>
      <c r="I762">
        <v>0.42549999999999999</v>
      </c>
      <c r="J762" s="19">
        <v>2.8510000000000002E-9</v>
      </c>
      <c r="K762">
        <v>599026</v>
      </c>
      <c r="L762" t="s">
        <v>3081</v>
      </c>
    </row>
    <row r="763" spans="1:12" x14ac:dyDescent="0.25">
      <c r="A763" t="s">
        <v>2184</v>
      </c>
      <c r="B763" t="s">
        <v>282</v>
      </c>
      <c r="C763" t="s">
        <v>283</v>
      </c>
      <c r="D763">
        <v>0.87119999999999997</v>
      </c>
      <c r="E763">
        <v>2</v>
      </c>
      <c r="F763">
        <v>202918286</v>
      </c>
      <c r="G763" s="19">
        <v>4.2550000000000001E-18</v>
      </c>
      <c r="H763" s="19">
        <v>3.1925037855201703E-14</v>
      </c>
      <c r="I763">
        <v>0.47839999999999999</v>
      </c>
      <c r="J763" s="19">
        <v>1.2559999999999999E-17</v>
      </c>
      <c r="K763">
        <v>616947</v>
      </c>
      <c r="L763" t="s">
        <v>1767</v>
      </c>
    </row>
    <row r="764" spans="1:12" x14ac:dyDescent="0.25">
      <c r="A764" t="s">
        <v>5536</v>
      </c>
      <c r="B764" t="s">
        <v>294</v>
      </c>
      <c r="C764" t="s">
        <v>286</v>
      </c>
      <c r="D764">
        <v>0.156</v>
      </c>
      <c r="E764">
        <v>2</v>
      </c>
      <c r="F764">
        <v>202943809</v>
      </c>
      <c r="G764" s="19">
        <v>3.6059999999999999E-18</v>
      </c>
      <c r="H764" s="19">
        <v>2.5078529224229498E-14</v>
      </c>
      <c r="I764">
        <v>0.77729999999999999</v>
      </c>
      <c r="J764" s="19">
        <v>9.1289999999999997E-18</v>
      </c>
      <c r="K764">
        <v>625543</v>
      </c>
      <c r="L764" t="s">
        <v>2887</v>
      </c>
    </row>
    <row r="765" spans="1:12" x14ac:dyDescent="0.25">
      <c r="A765" t="s">
        <v>5473</v>
      </c>
      <c r="B765" t="s">
        <v>294</v>
      </c>
      <c r="C765" t="s">
        <v>286</v>
      </c>
      <c r="D765">
        <v>0.1111</v>
      </c>
      <c r="E765">
        <v>2</v>
      </c>
      <c r="F765">
        <v>203439491</v>
      </c>
      <c r="G765" s="19">
        <v>1.8980000000000001E-10</v>
      </c>
      <c r="H765" s="19">
        <v>2.9746717642815001E-7</v>
      </c>
      <c r="I765">
        <v>5.8359999999999998E-4</v>
      </c>
      <c r="J765" s="19">
        <v>4.8009999999999998E-8</v>
      </c>
      <c r="K765">
        <v>624543</v>
      </c>
      <c r="L765" t="s">
        <v>1767</v>
      </c>
    </row>
    <row r="766" spans="1:12" x14ac:dyDescent="0.25">
      <c r="A766" t="s">
        <v>3792</v>
      </c>
      <c r="B766" t="s">
        <v>294</v>
      </c>
      <c r="C766" t="s">
        <v>283</v>
      </c>
      <c r="D766">
        <v>0.31459999999999999</v>
      </c>
      <c r="E766">
        <v>2</v>
      </c>
      <c r="F766">
        <v>210675783</v>
      </c>
      <c r="G766" s="19">
        <v>3.1189999999999999E-12</v>
      </c>
      <c r="H766" s="19">
        <v>1.2854218918235599E-8</v>
      </c>
      <c r="I766">
        <v>0.55900000000000005</v>
      </c>
      <c r="J766" s="19">
        <v>6.4320000000000001E-12</v>
      </c>
      <c r="K766">
        <v>603254</v>
      </c>
      <c r="L766" t="s">
        <v>3081</v>
      </c>
    </row>
    <row r="767" spans="1:12" x14ac:dyDescent="0.25">
      <c r="A767" t="s">
        <v>3792</v>
      </c>
      <c r="B767" t="s">
        <v>294</v>
      </c>
      <c r="C767" t="s">
        <v>283</v>
      </c>
      <c r="D767">
        <v>0.31490000000000001</v>
      </c>
      <c r="E767">
        <v>2</v>
      </c>
      <c r="F767">
        <v>210675783</v>
      </c>
      <c r="G767" s="19">
        <v>1.179E-20</v>
      </c>
      <c r="H767" s="19">
        <v>2.80025840160092E-8</v>
      </c>
      <c r="I767">
        <v>7.4709999999999999E-2</v>
      </c>
      <c r="J767" s="19">
        <v>6.4320000000000001E-12</v>
      </c>
      <c r="K767">
        <v>917524</v>
      </c>
      <c r="L767" t="s">
        <v>4326</v>
      </c>
    </row>
    <row r="768" spans="1:12" x14ac:dyDescent="0.25">
      <c r="A768" t="s">
        <v>5721</v>
      </c>
      <c r="B768" t="s">
        <v>282</v>
      </c>
      <c r="C768" t="s">
        <v>283</v>
      </c>
      <c r="D768">
        <v>7.0000000000000001E-3</v>
      </c>
      <c r="E768">
        <v>2</v>
      </c>
      <c r="F768">
        <v>212265653</v>
      </c>
      <c r="G768" s="19">
        <v>3.1559999999999999E-16</v>
      </c>
      <c r="H768" s="19">
        <v>3.8171475079027599E-12</v>
      </c>
      <c r="I768">
        <v>0.6976</v>
      </c>
      <c r="J768">
        <v>0.57199999999999995</v>
      </c>
      <c r="K768">
        <v>569073</v>
      </c>
      <c r="L768" t="s">
        <v>3081</v>
      </c>
    </row>
    <row r="769" spans="1:12" x14ac:dyDescent="0.25">
      <c r="A769" t="s">
        <v>5391</v>
      </c>
      <c r="B769" t="s">
        <v>282</v>
      </c>
      <c r="C769" t="s">
        <v>283</v>
      </c>
      <c r="D769">
        <v>0.73550000000000004</v>
      </c>
      <c r="E769">
        <v>2</v>
      </c>
      <c r="F769">
        <v>215435462</v>
      </c>
      <c r="G769" s="19">
        <v>1.3229999999999999E-12</v>
      </c>
      <c r="H769" s="19">
        <v>3.4146569782472498E-9</v>
      </c>
      <c r="I769">
        <v>0.1109</v>
      </c>
      <c r="J769" s="19">
        <v>2.0199999999999999E-12</v>
      </c>
      <c r="K769">
        <v>613650</v>
      </c>
      <c r="L769" t="s">
        <v>1767</v>
      </c>
    </row>
    <row r="770" spans="1:12" x14ac:dyDescent="0.25">
      <c r="A770" t="s">
        <v>5391</v>
      </c>
      <c r="B770" t="s">
        <v>282</v>
      </c>
      <c r="C770" t="s">
        <v>283</v>
      </c>
      <c r="D770">
        <v>0.73550000000000004</v>
      </c>
      <c r="E770">
        <v>2</v>
      </c>
      <c r="F770">
        <v>215435462</v>
      </c>
      <c r="G770" s="19">
        <v>5.6279999999999998E-12</v>
      </c>
      <c r="H770" s="19">
        <v>1.20012553866994E-8</v>
      </c>
      <c r="I770">
        <v>0.38729999999999998</v>
      </c>
      <c r="J770" s="19">
        <v>2.0199999999999999E-12</v>
      </c>
      <c r="K770">
        <v>613411</v>
      </c>
      <c r="L770" t="s">
        <v>2887</v>
      </c>
    </row>
    <row r="771" spans="1:12" x14ac:dyDescent="0.25">
      <c r="A771" t="s">
        <v>796</v>
      </c>
      <c r="B771" t="s">
        <v>294</v>
      </c>
      <c r="C771" t="s">
        <v>283</v>
      </c>
      <c r="D771">
        <v>0.44379999999999997</v>
      </c>
      <c r="E771">
        <v>2</v>
      </c>
      <c r="F771">
        <v>218690850</v>
      </c>
      <c r="G771" s="19">
        <v>6.531E-16</v>
      </c>
      <c r="H771" s="19">
        <v>6.8020834748743703E-12</v>
      </c>
      <c r="I771">
        <v>0.71409999999999996</v>
      </c>
      <c r="J771" s="19">
        <v>3.0499999999999999E-15</v>
      </c>
      <c r="K771">
        <v>613808</v>
      </c>
      <c r="L771" t="s">
        <v>284</v>
      </c>
    </row>
    <row r="772" spans="1:12" x14ac:dyDescent="0.25">
      <c r="A772" t="s">
        <v>796</v>
      </c>
      <c r="B772" t="s">
        <v>294</v>
      </c>
      <c r="C772" t="s">
        <v>283</v>
      </c>
      <c r="D772">
        <v>0.44379999999999997</v>
      </c>
      <c r="E772">
        <v>2</v>
      </c>
      <c r="F772">
        <v>218690850</v>
      </c>
      <c r="G772" s="19">
        <v>1.9339999999999999E-15</v>
      </c>
      <c r="H772" s="19">
        <v>1.94036593721095E-11</v>
      </c>
      <c r="I772">
        <v>0.53510000000000002</v>
      </c>
      <c r="J772" s="19">
        <v>3.0499999999999999E-15</v>
      </c>
      <c r="K772">
        <v>613367</v>
      </c>
      <c r="L772" t="s">
        <v>1504</v>
      </c>
    </row>
    <row r="773" spans="1:12" x14ac:dyDescent="0.25">
      <c r="A773" t="s">
        <v>421</v>
      </c>
      <c r="B773" t="s">
        <v>294</v>
      </c>
      <c r="C773" t="s">
        <v>286</v>
      </c>
      <c r="D773">
        <v>5.2600000000000001E-2</v>
      </c>
      <c r="E773">
        <v>2</v>
      </c>
      <c r="F773">
        <v>218835276</v>
      </c>
      <c r="G773" s="19">
        <v>1.0110000000000001E-47</v>
      </c>
      <c r="H773" s="19">
        <v>9.4250228240635591E-41</v>
      </c>
      <c r="I773">
        <v>0.9798</v>
      </c>
      <c r="J773" s="19">
        <v>2.071E-44</v>
      </c>
      <c r="K773">
        <v>578983</v>
      </c>
      <c r="L773" t="s">
        <v>284</v>
      </c>
    </row>
    <row r="774" spans="1:12" x14ac:dyDescent="0.25">
      <c r="A774" t="s">
        <v>421</v>
      </c>
      <c r="B774" t="s">
        <v>294</v>
      </c>
      <c r="C774" t="s">
        <v>286</v>
      </c>
      <c r="D774">
        <v>5.2600000000000001E-2</v>
      </c>
      <c r="E774">
        <v>2</v>
      </c>
      <c r="F774">
        <v>218835276</v>
      </c>
      <c r="G774" s="19">
        <v>6.9149999999999996E-47</v>
      </c>
      <c r="H774" s="19">
        <v>6.9097042396936301E-40</v>
      </c>
      <c r="I774">
        <v>0.23130000000000001</v>
      </c>
      <c r="J774" s="19">
        <v>2.071E-44</v>
      </c>
      <c r="K774">
        <v>578983</v>
      </c>
      <c r="L774" t="s">
        <v>1504</v>
      </c>
    </row>
    <row r="775" spans="1:12" x14ac:dyDescent="0.25">
      <c r="A775" t="s">
        <v>421</v>
      </c>
      <c r="B775" t="s">
        <v>294</v>
      </c>
      <c r="C775" t="s">
        <v>286</v>
      </c>
      <c r="D775">
        <v>5.2699999999999997E-2</v>
      </c>
      <c r="E775">
        <v>2</v>
      </c>
      <c r="F775">
        <v>218835276</v>
      </c>
      <c r="G775" s="19">
        <v>1.6369999999999999E-45</v>
      </c>
      <c r="H775" s="19">
        <v>1.96289315121951E-38</v>
      </c>
      <c r="I775">
        <v>5.0169999999999999E-2</v>
      </c>
      <c r="J775" s="19">
        <v>2.5189999999999999E-29</v>
      </c>
      <c r="K775">
        <v>569532</v>
      </c>
      <c r="L775" t="s">
        <v>3081</v>
      </c>
    </row>
    <row r="776" spans="1:12" x14ac:dyDescent="0.25">
      <c r="A776" t="s">
        <v>421</v>
      </c>
      <c r="B776" t="s">
        <v>294</v>
      </c>
      <c r="C776" t="s">
        <v>286</v>
      </c>
      <c r="D776">
        <v>5.1900000000000002E-2</v>
      </c>
      <c r="E776">
        <v>2</v>
      </c>
      <c r="F776">
        <v>218835276</v>
      </c>
      <c r="G776" s="19">
        <v>4.4129999999999999E-71</v>
      </c>
      <c r="H776" s="19">
        <v>6.8683626308674403E-33</v>
      </c>
      <c r="I776">
        <v>1.1780000000000001E-2</v>
      </c>
      <c r="J776" s="19">
        <v>2.5189999999999999E-29</v>
      </c>
      <c r="K776">
        <v>883802</v>
      </c>
      <c r="L776" t="s">
        <v>4326</v>
      </c>
    </row>
    <row r="777" spans="1:12" x14ac:dyDescent="0.25">
      <c r="A777" t="s">
        <v>5915</v>
      </c>
      <c r="B777" t="s">
        <v>282</v>
      </c>
      <c r="C777" t="s">
        <v>283</v>
      </c>
      <c r="D777">
        <v>0.49440000000000001</v>
      </c>
      <c r="E777">
        <v>2</v>
      </c>
      <c r="F777">
        <v>218841812</v>
      </c>
      <c r="G777" s="19">
        <v>7.7670000000000002E-10</v>
      </c>
      <c r="H777" s="19">
        <v>1.5235496828978599E-6</v>
      </c>
      <c r="I777">
        <v>0.92410000000000003</v>
      </c>
      <c r="J777" s="19">
        <v>3.1590000000000002E-7</v>
      </c>
      <c r="K777">
        <v>589988</v>
      </c>
      <c r="L777" t="s">
        <v>3081</v>
      </c>
    </row>
    <row r="778" spans="1:12" x14ac:dyDescent="0.25">
      <c r="A778" t="s">
        <v>5632</v>
      </c>
      <c r="B778" t="s">
        <v>282</v>
      </c>
      <c r="C778" t="s">
        <v>283</v>
      </c>
      <c r="D778">
        <v>0.98750000000000004</v>
      </c>
      <c r="E778">
        <v>2</v>
      </c>
      <c r="F778">
        <v>222563069</v>
      </c>
      <c r="G778" s="19">
        <v>3.5449999999999998E-31</v>
      </c>
      <c r="H778" s="19">
        <v>1.5143185448013299E-25</v>
      </c>
      <c r="I778">
        <v>0.41120000000000001</v>
      </c>
      <c r="J778">
        <v>0.84470000000000001</v>
      </c>
      <c r="K778">
        <v>593227</v>
      </c>
      <c r="L778" t="s">
        <v>3081</v>
      </c>
    </row>
    <row r="779" spans="1:12" x14ac:dyDescent="0.25">
      <c r="A779" t="s">
        <v>4968</v>
      </c>
      <c r="B779" t="s">
        <v>294</v>
      </c>
      <c r="C779" t="s">
        <v>286</v>
      </c>
      <c r="D779">
        <v>0.17219999999999999</v>
      </c>
      <c r="E779">
        <v>2</v>
      </c>
      <c r="F779">
        <v>226056059</v>
      </c>
      <c r="G779" s="19">
        <v>5.9439999999999997E-12</v>
      </c>
      <c r="H779" s="19">
        <v>2.0121613698944498E-8</v>
      </c>
      <c r="I779">
        <v>0.39779999999999999</v>
      </c>
      <c r="J779" s="19">
        <v>1.2110000000000001E-11</v>
      </c>
      <c r="K779">
        <v>603723</v>
      </c>
      <c r="L779" t="s">
        <v>284</v>
      </c>
    </row>
    <row r="780" spans="1:12" x14ac:dyDescent="0.25">
      <c r="A780" t="s">
        <v>4968</v>
      </c>
      <c r="B780" t="s">
        <v>294</v>
      </c>
      <c r="C780" t="s">
        <v>286</v>
      </c>
      <c r="D780">
        <v>0.17219999999999999</v>
      </c>
      <c r="E780">
        <v>2</v>
      </c>
      <c r="F780">
        <v>226056059</v>
      </c>
      <c r="G780" s="19">
        <v>5.4770000000000002E-12</v>
      </c>
      <c r="H780" s="19">
        <v>2.01031371800434E-8</v>
      </c>
      <c r="I780">
        <v>0.31990000000000002</v>
      </c>
      <c r="J780" s="19">
        <v>1.2110000000000001E-11</v>
      </c>
      <c r="K780">
        <v>603032</v>
      </c>
      <c r="L780" t="s">
        <v>1504</v>
      </c>
    </row>
    <row r="781" spans="1:12" x14ac:dyDescent="0.25">
      <c r="A781" t="s">
        <v>3963</v>
      </c>
      <c r="B781" t="s">
        <v>294</v>
      </c>
      <c r="C781" t="s">
        <v>286</v>
      </c>
      <c r="D781">
        <v>0.96040000000000003</v>
      </c>
      <c r="E781">
        <v>2</v>
      </c>
      <c r="F781">
        <v>226151780</v>
      </c>
      <c r="G781" s="19">
        <v>8.6089999999999999E-10</v>
      </c>
      <c r="H781" s="19">
        <v>1.6627096847225301E-6</v>
      </c>
      <c r="I781">
        <v>0.84670000000000001</v>
      </c>
      <c r="J781" s="19">
        <v>6.8309999999999994E-8</v>
      </c>
      <c r="K781">
        <v>597792</v>
      </c>
      <c r="L781" t="s">
        <v>3081</v>
      </c>
    </row>
    <row r="782" spans="1:12" x14ac:dyDescent="0.25">
      <c r="A782" t="s">
        <v>5740</v>
      </c>
      <c r="B782" t="s">
        <v>294</v>
      </c>
      <c r="C782" t="s">
        <v>283</v>
      </c>
      <c r="D782">
        <v>0.215</v>
      </c>
      <c r="E782">
        <v>2</v>
      </c>
      <c r="F782">
        <v>226155778</v>
      </c>
      <c r="G782" s="19">
        <v>1.742E-14</v>
      </c>
      <c r="H782" s="19">
        <v>1.33755279134467E-10</v>
      </c>
      <c r="I782">
        <v>0.90580000000000005</v>
      </c>
      <c r="J782" s="19">
        <v>1.296E-8</v>
      </c>
      <c r="K782">
        <v>589307</v>
      </c>
      <c r="L782" t="s">
        <v>3081</v>
      </c>
    </row>
    <row r="783" spans="1:12" x14ac:dyDescent="0.25">
      <c r="A783" t="s">
        <v>5740</v>
      </c>
      <c r="B783" t="s">
        <v>294</v>
      </c>
      <c r="C783" t="s">
        <v>283</v>
      </c>
      <c r="D783">
        <v>0.21629999999999999</v>
      </c>
      <c r="E783">
        <v>2</v>
      </c>
      <c r="F783">
        <v>226155778</v>
      </c>
      <c r="G783" s="19">
        <v>8.6890000000000006E-24</v>
      </c>
      <c r="H783" s="19">
        <v>8.5827946620005301E-10</v>
      </c>
      <c r="I783">
        <v>0.99819999999999998</v>
      </c>
      <c r="J783" s="19">
        <v>1.296E-8</v>
      </c>
      <c r="K783">
        <v>903577</v>
      </c>
      <c r="L783" t="s">
        <v>4326</v>
      </c>
    </row>
    <row r="784" spans="1:12" x14ac:dyDescent="0.25">
      <c r="A784" t="s">
        <v>4016</v>
      </c>
      <c r="B784" t="s">
        <v>282</v>
      </c>
      <c r="C784" t="s">
        <v>283</v>
      </c>
      <c r="D784">
        <v>2.3699999999999999E-2</v>
      </c>
      <c r="E784">
        <v>2</v>
      </c>
      <c r="F784">
        <v>226157589</v>
      </c>
      <c r="G784" s="19">
        <v>1.324E-10</v>
      </c>
      <c r="H784" s="19">
        <v>3.3399070188679198E-7</v>
      </c>
      <c r="I784">
        <v>0.66690000000000005</v>
      </c>
      <c r="J784" s="19">
        <v>1.2940000000000001E-7</v>
      </c>
      <c r="K784">
        <v>595809</v>
      </c>
      <c r="L784" t="s">
        <v>3081</v>
      </c>
    </row>
    <row r="785" spans="1:12" x14ac:dyDescent="0.25">
      <c r="A785" t="s">
        <v>5577</v>
      </c>
      <c r="B785" t="s">
        <v>294</v>
      </c>
      <c r="C785" t="s">
        <v>286</v>
      </c>
      <c r="D785">
        <v>0.35630000000000001</v>
      </c>
      <c r="E785">
        <v>2</v>
      </c>
      <c r="F785">
        <v>226230042</v>
      </c>
      <c r="G785" s="19">
        <v>1.7800000000000001E-90</v>
      </c>
      <c r="H785" s="19">
        <v>3.6465534432532299E-79</v>
      </c>
      <c r="I785">
        <v>0.99839999999999995</v>
      </c>
      <c r="J785" s="19">
        <v>1.12E-55</v>
      </c>
      <c r="K785">
        <v>598392</v>
      </c>
      <c r="L785" t="s">
        <v>3081</v>
      </c>
    </row>
    <row r="786" spans="1:12" x14ac:dyDescent="0.25">
      <c r="A786" t="s">
        <v>4738</v>
      </c>
      <c r="B786" t="s">
        <v>294</v>
      </c>
      <c r="C786" t="s">
        <v>385</v>
      </c>
      <c r="D786">
        <v>0.3548</v>
      </c>
      <c r="E786">
        <v>2</v>
      </c>
      <c r="F786">
        <v>226233470</v>
      </c>
      <c r="G786" s="19">
        <v>1.2009999999999999E-69</v>
      </c>
      <c r="H786" s="19">
        <v>7.4418989956647394E-61</v>
      </c>
      <c r="I786">
        <v>0.67520000000000002</v>
      </c>
      <c r="J786" s="19">
        <v>4.3389999999999998E-60</v>
      </c>
      <c r="K786">
        <v>549431</v>
      </c>
      <c r="L786" t="s">
        <v>284</v>
      </c>
    </row>
    <row r="787" spans="1:12" x14ac:dyDescent="0.25">
      <c r="A787" t="s">
        <v>4738</v>
      </c>
      <c r="B787" t="s">
        <v>294</v>
      </c>
      <c r="C787" t="s">
        <v>385</v>
      </c>
      <c r="D787">
        <v>0.3548</v>
      </c>
      <c r="E787">
        <v>2</v>
      </c>
      <c r="F787">
        <v>226233470</v>
      </c>
      <c r="G787" s="19">
        <v>9.7419999999999999E-70</v>
      </c>
      <c r="H787" s="19">
        <v>8.4498806008583699E-61</v>
      </c>
      <c r="I787">
        <v>0.35389999999999999</v>
      </c>
      <c r="J787" s="19">
        <v>4.3389999999999998E-60</v>
      </c>
      <c r="K787">
        <v>548990</v>
      </c>
      <c r="L787" t="s">
        <v>1504</v>
      </c>
    </row>
    <row r="788" spans="1:12" x14ac:dyDescent="0.25">
      <c r="A788" t="s">
        <v>5947</v>
      </c>
      <c r="B788" t="s">
        <v>282</v>
      </c>
      <c r="C788" t="s">
        <v>283</v>
      </c>
      <c r="D788">
        <v>0.64449999999999996</v>
      </c>
      <c r="E788">
        <v>2</v>
      </c>
      <c r="F788">
        <v>226234464</v>
      </c>
      <c r="G788" s="19">
        <v>1.1399999999999999E-140</v>
      </c>
      <c r="H788" s="19">
        <v>3.5698389978868901E-67</v>
      </c>
      <c r="I788">
        <v>0.64539999999999997</v>
      </c>
      <c r="J788" s="19">
        <v>1.9799999999999999E-56</v>
      </c>
      <c r="K788">
        <v>903577</v>
      </c>
      <c r="L788" t="s">
        <v>4326</v>
      </c>
    </row>
    <row r="789" spans="1:12" x14ac:dyDescent="0.25">
      <c r="A789" t="s">
        <v>5042</v>
      </c>
      <c r="B789" t="s">
        <v>282</v>
      </c>
      <c r="C789" t="s">
        <v>283</v>
      </c>
      <c r="D789">
        <v>0.1497</v>
      </c>
      <c r="E789">
        <v>2</v>
      </c>
      <c r="F789">
        <v>226255872</v>
      </c>
      <c r="G789" s="19">
        <v>2.6219999999999998E-10</v>
      </c>
      <c r="H789" s="19">
        <v>5.4826427346375901E-7</v>
      </c>
      <c r="I789">
        <v>0.92420000000000002</v>
      </c>
      <c r="J789" s="19">
        <v>1.426E-10</v>
      </c>
      <c r="K789">
        <v>604473</v>
      </c>
      <c r="L789" t="s">
        <v>284</v>
      </c>
    </row>
    <row r="790" spans="1:12" x14ac:dyDescent="0.25">
      <c r="A790" t="s">
        <v>5042</v>
      </c>
      <c r="B790" t="s">
        <v>282</v>
      </c>
      <c r="C790" t="s">
        <v>283</v>
      </c>
      <c r="D790">
        <v>0.1497</v>
      </c>
      <c r="E790">
        <v>2</v>
      </c>
      <c r="F790">
        <v>226255872</v>
      </c>
      <c r="G790" s="19">
        <v>4.1450000000000002E-10</v>
      </c>
      <c r="H790" s="19">
        <v>8.6895324905111102E-7</v>
      </c>
      <c r="I790">
        <v>0.68420000000000003</v>
      </c>
      <c r="J790" s="19">
        <v>1.426E-10</v>
      </c>
      <c r="K790">
        <v>604032</v>
      </c>
      <c r="L790" t="s">
        <v>1504</v>
      </c>
    </row>
    <row r="791" spans="1:12" x14ac:dyDescent="0.25">
      <c r="A791" t="s">
        <v>5042</v>
      </c>
      <c r="B791" t="s">
        <v>282</v>
      </c>
      <c r="C791" t="s">
        <v>283</v>
      </c>
      <c r="D791">
        <v>0.1497</v>
      </c>
      <c r="E791">
        <v>2</v>
      </c>
      <c r="F791">
        <v>226255872</v>
      </c>
      <c r="G791" s="19">
        <v>1.5550000000000001E-10</v>
      </c>
      <c r="H791" s="19">
        <v>3.83330320830147E-7</v>
      </c>
      <c r="I791">
        <v>0.72430000000000005</v>
      </c>
      <c r="J791" s="19">
        <v>7.7869999999999995E-8</v>
      </c>
      <c r="K791">
        <v>598777</v>
      </c>
      <c r="L791" t="s">
        <v>3081</v>
      </c>
    </row>
    <row r="792" spans="1:12" x14ac:dyDescent="0.25">
      <c r="A792" t="s">
        <v>3904</v>
      </c>
      <c r="B792" t="s">
        <v>282</v>
      </c>
      <c r="C792" t="s">
        <v>283</v>
      </c>
      <c r="D792">
        <v>0.95069999999999999</v>
      </c>
      <c r="E792">
        <v>2</v>
      </c>
      <c r="F792">
        <v>226266777</v>
      </c>
      <c r="G792" s="19">
        <v>2.7809999999999999E-11</v>
      </c>
      <c r="H792" s="19">
        <v>8.5662259853321098E-8</v>
      </c>
      <c r="I792">
        <v>0.98029999999999995</v>
      </c>
      <c r="J792" s="19">
        <v>7.2669999999999996E-7</v>
      </c>
      <c r="K792">
        <v>596439</v>
      </c>
      <c r="L792" t="s">
        <v>3081</v>
      </c>
    </row>
    <row r="793" spans="1:12" x14ac:dyDescent="0.25">
      <c r="A793" t="s">
        <v>3621</v>
      </c>
      <c r="B793" t="s">
        <v>294</v>
      </c>
      <c r="C793" t="s">
        <v>3622</v>
      </c>
      <c r="D793">
        <v>0.2606</v>
      </c>
      <c r="E793">
        <v>2</v>
      </c>
      <c r="F793">
        <v>226339401</v>
      </c>
      <c r="G793" s="19">
        <v>1.4529999999999999E-15</v>
      </c>
      <c r="H793" s="19">
        <v>1.4839909433294999E-11</v>
      </c>
      <c r="I793">
        <v>0.48180000000000001</v>
      </c>
      <c r="J793" s="19">
        <v>5.0730000000000002E-11</v>
      </c>
      <c r="K793">
        <v>538228</v>
      </c>
      <c r="L793" t="s">
        <v>3081</v>
      </c>
    </row>
    <row r="794" spans="1:12" x14ac:dyDescent="0.25">
      <c r="A794" t="s">
        <v>3621</v>
      </c>
      <c r="B794" t="s">
        <v>294</v>
      </c>
      <c r="C794" t="s">
        <v>3622</v>
      </c>
      <c r="D794">
        <v>0.2596</v>
      </c>
      <c r="E794">
        <v>2</v>
      </c>
      <c r="F794">
        <v>226339401</v>
      </c>
      <c r="G794" s="19">
        <v>1.8280000000000001E-25</v>
      </c>
      <c r="H794" s="19">
        <v>1.32050388050314E-10</v>
      </c>
      <c r="I794">
        <v>0.21709999999999999</v>
      </c>
      <c r="J794" s="19">
        <v>5.0730000000000002E-11</v>
      </c>
      <c r="K794">
        <v>852498</v>
      </c>
      <c r="L794" t="s">
        <v>4326</v>
      </c>
    </row>
    <row r="795" spans="1:12" x14ac:dyDescent="0.25">
      <c r="A795" t="s">
        <v>907</v>
      </c>
      <c r="B795" t="s">
        <v>282</v>
      </c>
      <c r="C795" t="s">
        <v>283</v>
      </c>
      <c r="D795">
        <v>0.14710000000000001</v>
      </c>
      <c r="E795">
        <v>2</v>
      </c>
      <c r="F795">
        <v>226361082</v>
      </c>
      <c r="G795" s="19">
        <v>2.9679999999999999E-14</v>
      </c>
      <c r="H795" s="19">
        <v>1.92880171056873E-10</v>
      </c>
      <c r="I795">
        <v>0.85250000000000004</v>
      </c>
      <c r="J795" s="19">
        <v>7.4209999999999994E-14</v>
      </c>
      <c r="K795">
        <v>604723</v>
      </c>
      <c r="L795" t="s">
        <v>284</v>
      </c>
    </row>
    <row r="796" spans="1:12" x14ac:dyDescent="0.25">
      <c r="A796" t="s">
        <v>907</v>
      </c>
      <c r="B796" t="s">
        <v>282</v>
      </c>
      <c r="C796" t="s">
        <v>283</v>
      </c>
      <c r="D796">
        <v>0.14699999999999999</v>
      </c>
      <c r="E796">
        <v>2</v>
      </c>
      <c r="F796">
        <v>226361082</v>
      </c>
      <c r="G796" s="19">
        <v>4.0580000000000002E-14</v>
      </c>
      <c r="H796" s="19">
        <v>2.7528466111573702E-10</v>
      </c>
      <c r="I796">
        <v>0.51559999999999995</v>
      </c>
      <c r="J796" s="19">
        <v>7.4209999999999994E-14</v>
      </c>
      <c r="K796">
        <v>604032</v>
      </c>
      <c r="L796" t="s">
        <v>1504</v>
      </c>
    </row>
    <row r="797" spans="1:12" x14ac:dyDescent="0.25">
      <c r="A797" t="s">
        <v>907</v>
      </c>
      <c r="B797" t="s">
        <v>282</v>
      </c>
      <c r="C797" t="s">
        <v>283</v>
      </c>
      <c r="D797">
        <v>0.14699999999999999</v>
      </c>
      <c r="E797">
        <v>2</v>
      </c>
      <c r="F797">
        <v>226361082</v>
      </c>
      <c r="G797" s="19">
        <v>7.8509999999999993E-18</v>
      </c>
      <c r="H797" s="19">
        <v>1.41294176907028E-13</v>
      </c>
      <c r="I797">
        <v>0.48959999999999998</v>
      </c>
      <c r="J797" s="19">
        <v>9.2290000000000004E-13</v>
      </c>
      <c r="K797">
        <v>599026</v>
      </c>
      <c r="L797" t="s">
        <v>3081</v>
      </c>
    </row>
    <row r="798" spans="1:12" x14ac:dyDescent="0.25">
      <c r="A798" t="s">
        <v>907</v>
      </c>
      <c r="B798" t="s">
        <v>282</v>
      </c>
      <c r="C798" t="s">
        <v>283</v>
      </c>
      <c r="D798">
        <v>0.1462</v>
      </c>
      <c r="E798">
        <v>2</v>
      </c>
      <c r="F798">
        <v>226361082</v>
      </c>
      <c r="G798" s="19">
        <v>1.7190000000000001E-27</v>
      </c>
      <c r="H798" s="19">
        <v>1.35574499769526E-11</v>
      </c>
      <c r="I798">
        <v>0.35210000000000002</v>
      </c>
      <c r="J798" s="19">
        <v>9.2290000000000004E-13</v>
      </c>
      <c r="K798">
        <v>913047</v>
      </c>
      <c r="L798" t="s">
        <v>4326</v>
      </c>
    </row>
    <row r="799" spans="1:12" x14ac:dyDescent="0.25">
      <c r="A799" t="s">
        <v>1031</v>
      </c>
      <c r="B799" t="s">
        <v>282</v>
      </c>
      <c r="C799" t="s">
        <v>286</v>
      </c>
      <c r="D799">
        <v>0.98829999999999996</v>
      </c>
      <c r="E799">
        <v>2</v>
      </c>
      <c r="F799">
        <v>226636052</v>
      </c>
      <c r="G799" s="19">
        <v>1.489E-11</v>
      </c>
      <c r="H799" s="19">
        <v>4.4772818841988801E-8</v>
      </c>
      <c r="I799">
        <v>0.54320000000000002</v>
      </c>
      <c r="J799">
        <v>5.4929999999999996E-3</v>
      </c>
      <c r="K799">
        <v>577799</v>
      </c>
      <c r="L799" t="s">
        <v>284</v>
      </c>
    </row>
    <row r="800" spans="1:12" x14ac:dyDescent="0.25">
      <c r="A800" t="s">
        <v>2283</v>
      </c>
      <c r="B800" t="s">
        <v>2284</v>
      </c>
      <c r="C800" t="s">
        <v>283</v>
      </c>
      <c r="D800">
        <v>0.67320000000000002</v>
      </c>
      <c r="E800">
        <v>2</v>
      </c>
      <c r="F800">
        <v>233696605</v>
      </c>
      <c r="G800" s="19">
        <v>1.66E-13</v>
      </c>
      <c r="H800" s="19">
        <v>5.1161085808443898E-10</v>
      </c>
      <c r="I800">
        <v>3.3070000000000002E-2</v>
      </c>
      <c r="J800" s="19">
        <v>9.9359999999999993E-13</v>
      </c>
      <c r="K800">
        <v>574099</v>
      </c>
      <c r="L800" t="s">
        <v>1767</v>
      </c>
    </row>
    <row r="801" spans="1:12" x14ac:dyDescent="0.25">
      <c r="A801" t="s">
        <v>2283</v>
      </c>
      <c r="B801" t="s">
        <v>2284</v>
      </c>
      <c r="C801" t="s">
        <v>283</v>
      </c>
      <c r="D801">
        <v>0.67320000000000002</v>
      </c>
      <c r="E801">
        <v>2</v>
      </c>
      <c r="F801">
        <v>233696605</v>
      </c>
      <c r="G801" s="19">
        <v>1.077E-12</v>
      </c>
      <c r="H801" s="19">
        <v>2.65308265966596E-9</v>
      </c>
      <c r="I801">
        <v>0.12130000000000001</v>
      </c>
      <c r="J801" s="19">
        <v>9.9359999999999993E-13</v>
      </c>
      <c r="K801">
        <v>574099</v>
      </c>
      <c r="L801" t="s">
        <v>2887</v>
      </c>
    </row>
    <row r="802" spans="1:12" x14ac:dyDescent="0.25">
      <c r="A802" t="s">
        <v>5382</v>
      </c>
      <c r="B802" t="s">
        <v>282</v>
      </c>
      <c r="C802" t="s">
        <v>283</v>
      </c>
      <c r="D802">
        <v>0.1076</v>
      </c>
      <c r="E802">
        <v>2</v>
      </c>
      <c r="F802">
        <v>233770738</v>
      </c>
      <c r="G802" s="19">
        <v>5.9750000000000003E-13</v>
      </c>
      <c r="H802" s="19">
        <v>1.6522720345829299E-9</v>
      </c>
      <c r="I802">
        <v>0.10970000000000001</v>
      </c>
      <c r="J802" s="19">
        <v>7.9800000000000003E-13</v>
      </c>
      <c r="K802">
        <v>625782</v>
      </c>
      <c r="L802" t="s">
        <v>1767</v>
      </c>
    </row>
    <row r="803" spans="1:12" x14ac:dyDescent="0.25">
      <c r="A803" t="s">
        <v>5382</v>
      </c>
      <c r="B803" t="s">
        <v>282</v>
      </c>
      <c r="C803" t="s">
        <v>283</v>
      </c>
      <c r="D803">
        <v>0.1076</v>
      </c>
      <c r="E803">
        <v>2</v>
      </c>
      <c r="F803">
        <v>233770738</v>
      </c>
      <c r="G803" s="19">
        <v>3.4380000000000001E-12</v>
      </c>
      <c r="H803" s="19">
        <v>7.6654975573905098E-9</v>
      </c>
      <c r="I803">
        <v>0.70750000000000002</v>
      </c>
      <c r="J803" s="19">
        <v>7.9800000000000003E-13</v>
      </c>
      <c r="K803">
        <v>625543</v>
      </c>
      <c r="L803" t="s">
        <v>2887</v>
      </c>
    </row>
    <row r="804" spans="1:12" x14ac:dyDescent="0.25">
      <c r="A804" t="s">
        <v>5135</v>
      </c>
      <c r="B804" t="s">
        <v>294</v>
      </c>
      <c r="C804" t="s">
        <v>282</v>
      </c>
      <c r="D804">
        <v>0.1142</v>
      </c>
      <c r="E804">
        <v>3</v>
      </c>
      <c r="F804">
        <v>12083541</v>
      </c>
      <c r="G804" s="19">
        <v>1.1640000000000001E-12</v>
      </c>
      <c r="H804" s="19">
        <v>5.1829945365777504E-9</v>
      </c>
      <c r="I804">
        <v>0.50919999999999999</v>
      </c>
      <c r="J804" s="19">
        <v>5.8400000000000004E-13</v>
      </c>
      <c r="K804">
        <v>604282</v>
      </c>
      <c r="L804" t="s">
        <v>1504</v>
      </c>
    </row>
    <row r="805" spans="1:12" x14ac:dyDescent="0.25">
      <c r="A805" t="s">
        <v>2073</v>
      </c>
      <c r="B805" t="s">
        <v>282</v>
      </c>
      <c r="C805" t="s">
        <v>286</v>
      </c>
      <c r="D805">
        <v>0.26860000000000001</v>
      </c>
      <c r="E805">
        <v>3</v>
      </c>
      <c r="F805">
        <v>12198431</v>
      </c>
      <c r="G805" s="19">
        <v>2.7809999999999999E-25</v>
      </c>
      <c r="H805" s="19">
        <v>7.4277575432812993E-21</v>
      </c>
      <c r="I805">
        <v>0.3669</v>
      </c>
      <c r="J805" s="19">
        <v>5.2919999999999997E-25</v>
      </c>
      <c r="K805">
        <v>625782</v>
      </c>
      <c r="L805" t="s">
        <v>1767</v>
      </c>
    </row>
    <row r="806" spans="1:12" x14ac:dyDescent="0.25">
      <c r="A806" t="s">
        <v>2073</v>
      </c>
      <c r="B806" t="s">
        <v>282</v>
      </c>
      <c r="C806" t="s">
        <v>286</v>
      </c>
      <c r="D806">
        <v>0.26860000000000001</v>
      </c>
      <c r="E806">
        <v>3</v>
      </c>
      <c r="F806">
        <v>12198431</v>
      </c>
      <c r="G806" s="19">
        <v>5.174E-25</v>
      </c>
      <c r="H806" s="19">
        <v>1.14412932230695E-20</v>
      </c>
      <c r="I806">
        <v>0.42720000000000002</v>
      </c>
      <c r="J806" s="19">
        <v>5.2919999999999997E-25</v>
      </c>
      <c r="K806">
        <v>625782</v>
      </c>
      <c r="L806" t="s">
        <v>2887</v>
      </c>
    </row>
    <row r="807" spans="1:12" x14ac:dyDescent="0.25">
      <c r="A807" t="s">
        <v>4869</v>
      </c>
      <c r="B807" t="s">
        <v>294</v>
      </c>
      <c r="C807" t="s">
        <v>286</v>
      </c>
      <c r="D807">
        <v>0.55210000000000004</v>
      </c>
      <c r="E807">
        <v>3</v>
      </c>
      <c r="F807">
        <v>12252703</v>
      </c>
      <c r="G807" s="19">
        <v>2.323E-16</v>
      </c>
      <c r="H807" s="19">
        <v>2.7167486881576701E-12</v>
      </c>
      <c r="I807">
        <v>0.2437</v>
      </c>
      <c r="J807" s="19">
        <v>7.2839999999999996E-16</v>
      </c>
      <c r="K807">
        <v>613808</v>
      </c>
      <c r="L807" t="s">
        <v>284</v>
      </c>
    </row>
    <row r="808" spans="1:12" x14ac:dyDescent="0.25">
      <c r="A808" t="s">
        <v>4869</v>
      </c>
      <c r="B808" t="s">
        <v>294</v>
      </c>
      <c r="C808" t="s">
        <v>286</v>
      </c>
      <c r="D808">
        <v>0.55210000000000004</v>
      </c>
      <c r="E808">
        <v>3</v>
      </c>
      <c r="F808">
        <v>12252703</v>
      </c>
      <c r="G808" s="19">
        <v>2.112E-15</v>
      </c>
      <c r="H808" s="19">
        <v>2.0964332653946201E-11</v>
      </c>
      <c r="I808">
        <v>0.48899999999999999</v>
      </c>
      <c r="J808" s="19">
        <v>7.2839999999999996E-16</v>
      </c>
      <c r="K808">
        <v>613367</v>
      </c>
      <c r="L808" t="s">
        <v>1504</v>
      </c>
    </row>
    <row r="809" spans="1:12" x14ac:dyDescent="0.25">
      <c r="A809" t="s">
        <v>3813</v>
      </c>
      <c r="B809" t="s">
        <v>294</v>
      </c>
      <c r="C809" t="s">
        <v>286</v>
      </c>
      <c r="D809">
        <v>0.27489999999999998</v>
      </c>
      <c r="E809">
        <v>3</v>
      </c>
      <c r="F809">
        <v>12274840</v>
      </c>
      <c r="G809" s="19">
        <v>9.3499999999999993E-15</v>
      </c>
      <c r="H809" s="19">
        <v>7.7030746570397095E-11</v>
      </c>
      <c r="I809">
        <v>0.74129999999999996</v>
      </c>
      <c r="J809" s="19">
        <v>4.2580000000000003E-11</v>
      </c>
      <c r="K809">
        <v>599026</v>
      </c>
      <c r="L809" t="s">
        <v>3081</v>
      </c>
    </row>
    <row r="810" spans="1:12" x14ac:dyDescent="0.25">
      <c r="A810" t="s">
        <v>3813</v>
      </c>
      <c r="B810" t="s">
        <v>294</v>
      </c>
      <c r="C810" t="s">
        <v>286</v>
      </c>
      <c r="D810">
        <v>0.2747</v>
      </c>
      <c r="E810">
        <v>3</v>
      </c>
      <c r="F810">
        <v>12274840</v>
      </c>
      <c r="G810" s="19">
        <v>1.304E-23</v>
      </c>
      <c r="H810" s="19">
        <v>1.04389278239093E-9</v>
      </c>
      <c r="I810">
        <v>0.72430000000000005</v>
      </c>
      <c r="J810" s="19">
        <v>4.2580000000000003E-11</v>
      </c>
      <c r="K810">
        <v>913296</v>
      </c>
      <c r="L810" t="s">
        <v>4326</v>
      </c>
    </row>
    <row r="811" spans="1:12" x14ac:dyDescent="0.25">
      <c r="A811" t="s">
        <v>4880</v>
      </c>
      <c r="B811" t="s">
        <v>294</v>
      </c>
      <c r="C811" t="s">
        <v>283</v>
      </c>
      <c r="D811">
        <v>7.46E-2</v>
      </c>
      <c r="E811">
        <v>3</v>
      </c>
      <c r="F811">
        <v>12275811</v>
      </c>
      <c r="G811" s="19">
        <v>1.1249999999999999E-15</v>
      </c>
      <c r="H811" s="19">
        <v>1.10109178768357E-11</v>
      </c>
      <c r="I811">
        <v>0.58679999999999999</v>
      </c>
      <c r="J811" s="19">
        <v>1.9009999999999999E-14</v>
      </c>
      <c r="K811">
        <v>604473</v>
      </c>
      <c r="L811" t="s">
        <v>284</v>
      </c>
    </row>
    <row r="812" spans="1:12" x14ac:dyDescent="0.25">
      <c r="A812" t="s">
        <v>5071</v>
      </c>
      <c r="B812" t="s">
        <v>282</v>
      </c>
      <c r="C812" t="s">
        <v>283</v>
      </c>
      <c r="D812">
        <v>2.7300000000000001E-2</v>
      </c>
      <c r="E812">
        <v>3</v>
      </c>
      <c r="F812">
        <v>12281910</v>
      </c>
      <c r="G812" s="19">
        <v>6.5719999999999996E-10</v>
      </c>
      <c r="H812" s="19">
        <v>1.21254880775689E-6</v>
      </c>
      <c r="I812">
        <v>9.239E-2</v>
      </c>
      <c r="J812" s="19">
        <v>1.2400000000000001E-10</v>
      </c>
      <c r="K812">
        <v>604032</v>
      </c>
      <c r="L812" t="s">
        <v>284</v>
      </c>
    </row>
    <row r="813" spans="1:12" x14ac:dyDescent="0.25">
      <c r="A813" t="s">
        <v>5071</v>
      </c>
      <c r="B813" t="s">
        <v>282</v>
      </c>
      <c r="C813" t="s">
        <v>283</v>
      </c>
      <c r="D813">
        <v>2.7300000000000001E-2</v>
      </c>
      <c r="E813">
        <v>3</v>
      </c>
      <c r="F813">
        <v>12281910</v>
      </c>
      <c r="G813" s="19">
        <v>1.956E-10</v>
      </c>
      <c r="H813" s="19">
        <v>4.5112903719094102E-7</v>
      </c>
      <c r="I813">
        <v>0.2087</v>
      </c>
      <c r="J813" s="19">
        <v>1.2400000000000001E-10</v>
      </c>
      <c r="K813">
        <v>604032</v>
      </c>
      <c r="L813" t="s">
        <v>1504</v>
      </c>
    </row>
    <row r="814" spans="1:12" x14ac:dyDescent="0.25">
      <c r="A814" t="s">
        <v>2692</v>
      </c>
      <c r="B814" t="s">
        <v>294</v>
      </c>
      <c r="C814" t="s">
        <v>286</v>
      </c>
      <c r="D814">
        <v>1.3100000000000001E-2</v>
      </c>
      <c r="E814">
        <v>3</v>
      </c>
      <c r="F814">
        <v>12288912</v>
      </c>
      <c r="G814" s="19">
        <v>4.5099999999999999E-10</v>
      </c>
      <c r="H814" s="19">
        <v>6.4183954691812297E-7</v>
      </c>
      <c r="I814">
        <v>0.86829999999999996</v>
      </c>
      <c r="J814" s="19">
        <v>1.591E-10</v>
      </c>
      <c r="K814">
        <v>617988</v>
      </c>
      <c r="L814" t="s">
        <v>1767</v>
      </c>
    </row>
    <row r="815" spans="1:12" x14ac:dyDescent="0.25">
      <c r="A815" t="s">
        <v>2692</v>
      </c>
      <c r="B815" t="s">
        <v>294</v>
      </c>
      <c r="C815" t="s">
        <v>286</v>
      </c>
      <c r="D815">
        <v>1.3100000000000001E-2</v>
      </c>
      <c r="E815">
        <v>3</v>
      </c>
      <c r="F815">
        <v>12288912</v>
      </c>
      <c r="G815" s="19">
        <v>6.5950000000000002E-11</v>
      </c>
      <c r="H815" s="19">
        <v>1.1101353318095E-7</v>
      </c>
      <c r="I815">
        <v>0.2263</v>
      </c>
      <c r="J815" s="19">
        <v>1.591E-10</v>
      </c>
      <c r="K815">
        <v>617310</v>
      </c>
      <c r="L815" t="s">
        <v>2887</v>
      </c>
    </row>
    <row r="816" spans="1:12" x14ac:dyDescent="0.25">
      <c r="A816" t="s">
        <v>3439</v>
      </c>
      <c r="B816" t="s">
        <v>294</v>
      </c>
      <c r="C816" t="s">
        <v>282</v>
      </c>
      <c r="D816">
        <v>0.97160000000000002</v>
      </c>
      <c r="E816">
        <v>3</v>
      </c>
      <c r="F816">
        <v>12304609</v>
      </c>
      <c r="G816" s="19">
        <v>1.583E-22</v>
      </c>
      <c r="H816" s="19">
        <v>9.2285608088846492E-18</v>
      </c>
      <c r="I816">
        <v>0.4466</v>
      </c>
      <c r="J816" s="19">
        <v>3.0500000000000003E-14</v>
      </c>
      <c r="K816">
        <v>597792</v>
      </c>
      <c r="L816" t="s">
        <v>3081</v>
      </c>
    </row>
    <row r="817" spans="1:12" x14ac:dyDescent="0.25">
      <c r="A817" t="s">
        <v>3439</v>
      </c>
      <c r="B817" t="s">
        <v>294</v>
      </c>
      <c r="C817" t="s">
        <v>282</v>
      </c>
      <c r="D817">
        <v>0.97230000000000005</v>
      </c>
      <c r="E817">
        <v>3</v>
      </c>
      <c r="F817">
        <v>12304609</v>
      </c>
      <c r="G817" s="19">
        <v>2.8149999999999999E-33</v>
      </c>
      <c r="H817" s="19">
        <v>2.0741886455382699E-14</v>
      </c>
      <c r="I817">
        <v>1.487E-2</v>
      </c>
      <c r="J817" s="19">
        <v>3.0500000000000003E-14</v>
      </c>
      <c r="K817">
        <v>912062</v>
      </c>
      <c r="L817" t="s">
        <v>4326</v>
      </c>
    </row>
    <row r="818" spans="1:12" x14ac:dyDescent="0.25">
      <c r="A818" t="s">
        <v>4387</v>
      </c>
      <c r="B818" t="s">
        <v>294</v>
      </c>
      <c r="C818" t="s">
        <v>286</v>
      </c>
      <c r="D818">
        <v>0.21920000000000001</v>
      </c>
      <c r="E818">
        <v>3</v>
      </c>
      <c r="F818">
        <v>12317550</v>
      </c>
      <c r="G818" s="19">
        <v>4.0790000000000002E-15</v>
      </c>
      <c r="H818" s="19">
        <v>3.6960896701497001E-11</v>
      </c>
      <c r="I818">
        <v>0.34599999999999997</v>
      </c>
      <c r="J818" s="19">
        <v>1.515E-8</v>
      </c>
      <c r="K818">
        <v>599026</v>
      </c>
      <c r="L818" t="s">
        <v>3081</v>
      </c>
    </row>
    <row r="819" spans="1:12" x14ac:dyDescent="0.25">
      <c r="A819" t="s">
        <v>4387</v>
      </c>
      <c r="B819" t="s">
        <v>294</v>
      </c>
      <c r="C819" t="s">
        <v>286</v>
      </c>
      <c r="D819">
        <v>0.2175</v>
      </c>
      <c r="E819">
        <v>3</v>
      </c>
      <c r="F819">
        <v>12317550</v>
      </c>
      <c r="G819" s="19">
        <v>1.2460000000000001E-23</v>
      </c>
      <c r="H819" s="19">
        <v>1.02101442955145E-9</v>
      </c>
      <c r="I819">
        <v>0.16919999999999999</v>
      </c>
      <c r="J819" s="19">
        <v>1.515E-8</v>
      </c>
      <c r="K819">
        <v>913296</v>
      </c>
      <c r="L819" t="s">
        <v>4326</v>
      </c>
    </row>
    <row r="820" spans="1:12" x14ac:dyDescent="0.25">
      <c r="A820" t="s">
        <v>746</v>
      </c>
      <c r="B820" t="s">
        <v>282</v>
      </c>
      <c r="C820" t="s">
        <v>283</v>
      </c>
      <c r="D820">
        <v>0.1242</v>
      </c>
      <c r="E820">
        <v>3</v>
      </c>
      <c r="F820">
        <v>12349708</v>
      </c>
      <c r="G820" s="19">
        <v>4.9059999999999996E-15</v>
      </c>
      <c r="H820" s="19">
        <v>4.3795463855421701E-11</v>
      </c>
      <c r="I820">
        <v>0.10249999999999999</v>
      </c>
      <c r="J820" s="19">
        <v>1.6619999999999999E-14</v>
      </c>
      <c r="K820">
        <v>604282</v>
      </c>
      <c r="L820" t="s">
        <v>1504</v>
      </c>
    </row>
    <row r="821" spans="1:12" x14ac:dyDescent="0.25">
      <c r="A821" t="s">
        <v>923</v>
      </c>
      <c r="B821" t="s">
        <v>294</v>
      </c>
      <c r="C821" t="s">
        <v>286</v>
      </c>
      <c r="D821">
        <v>0.1133</v>
      </c>
      <c r="E821">
        <v>3</v>
      </c>
      <c r="F821">
        <v>12426911</v>
      </c>
      <c r="G821" s="19">
        <v>9.9720000000000003E-14</v>
      </c>
      <c r="H821" s="19">
        <v>5.55305342149509E-10</v>
      </c>
      <c r="I821">
        <v>0.76600000000000001</v>
      </c>
      <c r="J821" s="19">
        <v>1.4489999999999999E-13</v>
      </c>
      <c r="K821">
        <v>603473</v>
      </c>
      <c r="L821" t="s">
        <v>284</v>
      </c>
    </row>
    <row r="822" spans="1:12" x14ac:dyDescent="0.25">
      <c r="A822" t="s">
        <v>923</v>
      </c>
      <c r="B822" t="s">
        <v>294</v>
      </c>
      <c r="C822" t="s">
        <v>286</v>
      </c>
      <c r="D822">
        <v>0.1133</v>
      </c>
      <c r="E822">
        <v>3</v>
      </c>
      <c r="F822">
        <v>12426911</v>
      </c>
      <c r="G822" s="19">
        <v>3.4539999999999997E-14</v>
      </c>
      <c r="H822" s="19">
        <v>2.3940735970114402E-10</v>
      </c>
      <c r="I822">
        <v>0.61539999999999995</v>
      </c>
      <c r="J822" s="19">
        <v>1.4489999999999999E-13</v>
      </c>
      <c r="K822">
        <v>603032</v>
      </c>
      <c r="L822" t="s">
        <v>1504</v>
      </c>
    </row>
    <row r="823" spans="1:12" x14ac:dyDescent="0.25">
      <c r="A823" t="s">
        <v>3936</v>
      </c>
      <c r="B823" t="s">
        <v>282</v>
      </c>
      <c r="C823" t="s">
        <v>283</v>
      </c>
      <c r="D823">
        <v>0.48259999999999997</v>
      </c>
      <c r="E823">
        <v>3</v>
      </c>
      <c r="F823">
        <v>12430372</v>
      </c>
      <c r="G823" s="19">
        <v>1.6610000000000001E-11</v>
      </c>
      <c r="H823" s="19">
        <v>3.3277997579572703E-8</v>
      </c>
      <c r="I823">
        <v>0.31909999999999999</v>
      </c>
      <c r="J823" s="19">
        <v>1.073E-11</v>
      </c>
      <c r="K823">
        <v>625782</v>
      </c>
      <c r="L823" t="s">
        <v>1767</v>
      </c>
    </row>
    <row r="824" spans="1:12" x14ac:dyDescent="0.25">
      <c r="A824" t="s">
        <v>3936</v>
      </c>
      <c r="B824" t="s">
        <v>282</v>
      </c>
      <c r="C824" t="s">
        <v>283</v>
      </c>
      <c r="D824">
        <v>0.48259999999999997</v>
      </c>
      <c r="E824">
        <v>3</v>
      </c>
      <c r="F824">
        <v>12430372</v>
      </c>
      <c r="G824" s="19">
        <v>3.6060000000000003E-11</v>
      </c>
      <c r="H824" s="19">
        <v>6.4292680479993794E-8</v>
      </c>
      <c r="I824">
        <v>0.36509999999999998</v>
      </c>
      <c r="J824" s="19">
        <v>1.073E-11</v>
      </c>
      <c r="K824">
        <v>625782</v>
      </c>
      <c r="L824" t="s">
        <v>2887</v>
      </c>
    </row>
    <row r="825" spans="1:12" x14ac:dyDescent="0.25">
      <c r="A825" t="s">
        <v>5002</v>
      </c>
      <c r="B825" t="s">
        <v>294</v>
      </c>
      <c r="C825" t="s">
        <v>283</v>
      </c>
      <c r="D825">
        <v>0.53129999999999999</v>
      </c>
      <c r="E825">
        <v>3</v>
      </c>
      <c r="F825">
        <v>12453295</v>
      </c>
      <c r="G825" s="19">
        <v>3.7749999999999999E-11</v>
      </c>
      <c r="H825" s="19">
        <v>1.00873702667814E-7</v>
      </c>
      <c r="I825">
        <v>0.76439999999999997</v>
      </c>
      <c r="J825" s="19">
        <v>6.6300000000000006E-11</v>
      </c>
      <c r="K825">
        <v>593666</v>
      </c>
      <c r="L825" t="s">
        <v>284</v>
      </c>
    </row>
    <row r="826" spans="1:12" x14ac:dyDescent="0.25">
      <c r="A826" t="s">
        <v>5002</v>
      </c>
      <c r="B826" t="s">
        <v>294</v>
      </c>
      <c r="C826" t="s">
        <v>283</v>
      </c>
      <c r="D826">
        <v>0.53129999999999999</v>
      </c>
      <c r="E826">
        <v>3</v>
      </c>
      <c r="F826">
        <v>12453295</v>
      </c>
      <c r="G826" s="19">
        <v>3.8680000000000002E-11</v>
      </c>
      <c r="H826" s="19">
        <v>1.10240537614142E-7</v>
      </c>
      <c r="I826">
        <v>0.71240000000000003</v>
      </c>
      <c r="J826" s="19">
        <v>6.6300000000000006E-11</v>
      </c>
      <c r="K826">
        <v>593225</v>
      </c>
      <c r="L826" t="s">
        <v>1504</v>
      </c>
    </row>
    <row r="827" spans="1:12" x14ac:dyDescent="0.25">
      <c r="A827" t="s">
        <v>5311</v>
      </c>
      <c r="B827" t="s">
        <v>282</v>
      </c>
      <c r="C827" t="s">
        <v>283</v>
      </c>
      <c r="D827">
        <v>0.77859999999999996</v>
      </c>
      <c r="E827">
        <v>3</v>
      </c>
      <c r="F827">
        <v>12583264</v>
      </c>
      <c r="G827" s="19">
        <v>2.6430000000000001E-19</v>
      </c>
      <c r="H827" s="19">
        <v>2.5016758464955998E-15</v>
      </c>
      <c r="I827">
        <v>0.92449999999999999</v>
      </c>
      <c r="J827" s="19">
        <v>9.1240000000000005E-19</v>
      </c>
      <c r="K827">
        <v>623714</v>
      </c>
      <c r="L827" t="s">
        <v>1767</v>
      </c>
    </row>
    <row r="828" spans="1:12" x14ac:dyDescent="0.25">
      <c r="A828" t="s">
        <v>5533</v>
      </c>
      <c r="B828" t="s">
        <v>294</v>
      </c>
      <c r="C828" t="s">
        <v>286</v>
      </c>
      <c r="D828">
        <v>0.77890000000000004</v>
      </c>
      <c r="E828">
        <v>3</v>
      </c>
      <c r="F828">
        <v>12597920</v>
      </c>
      <c r="G828" s="19">
        <v>9.0479999999999999E-19</v>
      </c>
      <c r="H828" s="19">
        <v>7.0226933017190296E-15</v>
      </c>
      <c r="I828">
        <v>0.98770000000000002</v>
      </c>
      <c r="J828" s="19">
        <v>8.8409999999999998E-19</v>
      </c>
      <c r="K828">
        <v>625782</v>
      </c>
      <c r="L828" t="s">
        <v>2887</v>
      </c>
    </row>
    <row r="829" spans="1:12" x14ac:dyDescent="0.25">
      <c r="A829" t="s">
        <v>5853</v>
      </c>
      <c r="B829" t="s">
        <v>294</v>
      </c>
      <c r="C829" t="s">
        <v>286</v>
      </c>
      <c r="D829">
        <v>0.57430000000000003</v>
      </c>
      <c r="E829">
        <v>3</v>
      </c>
      <c r="F829">
        <v>12617021</v>
      </c>
      <c r="G829" s="19">
        <v>5.8439999999999994E-11</v>
      </c>
      <c r="H829" s="19">
        <v>1.6415858401380101E-7</v>
      </c>
      <c r="I829">
        <v>0.47170000000000001</v>
      </c>
      <c r="J829" s="19">
        <v>2.041E-10</v>
      </c>
      <c r="K829">
        <v>598392</v>
      </c>
      <c r="L829" t="s">
        <v>3081</v>
      </c>
    </row>
    <row r="830" spans="1:12" x14ac:dyDescent="0.25">
      <c r="A830" t="s">
        <v>5853</v>
      </c>
      <c r="B830" t="s">
        <v>294</v>
      </c>
      <c r="C830" t="s">
        <v>286</v>
      </c>
      <c r="D830">
        <v>0.57169999999999999</v>
      </c>
      <c r="E830">
        <v>3</v>
      </c>
      <c r="F830">
        <v>12617021</v>
      </c>
      <c r="G830" s="19">
        <v>1.1409999999999999E-18</v>
      </c>
      <c r="H830" s="19">
        <v>2.4894310115314602E-7</v>
      </c>
      <c r="I830">
        <v>0.75829999999999997</v>
      </c>
      <c r="J830" s="19">
        <v>2.041E-10</v>
      </c>
      <c r="K830">
        <v>912662</v>
      </c>
      <c r="L830" t="s">
        <v>4326</v>
      </c>
    </row>
    <row r="831" spans="1:12" x14ac:dyDescent="0.25">
      <c r="A831" t="s">
        <v>6002</v>
      </c>
      <c r="B831" t="s">
        <v>3832</v>
      </c>
      <c r="C831" t="s">
        <v>283</v>
      </c>
      <c r="D831">
        <v>0.32029999999999997</v>
      </c>
      <c r="E831">
        <v>3</v>
      </c>
      <c r="F831">
        <v>15734913</v>
      </c>
      <c r="G831" s="19">
        <v>4.1359999999999999E-22</v>
      </c>
      <c r="H831" s="19">
        <v>5.5574036558364402E-9</v>
      </c>
      <c r="I831">
        <v>0.97199999999999998</v>
      </c>
      <c r="J831" s="19">
        <v>6.5290000000000001E-12</v>
      </c>
      <c r="K831">
        <v>851864</v>
      </c>
      <c r="L831" t="s">
        <v>4326</v>
      </c>
    </row>
    <row r="832" spans="1:12" x14ac:dyDescent="0.25">
      <c r="A832" t="s">
        <v>5752</v>
      </c>
      <c r="B832" t="s">
        <v>282</v>
      </c>
      <c r="C832" t="s">
        <v>283</v>
      </c>
      <c r="D832">
        <v>0.68589999999999995</v>
      </c>
      <c r="E832">
        <v>3</v>
      </c>
      <c r="F832">
        <v>15786757</v>
      </c>
      <c r="G832" s="19">
        <v>7.5130000000000004E-14</v>
      </c>
      <c r="H832" s="19">
        <v>4.8881231580826699E-10</v>
      </c>
      <c r="I832">
        <v>0.74139999999999995</v>
      </c>
      <c r="J832" s="19">
        <v>2.292E-11</v>
      </c>
      <c r="K832">
        <v>598392</v>
      </c>
      <c r="L832" t="s">
        <v>3081</v>
      </c>
    </row>
    <row r="833" spans="1:12" x14ac:dyDescent="0.25">
      <c r="A833" t="s">
        <v>979</v>
      </c>
      <c r="B833" t="s">
        <v>294</v>
      </c>
      <c r="C833" t="s">
        <v>286</v>
      </c>
      <c r="D833">
        <v>0.31230000000000002</v>
      </c>
      <c r="E833">
        <v>3</v>
      </c>
      <c r="F833">
        <v>24478792</v>
      </c>
      <c r="G833" s="19">
        <v>1.7730000000000001E-13</v>
      </c>
      <c r="H833" s="19">
        <v>9.2032636323621902E-10</v>
      </c>
      <c r="I833">
        <v>0.80859999999999999</v>
      </c>
      <c r="J833" s="19">
        <v>2.3969999999999998E-13</v>
      </c>
      <c r="K833">
        <v>592437</v>
      </c>
      <c r="L833" t="s">
        <v>284</v>
      </c>
    </row>
    <row r="834" spans="1:12" x14ac:dyDescent="0.25">
      <c r="A834" t="s">
        <v>979</v>
      </c>
      <c r="B834" t="s">
        <v>294</v>
      </c>
      <c r="C834" t="s">
        <v>286</v>
      </c>
      <c r="D834">
        <v>0.31219999999999998</v>
      </c>
      <c r="E834">
        <v>3</v>
      </c>
      <c r="F834">
        <v>24478792</v>
      </c>
      <c r="G834" s="19">
        <v>9.2499999999999997E-14</v>
      </c>
      <c r="H834" s="19">
        <v>5.6509393831427802E-10</v>
      </c>
      <c r="I834">
        <v>0.43880000000000002</v>
      </c>
      <c r="J834" s="19">
        <v>2.3969999999999998E-13</v>
      </c>
      <c r="K834">
        <v>591996</v>
      </c>
      <c r="L834" t="s">
        <v>1504</v>
      </c>
    </row>
    <row r="835" spans="1:12" x14ac:dyDescent="0.25">
      <c r="A835" t="s">
        <v>5275</v>
      </c>
      <c r="B835" t="s">
        <v>294</v>
      </c>
      <c r="C835" t="s">
        <v>282</v>
      </c>
      <c r="D835">
        <v>7.2099999999999997E-2</v>
      </c>
      <c r="E835">
        <v>3</v>
      </c>
      <c r="F835">
        <v>32473155</v>
      </c>
      <c r="G835" s="19">
        <v>6.9349999999999996E-25</v>
      </c>
      <c r="H835" s="19">
        <v>1.7180148680084699E-20</v>
      </c>
      <c r="I835">
        <v>0.83079999999999998</v>
      </c>
      <c r="J835" s="19">
        <v>2.5749999999999999E-23</v>
      </c>
      <c r="K835">
        <v>624314</v>
      </c>
      <c r="L835" t="s">
        <v>1767</v>
      </c>
    </row>
    <row r="836" spans="1:12" x14ac:dyDescent="0.25">
      <c r="A836" t="s">
        <v>5275</v>
      </c>
      <c r="B836" t="s">
        <v>294</v>
      </c>
      <c r="C836" t="s">
        <v>282</v>
      </c>
      <c r="D836">
        <v>7.2099999999999997E-2</v>
      </c>
      <c r="E836">
        <v>3</v>
      </c>
      <c r="F836">
        <v>32473155</v>
      </c>
      <c r="G836" s="19">
        <v>2.125E-25</v>
      </c>
      <c r="H836" s="19">
        <v>5.0369015347245203E-21</v>
      </c>
      <c r="I836">
        <v>0.71740000000000004</v>
      </c>
      <c r="J836" s="19">
        <v>2.5749999999999999E-23</v>
      </c>
      <c r="K836">
        <v>624314</v>
      </c>
      <c r="L836" t="s">
        <v>2887</v>
      </c>
    </row>
    <row r="837" spans="1:12" x14ac:dyDescent="0.25">
      <c r="A837" t="s">
        <v>5031</v>
      </c>
      <c r="B837" t="s">
        <v>294</v>
      </c>
      <c r="C837" t="s">
        <v>286</v>
      </c>
      <c r="D837">
        <v>0.53590000000000004</v>
      </c>
      <c r="E837">
        <v>3</v>
      </c>
      <c r="F837">
        <v>36932512</v>
      </c>
      <c r="G837" s="19">
        <v>1.6379999999999999E-10</v>
      </c>
      <c r="H837" s="19">
        <v>3.6470057895203502E-7</v>
      </c>
      <c r="I837">
        <v>0.23050000000000001</v>
      </c>
      <c r="J837" s="19">
        <v>3.6029999999999999E-10</v>
      </c>
      <c r="K837">
        <v>604915</v>
      </c>
      <c r="L837" t="s">
        <v>284</v>
      </c>
    </row>
    <row r="838" spans="1:12" x14ac:dyDescent="0.25">
      <c r="A838" t="s">
        <v>5031</v>
      </c>
      <c r="B838" t="s">
        <v>294</v>
      </c>
      <c r="C838" t="s">
        <v>286</v>
      </c>
      <c r="D838">
        <v>0.53590000000000004</v>
      </c>
      <c r="E838">
        <v>3</v>
      </c>
      <c r="F838">
        <v>36932512</v>
      </c>
      <c r="G838" s="19">
        <v>2.7580000000000002E-10</v>
      </c>
      <c r="H838" s="19">
        <v>6.0873474218089598E-7</v>
      </c>
      <c r="I838">
        <v>0.31159999999999999</v>
      </c>
      <c r="J838" s="19">
        <v>3.6029999999999999E-10</v>
      </c>
      <c r="K838">
        <v>604474</v>
      </c>
      <c r="L838" t="s">
        <v>1504</v>
      </c>
    </row>
    <row r="839" spans="1:12" x14ac:dyDescent="0.25">
      <c r="A839" t="s">
        <v>5815</v>
      </c>
      <c r="B839" t="s">
        <v>282</v>
      </c>
      <c r="C839" t="s">
        <v>5816</v>
      </c>
      <c r="D839">
        <v>0.43869999999999998</v>
      </c>
      <c r="E839">
        <v>3</v>
      </c>
      <c r="F839">
        <v>36941620</v>
      </c>
      <c r="G839" s="19">
        <v>9.3960000000000008E-12</v>
      </c>
      <c r="H839" s="19">
        <v>3.33410327828593E-8</v>
      </c>
      <c r="I839">
        <v>0.59189999999999998</v>
      </c>
      <c r="J839" s="19">
        <v>1.486E-6</v>
      </c>
      <c r="K839">
        <v>537594</v>
      </c>
      <c r="L839" t="s">
        <v>3081</v>
      </c>
    </row>
    <row r="840" spans="1:12" x14ac:dyDescent="0.25">
      <c r="A840" t="s">
        <v>520</v>
      </c>
      <c r="B840" t="s">
        <v>282</v>
      </c>
      <c r="C840" t="s">
        <v>283</v>
      </c>
      <c r="D840">
        <v>0.98580000000000001</v>
      </c>
      <c r="E840">
        <v>3</v>
      </c>
      <c r="F840">
        <v>41345322</v>
      </c>
      <c r="G840" s="19">
        <v>2.0409999999999999E-30</v>
      </c>
      <c r="H840" s="19">
        <v>6.2994478779689998E-25</v>
      </c>
      <c r="I840">
        <v>0.2954</v>
      </c>
      <c r="J840">
        <v>0.1958</v>
      </c>
      <c r="K840">
        <v>594904</v>
      </c>
      <c r="L840" t="s">
        <v>284</v>
      </c>
    </row>
    <row r="841" spans="1:12" x14ac:dyDescent="0.25">
      <c r="A841" t="s">
        <v>3521</v>
      </c>
      <c r="B841" t="s">
        <v>294</v>
      </c>
      <c r="C841" t="s">
        <v>283</v>
      </c>
      <c r="D841">
        <v>1.4500000000000001E-2</v>
      </c>
      <c r="E841">
        <v>3</v>
      </c>
      <c r="F841">
        <v>48187876</v>
      </c>
      <c r="G841" s="19">
        <v>1.976E-17</v>
      </c>
      <c r="H841" s="19">
        <v>3.2173371663440098E-13</v>
      </c>
      <c r="I841">
        <v>0.21010000000000001</v>
      </c>
      <c r="J841" s="19">
        <v>5.6060000000000001E-12</v>
      </c>
      <c r="K841">
        <v>570881</v>
      </c>
      <c r="L841" t="s">
        <v>3081</v>
      </c>
    </row>
    <row r="842" spans="1:12" x14ac:dyDescent="0.25">
      <c r="A842" t="s">
        <v>5990</v>
      </c>
      <c r="B842" t="s">
        <v>294</v>
      </c>
      <c r="C842" t="s">
        <v>286</v>
      </c>
      <c r="D842">
        <v>1.5299999999999999E-2</v>
      </c>
      <c r="E842">
        <v>3</v>
      </c>
      <c r="F842">
        <v>48316110</v>
      </c>
      <c r="G842" s="19">
        <v>1.342E-27</v>
      </c>
      <c r="H842" s="19">
        <v>1.20128478274284E-11</v>
      </c>
      <c r="I842">
        <v>2.666E-2</v>
      </c>
      <c r="J842" s="19">
        <v>9.4229999999999997E-12</v>
      </c>
      <c r="K842">
        <v>896110</v>
      </c>
      <c r="L842" t="s">
        <v>4326</v>
      </c>
    </row>
    <row r="843" spans="1:12" x14ac:dyDescent="0.25">
      <c r="A843" t="s">
        <v>1317</v>
      </c>
      <c r="B843" t="s">
        <v>294</v>
      </c>
      <c r="C843" t="s">
        <v>286</v>
      </c>
      <c r="D843">
        <v>0.2271</v>
      </c>
      <c r="E843">
        <v>3</v>
      </c>
      <c r="F843">
        <v>49107871</v>
      </c>
      <c r="G843" s="19">
        <v>1.1720000000000001E-9</v>
      </c>
      <c r="H843" s="19">
        <v>2.1185490102879E-6</v>
      </c>
      <c r="I843">
        <v>7.6619999999999994E-2</v>
      </c>
      <c r="J843" s="19">
        <v>2.9440000000000002E-9</v>
      </c>
      <c r="K843">
        <v>594160</v>
      </c>
      <c r="L843" t="s">
        <v>1504</v>
      </c>
    </row>
    <row r="844" spans="1:12" x14ac:dyDescent="0.25">
      <c r="A844" t="s">
        <v>6005</v>
      </c>
      <c r="B844" t="s">
        <v>294</v>
      </c>
      <c r="C844" t="s">
        <v>283</v>
      </c>
      <c r="D844">
        <v>0.98770000000000002</v>
      </c>
      <c r="E844">
        <v>3</v>
      </c>
      <c r="F844">
        <v>49588500</v>
      </c>
      <c r="G844" s="19">
        <v>1.207E-20</v>
      </c>
      <c r="H844" s="19">
        <v>2.8318538685052599E-8</v>
      </c>
      <c r="I844">
        <v>3.7269999999999998E-2</v>
      </c>
      <c r="J844" s="19">
        <v>2.0909999999999999E-9</v>
      </c>
      <c r="K844">
        <v>894365</v>
      </c>
      <c r="L844" t="s">
        <v>4326</v>
      </c>
    </row>
    <row r="845" spans="1:12" x14ac:dyDescent="0.25">
      <c r="A845" t="s">
        <v>5778</v>
      </c>
      <c r="B845" t="s">
        <v>282</v>
      </c>
      <c r="C845" t="s">
        <v>283</v>
      </c>
      <c r="D845">
        <v>0.1245</v>
      </c>
      <c r="E845">
        <v>3</v>
      </c>
      <c r="F845">
        <v>49614170</v>
      </c>
      <c r="G845" s="19">
        <v>1.1079999999999999E-12</v>
      </c>
      <c r="H845" s="19">
        <v>5.2050150925764502E-9</v>
      </c>
      <c r="I845">
        <v>4.6169999999999996E-3</v>
      </c>
      <c r="J845" s="19">
        <v>2.4599999999999998E-10</v>
      </c>
      <c r="K845">
        <v>595195</v>
      </c>
      <c r="L845" t="s">
        <v>3081</v>
      </c>
    </row>
    <row r="846" spans="1:12" x14ac:dyDescent="0.25">
      <c r="A846" t="s">
        <v>5778</v>
      </c>
      <c r="B846" t="s">
        <v>282</v>
      </c>
      <c r="C846" t="s">
        <v>283</v>
      </c>
      <c r="D846">
        <v>0.1241</v>
      </c>
      <c r="E846">
        <v>3</v>
      </c>
      <c r="F846">
        <v>49614170</v>
      </c>
      <c r="G846" s="19">
        <v>2.629E-18</v>
      </c>
      <c r="H846" s="19">
        <v>3.6780801831372498E-7</v>
      </c>
      <c r="I846">
        <v>0.59719999999999995</v>
      </c>
      <c r="J846" s="19">
        <v>2.4599999999999998E-10</v>
      </c>
      <c r="K846">
        <v>909465</v>
      </c>
      <c r="L846" t="s">
        <v>4326</v>
      </c>
    </row>
    <row r="847" spans="1:12" x14ac:dyDescent="0.25">
      <c r="A847" t="s">
        <v>5966</v>
      </c>
      <c r="B847" t="s">
        <v>294</v>
      </c>
      <c r="C847" t="s">
        <v>283</v>
      </c>
      <c r="D847">
        <v>0.5302</v>
      </c>
      <c r="E847">
        <v>3</v>
      </c>
      <c r="F847">
        <v>49958579</v>
      </c>
      <c r="G847" s="19">
        <v>3.2480000000000001E-43</v>
      </c>
      <c r="H847" s="19">
        <v>2.9512583661005001E-19</v>
      </c>
      <c r="I847">
        <v>0.48010000000000003</v>
      </c>
      <c r="J847" s="19">
        <v>7.3869999999999997E-19</v>
      </c>
      <c r="K847">
        <v>851880</v>
      </c>
      <c r="L847" t="s">
        <v>4326</v>
      </c>
    </row>
    <row r="848" spans="1:12" x14ac:dyDescent="0.25">
      <c r="A848" t="s">
        <v>5641</v>
      </c>
      <c r="B848" t="s">
        <v>294</v>
      </c>
      <c r="C848" t="s">
        <v>286</v>
      </c>
      <c r="D848">
        <v>0.46910000000000002</v>
      </c>
      <c r="E848">
        <v>3</v>
      </c>
      <c r="F848">
        <v>50040371</v>
      </c>
      <c r="G848" s="19">
        <v>6.2950000000000003E-28</v>
      </c>
      <c r="H848" s="19">
        <v>1.30211380899328E-22</v>
      </c>
      <c r="I848">
        <v>0.63470000000000004</v>
      </c>
      <c r="J848" s="19">
        <v>5.2649999999999995E-19</v>
      </c>
      <c r="K848">
        <v>555187</v>
      </c>
      <c r="L848" t="s">
        <v>3081</v>
      </c>
    </row>
    <row r="849" spans="1:12" x14ac:dyDescent="0.25">
      <c r="A849" t="s">
        <v>5803</v>
      </c>
      <c r="B849" t="s">
        <v>282</v>
      </c>
      <c r="C849" t="s">
        <v>283</v>
      </c>
      <c r="D849">
        <v>1.15E-2</v>
      </c>
      <c r="E849">
        <v>3</v>
      </c>
      <c r="F849">
        <v>51720765</v>
      </c>
      <c r="G849" s="19">
        <v>4.8930000000000003E-12</v>
      </c>
      <c r="H849" s="19">
        <v>1.9059329924655101E-8</v>
      </c>
      <c r="I849">
        <v>0.748</v>
      </c>
      <c r="J849" s="19">
        <v>5.5020000000000002E-9</v>
      </c>
      <c r="K849">
        <v>578766</v>
      </c>
      <c r="L849" t="s">
        <v>3081</v>
      </c>
    </row>
    <row r="850" spans="1:12" x14ac:dyDescent="0.25">
      <c r="A850" t="s">
        <v>5803</v>
      </c>
      <c r="B850" t="s">
        <v>282</v>
      </c>
      <c r="C850" t="s">
        <v>283</v>
      </c>
      <c r="D850">
        <v>1.18E-2</v>
      </c>
      <c r="E850">
        <v>3</v>
      </c>
      <c r="F850">
        <v>51720765</v>
      </c>
      <c r="G850" s="19">
        <v>2.5580000000000001E-17</v>
      </c>
      <c r="H850" s="19">
        <v>1.0622310241277199E-6</v>
      </c>
      <c r="I850">
        <v>0.1145</v>
      </c>
      <c r="J850" s="19">
        <v>5.5020000000000002E-9</v>
      </c>
      <c r="K850">
        <v>890967</v>
      </c>
      <c r="L850" t="s">
        <v>4326</v>
      </c>
    </row>
    <row r="851" spans="1:12" x14ac:dyDescent="0.25">
      <c r="A851" t="s">
        <v>5101</v>
      </c>
      <c r="B851" t="s">
        <v>294</v>
      </c>
      <c r="C851" t="s">
        <v>286</v>
      </c>
      <c r="D851">
        <v>0.81330000000000002</v>
      </c>
      <c r="E851">
        <v>3</v>
      </c>
      <c r="F851">
        <v>52389985</v>
      </c>
      <c r="G851" s="19">
        <v>2.8310000000000001E-21</v>
      </c>
      <c r="H851" s="19">
        <v>1.28728931577533E-16</v>
      </c>
      <c r="I851">
        <v>0.1217</v>
      </c>
      <c r="J851" s="19">
        <v>6.6309999999999996E-19</v>
      </c>
      <c r="K851">
        <v>607889</v>
      </c>
      <c r="L851" t="s">
        <v>1504</v>
      </c>
    </row>
    <row r="852" spans="1:12" x14ac:dyDescent="0.25">
      <c r="A852" t="s">
        <v>4815</v>
      </c>
      <c r="B852" t="s">
        <v>283</v>
      </c>
      <c r="C852" t="s">
        <v>286</v>
      </c>
      <c r="D852">
        <v>0.18490000000000001</v>
      </c>
      <c r="E852">
        <v>3</v>
      </c>
      <c r="F852">
        <v>52482277</v>
      </c>
      <c r="G852" s="19">
        <v>1.9659999999999999E-21</v>
      </c>
      <c r="H852" s="19">
        <v>8.1411341377502004E-17</v>
      </c>
      <c r="I852">
        <v>0.85399999999999998</v>
      </c>
      <c r="J852" s="19">
        <v>3.2230000000000001E-19</v>
      </c>
      <c r="K852">
        <v>595830</v>
      </c>
      <c r="L852" t="s">
        <v>284</v>
      </c>
    </row>
    <row r="853" spans="1:12" x14ac:dyDescent="0.25">
      <c r="A853" t="s">
        <v>4815</v>
      </c>
      <c r="B853" t="s">
        <v>283</v>
      </c>
      <c r="C853" t="s">
        <v>286</v>
      </c>
      <c r="D853">
        <v>0.1837</v>
      </c>
      <c r="E853">
        <v>3</v>
      </c>
      <c r="F853">
        <v>52482277</v>
      </c>
      <c r="G853" s="19">
        <v>5.5699999999999996E-18</v>
      </c>
      <c r="H853" s="19">
        <v>1.0412370388649E-13</v>
      </c>
      <c r="I853">
        <v>7.4719999999999995E-2</v>
      </c>
      <c r="J853" s="19">
        <v>1.2459999999999999E-13</v>
      </c>
      <c r="K853">
        <v>589307</v>
      </c>
      <c r="L853" t="s">
        <v>3081</v>
      </c>
    </row>
    <row r="854" spans="1:12" x14ac:dyDescent="0.25">
      <c r="A854" t="s">
        <v>4815</v>
      </c>
      <c r="B854" t="s">
        <v>283</v>
      </c>
      <c r="C854" t="s">
        <v>286</v>
      </c>
      <c r="D854">
        <v>0.18590000000000001</v>
      </c>
      <c r="E854">
        <v>3</v>
      </c>
      <c r="F854">
        <v>52482277</v>
      </c>
      <c r="G854" s="19">
        <v>2.0880000000000001E-29</v>
      </c>
      <c r="H854" s="19">
        <v>1.5872471649939301E-12</v>
      </c>
      <c r="I854">
        <v>0.7036</v>
      </c>
      <c r="J854" s="19">
        <v>1.2459999999999999E-13</v>
      </c>
      <c r="K854">
        <v>903328</v>
      </c>
      <c r="L854" t="s">
        <v>4326</v>
      </c>
    </row>
    <row r="855" spans="1:12" x14ac:dyDescent="0.25">
      <c r="A855" t="s">
        <v>5009</v>
      </c>
      <c r="B855" t="s">
        <v>282</v>
      </c>
      <c r="C855" t="s">
        <v>286</v>
      </c>
      <c r="D855">
        <v>0.56110000000000004</v>
      </c>
      <c r="E855">
        <v>3</v>
      </c>
      <c r="F855">
        <v>52534789</v>
      </c>
      <c r="G855" s="19">
        <v>6.8510000000000004E-11</v>
      </c>
      <c r="H855" s="19">
        <v>1.7006741236778599E-7</v>
      </c>
      <c r="I855">
        <v>5.7000000000000002E-3</v>
      </c>
      <c r="J855" s="19">
        <v>4.4750000000000004E-9</v>
      </c>
      <c r="K855">
        <v>601058</v>
      </c>
      <c r="L855" t="s">
        <v>284</v>
      </c>
    </row>
    <row r="856" spans="1:12" x14ac:dyDescent="0.25">
      <c r="A856" t="s">
        <v>5009</v>
      </c>
      <c r="B856" t="s">
        <v>282</v>
      </c>
      <c r="C856" t="s">
        <v>286</v>
      </c>
      <c r="D856">
        <v>0.56110000000000004</v>
      </c>
      <c r="E856">
        <v>3</v>
      </c>
      <c r="F856">
        <v>52534789</v>
      </c>
      <c r="G856" s="19">
        <v>1.1160000000000001E-9</v>
      </c>
      <c r="H856" s="19">
        <v>2.0314330121638899E-6</v>
      </c>
      <c r="I856">
        <v>0.1197</v>
      </c>
      <c r="J856" s="19">
        <v>4.4750000000000004E-9</v>
      </c>
      <c r="K856">
        <v>600617</v>
      </c>
      <c r="L856" t="s">
        <v>1504</v>
      </c>
    </row>
    <row r="857" spans="1:12" x14ac:dyDescent="0.25">
      <c r="A857" t="s">
        <v>3815</v>
      </c>
      <c r="B857" t="s">
        <v>282</v>
      </c>
      <c r="C857" t="s">
        <v>283</v>
      </c>
      <c r="D857">
        <v>1.0800000000000001E-2</v>
      </c>
      <c r="E857">
        <v>3</v>
      </c>
      <c r="F857">
        <v>52872868</v>
      </c>
      <c r="G857" s="19">
        <v>1.122E-13</v>
      </c>
      <c r="H857" s="19">
        <v>6.96180591261802E-10</v>
      </c>
      <c r="I857">
        <v>0.6179</v>
      </c>
      <c r="J857">
        <v>5.917E-2</v>
      </c>
      <c r="K857">
        <v>584582</v>
      </c>
      <c r="L857" t="s">
        <v>3081</v>
      </c>
    </row>
    <row r="858" spans="1:12" x14ac:dyDescent="0.25">
      <c r="A858" t="s">
        <v>5997</v>
      </c>
      <c r="B858" t="s">
        <v>282</v>
      </c>
      <c r="C858" t="s">
        <v>283</v>
      </c>
      <c r="D858">
        <v>0.4395</v>
      </c>
      <c r="E858">
        <v>3</v>
      </c>
      <c r="F858">
        <v>53088241</v>
      </c>
      <c r="G858" s="19">
        <v>1.179E-23</v>
      </c>
      <c r="H858" s="19">
        <v>9.940136735340731E-10</v>
      </c>
      <c r="I858">
        <v>0.47939999999999999</v>
      </c>
      <c r="J858" s="19">
        <v>2.6130000000000002E-10</v>
      </c>
      <c r="K858">
        <v>912662</v>
      </c>
      <c r="L858" t="s">
        <v>4326</v>
      </c>
    </row>
    <row r="859" spans="1:12" x14ac:dyDescent="0.25">
      <c r="A859" t="s">
        <v>5701</v>
      </c>
      <c r="B859" t="s">
        <v>294</v>
      </c>
      <c r="C859" t="s">
        <v>762</v>
      </c>
      <c r="D859">
        <v>0.56110000000000004</v>
      </c>
      <c r="E859">
        <v>3</v>
      </c>
      <c r="F859">
        <v>53093119</v>
      </c>
      <c r="G859" s="19">
        <v>3.734E-17</v>
      </c>
      <c r="H859" s="19">
        <v>5.6712116477128698E-13</v>
      </c>
      <c r="I859">
        <v>0.85970000000000002</v>
      </c>
      <c r="J859" s="19">
        <v>1.216E-10</v>
      </c>
      <c r="K859">
        <v>537594</v>
      </c>
      <c r="L859" t="s">
        <v>3081</v>
      </c>
    </row>
    <row r="860" spans="1:12" x14ac:dyDescent="0.25">
      <c r="A860" t="s">
        <v>2017</v>
      </c>
      <c r="B860" t="s">
        <v>283</v>
      </c>
      <c r="C860" t="s">
        <v>286</v>
      </c>
      <c r="D860">
        <v>0.91739999999999999</v>
      </c>
      <c r="E860">
        <v>3</v>
      </c>
      <c r="F860">
        <v>58405566</v>
      </c>
      <c r="G860" s="19">
        <v>1.418E-27</v>
      </c>
      <c r="H860" s="19">
        <v>5.6267010026200894E-23</v>
      </c>
      <c r="I860">
        <v>0.1615</v>
      </c>
      <c r="J860" s="19">
        <v>2.7869999999999999E-26</v>
      </c>
      <c r="K860">
        <v>624314</v>
      </c>
      <c r="L860" t="s">
        <v>1767</v>
      </c>
    </row>
    <row r="861" spans="1:12" x14ac:dyDescent="0.25">
      <c r="A861" t="s">
        <v>5527</v>
      </c>
      <c r="B861" t="s">
        <v>282</v>
      </c>
      <c r="C861" t="s">
        <v>283</v>
      </c>
      <c r="D861">
        <v>8.2600000000000007E-2</v>
      </c>
      <c r="E861">
        <v>3</v>
      </c>
      <c r="F861">
        <v>58409108</v>
      </c>
      <c r="G861" s="19">
        <v>2.855E-27</v>
      </c>
      <c r="H861" s="19">
        <v>9.2592642090987596E-23</v>
      </c>
      <c r="I861">
        <v>0.82979999999999998</v>
      </c>
      <c r="J861" s="19">
        <v>2.1749999999999999E-26</v>
      </c>
      <c r="K861">
        <v>622246</v>
      </c>
      <c r="L861" t="s">
        <v>2887</v>
      </c>
    </row>
    <row r="862" spans="1:12" x14ac:dyDescent="0.25">
      <c r="A862" t="s">
        <v>5504</v>
      </c>
      <c r="B862" t="s">
        <v>282</v>
      </c>
      <c r="C862" t="s">
        <v>286</v>
      </c>
      <c r="D862">
        <v>0.35420000000000001</v>
      </c>
      <c r="E862">
        <v>3</v>
      </c>
      <c r="F862">
        <v>58482509</v>
      </c>
      <c r="G862" s="19">
        <v>9.398E-10</v>
      </c>
      <c r="H862" s="19">
        <v>1.23591841986968E-6</v>
      </c>
      <c r="I862">
        <v>0.91059999999999997</v>
      </c>
      <c r="J862" s="19">
        <v>4.6200000000000001E-10</v>
      </c>
      <c r="K862">
        <v>624656</v>
      </c>
      <c r="L862" t="s">
        <v>1767</v>
      </c>
    </row>
    <row r="863" spans="1:12" x14ac:dyDescent="0.25">
      <c r="A863" t="s">
        <v>5504</v>
      </c>
      <c r="B863" t="s">
        <v>282</v>
      </c>
      <c r="C863" t="s">
        <v>286</v>
      </c>
      <c r="D863">
        <v>0.35420000000000001</v>
      </c>
      <c r="E863">
        <v>3</v>
      </c>
      <c r="F863">
        <v>58482509</v>
      </c>
      <c r="G863" s="19">
        <v>4.8340000000000001E-10</v>
      </c>
      <c r="H863" s="19">
        <v>6.5739214605809104E-7</v>
      </c>
      <c r="I863">
        <v>0.21640000000000001</v>
      </c>
      <c r="J863" s="19">
        <v>4.6200000000000001E-10</v>
      </c>
      <c r="K863">
        <v>624656</v>
      </c>
      <c r="L863" t="s">
        <v>2887</v>
      </c>
    </row>
    <row r="864" spans="1:12" x14ac:dyDescent="0.25">
      <c r="A864" t="s">
        <v>5917</v>
      </c>
      <c r="B864" t="s">
        <v>282</v>
      </c>
      <c r="C864" t="s">
        <v>283</v>
      </c>
      <c r="D864">
        <v>0.47439999999999999</v>
      </c>
      <c r="E864">
        <v>3</v>
      </c>
      <c r="F864">
        <v>65954417</v>
      </c>
      <c r="G864" s="19">
        <v>7.9790000000000001E-10</v>
      </c>
      <c r="H864" s="19">
        <v>1.5583851292258299E-6</v>
      </c>
      <c r="I864">
        <v>0.16789999999999999</v>
      </c>
      <c r="J864" s="19">
        <v>1.418E-5</v>
      </c>
      <c r="K864">
        <v>588078</v>
      </c>
      <c r="L864" t="s">
        <v>3081</v>
      </c>
    </row>
    <row r="865" spans="1:12" x14ac:dyDescent="0.25">
      <c r="A865" t="s">
        <v>5413</v>
      </c>
      <c r="B865" t="s">
        <v>282</v>
      </c>
      <c r="C865" t="s">
        <v>286</v>
      </c>
      <c r="D865">
        <v>0.6472</v>
      </c>
      <c r="E865">
        <v>3</v>
      </c>
      <c r="F865">
        <v>69761143</v>
      </c>
      <c r="G865" s="19">
        <v>5.4380000000000001E-12</v>
      </c>
      <c r="H865" s="19">
        <v>1.2243272064635E-8</v>
      </c>
      <c r="I865">
        <v>0.14169999999999999</v>
      </c>
      <c r="J865" s="19">
        <v>1.238E-11</v>
      </c>
      <c r="K865">
        <v>624656</v>
      </c>
      <c r="L865" t="s">
        <v>1767</v>
      </c>
    </row>
    <row r="866" spans="1:12" x14ac:dyDescent="0.25">
      <c r="A866" t="s">
        <v>5413</v>
      </c>
      <c r="B866" t="s">
        <v>282</v>
      </c>
      <c r="C866" t="s">
        <v>286</v>
      </c>
      <c r="D866">
        <v>0.6472</v>
      </c>
      <c r="E866">
        <v>3</v>
      </c>
      <c r="F866">
        <v>69761143</v>
      </c>
      <c r="G866" s="19">
        <v>2.252E-11</v>
      </c>
      <c r="H866" s="19">
        <v>4.2045309775089899E-8</v>
      </c>
      <c r="I866">
        <v>0.47010000000000002</v>
      </c>
      <c r="J866" s="19">
        <v>1.238E-11</v>
      </c>
      <c r="K866">
        <v>624656</v>
      </c>
      <c r="L866" t="s">
        <v>2887</v>
      </c>
    </row>
    <row r="867" spans="1:12" x14ac:dyDescent="0.25">
      <c r="A867" t="s">
        <v>5838</v>
      </c>
      <c r="B867" t="s">
        <v>294</v>
      </c>
      <c r="C867" t="s">
        <v>282</v>
      </c>
      <c r="D867">
        <v>8.8999999999999999E-3</v>
      </c>
      <c r="E867">
        <v>3</v>
      </c>
      <c r="F867">
        <v>73929319</v>
      </c>
      <c r="G867" s="19">
        <v>2.9750000000000001E-11</v>
      </c>
      <c r="H867" s="19">
        <v>9.0915000000000004E-8</v>
      </c>
      <c r="I867">
        <v>0.6361</v>
      </c>
      <c r="J867">
        <v>0.4123</v>
      </c>
      <c r="K867">
        <v>568969</v>
      </c>
      <c r="L867" t="s">
        <v>3081</v>
      </c>
    </row>
    <row r="868" spans="1:12" x14ac:dyDescent="0.25">
      <c r="A868" t="s">
        <v>3924</v>
      </c>
      <c r="B868" t="s">
        <v>294</v>
      </c>
      <c r="C868" t="s">
        <v>286</v>
      </c>
      <c r="D868">
        <v>0.98419999999999996</v>
      </c>
      <c r="E868">
        <v>3</v>
      </c>
      <c r="F868">
        <v>87357732</v>
      </c>
      <c r="G868" s="19">
        <v>6.8389999999999999E-14</v>
      </c>
      <c r="H868" s="19">
        <v>4.49596649813201E-10</v>
      </c>
      <c r="I868">
        <v>0.65269999999999995</v>
      </c>
      <c r="J868">
        <v>0.80710000000000004</v>
      </c>
      <c r="K868">
        <v>593227</v>
      </c>
      <c r="L868" t="s">
        <v>3081</v>
      </c>
    </row>
    <row r="869" spans="1:12" x14ac:dyDescent="0.25">
      <c r="A869" t="s">
        <v>4774</v>
      </c>
      <c r="B869" t="s">
        <v>282</v>
      </c>
      <c r="C869" t="s">
        <v>286</v>
      </c>
      <c r="D869">
        <v>0.98750000000000004</v>
      </c>
      <c r="E869">
        <v>3</v>
      </c>
      <c r="F869">
        <v>95299165</v>
      </c>
      <c r="G869" s="19">
        <v>3.1579999999999999E-36</v>
      </c>
      <c r="H869" s="19">
        <v>3.2838533681671999E-30</v>
      </c>
      <c r="I869">
        <v>0.42659999999999998</v>
      </c>
      <c r="J869">
        <v>0.70850000000000002</v>
      </c>
      <c r="K869">
        <v>593801</v>
      </c>
      <c r="L869" t="s">
        <v>284</v>
      </c>
    </row>
    <row r="870" spans="1:12" x14ac:dyDescent="0.25">
      <c r="A870" t="s">
        <v>3655</v>
      </c>
      <c r="B870" t="s">
        <v>282</v>
      </c>
      <c r="C870" t="s">
        <v>286</v>
      </c>
      <c r="D870">
        <v>0.93279999999999996</v>
      </c>
      <c r="E870">
        <v>3</v>
      </c>
      <c r="F870">
        <v>119810266</v>
      </c>
      <c r="G870" s="19">
        <v>2.736E-14</v>
      </c>
      <c r="H870" s="19">
        <v>1.9938373205189801E-10</v>
      </c>
      <c r="I870">
        <v>0.18029999999999999</v>
      </c>
      <c r="J870" s="19">
        <v>6.4839999999999997E-15</v>
      </c>
      <c r="K870">
        <v>587285</v>
      </c>
      <c r="L870" t="s">
        <v>3081</v>
      </c>
    </row>
    <row r="871" spans="1:12" x14ac:dyDescent="0.25">
      <c r="A871" t="s">
        <v>3655</v>
      </c>
      <c r="B871" t="s">
        <v>282</v>
      </c>
      <c r="C871" t="s">
        <v>286</v>
      </c>
      <c r="D871">
        <v>0.93340000000000001</v>
      </c>
      <c r="E871">
        <v>3</v>
      </c>
      <c r="F871">
        <v>119810266</v>
      </c>
      <c r="G871" s="19">
        <v>2.2179999999999998E-22</v>
      </c>
      <c r="H871" s="19">
        <v>4.1078909017494401E-9</v>
      </c>
      <c r="I871">
        <v>0.1399</v>
      </c>
      <c r="J871" s="19">
        <v>6.4839999999999997E-15</v>
      </c>
      <c r="K871">
        <v>902099</v>
      </c>
      <c r="L871" t="s">
        <v>4326</v>
      </c>
    </row>
    <row r="872" spans="1:12" x14ac:dyDescent="0.25">
      <c r="A872" t="s">
        <v>5906</v>
      </c>
      <c r="B872" t="s">
        <v>283</v>
      </c>
      <c r="C872" t="s">
        <v>286</v>
      </c>
      <c r="D872">
        <v>0.61899999999999999</v>
      </c>
      <c r="E872">
        <v>3</v>
      </c>
      <c r="F872">
        <v>119814409</v>
      </c>
      <c r="G872" s="19">
        <v>5.6200000000000002E-10</v>
      </c>
      <c r="H872" s="19">
        <v>1.1556801346678799E-6</v>
      </c>
      <c r="I872">
        <v>0.11360000000000001</v>
      </c>
      <c r="J872" s="19">
        <v>2.9509999999999999E-10</v>
      </c>
      <c r="K872">
        <v>597163</v>
      </c>
      <c r="L872" t="s">
        <v>3081</v>
      </c>
    </row>
    <row r="873" spans="1:12" x14ac:dyDescent="0.25">
      <c r="A873" t="s">
        <v>2450</v>
      </c>
      <c r="B873" t="s">
        <v>282</v>
      </c>
      <c r="C873" t="s">
        <v>286</v>
      </c>
      <c r="D873">
        <v>0.37269999999999998</v>
      </c>
      <c r="E873">
        <v>3</v>
      </c>
      <c r="F873">
        <v>120058033</v>
      </c>
      <c r="G873" s="19">
        <v>2.9140000000000002E-11</v>
      </c>
      <c r="H873" s="19">
        <v>5.5269367437105097E-8</v>
      </c>
      <c r="I873">
        <v>0.24260000000000001</v>
      </c>
      <c r="J873" s="19">
        <v>2.354E-11</v>
      </c>
      <c r="K873">
        <v>622485</v>
      </c>
      <c r="L873" t="s">
        <v>1767</v>
      </c>
    </row>
    <row r="874" spans="1:12" x14ac:dyDescent="0.25">
      <c r="A874" t="s">
        <v>2450</v>
      </c>
      <c r="B874" t="s">
        <v>282</v>
      </c>
      <c r="C874" t="s">
        <v>286</v>
      </c>
      <c r="D874">
        <v>0.37269999999999998</v>
      </c>
      <c r="E874">
        <v>3</v>
      </c>
      <c r="F874">
        <v>120058033</v>
      </c>
      <c r="G874" s="19">
        <v>7.4440000000000004E-11</v>
      </c>
      <c r="H874" s="19">
        <v>1.2380126995942999E-7</v>
      </c>
      <c r="I874">
        <v>0.82079999999999997</v>
      </c>
      <c r="J874" s="19">
        <v>2.354E-11</v>
      </c>
      <c r="K874">
        <v>622485</v>
      </c>
      <c r="L874" t="s">
        <v>2887</v>
      </c>
    </row>
    <row r="875" spans="1:12" x14ac:dyDescent="0.25">
      <c r="A875" t="s">
        <v>2243</v>
      </c>
      <c r="B875" t="s">
        <v>935</v>
      </c>
      <c r="C875" t="s">
        <v>283</v>
      </c>
      <c r="D875">
        <v>0.69230000000000003</v>
      </c>
      <c r="E875">
        <v>3</v>
      </c>
      <c r="F875">
        <v>122566371</v>
      </c>
      <c r="G875" s="19">
        <v>1.1390000000000001E-16</v>
      </c>
      <c r="H875" s="19">
        <v>6.4644233284137398E-13</v>
      </c>
      <c r="I875">
        <v>0.82499999999999996</v>
      </c>
      <c r="J875" s="19">
        <v>1.6349999999999999E-16</v>
      </c>
      <c r="K875">
        <v>570332</v>
      </c>
      <c r="L875" t="s">
        <v>1767</v>
      </c>
    </row>
    <row r="876" spans="1:12" x14ac:dyDescent="0.25">
      <c r="A876" t="s">
        <v>2243</v>
      </c>
      <c r="B876" t="s">
        <v>935</v>
      </c>
      <c r="C876" t="s">
        <v>283</v>
      </c>
      <c r="D876">
        <v>0.69230000000000003</v>
      </c>
      <c r="E876">
        <v>3</v>
      </c>
      <c r="F876">
        <v>122566371</v>
      </c>
      <c r="G876" s="19">
        <v>1.4630000000000001E-16</v>
      </c>
      <c r="H876" s="19">
        <v>7.5024578636674302E-13</v>
      </c>
      <c r="I876">
        <v>0.67049999999999998</v>
      </c>
      <c r="J876" s="19">
        <v>1.6349999999999999E-16</v>
      </c>
      <c r="K876">
        <v>570332</v>
      </c>
      <c r="L876" t="s">
        <v>2887</v>
      </c>
    </row>
    <row r="877" spans="1:12" x14ac:dyDescent="0.25">
      <c r="A877" t="s">
        <v>4096</v>
      </c>
      <c r="B877" t="s">
        <v>282</v>
      </c>
      <c r="C877" t="s">
        <v>283</v>
      </c>
      <c r="D877">
        <v>0.20050000000000001</v>
      </c>
      <c r="E877">
        <v>3</v>
      </c>
      <c r="F877">
        <v>127586512</v>
      </c>
      <c r="G877" s="19">
        <v>1.2639999999999999E-16</v>
      </c>
      <c r="H877" s="19">
        <v>2.2461403298480998E-6</v>
      </c>
      <c r="I877">
        <v>8.2269999999999996E-2</v>
      </c>
      <c r="J877" s="19">
        <v>3.655E-8</v>
      </c>
      <c r="K877">
        <v>911818</v>
      </c>
      <c r="L877" t="s">
        <v>4326</v>
      </c>
    </row>
    <row r="878" spans="1:12" x14ac:dyDescent="0.25">
      <c r="A878" t="s">
        <v>1072</v>
      </c>
      <c r="B878" t="s">
        <v>294</v>
      </c>
      <c r="C878" t="s">
        <v>286</v>
      </c>
      <c r="D878">
        <v>1.6799999999999999E-2</v>
      </c>
      <c r="E878">
        <v>3</v>
      </c>
      <c r="F878">
        <v>131456973</v>
      </c>
      <c r="G878" s="19">
        <v>3.9440000000000002E-13</v>
      </c>
      <c r="H878" s="19">
        <v>1.8594473426150101E-9</v>
      </c>
      <c r="I878">
        <v>0.45500000000000002</v>
      </c>
      <c r="J878">
        <v>0.62870000000000004</v>
      </c>
      <c r="K878">
        <v>549616</v>
      </c>
      <c r="L878" t="s">
        <v>284</v>
      </c>
    </row>
    <row r="879" spans="1:12" x14ac:dyDescent="0.25">
      <c r="A879" t="s">
        <v>2376</v>
      </c>
      <c r="B879" t="s">
        <v>282</v>
      </c>
      <c r="C879" t="s">
        <v>283</v>
      </c>
      <c r="D879">
        <v>0.3337</v>
      </c>
      <c r="E879">
        <v>3</v>
      </c>
      <c r="F879">
        <v>132499352</v>
      </c>
      <c r="G879" s="19">
        <v>5.2469999999999998E-12</v>
      </c>
      <c r="H879" s="19">
        <v>1.1863865234139001E-8</v>
      </c>
      <c r="I879">
        <v>0.30459999999999998</v>
      </c>
      <c r="J879" s="19">
        <v>1.8220000000000001E-12</v>
      </c>
      <c r="K879">
        <v>634720</v>
      </c>
      <c r="L879" t="s">
        <v>1767</v>
      </c>
    </row>
    <row r="880" spans="1:12" x14ac:dyDescent="0.25">
      <c r="A880" t="s">
        <v>2376</v>
      </c>
      <c r="B880" t="s">
        <v>282</v>
      </c>
      <c r="C880" t="s">
        <v>283</v>
      </c>
      <c r="D880">
        <v>0.3337</v>
      </c>
      <c r="E880">
        <v>3</v>
      </c>
      <c r="F880">
        <v>132499352</v>
      </c>
      <c r="G880" s="19">
        <v>4.8690000000000004E-12</v>
      </c>
      <c r="H880" s="19">
        <v>1.0522799420586199E-8</v>
      </c>
      <c r="I880">
        <v>0.42930000000000001</v>
      </c>
      <c r="J880" s="19">
        <v>1.8220000000000001E-12</v>
      </c>
      <c r="K880">
        <v>634720</v>
      </c>
      <c r="L880" t="s">
        <v>2887</v>
      </c>
    </row>
    <row r="881" spans="1:12" x14ac:dyDescent="0.25">
      <c r="A881" t="s">
        <v>2920</v>
      </c>
      <c r="B881" t="s">
        <v>294</v>
      </c>
      <c r="C881" t="s">
        <v>282</v>
      </c>
      <c r="D881">
        <v>0.94450000000000001</v>
      </c>
      <c r="E881">
        <v>3</v>
      </c>
      <c r="F881">
        <v>132516500</v>
      </c>
      <c r="G881" s="19">
        <v>1.275E-21</v>
      </c>
      <c r="H881" s="19">
        <v>1.83427831745464E-17</v>
      </c>
      <c r="I881">
        <v>4.7329999999999997E-2</v>
      </c>
      <c r="J881" s="19">
        <v>1.802E-20</v>
      </c>
      <c r="K881">
        <v>616153</v>
      </c>
      <c r="L881" t="s">
        <v>1767</v>
      </c>
    </row>
    <row r="882" spans="1:12" x14ac:dyDescent="0.25">
      <c r="A882" t="s">
        <v>2920</v>
      </c>
      <c r="B882" t="s">
        <v>294</v>
      </c>
      <c r="C882" t="s">
        <v>282</v>
      </c>
      <c r="D882">
        <v>0.94450000000000001</v>
      </c>
      <c r="E882">
        <v>3</v>
      </c>
      <c r="F882">
        <v>132516500</v>
      </c>
      <c r="G882" s="19">
        <v>1.374E-20</v>
      </c>
      <c r="H882" s="19">
        <v>1.4806738318546699E-16</v>
      </c>
      <c r="I882">
        <v>0.97789999999999999</v>
      </c>
      <c r="J882" s="19">
        <v>1.802E-20</v>
      </c>
      <c r="K882">
        <v>616153</v>
      </c>
      <c r="L882" t="s">
        <v>2887</v>
      </c>
    </row>
    <row r="883" spans="1:12" x14ac:dyDescent="0.25">
      <c r="A883" t="s">
        <v>2380</v>
      </c>
      <c r="B883" t="s">
        <v>294</v>
      </c>
      <c r="C883" t="s">
        <v>286</v>
      </c>
      <c r="D883">
        <v>0.1305</v>
      </c>
      <c r="E883">
        <v>3</v>
      </c>
      <c r="F883">
        <v>132548460</v>
      </c>
      <c r="G883" s="19">
        <v>1.4930000000000001E-16</v>
      </c>
      <c r="H883" s="19">
        <v>8.3003917575720296E-13</v>
      </c>
      <c r="I883">
        <v>0.9899</v>
      </c>
      <c r="J883" s="19">
        <v>2.467E-16</v>
      </c>
      <c r="K883">
        <v>624314</v>
      </c>
      <c r="L883" t="s">
        <v>1767</v>
      </c>
    </row>
    <row r="884" spans="1:12" x14ac:dyDescent="0.25">
      <c r="A884" t="s">
        <v>2380</v>
      </c>
      <c r="B884" t="s">
        <v>294</v>
      </c>
      <c r="C884" t="s">
        <v>286</v>
      </c>
      <c r="D884">
        <v>0.1305</v>
      </c>
      <c r="E884">
        <v>3</v>
      </c>
      <c r="F884">
        <v>132548460</v>
      </c>
      <c r="G884" s="19">
        <v>7.8230000000000001E-16</v>
      </c>
      <c r="H884" s="19">
        <v>3.5134446105845602E-12</v>
      </c>
      <c r="I884">
        <v>0.75549999999999995</v>
      </c>
      <c r="J884" s="19">
        <v>2.467E-16</v>
      </c>
      <c r="K884">
        <v>624314</v>
      </c>
      <c r="L884" t="s">
        <v>2887</v>
      </c>
    </row>
    <row r="885" spans="1:12" x14ac:dyDescent="0.25">
      <c r="A885" t="s">
        <v>5155</v>
      </c>
      <c r="B885" t="s">
        <v>282</v>
      </c>
      <c r="C885" t="s">
        <v>283</v>
      </c>
      <c r="D885">
        <v>0.27229999999999999</v>
      </c>
      <c r="E885">
        <v>3</v>
      </c>
      <c r="F885">
        <v>136083508</v>
      </c>
      <c r="G885" s="19">
        <v>1.4719999999999999E-10</v>
      </c>
      <c r="H885" s="19">
        <v>3.52846430465376E-7</v>
      </c>
      <c r="I885">
        <v>0.61699999999999999</v>
      </c>
      <c r="J885" s="19">
        <v>1.3000000000000001E-9</v>
      </c>
      <c r="K885">
        <v>603053</v>
      </c>
      <c r="L885" t="s">
        <v>1504</v>
      </c>
    </row>
    <row r="886" spans="1:12" x14ac:dyDescent="0.25">
      <c r="A886" t="s">
        <v>5659</v>
      </c>
      <c r="B886" t="s">
        <v>294</v>
      </c>
      <c r="C886" t="s">
        <v>282</v>
      </c>
      <c r="D886">
        <v>0.81159999999999999</v>
      </c>
      <c r="E886">
        <v>3</v>
      </c>
      <c r="F886">
        <v>136161568</v>
      </c>
      <c r="G886" s="19">
        <v>1.113E-23</v>
      </c>
      <c r="H886" s="19">
        <v>8.6527660485522102E-19</v>
      </c>
      <c r="I886">
        <v>6.787E-2</v>
      </c>
      <c r="J886" s="19">
        <v>4.176E-19</v>
      </c>
      <c r="K886">
        <v>597797</v>
      </c>
      <c r="L886" t="s">
        <v>3081</v>
      </c>
    </row>
    <row r="887" spans="1:12" x14ac:dyDescent="0.25">
      <c r="A887" t="s">
        <v>5659</v>
      </c>
      <c r="B887" t="s">
        <v>294</v>
      </c>
      <c r="C887" t="s">
        <v>282</v>
      </c>
      <c r="D887">
        <v>0.81040000000000001</v>
      </c>
      <c r="E887">
        <v>3</v>
      </c>
      <c r="F887">
        <v>136161568</v>
      </c>
      <c r="G887" s="19">
        <v>5.885E-39</v>
      </c>
      <c r="H887" s="19">
        <v>3.6291492043605303E-17</v>
      </c>
      <c r="I887">
        <v>0.1011</v>
      </c>
      <c r="J887" s="19">
        <v>4.176E-19</v>
      </c>
      <c r="K887">
        <v>911818</v>
      </c>
      <c r="L887" t="s">
        <v>4326</v>
      </c>
    </row>
    <row r="888" spans="1:12" x14ac:dyDescent="0.25">
      <c r="A888" t="s">
        <v>5010</v>
      </c>
      <c r="B888" t="s">
        <v>820</v>
      </c>
      <c r="C888" t="s">
        <v>283</v>
      </c>
      <c r="D888">
        <v>0.75160000000000005</v>
      </c>
      <c r="E888">
        <v>3</v>
      </c>
      <c r="F888">
        <v>136204431</v>
      </c>
      <c r="G888" s="19">
        <v>7.5620000000000006E-11</v>
      </c>
      <c r="H888" s="19">
        <v>1.8553949972292299E-7</v>
      </c>
      <c r="I888">
        <v>2.0750000000000001E-2</v>
      </c>
      <c r="J888" s="19">
        <v>6.5889999999999997E-10</v>
      </c>
      <c r="K888">
        <v>539744</v>
      </c>
      <c r="L888" t="s">
        <v>284</v>
      </c>
    </row>
    <row r="889" spans="1:12" x14ac:dyDescent="0.25">
      <c r="A889" t="s">
        <v>4828</v>
      </c>
      <c r="B889" t="s">
        <v>282</v>
      </c>
      <c r="C889" t="s">
        <v>283</v>
      </c>
      <c r="D889">
        <v>0.24490000000000001</v>
      </c>
      <c r="E889">
        <v>3</v>
      </c>
      <c r="F889">
        <v>136287734</v>
      </c>
      <c r="G889" s="19">
        <v>1.647E-19</v>
      </c>
      <c r="H889" s="19">
        <v>4.3497178736208601E-15</v>
      </c>
      <c r="I889">
        <v>0.33169999999999999</v>
      </c>
      <c r="J889" s="19">
        <v>2.4219999999999999E-18</v>
      </c>
      <c r="K889">
        <v>595830</v>
      </c>
      <c r="L889" t="s">
        <v>284</v>
      </c>
    </row>
    <row r="890" spans="1:12" x14ac:dyDescent="0.25">
      <c r="A890" t="s">
        <v>5102</v>
      </c>
      <c r="B890" t="s">
        <v>282</v>
      </c>
      <c r="C890" t="s">
        <v>283</v>
      </c>
      <c r="D890">
        <v>0.24540000000000001</v>
      </c>
      <c r="E890">
        <v>3</v>
      </c>
      <c r="F890">
        <v>136301699</v>
      </c>
      <c r="G890" s="19">
        <v>7.1290000000000006E-21</v>
      </c>
      <c r="H890" s="19">
        <v>2.94622086075949E-16</v>
      </c>
      <c r="I890">
        <v>0.15210000000000001</v>
      </c>
      <c r="J890" s="19">
        <v>2.325E-18</v>
      </c>
      <c r="K890">
        <v>595389</v>
      </c>
      <c r="L890" t="s">
        <v>1504</v>
      </c>
    </row>
    <row r="891" spans="1:12" x14ac:dyDescent="0.25">
      <c r="A891" t="s">
        <v>2424</v>
      </c>
      <c r="B891" t="s">
        <v>294</v>
      </c>
      <c r="C891" t="s">
        <v>283</v>
      </c>
      <c r="D891">
        <v>0.33860000000000001</v>
      </c>
      <c r="E891">
        <v>3</v>
      </c>
      <c r="F891">
        <v>136446234</v>
      </c>
      <c r="G891" s="19">
        <v>8.1820000000000005E-12</v>
      </c>
      <c r="H891" s="19">
        <v>1.7639867592213999E-8</v>
      </c>
      <c r="I891">
        <v>4.7600000000000003E-3</v>
      </c>
      <c r="J891" s="19">
        <v>1.8990000000000001E-10</v>
      </c>
      <c r="K891">
        <v>626862</v>
      </c>
      <c r="L891" t="s">
        <v>1767</v>
      </c>
    </row>
    <row r="892" spans="1:12" x14ac:dyDescent="0.25">
      <c r="A892" t="s">
        <v>5552</v>
      </c>
      <c r="B892" t="s">
        <v>294</v>
      </c>
      <c r="C892" t="s">
        <v>283</v>
      </c>
      <c r="D892">
        <v>0.3387</v>
      </c>
      <c r="E892">
        <v>3</v>
      </c>
      <c r="F892">
        <v>136460690</v>
      </c>
      <c r="G892" s="19">
        <v>1.195E-10</v>
      </c>
      <c r="H892" s="19">
        <v>1.89019908060955E-7</v>
      </c>
      <c r="I892">
        <v>0.15709999999999999</v>
      </c>
      <c r="J892" s="19">
        <v>1.9410000000000001E-10</v>
      </c>
      <c r="K892">
        <v>626862</v>
      </c>
      <c r="L892" t="s">
        <v>2887</v>
      </c>
    </row>
    <row r="893" spans="1:12" x14ac:dyDescent="0.25">
      <c r="A893" t="s">
        <v>1026</v>
      </c>
      <c r="B893" t="s">
        <v>282</v>
      </c>
      <c r="C893" t="s">
        <v>286</v>
      </c>
      <c r="D893">
        <v>0.29770000000000002</v>
      </c>
      <c r="E893">
        <v>3</v>
      </c>
      <c r="F893">
        <v>142930002</v>
      </c>
      <c r="G893" s="19">
        <v>2.5549999999999999E-15</v>
      </c>
      <c r="H893" s="19">
        <v>1.12135439885881E-11</v>
      </c>
      <c r="I893">
        <v>0.161</v>
      </c>
      <c r="J893" s="19">
        <v>5.375E-15</v>
      </c>
      <c r="K893">
        <v>624553</v>
      </c>
      <c r="L893" t="s">
        <v>1767</v>
      </c>
    </row>
    <row r="894" spans="1:12" x14ac:dyDescent="0.25">
      <c r="A894" t="s">
        <v>1026</v>
      </c>
      <c r="B894" t="s">
        <v>282</v>
      </c>
      <c r="C894" t="s">
        <v>286</v>
      </c>
      <c r="D894">
        <v>0.29770000000000002</v>
      </c>
      <c r="E894">
        <v>3</v>
      </c>
      <c r="F894">
        <v>142930002</v>
      </c>
      <c r="G894" s="19">
        <v>1.6989999999999999E-14</v>
      </c>
      <c r="H894" s="19">
        <v>5.9445083840898302E-11</v>
      </c>
      <c r="I894">
        <v>0.97609999999999997</v>
      </c>
      <c r="J894" s="19">
        <v>5.375E-15</v>
      </c>
      <c r="K894">
        <v>624553</v>
      </c>
      <c r="L894" t="s">
        <v>2887</v>
      </c>
    </row>
    <row r="895" spans="1:12" x14ac:dyDescent="0.25">
      <c r="A895" t="s">
        <v>4918</v>
      </c>
      <c r="B895" t="s">
        <v>283</v>
      </c>
      <c r="C895" t="s">
        <v>286</v>
      </c>
      <c r="D895">
        <v>0.66080000000000005</v>
      </c>
      <c r="E895">
        <v>3</v>
      </c>
      <c r="F895">
        <v>142930268</v>
      </c>
      <c r="G895" s="19">
        <v>1.2620000000000001E-13</v>
      </c>
      <c r="H895" s="19">
        <v>6.8248373690263204E-10</v>
      </c>
      <c r="I895">
        <v>0.61729999999999996</v>
      </c>
      <c r="J895" s="19">
        <v>2.4709999999999998E-13</v>
      </c>
      <c r="K895">
        <v>612579</v>
      </c>
      <c r="L895" t="s">
        <v>284</v>
      </c>
    </row>
    <row r="896" spans="1:12" x14ac:dyDescent="0.25">
      <c r="A896" t="s">
        <v>4918</v>
      </c>
      <c r="B896" t="s">
        <v>283</v>
      </c>
      <c r="C896" t="s">
        <v>286</v>
      </c>
      <c r="D896">
        <v>0.66080000000000005</v>
      </c>
      <c r="E896">
        <v>3</v>
      </c>
      <c r="F896">
        <v>142930268</v>
      </c>
      <c r="G896" s="19">
        <v>1.471E-13</v>
      </c>
      <c r="H896" s="19">
        <v>8.4827339134952595E-10</v>
      </c>
      <c r="I896">
        <v>0.36359999999999998</v>
      </c>
      <c r="J896" s="19">
        <v>2.4709999999999998E-13</v>
      </c>
      <c r="K896">
        <v>612138</v>
      </c>
      <c r="L896" t="s">
        <v>1504</v>
      </c>
    </row>
    <row r="897" spans="1:12" x14ac:dyDescent="0.25">
      <c r="A897" t="s">
        <v>830</v>
      </c>
      <c r="B897" t="s">
        <v>282</v>
      </c>
      <c r="C897" t="s">
        <v>283</v>
      </c>
      <c r="D897">
        <v>9.7000000000000003E-3</v>
      </c>
      <c r="E897">
        <v>3</v>
      </c>
      <c r="F897">
        <v>147220361</v>
      </c>
      <c r="G897" s="19">
        <v>4.7919999999999998E-17</v>
      </c>
      <c r="H897" s="19">
        <v>6.7946631328478198E-13</v>
      </c>
      <c r="I897">
        <v>0.67720000000000002</v>
      </c>
      <c r="J897">
        <v>0.23499999999999999</v>
      </c>
      <c r="K897">
        <v>586538</v>
      </c>
      <c r="L897" t="s">
        <v>284</v>
      </c>
    </row>
    <row r="898" spans="1:12" x14ac:dyDescent="0.25">
      <c r="A898" t="s">
        <v>732</v>
      </c>
      <c r="B898" t="s">
        <v>294</v>
      </c>
      <c r="C898" t="s">
        <v>282</v>
      </c>
      <c r="D898">
        <v>5.8200000000000002E-2</v>
      </c>
      <c r="E898">
        <v>3</v>
      </c>
      <c r="F898">
        <v>150348753</v>
      </c>
      <c r="G898" s="19">
        <v>1.9949999999999999E-17</v>
      </c>
      <c r="H898" s="19">
        <v>3.12220019855713E-13</v>
      </c>
      <c r="I898">
        <v>0.93679999999999997</v>
      </c>
      <c r="J898" s="19">
        <v>6.9980000000000005E-17</v>
      </c>
      <c r="K898">
        <v>601803</v>
      </c>
      <c r="L898" t="s">
        <v>284</v>
      </c>
    </row>
    <row r="899" spans="1:12" x14ac:dyDescent="0.25">
      <c r="A899" t="s">
        <v>732</v>
      </c>
      <c r="B899" t="s">
        <v>294</v>
      </c>
      <c r="C899" t="s">
        <v>282</v>
      </c>
      <c r="D899">
        <v>5.8200000000000002E-2</v>
      </c>
      <c r="E899">
        <v>3</v>
      </c>
      <c r="F899">
        <v>150348753</v>
      </c>
      <c r="G899" s="19">
        <v>1.304E-17</v>
      </c>
      <c r="H899" s="19">
        <v>2.34952105453814E-13</v>
      </c>
      <c r="I899">
        <v>0.27739999999999998</v>
      </c>
      <c r="J899" s="19">
        <v>6.9980000000000005E-17</v>
      </c>
      <c r="K899">
        <v>601803</v>
      </c>
      <c r="L899" t="s">
        <v>1504</v>
      </c>
    </row>
    <row r="900" spans="1:12" x14ac:dyDescent="0.25">
      <c r="A900" t="s">
        <v>732</v>
      </c>
      <c r="B900" t="s">
        <v>294</v>
      </c>
      <c r="C900" t="s">
        <v>282</v>
      </c>
      <c r="D900">
        <v>5.7599999999999998E-2</v>
      </c>
      <c r="E900">
        <v>3</v>
      </c>
      <c r="F900">
        <v>150348753</v>
      </c>
      <c r="G900" s="19">
        <v>4.9639999999999999E-24</v>
      </c>
      <c r="H900" s="19">
        <v>4.2068360450578099E-19</v>
      </c>
      <c r="I900">
        <v>0.42809999999999998</v>
      </c>
      <c r="J900" s="19">
        <v>3.57E-15</v>
      </c>
      <c r="K900">
        <v>596107</v>
      </c>
      <c r="L900" t="s">
        <v>3081</v>
      </c>
    </row>
    <row r="901" spans="1:12" x14ac:dyDescent="0.25">
      <c r="A901" t="s">
        <v>732</v>
      </c>
      <c r="B901" t="s">
        <v>294</v>
      </c>
      <c r="C901" t="s">
        <v>282</v>
      </c>
      <c r="D901">
        <v>5.8400000000000001E-2</v>
      </c>
      <c r="E901">
        <v>3</v>
      </c>
      <c r="F901">
        <v>150348753</v>
      </c>
      <c r="G901" s="19">
        <v>6.9999999999999997E-34</v>
      </c>
      <c r="H901" s="19">
        <v>1.05015992262906E-14</v>
      </c>
      <c r="I901">
        <v>0.95269999999999999</v>
      </c>
      <c r="J901" s="19">
        <v>3.57E-15</v>
      </c>
      <c r="K901">
        <v>910818</v>
      </c>
      <c r="L901" t="s">
        <v>4326</v>
      </c>
    </row>
    <row r="902" spans="1:12" x14ac:dyDescent="0.25">
      <c r="A902" t="s">
        <v>3314</v>
      </c>
      <c r="B902" t="s">
        <v>282</v>
      </c>
      <c r="C902" t="s">
        <v>283</v>
      </c>
      <c r="D902">
        <v>0.60850000000000004</v>
      </c>
      <c r="E902">
        <v>3</v>
      </c>
      <c r="F902">
        <v>157079820</v>
      </c>
      <c r="G902" s="19">
        <v>4.9499999999999999E-18</v>
      </c>
      <c r="H902" s="19">
        <v>8.9915064568859806E-14</v>
      </c>
      <c r="I902">
        <v>0.22059999999999999</v>
      </c>
      <c r="J902" s="19">
        <v>1.5169999999999999E-17</v>
      </c>
      <c r="K902">
        <v>604723</v>
      </c>
      <c r="L902" t="s">
        <v>284</v>
      </c>
    </row>
    <row r="903" spans="1:12" x14ac:dyDescent="0.25">
      <c r="A903" t="s">
        <v>3314</v>
      </c>
      <c r="B903" t="s">
        <v>282</v>
      </c>
      <c r="C903" t="s">
        <v>283</v>
      </c>
      <c r="D903">
        <v>0.60850000000000004</v>
      </c>
      <c r="E903">
        <v>3</v>
      </c>
      <c r="F903">
        <v>157079820</v>
      </c>
      <c r="G903" s="19">
        <v>4.2220000000000003E-18</v>
      </c>
      <c r="H903" s="19">
        <v>8.6017737634108994E-14</v>
      </c>
      <c r="I903">
        <v>0.49630000000000002</v>
      </c>
      <c r="J903" s="19">
        <v>1.5169999999999999E-17</v>
      </c>
      <c r="K903">
        <v>604282</v>
      </c>
      <c r="L903" t="s">
        <v>1504</v>
      </c>
    </row>
    <row r="904" spans="1:12" x14ac:dyDescent="0.25">
      <c r="A904" t="s">
        <v>3314</v>
      </c>
      <c r="B904" t="s">
        <v>282</v>
      </c>
      <c r="C904" t="s">
        <v>283</v>
      </c>
      <c r="D904">
        <v>0.60760000000000003</v>
      </c>
      <c r="E904">
        <v>3</v>
      </c>
      <c r="F904">
        <v>157079820</v>
      </c>
      <c r="G904" s="19">
        <v>9.0250000000000001E-29</v>
      </c>
      <c r="H904" s="19">
        <v>2.25636597677977E-23</v>
      </c>
      <c r="I904">
        <v>0.94620000000000004</v>
      </c>
      <c r="J904" s="19">
        <v>2.9349999999999999E-17</v>
      </c>
      <c r="K904">
        <v>599026</v>
      </c>
      <c r="L904" t="s">
        <v>3081</v>
      </c>
    </row>
    <row r="905" spans="1:12" x14ac:dyDescent="0.25">
      <c r="A905" t="s">
        <v>3314</v>
      </c>
      <c r="B905" t="s">
        <v>282</v>
      </c>
      <c r="C905" t="s">
        <v>283</v>
      </c>
      <c r="D905">
        <v>0.60940000000000005</v>
      </c>
      <c r="E905">
        <v>3</v>
      </c>
      <c r="F905">
        <v>157079820</v>
      </c>
      <c r="G905" s="19">
        <v>1.497E-40</v>
      </c>
      <c r="H905" s="19">
        <v>6.0404400044828203E-18</v>
      </c>
      <c r="I905">
        <v>0.46710000000000002</v>
      </c>
      <c r="J905" s="19">
        <v>2.9349999999999999E-17</v>
      </c>
      <c r="K905">
        <v>913296</v>
      </c>
      <c r="L905" t="s">
        <v>4326</v>
      </c>
    </row>
    <row r="906" spans="1:12" x14ac:dyDescent="0.25">
      <c r="A906" t="s">
        <v>5851</v>
      </c>
      <c r="B906" t="s">
        <v>294</v>
      </c>
      <c r="C906" t="s">
        <v>286</v>
      </c>
      <c r="D906">
        <v>0.51739999999999997</v>
      </c>
      <c r="E906">
        <v>3</v>
      </c>
      <c r="F906">
        <v>160316786</v>
      </c>
      <c r="G906" s="19">
        <v>4.9429999999999998E-11</v>
      </c>
      <c r="H906" s="19">
        <v>1.41787964669427E-7</v>
      </c>
      <c r="I906">
        <v>0.25559999999999999</v>
      </c>
      <c r="J906" s="19">
        <v>8.5150000000000005E-9</v>
      </c>
      <c r="K906">
        <v>606882</v>
      </c>
      <c r="L906" t="s">
        <v>3081</v>
      </c>
    </row>
    <row r="907" spans="1:12" x14ac:dyDescent="0.25">
      <c r="A907" t="s">
        <v>5489</v>
      </c>
      <c r="B907" t="s">
        <v>282</v>
      </c>
      <c r="C907" t="s">
        <v>283</v>
      </c>
      <c r="D907">
        <v>0.46920000000000001</v>
      </c>
      <c r="E907">
        <v>3</v>
      </c>
      <c r="F907">
        <v>160364283</v>
      </c>
      <c r="G907" s="19">
        <v>5.2549999999999999E-10</v>
      </c>
      <c r="H907" s="19">
        <v>7.3543832047941596E-7</v>
      </c>
      <c r="I907">
        <v>1.3370000000000001E-3</v>
      </c>
      <c r="J907" s="19">
        <v>2.6079999999999999E-8</v>
      </c>
      <c r="K907">
        <v>572984</v>
      </c>
      <c r="L907" t="s">
        <v>1767</v>
      </c>
    </row>
    <row r="908" spans="1:12" x14ac:dyDescent="0.25">
      <c r="A908" t="s">
        <v>707</v>
      </c>
      <c r="B908" t="s">
        <v>294</v>
      </c>
      <c r="C908" t="s">
        <v>282</v>
      </c>
      <c r="D908">
        <v>0.1265</v>
      </c>
      <c r="E908">
        <v>3</v>
      </c>
      <c r="F908">
        <v>171009950</v>
      </c>
      <c r="G908" s="19">
        <v>3.634E-14</v>
      </c>
      <c r="H908" s="19">
        <v>2.30079140778689E-10</v>
      </c>
      <c r="I908">
        <v>0.58709999999999996</v>
      </c>
      <c r="J908" s="19">
        <v>8.0620000000000004E-13</v>
      </c>
      <c r="K908">
        <v>595228</v>
      </c>
      <c r="L908" t="s">
        <v>284</v>
      </c>
    </row>
    <row r="909" spans="1:12" x14ac:dyDescent="0.25">
      <c r="A909" t="s">
        <v>707</v>
      </c>
      <c r="B909" t="s">
        <v>294</v>
      </c>
      <c r="C909" t="s">
        <v>282</v>
      </c>
      <c r="D909">
        <v>0.1265</v>
      </c>
      <c r="E909">
        <v>3</v>
      </c>
      <c r="F909">
        <v>171009950</v>
      </c>
      <c r="G909" s="19">
        <v>8.5549999999999999E-14</v>
      </c>
      <c r="H909" s="19">
        <v>5.2777913145602602E-10</v>
      </c>
      <c r="I909">
        <v>0.58950000000000002</v>
      </c>
      <c r="J909" s="19">
        <v>8.0620000000000004E-13</v>
      </c>
      <c r="K909">
        <v>594787</v>
      </c>
      <c r="L909" t="s">
        <v>1504</v>
      </c>
    </row>
    <row r="910" spans="1:12" x14ac:dyDescent="0.25">
      <c r="A910" t="s">
        <v>5508</v>
      </c>
      <c r="B910" t="s">
        <v>282</v>
      </c>
      <c r="C910" t="s">
        <v>3585</v>
      </c>
      <c r="D910">
        <v>8.1600000000000006E-2</v>
      </c>
      <c r="E910">
        <v>3</v>
      </c>
      <c r="F910">
        <v>171034347</v>
      </c>
      <c r="G910" s="19">
        <v>1.229E-9</v>
      </c>
      <c r="H910" s="19">
        <v>1.5657751795347101E-6</v>
      </c>
      <c r="I910">
        <v>0.39660000000000001</v>
      </c>
      <c r="J910" s="19">
        <v>3.4359999999999998E-10</v>
      </c>
      <c r="K910">
        <v>564922</v>
      </c>
      <c r="L910" t="s">
        <v>1767</v>
      </c>
    </row>
    <row r="911" spans="1:12" x14ac:dyDescent="0.25">
      <c r="A911" t="s">
        <v>5508</v>
      </c>
      <c r="B911" t="s">
        <v>282</v>
      </c>
      <c r="C911" t="s">
        <v>3585</v>
      </c>
      <c r="D911">
        <v>8.1600000000000006E-2</v>
      </c>
      <c r="E911">
        <v>3</v>
      </c>
      <c r="F911">
        <v>171034347</v>
      </c>
      <c r="G911" s="19">
        <v>1.3169999999999999E-9</v>
      </c>
      <c r="H911" s="19">
        <v>1.60310897032724E-6</v>
      </c>
      <c r="I911">
        <v>0.94579999999999997</v>
      </c>
      <c r="J911" s="19">
        <v>3.4359999999999998E-10</v>
      </c>
      <c r="K911">
        <v>564922</v>
      </c>
      <c r="L911" t="s">
        <v>2887</v>
      </c>
    </row>
    <row r="912" spans="1:12" x14ac:dyDescent="0.25">
      <c r="A912" t="s">
        <v>4779</v>
      </c>
      <c r="B912" t="s">
        <v>282</v>
      </c>
      <c r="C912" t="s">
        <v>283</v>
      </c>
      <c r="D912">
        <v>0.01</v>
      </c>
      <c r="E912">
        <v>3</v>
      </c>
      <c r="F912">
        <v>172199046</v>
      </c>
      <c r="G912" s="19">
        <v>2.0990000000000001E-30</v>
      </c>
      <c r="H912" s="19">
        <v>6.4585540473145803E-25</v>
      </c>
      <c r="I912">
        <v>0.41589999999999999</v>
      </c>
      <c r="J912">
        <v>0.80269999999999997</v>
      </c>
      <c r="K912">
        <v>570888</v>
      </c>
      <c r="L912" t="s">
        <v>284</v>
      </c>
    </row>
    <row r="913" spans="1:12" x14ac:dyDescent="0.25">
      <c r="A913" t="s">
        <v>4779</v>
      </c>
      <c r="B913" t="s">
        <v>282</v>
      </c>
      <c r="C913" t="s">
        <v>283</v>
      </c>
      <c r="D913">
        <v>9.9000000000000008E-3</v>
      </c>
      <c r="E913">
        <v>3</v>
      </c>
      <c r="F913">
        <v>172199046</v>
      </c>
      <c r="G913" s="19">
        <v>2.6539999999999998E-12</v>
      </c>
      <c r="H913" s="19">
        <v>1.11681381167242E-8</v>
      </c>
      <c r="I913">
        <v>0.57950000000000002</v>
      </c>
      <c r="J913">
        <v>0.89200000000000002</v>
      </c>
      <c r="K913">
        <v>562922</v>
      </c>
      <c r="L913" t="s">
        <v>3081</v>
      </c>
    </row>
    <row r="914" spans="1:12" x14ac:dyDescent="0.25">
      <c r="A914" t="s">
        <v>723</v>
      </c>
      <c r="B914" t="s">
        <v>282</v>
      </c>
      <c r="C914" t="s">
        <v>283</v>
      </c>
      <c r="D914">
        <v>0.95450000000000002</v>
      </c>
      <c r="E914">
        <v>3</v>
      </c>
      <c r="F914">
        <v>172546938</v>
      </c>
      <c r="G914" s="19">
        <v>2.5069999999999998E-18</v>
      </c>
      <c r="H914" s="19">
        <v>4.91809258782365E-14</v>
      </c>
      <c r="I914">
        <v>3.3570000000000003E-2</v>
      </c>
      <c r="J914" s="19">
        <v>1.4829999999999999E-17</v>
      </c>
      <c r="K914">
        <v>601891</v>
      </c>
      <c r="L914" t="s">
        <v>284</v>
      </c>
    </row>
    <row r="915" spans="1:12" x14ac:dyDescent="0.25">
      <c r="A915" t="s">
        <v>723</v>
      </c>
      <c r="B915" t="s">
        <v>282</v>
      </c>
      <c r="C915" t="s">
        <v>283</v>
      </c>
      <c r="D915">
        <v>0.95450000000000002</v>
      </c>
      <c r="E915">
        <v>3</v>
      </c>
      <c r="F915">
        <v>172546938</v>
      </c>
      <c r="G915" s="19">
        <v>6.0680000000000004E-18</v>
      </c>
      <c r="H915" s="19">
        <v>1.18921725030996E-13</v>
      </c>
      <c r="I915">
        <v>0.3624</v>
      </c>
      <c r="J915" s="19">
        <v>1.4829999999999999E-17</v>
      </c>
      <c r="K915">
        <v>602803</v>
      </c>
      <c r="L915" t="s">
        <v>1504</v>
      </c>
    </row>
    <row r="916" spans="1:12" x14ac:dyDescent="0.25">
      <c r="A916" t="s">
        <v>3317</v>
      </c>
      <c r="B916" t="s">
        <v>282</v>
      </c>
      <c r="C916" t="s">
        <v>286</v>
      </c>
      <c r="D916">
        <v>0.86660000000000004</v>
      </c>
      <c r="E916">
        <v>3</v>
      </c>
      <c r="F916">
        <v>186104564</v>
      </c>
      <c r="G916" s="19">
        <v>1.0180000000000001E-30</v>
      </c>
      <c r="H916" s="19">
        <v>3.9344386064516098E-25</v>
      </c>
      <c r="I916">
        <v>7.3980000000000004E-2</v>
      </c>
      <c r="J916" s="19">
        <v>1.025E-19</v>
      </c>
      <c r="K916">
        <v>598777</v>
      </c>
      <c r="L916" t="s">
        <v>3081</v>
      </c>
    </row>
    <row r="917" spans="1:12" x14ac:dyDescent="0.25">
      <c r="A917" t="s">
        <v>3317</v>
      </c>
      <c r="B917" t="s">
        <v>282</v>
      </c>
      <c r="C917" t="s">
        <v>286</v>
      </c>
      <c r="D917">
        <v>0.86539999999999995</v>
      </c>
      <c r="E917">
        <v>3</v>
      </c>
      <c r="F917">
        <v>186104564</v>
      </c>
      <c r="G917" s="19">
        <v>8.1959999999999998E-45</v>
      </c>
      <c r="H917" s="19">
        <v>4.7875042779936701E-20</v>
      </c>
      <c r="I917">
        <v>0.4083</v>
      </c>
      <c r="J917" s="19">
        <v>1.025E-19</v>
      </c>
      <c r="K917">
        <v>913296</v>
      </c>
      <c r="L917" t="s">
        <v>4326</v>
      </c>
    </row>
    <row r="918" spans="1:12" x14ac:dyDescent="0.25">
      <c r="A918" t="s">
        <v>5783</v>
      </c>
      <c r="B918" t="s">
        <v>294</v>
      </c>
      <c r="C918" t="s">
        <v>286</v>
      </c>
      <c r="D918">
        <v>0.37190000000000001</v>
      </c>
      <c r="E918">
        <v>3</v>
      </c>
      <c r="F918">
        <v>186160630</v>
      </c>
      <c r="G918" s="19">
        <v>1.4209999999999999E-12</v>
      </c>
      <c r="H918" s="19">
        <v>6.4723806273941396E-9</v>
      </c>
      <c r="I918">
        <v>0.1041</v>
      </c>
      <c r="J918" s="19">
        <v>1.2029999999999999E-8</v>
      </c>
      <c r="K918">
        <v>594535</v>
      </c>
      <c r="L918" t="s">
        <v>3081</v>
      </c>
    </row>
    <row r="919" spans="1:12" x14ac:dyDescent="0.25">
      <c r="A919" t="s">
        <v>5783</v>
      </c>
      <c r="B919" t="s">
        <v>294</v>
      </c>
      <c r="C919" t="s">
        <v>286</v>
      </c>
      <c r="D919">
        <v>0.36959999999999998</v>
      </c>
      <c r="E919">
        <v>3</v>
      </c>
      <c r="F919">
        <v>186160630</v>
      </c>
      <c r="G919" s="19">
        <v>7.8739999999999997E-20</v>
      </c>
      <c r="H919" s="19">
        <v>6.9786655751922206E-8</v>
      </c>
      <c r="I919">
        <v>0.34379999999999999</v>
      </c>
      <c r="J919" s="19">
        <v>1.2029999999999999E-8</v>
      </c>
      <c r="K919">
        <v>908805</v>
      </c>
      <c r="L919" t="s">
        <v>4326</v>
      </c>
    </row>
    <row r="920" spans="1:12" x14ac:dyDescent="0.25">
      <c r="A920" t="s">
        <v>3675</v>
      </c>
      <c r="B920" t="s">
        <v>282</v>
      </c>
      <c r="C920" t="s">
        <v>283</v>
      </c>
      <c r="D920">
        <v>0.77080000000000004</v>
      </c>
      <c r="E920">
        <v>3</v>
      </c>
      <c r="F920">
        <v>186213385</v>
      </c>
      <c r="G920" s="19">
        <v>1.7259999999999999E-13</v>
      </c>
      <c r="H920" s="19">
        <v>1.0164237429634401E-9</v>
      </c>
      <c r="I920">
        <v>0.50660000000000005</v>
      </c>
      <c r="J920" s="19">
        <v>1.9829999999999999E-9</v>
      </c>
      <c r="K920">
        <v>596797</v>
      </c>
      <c r="L920" t="s">
        <v>3081</v>
      </c>
    </row>
    <row r="921" spans="1:12" x14ac:dyDescent="0.25">
      <c r="A921" t="s">
        <v>3675</v>
      </c>
      <c r="B921" t="s">
        <v>282</v>
      </c>
      <c r="C921" t="s">
        <v>283</v>
      </c>
      <c r="D921">
        <v>0.77090000000000003</v>
      </c>
      <c r="E921">
        <v>3</v>
      </c>
      <c r="F921">
        <v>186213385</v>
      </c>
      <c r="G921" s="19">
        <v>2.7419999999999999E-20</v>
      </c>
      <c r="H921" s="19">
        <v>4.2093795836047198E-8</v>
      </c>
      <c r="I921">
        <v>0.55100000000000005</v>
      </c>
      <c r="J921" s="19">
        <v>1.9829999999999999E-9</v>
      </c>
      <c r="K921">
        <v>911067</v>
      </c>
      <c r="L921" t="s">
        <v>4326</v>
      </c>
    </row>
    <row r="922" spans="1:12" x14ac:dyDescent="0.25">
      <c r="A922" t="s">
        <v>1215</v>
      </c>
      <c r="B922" t="s">
        <v>294</v>
      </c>
      <c r="C922" t="s">
        <v>286</v>
      </c>
      <c r="D922">
        <v>0.4521</v>
      </c>
      <c r="E922">
        <v>4</v>
      </c>
      <c r="F922">
        <v>973657</v>
      </c>
      <c r="G922" s="19">
        <v>6.9240000000000004E-17</v>
      </c>
      <c r="H922" s="19">
        <v>9.8531410924813907E-13</v>
      </c>
      <c r="I922">
        <v>0.95050000000000001</v>
      </c>
      <c r="J922" s="19">
        <v>4.2020000000000002E-13</v>
      </c>
      <c r="K922">
        <v>553680</v>
      </c>
      <c r="L922" t="s">
        <v>3081</v>
      </c>
    </row>
    <row r="923" spans="1:12" x14ac:dyDescent="0.25">
      <c r="A923" t="s">
        <v>5987</v>
      </c>
      <c r="B923" t="s">
        <v>294</v>
      </c>
      <c r="C923" t="s">
        <v>286</v>
      </c>
      <c r="D923">
        <v>0.54100000000000004</v>
      </c>
      <c r="E923">
        <v>4</v>
      </c>
      <c r="F923">
        <v>976324</v>
      </c>
      <c r="G923" s="19">
        <v>7.0269999999999996E-28</v>
      </c>
      <c r="H923" s="19">
        <v>8.7697398918806497E-12</v>
      </c>
      <c r="I923">
        <v>0.154</v>
      </c>
      <c r="J923" s="19">
        <v>9.0080000000000004E-12</v>
      </c>
      <c r="K923">
        <v>857425</v>
      </c>
      <c r="L923" t="s">
        <v>4326</v>
      </c>
    </row>
    <row r="924" spans="1:12" x14ac:dyDescent="0.25">
      <c r="A924" t="s">
        <v>4911</v>
      </c>
      <c r="B924" t="s">
        <v>282</v>
      </c>
      <c r="C924" t="s">
        <v>332</v>
      </c>
      <c r="D924">
        <v>0.48399999999999999</v>
      </c>
      <c r="E924">
        <v>4</v>
      </c>
      <c r="F924">
        <v>3051653</v>
      </c>
      <c r="G924" s="19">
        <v>4.7630000000000001E-14</v>
      </c>
      <c r="H924" s="19">
        <v>2.9113842347007399E-10</v>
      </c>
      <c r="I924">
        <v>0.89400000000000002</v>
      </c>
      <c r="J924" s="19">
        <v>5.018E-14</v>
      </c>
      <c r="K924">
        <v>558324</v>
      </c>
      <c r="L924" t="s">
        <v>284</v>
      </c>
    </row>
    <row r="925" spans="1:12" x14ac:dyDescent="0.25">
      <c r="A925" t="s">
        <v>4911</v>
      </c>
      <c r="B925" t="s">
        <v>282</v>
      </c>
      <c r="C925" t="s">
        <v>332</v>
      </c>
      <c r="D925">
        <v>0.48399999999999999</v>
      </c>
      <c r="E925">
        <v>4</v>
      </c>
      <c r="F925">
        <v>3051653</v>
      </c>
      <c r="G925" s="19">
        <v>3.1270000000000002E-14</v>
      </c>
      <c r="H925" s="19">
        <v>2.19872495275702E-10</v>
      </c>
      <c r="I925">
        <v>0.91830000000000001</v>
      </c>
      <c r="J925" s="19">
        <v>5.018E-14</v>
      </c>
      <c r="K925">
        <v>557883</v>
      </c>
      <c r="L925" t="s">
        <v>1504</v>
      </c>
    </row>
    <row r="926" spans="1:12" x14ac:dyDescent="0.25">
      <c r="A926" t="s">
        <v>4882</v>
      </c>
      <c r="B926" t="s">
        <v>282</v>
      </c>
      <c r="C926" t="s">
        <v>283</v>
      </c>
      <c r="D926">
        <v>0.86839999999999995</v>
      </c>
      <c r="E926">
        <v>4</v>
      </c>
      <c r="F926">
        <v>3378361</v>
      </c>
      <c r="G926" s="19">
        <v>1.4269999999999999E-15</v>
      </c>
      <c r="H926" s="19">
        <v>1.35842630044843E-11</v>
      </c>
      <c r="I926">
        <v>0.54879999999999995</v>
      </c>
      <c r="J926" s="19">
        <v>7.6890000000000001E-15</v>
      </c>
      <c r="K926">
        <v>603244</v>
      </c>
      <c r="L926" t="s">
        <v>284</v>
      </c>
    </row>
    <row r="927" spans="1:12" x14ac:dyDescent="0.25">
      <c r="A927" t="s">
        <v>4882</v>
      </c>
      <c r="B927" t="s">
        <v>282</v>
      </c>
      <c r="C927" t="s">
        <v>283</v>
      </c>
      <c r="D927">
        <v>0.86839999999999995</v>
      </c>
      <c r="E927">
        <v>4</v>
      </c>
      <c r="F927">
        <v>3378361</v>
      </c>
      <c r="G927" s="19">
        <v>1.9020000000000001E-15</v>
      </c>
      <c r="H927" s="19">
        <v>1.9118795141876801E-11</v>
      </c>
      <c r="I927">
        <v>0.54159999999999997</v>
      </c>
      <c r="J927" s="19">
        <v>7.6890000000000001E-15</v>
      </c>
      <c r="K927">
        <v>602803</v>
      </c>
      <c r="L927" t="s">
        <v>1504</v>
      </c>
    </row>
    <row r="928" spans="1:12" x14ac:dyDescent="0.25">
      <c r="A928" t="s">
        <v>5150</v>
      </c>
      <c r="B928" t="s">
        <v>294</v>
      </c>
      <c r="C928" t="s">
        <v>286</v>
      </c>
      <c r="D928">
        <v>0.27610000000000001</v>
      </c>
      <c r="E928">
        <v>4</v>
      </c>
      <c r="F928">
        <v>3415757</v>
      </c>
      <c r="G928" s="19">
        <v>3.8750000000000002E-11</v>
      </c>
      <c r="H928" s="19">
        <v>1.1043699038211601E-7</v>
      </c>
      <c r="I928">
        <v>0.48320000000000002</v>
      </c>
      <c r="J928" s="19">
        <v>1.7320000000000001E-10</v>
      </c>
      <c r="K928">
        <v>603053</v>
      </c>
      <c r="L928" t="s">
        <v>1504</v>
      </c>
    </row>
    <row r="929" spans="1:12" x14ac:dyDescent="0.25">
      <c r="A929" t="s">
        <v>5016</v>
      </c>
      <c r="B929" t="s">
        <v>283</v>
      </c>
      <c r="C929" t="s">
        <v>286</v>
      </c>
      <c r="D929">
        <v>0.27700000000000002</v>
      </c>
      <c r="E929">
        <v>4</v>
      </c>
      <c r="F929">
        <v>3416118</v>
      </c>
      <c r="G929" s="19">
        <v>1.058E-10</v>
      </c>
      <c r="H929" s="19">
        <v>2.4936390155464E-7</v>
      </c>
      <c r="I929">
        <v>0.60670000000000002</v>
      </c>
      <c r="J929" s="19">
        <v>1.6100000000000001E-10</v>
      </c>
      <c r="K929">
        <v>603494</v>
      </c>
      <c r="L929" t="s">
        <v>284</v>
      </c>
    </row>
    <row r="930" spans="1:12" x14ac:dyDescent="0.25">
      <c r="A930" t="s">
        <v>1320</v>
      </c>
      <c r="B930" t="s">
        <v>282</v>
      </c>
      <c r="C930" t="s">
        <v>283</v>
      </c>
      <c r="D930">
        <v>2.29E-2</v>
      </c>
      <c r="E930">
        <v>4</v>
      </c>
      <c r="F930">
        <v>3442042</v>
      </c>
      <c r="G930" s="19">
        <v>5.8709999999999997E-10</v>
      </c>
      <c r="H930" s="19">
        <v>1.0999359734573601E-6</v>
      </c>
      <c r="I930">
        <v>0.35310000000000002</v>
      </c>
      <c r="J930" s="19">
        <v>1.086E-9</v>
      </c>
      <c r="K930">
        <v>591098</v>
      </c>
      <c r="L930" t="s">
        <v>284</v>
      </c>
    </row>
    <row r="931" spans="1:12" x14ac:dyDescent="0.25">
      <c r="A931" t="s">
        <v>1320</v>
      </c>
      <c r="B931" t="s">
        <v>282</v>
      </c>
      <c r="C931" t="s">
        <v>283</v>
      </c>
      <c r="D931">
        <v>2.29E-2</v>
      </c>
      <c r="E931">
        <v>4</v>
      </c>
      <c r="F931">
        <v>3442042</v>
      </c>
      <c r="G931" s="19">
        <v>3.6939999999999999E-10</v>
      </c>
      <c r="H931" s="19">
        <v>7.8626398069686596E-7</v>
      </c>
      <c r="I931">
        <v>4.7289999999999999E-2</v>
      </c>
      <c r="J931" s="19">
        <v>1.086E-9</v>
      </c>
      <c r="K931">
        <v>593517</v>
      </c>
      <c r="L931" t="s">
        <v>1504</v>
      </c>
    </row>
    <row r="932" spans="1:12" x14ac:dyDescent="0.25">
      <c r="A932" t="s">
        <v>418</v>
      </c>
      <c r="B932" t="s">
        <v>294</v>
      </c>
      <c r="C932" t="s">
        <v>286</v>
      </c>
      <c r="D932">
        <v>0.38890000000000002</v>
      </c>
      <c r="E932">
        <v>4</v>
      </c>
      <c r="F932">
        <v>3442204</v>
      </c>
      <c r="G932" s="19">
        <v>3.8470000000000002E-48</v>
      </c>
      <c r="H932" s="19">
        <v>3.8988801746724899E-41</v>
      </c>
      <c r="I932">
        <v>0.51910000000000001</v>
      </c>
      <c r="J932" s="19">
        <v>9.5530000000000002E-47</v>
      </c>
      <c r="K932">
        <v>602175</v>
      </c>
      <c r="L932" t="s">
        <v>284</v>
      </c>
    </row>
    <row r="933" spans="1:12" x14ac:dyDescent="0.25">
      <c r="A933" t="s">
        <v>418</v>
      </c>
      <c r="B933" t="s">
        <v>294</v>
      </c>
      <c r="C933" t="s">
        <v>286</v>
      </c>
      <c r="D933">
        <v>0.38890000000000002</v>
      </c>
      <c r="E933">
        <v>4</v>
      </c>
      <c r="F933">
        <v>3442204</v>
      </c>
      <c r="G933" s="19">
        <v>1.7519999999999999E-47</v>
      </c>
      <c r="H933" s="19">
        <v>1.95951520690438E-40</v>
      </c>
      <c r="I933">
        <v>0.9476</v>
      </c>
      <c r="J933" s="19">
        <v>9.5530000000000002E-47</v>
      </c>
      <c r="K933">
        <v>601734</v>
      </c>
      <c r="L933" t="s">
        <v>1504</v>
      </c>
    </row>
    <row r="934" spans="1:12" x14ac:dyDescent="0.25">
      <c r="A934" t="s">
        <v>418</v>
      </c>
      <c r="B934" t="s">
        <v>294</v>
      </c>
      <c r="C934" t="s">
        <v>286</v>
      </c>
      <c r="D934">
        <v>0.3886</v>
      </c>
      <c r="E934">
        <v>4</v>
      </c>
      <c r="F934">
        <v>3442204</v>
      </c>
      <c r="G934" s="19">
        <v>1.4309999999999999E-21</v>
      </c>
      <c r="H934" s="19">
        <v>2.0388031901709401E-17</v>
      </c>
      <c r="I934">
        <v>0.29239999999999999</v>
      </c>
      <c r="J934" s="19">
        <v>1.2300000000000001E-20</v>
      </c>
      <c r="K934">
        <v>623170</v>
      </c>
      <c r="L934" t="s">
        <v>1767</v>
      </c>
    </row>
    <row r="935" spans="1:12" x14ac:dyDescent="0.25">
      <c r="A935" t="s">
        <v>418</v>
      </c>
      <c r="B935" t="s">
        <v>294</v>
      </c>
      <c r="C935" t="s">
        <v>286</v>
      </c>
      <c r="D935">
        <v>0.3886</v>
      </c>
      <c r="E935">
        <v>4</v>
      </c>
      <c r="F935">
        <v>3442204</v>
      </c>
      <c r="G935" s="19">
        <v>2.8029999999999999E-21</v>
      </c>
      <c r="H935" s="19">
        <v>3.3891619433198397E-17</v>
      </c>
      <c r="I935">
        <v>0.23910000000000001</v>
      </c>
      <c r="J935" s="19">
        <v>1.2300000000000001E-20</v>
      </c>
      <c r="K935">
        <v>623170</v>
      </c>
      <c r="L935" t="s">
        <v>2887</v>
      </c>
    </row>
    <row r="936" spans="1:12" x14ac:dyDescent="0.25">
      <c r="A936" t="s">
        <v>675</v>
      </c>
      <c r="B936" t="s">
        <v>294</v>
      </c>
      <c r="C936" t="s">
        <v>286</v>
      </c>
      <c r="D936">
        <v>6.6500000000000004E-2</v>
      </c>
      <c r="E936">
        <v>4</v>
      </c>
      <c r="F936">
        <v>3447925</v>
      </c>
      <c r="G936" s="19">
        <v>1.3730000000000001E-19</v>
      </c>
      <c r="H936" s="19">
        <v>3.69547899006751E-15</v>
      </c>
      <c r="I936">
        <v>0.65300000000000002</v>
      </c>
      <c r="J936" s="19">
        <v>1.2270000000000001E-18</v>
      </c>
      <c r="K936">
        <v>601962</v>
      </c>
      <c r="L936" t="s">
        <v>284</v>
      </c>
    </row>
    <row r="937" spans="1:12" x14ac:dyDescent="0.25">
      <c r="A937" t="s">
        <v>675</v>
      </c>
      <c r="B937" t="s">
        <v>294</v>
      </c>
      <c r="C937" t="s">
        <v>286</v>
      </c>
      <c r="D937">
        <v>6.6500000000000004E-2</v>
      </c>
      <c r="E937">
        <v>4</v>
      </c>
      <c r="F937">
        <v>3447925</v>
      </c>
      <c r="G937" s="19">
        <v>1.142E-18</v>
      </c>
      <c r="H937" s="19">
        <v>2.7209232659087601E-14</v>
      </c>
      <c r="I937">
        <v>0.497</v>
      </c>
      <c r="J937" s="19">
        <v>1.2270000000000001E-18</v>
      </c>
      <c r="K937">
        <v>601521</v>
      </c>
      <c r="L937" t="s">
        <v>1504</v>
      </c>
    </row>
    <row r="938" spans="1:12" x14ac:dyDescent="0.25">
      <c r="A938" t="s">
        <v>4887</v>
      </c>
      <c r="B938" t="s">
        <v>294</v>
      </c>
      <c r="C938" t="s">
        <v>286</v>
      </c>
      <c r="D938">
        <v>0.78069999999999995</v>
      </c>
      <c r="E938">
        <v>4</v>
      </c>
      <c r="F938">
        <v>3474810</v>
      </c>
      <c r="G938" s="19">
        <v>3.2860000000000001E-15</v>
      </c>
      <c r="H938" s="19">
        <v>2.82882964525009E-11</v>
      </c>
      <c r="I938">
        <v>0.80269999999999997</v>
      </c>
      <c r="J938" s="19">
        <v>1.9090000000000001E-14</v>
      </c>
      <c r="K938">
        <v>592090</v>
      </c>
      <c r="L938" t="s">
        <v>284</v>
      </c>
    </row>
    <row r="939" spans="1:12" x14ac:dyDescent="0.25">
      <c r="A939" t="s">
        <v>4887</v>
      </c>
      <c r="B939" t="s">
        <v>294</v>
      </c>
      <c r="C939" t="s">
        <v>286</v>
      </c>
      <c r="D939">
        <v>0.78069999999999995</v>
      </c>
      <c r="E939">
        <v>4</v>
      </c>
      <c r="F939">
        <v>3474810</v>
      </c>
      <c r="G939" s="19">
        <v>7.1159999999999997E-15</v>
      </c>
      <c r="H939" s="19">
        <v>6.0567454262144801E-11</v>
      </c>
      <c r="I939">
        <v>0.14979999999999999</v>
      </c>
      <c r="J939" s="19">
        <v>1.9090000000000001E-14</v>
      </c>
      <c r="K939">
        <v>591649</v>
      </c>
      <c r="L939" t="s">
        <v>1504</v>
      </c>
    </row>
    <row r="940" spans="1:12" x14ac:dyDescent="0.25">
      <c r="A940" t="s">
        <v>4848</v>
      </c>
      <c r="B940" t="s">
        <v>282</v>
      </c>
      <c r="C940" t="s">
        <v>283</v>
      </c>
      <c r="D940">
        <v>0.2591</v>
      </c>
      <c r="E940">
        <v>4</v>
      </c>
      <c r="F940">
        <v>3478699</v>
      </c>
      <c r="G940" s="19">
        <v>1.0860000000000001E-17</v>
      </c>
      <c r="H940" s="19">
        <v>1.8127376044152701E-13</v>
      </c>
      <c r="I940">
        <v>0.22819999999999999</v>
      </c>
      <c r="J940" s="19">
        <v>2.2960000000000001E-17</v>
      </c>
      <c r="K940">
        <v>600983</v>
      </c>
      <c r="L940" t="s">
        <v>284</v>
      </c>
    </row>
    <row r="941" spans="1:12" x14ac:dyDescent="0.25">
      <c r="A941" t="s">
        <v>4848</v>
      </c>
      <c r="B941" t="s">
        <v>282</v>
      </c>
      <c r="C941" t="s">
        <v>283</v>
      </c>
      <c r="D941">
        <v>0.2591</v>
      </c>
      <c r="E941">
        <v>4</v>
      </c>
      <c r="F941">
        <v>3478699</v>
      </c>
      <c r="G941" s="19">
        <v>5.9060000000000005E-17</v>
      </c>
      <c r="H941" s="19">
        <v>9.0023422318306104E-13</v>
      </c>
      <c r="I941">
        <v>0.66039999999999999</v>
      </c>
      <c r="J941" s="19">
        <v>2.2960000000000001E-17</v>
      </c>
      <c r="K941">
        <v>600542</v>
      </c>
      <c r="L941" t="s">
        <v>1504</v>
      </c>
    </row>
    <row r="942" spans="1:12" x14ac:dyDescent="0.25">
      <c r="A942" t="s">
        <v>5048</v>
      </c>
      <c r="B942" t="s">
        <v>294</v>
      </c>
      <c r="C942" t="s">
        <v>286</v>
      </c>
      <c r="D942">
        <v>0.72519999999999996</v>
      </c>
      <c r="E942">
        <v>4</v>
      </c>
      <c r="F942">
        <v>3491618</v>
      </c>
      <c r="G942" s="19">
        <v>3.9329999999999998E-10</v>
      </c>
      <c r="H942" s="19">
        <v>7.7935140534783304E-7</v>
      </c>
      <c r="I942">
        <v>3.9660000000000001E-2</v>
      </c>
      <c r="J942" s="19">
        <v>5.3440000000000004E-10</v>
      </c>
      <c r="K942">
        <v>601983</v>
      </c>
      <c r="L942" t="s">
        <v>284</v>
      </c>
    </row>
    <row r="943" spans="1:12" x14ac:dyDescent="0.25">
      <c r="A943" t="s">
        <v>5048</v>
      </c>
      <c r="B943" t="s">
        <v>294</v>
      </c>
      <c r="C943" t="s">
        <v>286</v>
      </c>
      <c r="D943">
        <v>0.72519999999999996</v>
      </c>
      <c r="E943">
        <v>4</v>
      </c>
      <c r="F943">
        <v>3491618</v>
      </c>
      <c r="G943" s="19">
        <v>1.752E-10</v>
      </c>
      <c r="H943" s="19">
        <v>4.0996262596696598E-7</v>
      </c>
      <c r="I943">
        <v>0.151</v>
      </c>
      <c r="J943" s="19">
        <v>5.3440000000000004E-10</v>
      </c>
      <c r="K943">
        <v>601542</v>
      </c>
      <c r="L943" t="s">
        <v>1504</v>
      </c>
    </row>
    <row r="944" spans="1:12" x14ac:dyDescent="0.25">
      <c r="A944" t="s">
        <v>2886</v>
      </c>
      <c r="B944" t="s">
        <v>283</v>
      </c>
      <c r="C944" t="s">
        <v>286</v>
      </c>
      <c r="D944">
        <v>0.79879999999999995</v>
      </c>
      <c r="E944">
        <v>4</v>
      </c>
      <c r="F944">
        <v>3517890</v>
      </c>
      <c r="G944" s="19">
        <v>6.8610000000000004E-10</v>
      </c>
      <c r="H944" s="19">
        <v>9.3354308420208496E-7</v>
      </c>
      <c r="I944">
        <v>0.93920000000000003</v>
      </c>
      <c r="J944" s="19">
        <v>4.453E-10</v>
      </c>
      <c r="K944">
        <v>611882</v>
      </c>
      <c r="L944" t="s">
        <v>1767</v>
      </c>
    </row>
    <row r="945" spans="1:12" x14ac:dyDescent="0.25">
      <c r="A945" t="s">
        <v>2886</v>
      </c>
      <c r="B945" t="s">
        <v>283</v>
      </c>
      <c r="C945" t="s">
        <v>286</v>
      </c>
      <c r="D945">
        <v>0.79879999999999995</v>
      </c>
      <c r="E945">
        <v>4</v>
      </c>
      <c r="F945">
        <v>3517890</v>
      </c>
      <c r="G945" s="19">
        <v>1.037E-10</v>
      </c>
      <c r="H945" s="19">
        <v>1.66548199043481E-7</v>
      </c>
      <c r="I945">
        <v>4.8419999999999998E-2</v>
      </c>
      <c r="J945" s="19">
        <v>4.453E-10</v>
      </c>
      <c r="K945">
        <v>611882</v>
      </c>
      <c r="L945" t="s">
        <v>2887</v>
      </c>
    </row>
    <row r="946" spans="1:12" x14ac:dyDescent="0.25">
      <c r="A946" t="s">
        <v>1018</v>
      </c>
      <c r="B946" t="s">
        <v>294</v>
      </c>
      <c r="C946" t="s">
        <v>286</v>
      </c>
      <c r="D946">
        <v>0.55840000000000001</v>
      </c>
      <c r="E946">
        <v>4</v>
      </c>
      <c r="F946">
        <v>4988571</v>
      </c>
      <c r="G946" s="19">
        <v>1.543E-10</v>
      </c>
      <c r="H946" s="19">
        <v>3.4605423724769601E-7</v>
      </c>
      <c r="I946">
        <v>0.33410000000000001</v>
      </c>
      <c r="J946" s="19">
        <v>1.158E-10</v>
      </c>
      <c r="K946">
        <v>610374</v>
      </c>
      <c r="L946" t="s">
        <v>284</v>
      </c>
    </row>
    <row r="947" spans="1:12" x14ac:dyDescent="0.25">
      <c r="A947" t="s">
        <v>1018</v>
      </c>
      <c r="B947" t="s">
        <v>294</v>
      </c>
      <c r="C947" t="s">
        <v>286</v>
      </c>
      <c r="D947">
        <v>0.5585</v>
      </c>
      <c r="E947">
        <v>4</v>
      </c>
      <c r="F947">
        <v>4988571</v>
      </c>
      <c r="G947" s="19">
        <v>2.2680000000000001E-10</v>
      </c>
      <c r="H947" s="19">
        <v>5.1292204645138505E-7</v>
      </c>
      <c r="I947">
        <v>0.87709999999999999</v>
      </c>
      <c r="J947" s="19">
        <v>1.158E-10</v>
      </c>
      <c r="K947">
        <v>609933</v>
      </c>
      <c r="L947" t="s">
        <v>1504</v>
      </c>
    </row>
    <row r="948" spans="1:12" x14ac:dyDescent="0.25">
      <c r="A948" t="s">
        <v>5450</v>
      </c>
      <c r="B948" t="s">
        <v>282</v>
      </c>
      <c r="C948" t="s">
        <v>286</v>
      </c>
      <c r="D948">
        <v>0.38219999999999998</v>
      </c>
      <c r="E948">
        <v>4</v>
      </c>
      <c r="F948">
        <v>7221592</v>
      </c>
      <c r="G948" s="19">
        <v>8.6180000000000006E-11</v>
      </c>
      <c r="H948" s="19">
        <v>1.46866207838014E-7</v>
      </c>
      <c r="I948">
        <v>0.77339999999999998</v>
      </c>
      <c r="J948" s="19">
        <v>5.8169999999999998E-11</v>
      </c>
      <c r="K948">
        <v>620889</v>
      </c>
      <c r="L948" t="s">
        <v>1767</v>
      </c>
    </row>
    <row r="949" spans="1:12" x14ac:dyDescent="0.25">
      <c r="A949" t="s">
        <v>5450</v>
      </c>
      <c r="B949" t="s">
        <v>282</v>
      </c>
      <c r="C949" t="s">
        <v>286</v>
      </c>
      <c r="D949">
        <v>0.38219999999999998</v>
      </c>
      <c r="E949">
        <v>4</v>
      </c>
      <c r="F949">
        <v>7221592</v>
      </c>
      <c r="G949" s="19">
        <v>2.3750000000000001E-10</v>
      </c>
      <c r="H949" s="19">
        <v>3.4761759966806098E-7</v>
      </c>
      <c r="I949">
        <v>0.50029999999999997</v>
      </c>
      <c r="J949" s="19">
        <v>5.8169999999999998E-11</v>
      </c>
      <c r="K949">
        <v>620889</v>
      </c>
      <c r="L949" t="s">
        <v>2887</v>
      </c>
    </row>
    <row r="950" spans="1:12" x14ac:dyDescent="0.25">
      <c r="A950" t="s">
        <v>4959</v>
      </c>
      <c r="B950" t="s">
        <v>282</v>
      </c>
      <c r="C950" t="s">
        <v>283</v>
      </c>
      <c r="D950">
        <v>1.0699999999999999E-2</v>
      </c>
      <c r="E950">
        <v>4</v>
      </c>
      <c r="F950">
        <v>9947731</v>
      </c>
      <c r="G950" s="19">
        <v>3.7899999999999998E-12</v>
      </c>
      <c r="H950" s="19">
        <v>1.35632917042951E-8</v>
      </c>
      <c r="I950">
        <v>0.13300000000000001</v>
      </c>
      <c r="J950">
        <v>0.44950000000000001</v>
      </c>
      <c r="K950">
        <v>590647</v>
      </c>
      <c r="L950" t="s">
        <v>284</v>
      </c>
    </row>
    <row r="951" spans="1:12" x14ac:dyDescent="0.25">
      <c r="A951" t="s">
        <v>782</v>
      </c>
      <c r="B951" t="s">
        <v>282</v>
      </c>
      <c r="C951" t="s">
        <v>283</v>
      </c>
      <c r="D951">
        <v>0.8639</v>
      </c>
      <c r="E951">
        <v>4</v>
      </c>
      <c r="F951">
        <v>18028659</v>
      </c>
      <c r="G951" s="19">
        <v>3.5600000000000002E-16</v>
      </c>
      <c r="H951" s="19">
        <v>3.9719967265549002E-12</v>
      </c>
      <c r="I951">
        <v>0.13389999999999999</v>
      </c>
      <c r="J951" s="19">
        <v>7.184E-15</v>
      </c>
      <c r="K951">
        <v>603244</v>
      </c>
      <c r="L951" t="s">
        <v>284</v>
      </c>
    </row>
    <row r="952" spans="1:12" x14ac:dyDescent="0.25">
      <c r="A952" t="s">
        <v>782</v>
      </c>
      <c r="B952" t="s">
        <v>282</v>
      </c>
      <c r="C952" t="s">
        <v>283</v>
      </c>
      <c r="D952">
        <v>0.8639</v>
      </c>
      <c r="E952">
        <v>4</v>
      </c>
      <c r="F952">
        <v>18028659</v>
      </c>
      <c r="G952" s="19">
        <v>3.9999999999999999E-16</v>
      </c>
      <c r="H952" s="19">
        <v>4.8371772920065299E-12</v>
      </c>
      <c r="I952">
        <v>1.123E-2</v>
      </c>
      <c r="J952" s="19">
        <v>7.184E-15</v>
      </c>
      <c r="K952">
        <v>602803</v>
      </c>
      <c r="L952" t="s">
        <v>1504</v>
      </c>
    </row>
    <row r="953" spans="1:12" x14ac:dyDescent="0.25">
      <c r="A953" t="s">
        <v>5691</v>
      </c>
      <c r="B953" t="s">
        <v>294</v>
      </c>
      <c r="C953" t="s">
        <v>286</v>
      </c>
      <c r="D953">
        <v>0.83220000000000005</v>
      </c>
      <c r="E953">
        <v>4</v>
      </c>
      <c r="F953">
        <v>26045994</v>
      </c>
      <c r="G953" s="19">
        <v>1.8580000000000001E-18</v>
      </c>
      <c r="H953" s="19">
        <v>3.9183486583620503E-14</v>
      </c>
      <c r="I953">
        <v>0.30120000000000002</v>
      </c>
      <c r="J953" s="19">
        <v>3.3549999999999999E-15</v>
      </c>
      <c r="K953">
        <v>597797</v>
      </c>
      <c r="L953" t="s">
        <v>3081</v>
      </c>
    </row>
    <row r="954" spans="1:12" x14ac:dyDescent="0.25">
      <c r="A954" t="s">
        <v>761</v>
      </c>
      <c r="B954" t="s">
        <v>294</v>
      </c>
      <c r="C954" t="s">
        <v>762</v>
      </c>
      <c r="D954">
        <v>0.16589999999999999</v>
      </c>
      <c r="E954">
        <v>4</v>
      </c>
      <c r="F954">
        <v>26048828</v>
      </c>
      <c r="G954" s="19">
        <v>2.7760000000000001E-16</v>
      </c>
      <c r="H954" s="19">
        <v>3.1822851272727298E-12</v>
      </c>
      <c r="I954">
        <v>0.90059999999999996</v>
      </c>
      <c r="J954" s="19">
        <v>6.1240000000000001E-15</v>
      </c>
      <c r="K954">
        <v>549239</v>
      </c>
      <c r="L954" t="s">
        <v>284</v>
      </c>
    </row>
    <row r="955" spans="1:12" x14ac:dyDescent="0.25">
      <c r="A955" t="s">
        <v>761</v>
      </c>
      <c r="B955" t="s">
        <v>294</v>
      </c>
      <c r="C955" t="s">
        <v>762</v>
      </c>
      <c r="D955">
        <v>0.16589999999999999</v>
      </c>
      <c r="E955">
        <v>4</v>
      </c>
      <c r="F955">
        <v>26048828</v>
      </c>
      <c r="G955" s="19">
        <v>1.102E-16</v>
      </c>
      <c r="H955" s="19">
        <v>1.5604329049034199E-12</v>
      </c>
      <c r="I955">
        <v>0.72919999999999996</v>
      </c>
      <c r="J955" s="19">
        <v>6.1240000000000001E-15</v>
      </c>
      <c r="K955">
        <v>548548</v>
      </c>
      <c r="L955" t="s">
        <v>1504</v>
      </c>
    </row>
    <row r="956" spans="1:12" x14ac:dyDescent="0.25">
      <c r="A956" t="s">
        <v>761</v>
      </c>
      <c r="B956" t="s">
        <v>294</v>
      </c>
      <c r="C956" t="s">
        <v>762</v>
      </c>
      <c r="D956">
        <v>0.16550000000000001</v>
      </c>
      <c r="E956">
        <v>4</v>
      </c>
      <c r="F956">
        <v>26048828</v>
      </c>
      <c r="G956" s="19">
        <v>5.4120000000000003E-33</v>
      </c>
      <c r="H956" s="19">
        <v>2.85131868581485E-14</v>
      </c>
      <c r="I956">
        <v>2.843E-2</v>
      </c>
      <c r="J956" s="19">
        <v>6.3980000000000002E-15</v>
      </c>
      <c r="K956">
        <v>852249</v>
      </c>
      <c r="L956" t="s">
        <v>4326</v>
      </c>
    </row>
    <row r="957" spans="1:12" x14ac:dyDescent="0.25">
      <c r="A957" t="s">
        <v>1303</v>
      </c>
      <c r="B957" t="s">
        <v>294</v>
      </c>
      <c r="C957" t="s">
        <v>282</v>
      </c>
      <c r="D957">
        <v>1.0500000000000001E-2</v>
      </c>
      <c r="E957">
        <v>4</v>
      </c>
      <c r="F957">
        <v>27545531</v>
      </c>
      <c r="G957" s="19">
        <v>4.634E-15</v>
      </c>
      <c r="H957" s="19">
        <v>3.8085725952102497E-11</v>
      </c>
      <c r="I957" t="s">
        <v>35</v>
      </c>
      <c r="J957">
        <v>0.72929999999999995</v>
      </c>
      <c r="K957">
        <v>203078</v>
      </c>
      <c r="L957" t="s">
        <v>284</v>
      </c>
    </row>
    <row r="958" spans="1:12" x14ac:dyDescent="0.25">
      <c r="A958" t="s">
        <v>1626</v>
      </c>
      <c r="B958" t="s">
        <v>282</v>
      </c>
      <c r="C958" t="s">
        <v>283</v>
      </c>
      <c r="D958">
        <v>6.6E-3</v>
      </c>
      <c r="E958">
        <v>4</v>
      </c>
      <c r="F958">
        <v>31484168</v>
      </c>
      <c r="G958" s="19">
        <v>3.3590000000000001E-12</v>
      </c>
      <c r="H958" s="19">
        <v>1.31310436971047E-8</v>
      </c>
      <c r="I958">
        <v>4.5560000000000003E-2</v>
      </c>
      <c r="J958">
        <v>0.2273</v>
      </c>
      <c r="K958">
        <v>579658</v>
      </c>
      <c r="L958" t="s">
        <v>1504</v>
      </c>
    </row>
    <row r="959" spans="1:12" x14ac:dyDescent="0.25">
      <c r="A959" t="s">
        <v>3921</v>
      </c>
      <c r="B959" t="s">
        <v>856</v>
      </c>
      <c r="C959" t="s">
        <v>283</v>
      </c>
      <c r="D959">
        <v>0.51919999999999999</v>
      </c>
      <c r="E959">
        <v>4</v>
      </c>
      <c r="F959">
        <v>54632614</v>
      </c>
      <c r="G959" s="19">
        <v>5.7199999999999999E-12</v>
      </c>
      <c r="H959" s="19">
        <v>2.1825568319906799E-8</v>
      </c>
      <c r="I959">
        <v>0.56459999999999999</v>
      </c>
      <c r="J959" s="19">
        <v>4.7889999999999999E-9</v>
      </c>
      <c r="K959">
        <v>547313</v>
      </c>
      <c r="L959" t="s">
        <v>3081</v>
      </c>
    </row>
    <row r="960" spans="1:12" x14ac:dyDescent="0.25">
      <c r="A960" t="s">
        <v>3921</v>
      </c>
      <c r="B960" t="s">
        <v>856</v>
      </c>
      <c r="C960" t="s">
        <v>283</v>
      </c>
      <c r="D960">
        <v>0.51600000000000001</v>
      </c>
      <c r="E960">
        <v>4</v>
      </c>
      <c r="F960">
        <v>54632614</v>
      </c>
      <c r="G960" s="19">
        <v>1.6700000000000001E-19</v>
      </c>
      <c r="H960" s="19">
        <v>1.00217809095792E-7</v>
      </c>
      <c r="I960">
        <v>0.31440000000000001</v>
      </c>
      <c r="J960" s="19">
        <v>4.7889999999999999E-9</v>
      </c>
      <c r="K960">
        <v>861583</v>
      </c>
      <c r="L960" t="s">
        <v>4326</v>
      </c>
    </row>
    <row r="961" spans="1:12" x14ac:dyDescent="0.25">
      <c r="A961" t="s">
        <v>1041</v>
      </c>
      <c r="B961" t="s">
        <v>282</v>
      </c>
      <c r="C961" t="s">
        <v>286</v>
      </c>
      <c r="D961">
        <v>9.7999999999999997E-3</v>
      </c>
      <c r="E961">
        <v>4</v>
      </c>
      <c r="F961">
        <v>64735151</v>
      </c>
      <c r="G961" s="19">
        <v>2.99E-21</v>
      </c>
      <c r="H961" s="19">
        <v>1.1868522900285101E-16</v>
      </c>
      <c r="I961">
        <v>0.64800000000000002</v>
      </c>
      <c r="J961">
        <v>0.40189999999999998</v>
      </c>
      <c r="K961">
        <v>385802</v>
      </c>
      <c r="L961" t="s">
        <v>284</v>
      </c>
    </row>
    <row r="962" spans="1:12" x14ac:dyDescent="0.25">
      <c r="A962" t="s">
        <v>5769</v>
      </c>
      <c r="B962" t="s">
        <v>294</v>
      </c>
      <c r="C962" t="s">
        <v>286</v>
      </c>
      <c r="D962">
        <v>0.32379999999999998</v>
      </c>
      <c r="E962">
        <v>4</v>
      </c>
      <c r="F962">
        <v>68452229</v>
      </c>
      <c r="G962" s="19">
        <v>3.923E-13</v>
      </c>
      <c r="H962" s="19">
        <v>2.1005554556213001E-9</v>
      </c>
      <c r="I962">
        <v>8.899E-4</v>
      </c>
      <c r="J962" s="19">
        <v>8.2010000000000001E-9</v>
      </c>
      <c r="K962">
        <v>582326</v>
      </c>
      <c r="L962" t="s">
        <v>3081</v>
      </c>
    </row>
    <row r="963" spans="1:12" x14ac:dyDescent="0.25">
      <c r="A963" t="s">
        <v>4409</v>
      </c>
      <c r="B963" t="s">
        <v>294</v>
      </c>
      <c r="C963" t="s">
        <v>286</v>
      </c>
      <c r="D963">
        <v>0.75439999999999996</v>
      </c>
      <c r="E963">
        <v>4</v>
      </c>
      <c r="F963">
        <v>68477569</v>
      </c>
      <c r="G963" s="19">
        <v>5.5230000000000004E-19</v>
      </c>
      <c r="H963" s="19">
        <v>1.77065083468816E-7</v>
      </c>
      <c r="I963">
        <v>0.54310000000000003</v>
      </c>
      <c r="J963" s="19">
        <v>4.6170000000000002E-8</v>
      </c>
      <c r="K963">
        <v>900288</v>
      </c>
      <c r="L963" t="s">
        <v>4326</v>
      </c>
    </row>
    <row r="964" spans="1:12" x14ac:dyDescent="0.25">
      <c r="A964" t="s">
        <v>4460</v>
      </c>
      <c r="B964" t="s">
        <v>282</v>
      </c>
      <c r="C964" t="s">
        <v>283</v>
      </c>
      <c r="D964">
        <v>0.34620000000000001</v>
      </c>
      <c r="E964">
        <v>4</v>
      </c>
      <c r="F964">
        <v>68495727</v>
      </c>
      <c r="G964" s="19">
        <v>3.2639999999999999E-17</v>
      </c>
      <c r="H964" s="19">
        <v>1.19018024389377E-6</v>
      </c>
      <c r="I964">
        <v>0.63690000000000002</v>
      </c>
      <c r="J964" s="19">
        <v>8.3319999999999994E-8</v>
      </c>
      <c r="K964">
        <v>886877</v>
      </c>
      <c r="L964" t="s">
        <v>4326</v>
      </c>
    </row>
    <row r="965" spans="1:12" x14ac:dyDescent="0.25">
      <c r="A965" t="s">
        <v>2170</v>
      </c>
      <c r="B965" t="s">
        <v>282</v>
      </c>
      <c r="C965" t="s">
        <v>283</v>
      </c>
      <c r="D965">
        <v>0.23369999999999999</v>
      </c>
      <c r="E965">
        <v>4</v>
      </c>
      <c r="F965">
        <v>68501116</v>
      </c>
      <c r="G965" s="19">
        <v>1.96E-16</v>
      </c>
      <c r="H965" s="19">
        <v>1.06566113694617E-12</v>
      </c>
      <c r="I965">
        <v>0.4965</v>
      </c>
      <c r="J965" s="19">
        <v>6.005E-16</v>
      </c>
      <c r="K965">
        <v>565161</v>
      </c>
      <c r="L965" t="s">
        <v>1767</v>
      </c>
    </row>
    <row r="966" spans="1:12" x14ac:dyDescent="0.25">
      <c r="A966" t="s">
        <v>2170</v>
      </c>
      <c r="B966" t="s">
        <v>282</v>
      </c>
      <c r="C966" t="s">
        <v>283</v>
      </c>
      <c r="D966">
        <v>0.23369999999999999</v>
      </c>
      <c r="E966">
        <v>4</v>
      </c>
      <c r="F966">
        <v>68501116</v>
      </c>
      <c r="G966" s="19">
        <v>1.2189999999999999E-16</v>
      </c>
      <c r="H966" s="19">
        <v>6.3431889715536095E-13</v>
      </c>
      <c r="I966">
        <v>0.35780000000000001</v>
      </c>
      <c r="J966" s="19">
        <v>6.005E-16</v>
      </c>
      <c r="K966">
        <v>565161</v>
      </c>
      <c r="L966" t="s">
        <v>2887</v>
      </c>
    </row>
    <row r="967" spans="1:12" x14ac:dyDescent="0.25">
      <c r="A967" t="s">
        <v>2910</v>
      </c>
      <c r="B967" t="s">
        <v>282</v>
      </c>
      <c r="C967" t="s">
        <v>283</v>
      </c>
      <c r="D967">
        <v>0.76590000000000003</v>
      </c>
      <c r="E967">
        <v>4</v>
      </c>
      <c r="F967">
        <v>68507689</v>
      </c>
      <c r="G967" s="19">
        <v>3.531E-28</v>
      </c>
      <c r="H967" s="19">
        <v>1.5451498551033499E-23</v>
      </c>
      <c r="I967">
        <v>0.64129999999999998</v>
      </c>
      <c r="J967" s="19">
        <v>5.2090000000000002E-28</v>
      </c>
      <c r="K967">
        <v>613175</v>
      </c>
      <c r="L967" t="s">
        <v>1767</v>
      </c>
    </row>
    <row r="968" spans="1:12" x14ac:dyDescent="0.25">
      <c r="A968" t="s">
        <v>2910</v>
      </c>
      <c r="B968" t="s">
        <v>282</v>
      </c>
      <c r="C968" t="s">
        <v>283</v>
      </c>
      <c r="D968">
        <v>0.76590000000000003</v>
      </c>
      <c r="E968">
        <v>4</v>
      </c>
      <c r="F968">
        <v>68507689</v>
      </c>
      <c r="G968" s="19">
        <v>2.3220000000000001E-28</v>
      </c>
      <c r="H968" s="19">
        <v>8.9353642532172101E-24</v>
      </c>
      <c r="I968">
        <v>0.54859999999999998</v>
      </c>
      <c r="J968" s="19">
        <v>5.2090000000000002E-28</v>
      </c>
      <c r="K968">
        <v>612936</v>
      </c>
      <c r="L968" t="s">
        <v>2887</v>
      </c>
    </row>
    <row r="969" spans="1:12" x14ac:dyDescent="0.25">
      <c r="A969" t="s">
        <v>886</v>
      </c>
      <c r="B969" t="s">
        <v>282</v>
      </c>
      <c r="C969" t="s">
        <v>283</v>
      </c>
      <c r="D969">
        <v>0.74050000000000005</v>
      </c>
      <c r="E969">
        <v>4</v>
      </c>
      <c r="F969">
        <v>68625738</v>
      </c>
      <c r="G969" s="19">
        <v>3.2909999999999998E-13</v>
      </c>
      <c r="H969" s="19">
        <v>1.58663805285232E-9</v>
      </c>
      <c r="I969">
        <v>0.25509999999999999</v>
      </c>
      <c r="J969" s="19">
        <v>1.2789999999999999E-12</v>
      </c>
      <c r="K969">
        <v>582692</v>
      </c>
      <c r="L969" t="s">
        <v>284</v>
      </c>
    </row>
    <row r="970" spans="1:12" x14ac:dyDescent="0.25">
      <c r="A970" t="s">
        <v>886</v>
      </c>
      <c r="B970" t="s">
        <v>282</v>
      </c>
      <c r="C970" t="s">
        <v>283</v>
      </c>
      <c r="D970">
        <v>0.74050000000000005</v>
      </c>
      <c r="E970">
        <v>4</v>
      </c>
      <c r="F970">
        <v>68625738</v>
      </c>
      <c r="G970" s="19">
        <v>3.4180000000000002E-13</v>
      </c>
      <c r="H970" s="19">
        <v>1.76407937569677E-9</v>
      </c>
      <c r="I970">
        <v>0.82950000000000002</v>
      </c>
      <c r="J970" s="19">
        <v>1.2789999999999999E-12</v>
      </c>
      <c r="K970">
        <v>582251</v>
      </c>
      <c r="L970" t="s">
        <v>1504</v>
      </c>
    </row>
    <row r="971" spans="1:12" x14ac:dyDescent="0.25">
      <c r="A971" t="s">
        <v>1453</v>
      </c>
      <c r="B971" t="s">
        <v>294</v>
      </c>
      <c r="C971" t="s">
        <v>283</v>
      </c>
      <c r="D971">
        <v>0.4446</v>
      </c>
      <c r="E971">
        <v>4</v>
      </c>
      <c r="F971">
        <v>68626701</v>
      </c>
      <c r="G971" s="19">
        <v>2.3380000000000001E-10</v>
      </c>
      <c r="H971" s="19">
        <v>3.5809667751369899E-7</v>
      </c>
      <c r="I971">
        <v>0.21909999999999999</v>
      </c>
      <c r="J971" s="19">
        <v>2.6149999999999998E-10</v>
      </c>
      <c r="K971">
        <v>600251</v>
      </c>
      <c r="L971" t="s">
        <v>1767</v>
      </c>
    </row>
    <row r="972" spans="1:12" x14ac:dyDescent="0.25">
      <c r="A972" t="s">
        <v>1453</v>
      </c>
      <c r="B972" t="s">
        <v>294</v>
      </c>
      <c r="C972" t="s">
        <v>283</v>
      </c>
      <c r="D972">
        <v>0.4446</v>
      </c>
      <c r="E972">
        <v>4</v>
      </c>
      <c r="F972">
        <v>68626701</v>
      </c>
      <c r="G972" s="19">
        <v>1.6250000000000001E-9</v>
      </c>
      <c r="H972" s="19">
        <v>1.9286341098577699E-6</v>
      </c>
      <c r="I972">
        <v>0.77110000000000001</v>
      </c>
      <c r="J972" s="19">
        <v>2.6149999999999998E-10</v>
      </c>
      <c r="K972">
        <v>600251</v>
      </c>
      <c r="L972" t="s">
        <v>2887</v>
      </c>
    </row>
    <row r="973" spans="1:12" x14ac:dyDescent="0.25">
      <c r="A973" t="s">
        <v>5856</v>
      </c>
      <c r="B973" t="s">
        <v>294</v>
      </c>
      <c r="C973" t="s">
        <v>286</v>
      </c>
      <c r="D973">
        <v>0.47299999999999998</v>
      </c>
      <c r="E973">
        <v>4</v>
      </c>
      <c r="F973">
        <v>68672462</v>
      </c>
      <c r="G973" s="19">
        <v>6.2769999999999994E-11</v>
      </c>
      <c r="H973" s="19">
        <v>1.74758525888558E-7</v>
      </c>
      <c r="I973">
        <v>0.112</v>
      </c>
      <c r="J973" s="19">
        <v>6.3860000000000001E-9</v>
      </c>
      <c r="K973">
        <v>595151</v>
      </c>
      <c r="L973" t="s">
        <v>3081</v>
      </c>
    </row>
    <row r="974" spans="1:12" x14ac:dyDescent="0.25">
      <c r="A974" t="s">
        <v>1610</v>
      </c>
      <c r="B974" t="s">
        <v>282</v>
      </c>
      <c r="C974" t="s">
        <v>283</v>
      </c>
      <c r="D974">
        <v>0.2888</v>
      </c>
      <c r="E974">
        <v>4</v>
      </c>
      <c r="F974">
        <v>68722334</v>
      </c>
      <c r="G974" s="19">
        <v>6.6869999999999997E-14</v>
      </c>
      <c r="H974" s="19">
        <v>2.2271360471679301E-10</v>
      </c>
      <c r="I974">
        <v>0.19950000000000001</v>
      </c>
      <c r="J974" s="19">
        <v>1.016E-13</v>
      </c>
      <c r="K974">
        <v>620600</v>
      </c>
      <c r="L974" t="s">
        <v>1767</v>
      </c>
    </row>
    <row r="975" spans="1:12" x14ac:dyDescent="0.25">
      <c r="A975" t="s">
        <v>1610</v>
      </c>
      <c r="B975" t="s">
        <v>282</v>
      </c>
      <c r="C975" t="s">
        <v>283</v>
      </c>
      <c r="D975">
        <v>0.2888</v>
      </c>
      <c r="E975">
        <v>4</v>
      </c>
      <c r="F975">
        <v>68722334</v>
      </c>
      <c r="G975" s="19">
        <v>6.511E-14</v>
      </c>
      <c r="H975" s="19">
        <v>2.0311386271058599E-10</v>
      </c>
      <c r="I975">
        <v>0.7046</v>
      </c>
      <c r="J975" s="19">
        <v>1.016E-13</v>
      </c>
      <c r="K975">
        <v>620600</v>
      </c>
      <c r="L975" t="s">
        <v>2887</v>
      </c>
    </row>
    <row r="976" spans="1:12" x14ac:dyDescent="0.25">
      <c r="A976" t="s">
        <v>5044</v>
      </c>
      <c r="B976" t="s">
        <v>294</v>
      </c>
      <c r="C976" t="s">
        <v>282</v>
      </c>
      <c r="D976">
        <v>0.6976</v>
      </c>
      <c r="E976">
        <v>4</v>
      </c>
      <c r="F976">
        <v>68726339</v>
      </c>
      <c r="G976" s="19">
        <v>3.2489999999999998E-10</v>
      </c>
      <c r="H976" s="19">
        <v>6.6025087117346995E-7</v>
      </c>
      <c r="I976">
        <v>0.41689999999999999</v>
      </c>
      <c r="J976" s="19">
        <v>4.0629999999999998E-10</v>
      </c>
      <c r="K976">
        <v>600934</v>
      </c>
      <c r="L976" t="s">
        <v>284</v>
      </c>
    </row>
    <row r="977" spans="1:12" x14ac:dyDescent="0.25">
      <c r="A977" t="s">
        <v>5044</v>
      </c>
      <c r="B977" t="s">
        <v>294</v>
      </c>
      <c r="C977" t="s">
        <v>282</v>
      </c>
      <c r="D977">
        <v>0.6976</v>
      </c>
      <c r="E977">
        <v>4</v>
      </c>
      <c r="F977">
        <v>68726339</v>
      </c>
      <c r="G977" s="19">
        <v>4.4890000000000002E-10</v>
      </c>
      <c r="H977" s="19">
        <v>9.3094243179559997E-7</v>
      </c>
      <c r="I977">
        <v>0.38890000000000002</v>
      </c>
      <c r="J977" s="19">
        <v>4.0629999999999998E-10</v>
      </c>
      <c r="K977">
        <v>600493</v>
      </c>
      <c r="L977" t="s">
        <v>1504</v>
      </c>
    </row>
    <row r="978" spans="1:12" x14ac:dyDescent="0.25">
      <c r="A978" t="s">
        <v>1692</v>
      </c>
      <c r="B978" t="s">
        <v>282</v>
      </c>
      <c r="C978" t="s">
        <v>283</v>
      </c>
      <c r="D978">
        <v>1.72E-2</v>
      </c>
      <c r="E978">
        <v>4</v>
      </c>
      <c r="F978">
        <v>81997726</v>
      </c>
      <c r="G978" s="19">
        <v>4.9199999999999996E-10</v>
      </c>
      <c r="H978" s="19">
        <v>1.0071633555304701E-6</v>
      </c>
      <c r="I978">
        <v>5.6390000000000003E-2</v>
      </c>
      <c r="J978">
        <v>0.24249999999999999</v>
      </c>
      <c r="K978">
        <v>597323</v>
      </c>
      <c r="L978" t="s">
        <v>1504</v>
      </c>
    </row>
    <row r="979" spans="1:12" x14ac:dyDescent="0.25">
      <c r="A979" t="s">
        <v>5061</v>
      </c>
      <c r="B979" t="s">
        <v>294</v>
      </c>
      <c r="C979" t="s">
        <v>286</v>
      </c>
      <c r="D979">
        <v>9.7500000000000003E-2</v>
      </c>
      <c r="E979">
        <v>4</v>
      </c>
      <c r="F979">
        <v>86378699</v>
      </c>
      <c r="G979" s="19">
        <v>5.036E-10</v>
      </c>
      <c r="H979" s="19">
        <v>9.6422997932631291E-7</v>
      </c>
      <c r="I979">
        <v>0.1144</v>
      </c>
      <c r="J979" s="19">
        <v>6.9250000000000004E-10</v>
      </c>
      <c r="K979">
        <v>602115</v>
      </c>
      <c r="L979" t="s">
        <v>284</v>
      </c>
    </row>
    <row r="980" spans="1:12" x14ac:dyDescent="0.25">
      <c r="A980" t="s">
        <v>5061</v>
      </c>
      <c r="B980" t="s">
        <v>294</v>
      </c>
      <c r="C980" t="s">
        <v>286</v>
      </c>
      <c r="D980">
        <v>9.74E-2</v>
      </c>
      <c r="E980">
        <v>4</v>
      </c>
      <c r="F980">
        <v>86378699</v>
      </c>
      <c r="G980" s="19">
        <v>4.3570000000000001E-10</v>
      </c>
      <c r="H980" s="19">
        <v>9.0784056804598998E-7</v>
      </c>
      <c r="I980">
        <v>0.78959999999999997</v>
      </c>
      <c r="J980" s="19">
        <v>6.9250000000000004E-10</v>
      </c>
      <c r="K980">
        <v>601674</v>
      </c>
      <c r="L980" t="s">
        <v>1504</v>
      </c>
    </row>
    <row r="981" spans="1:12" x14ac:dyDescent="0.25">
      <c r="A981" t="s">
        <v>5111</v>
      </c>
      <c r="B981" t="s">
        <v>294</v>
      </c>
      <c r="C981" t="s">
        <v>286</v>
      </c>
      <c r="D981">
        <v>0.34310000000000002</v>
      </c>
      <c r="E981">
        <v>4</v>
      </c>
      <c r="F981">
        <v>86538516</v>
      </c>
      <c r="G981" s="19">
        <v>6.7260000000000003E-18</v>
      </c>
      <c r="H981" s="19">
        <v>1.3030525756639899E-13</v>
      </c>
      <c r="I981">
        <v>0.64200000000000002</v>
      </c>
      <c r="J981" s="19">
        <v>4.2920000000000003E-17</v>
      </c>
      <c r="K981">
        <v>613367</v>
      </c>
      <c r="L981" t="s">
        <v>1504</v>
      </c>
    </row>
    <row r="982" spans="1:12" x14ac:dyDescent="0.25">
      <c r="A982" t="s">
        <v>4842</v>
      </c>
      <c r="B982" t="s">
        <v>282</v>
      </c>
      <c r="C982" t="s">
        <v>283</v>
      </c>
      <c r="D982">
        <v>0.34050000000000002</v>
      </c>
      <c r="E982">
        <v>4</v>
      </c>
      <c r="F982">
        <v>86587166</v>
      </c>
      <c r="G982" s="19">
        <v>2.3279999999999999E-18</v>
      </c>
      <c r="H982" s="19">
        <v>4.60810348009269E-14</v>
      </c>
      <c r="I982">
        <v>0.12180000000000001</v>
      </c>
      <c r="J982" s="19">
        <v>2.3739999999999998E-17</v>
      </c>
      <c r="K982">
        <v>613808</v>
      </c>
      <c r="L982" t="s">
        <v>284</v>
      </c>
    </row>
    <row r="983" spans="1:12" x14ac:dyDescent="0.25">
      <c r="A983" t="s">
        <v>1361</v>
      </c>
      <c r="B983" t="s">
        <v>294</v>
      </c>
      <c r="C983" t="s">
        <v>283</v>
      </c>
      <c r="D983">
        <v>8.5000000000000006E-2</v>
      </c>
      <c r="E983">
        <v>4</v>
      </c>
      <c r="F983">
        <v>86861353</v>
      </c>
      <c r="G983" s="19">
        <v>3.9179999999999998E-10</v>
      </c>
      <c r="H983" s="19">
        <v>7.7680078577035202E-7</v>
      </c>
      <c r="I983">
        <v>0.97050000000000003</v>
      </c>
      <c r="J983" s="19">
        <v>3.6830000000000001E-10</v>
      </c>
      <c r="K983">
        <v>604473</v>
      </c>
      <c r="L983" t="s">
        <v>284</v>
      </c>
    </row>
    <row r="984" spans="1:12" x14ac:dyDescent="0.25">
      <c r="A984" t="s">
        <v>1361</v>
      </c>
      <c r="B984" t="s">
        <v>294</v>
      </c>
      <c r="C984" t="s">
        <v>283</v>
      </c>
      <c r="D984">
        <v>8.4900000000000003E-2</v>
      </c>
      <c r="E984">
        <v>4</v>
      </c>
      <c r="F984">
        <v>86861353</v>
      </c>
      <c r="G984" s="19">
        <v>6.2740000000000003E-10</v>
      </c>
      <c r="H984" s="19">
        <v>1.2387749401197599E-6</v>
      </c>
      <c r="I984">
        <v>0.63170000000000004</v>
      </c>
      <c r="J984" s="19">
        <v>3.6830000000000001E-10</v>
      </c>
      <c r="K984">
        <v>604032</v>
      </c>
      <c r="L984" t="s">
        <v>1504</v>
      </c>
    </row>
    <row r="985" spans="1:12" x14ac:dyDescent="0.25">
      <c r="A985" t="s">
        <v>5757</v>
      </c>
      <c r="B985" t="s">
        <v>294</v>
      </c>
      <c r="C985" t="s">
        <v>762</v>
      </c>
      <c r="D985">
        <v>0.19309999999999999</v>
      </c>
      <c r="E985">
        <v>4</v>
      </c>
      <c r="F985">
        <v>86977189</v>
      </c>
      <c r="G985" s="19">
        <v>9.9100000000000002E-14</v>
      </c>
      <c r="H985" s="19">
        <v>6.2422826826457701E-10</v>
      </c>
      <c r="I985">
        <v>2.1139999999999999E-2</v>
      </c>
      <c r="J985" s="19">
        <v>5.09E-10</v>
      </c>
      <c r="K985">
        <v>538228</v>
      </c>
      <c r="L985" t="s">
        <v>3081</v>
      </c>
    </row>
    <row r="986" spans="1:12" x14ac:dyDescent="0.25">
      <c r="A986" t="s">
        <v>5757</v>
      </c>
      <c r="B986" t="s">
        <v>294</v>
      </c>
      <c r="C986" t="s">
        <v>762</v>
      </c>
      <c r="D986">
        <v>0.19539999999999999</v>
      </c>
      <c r="E986">
        <v>4</v>
      </c>
      <c r="F986">
        <v>86977189</v>
      </c>
      <c r="G986" s="19">
        <v>3.227E-21</v>
      </c>
      <c r="H986" s="19">
        <v>1.4963939156385901E-8</v>
      </c>
      <c r="I986">
        <v>0.34989999999999999</v>
      </c>
      <c r="J986" s="19">
        <v>5.09E-10</v>
      </c>
      <c r="K986">
        <v>852249</v>
      </c>
      <c r="L986" t="s">
        <v>4326</v>
      </c>
    </row>
    <row r="987" spans="1:12" x14ac:dyDescent="0.25">
      <c r="A987" t="s">
        <v>4741</v>
      </c>
      <c r="B987" t="s">
        <v>282</v>
      </c>
      <c r="C987" t="s">
        <v>283</v>
      </c>
      <c r="D987">
        <v>0.39710000000000001</v>
      </c>
      <c r="E987">
        <v>4</v>
      </c>
      <c r="F987">
        <v>87064014</v>
      </c>
      <c r="G987" s="19">
        <v>6.458E-65</v>
      </c>
      <c r="H987" s="19">
        <v>1.6046997301458701E-56</v>
      </c>
      <c r="I987">
        <v>0.67520000000000002</v>
      </c>
      <c r="J987" s="19">
        <v>2.4850000000000001E-60</v>
      </c>
      <c r="K987">
        <v>613808</v>
      </c>
      <c r="L987" t="s">
        <v>284</v>
      </c>
    </row>
    <row r="988" spans="1:12" x14ac:dyDescent="0.25">
      <c r="A988" t="s">
        <v>4741</v>
      </c>
      <c r="B988" t="s">
        <v>282</v>
      </c>
      <c r="C988" t="s">
        <v>283</v>
      </c>
      <c r="D988">
        <v>0.39710000000000001</v>
      </c>
      <c r="E988">
        <v>4</v>
      </c>
      <c r="F988">
        <v>87064014</v>
      </c>
      <c r="G988" s="19">
        <v>1.234E-63</v>
      </c>
      <c r="H988" s="19">
        <v>3.2376134484714802E-55</v>
      </c>
      <c r="I988">
        <v>0.81989999999999996</v>
      </c>
      <c r="J988" s="19">
        <v>2.4850000000000001E-60</v>
      </c>
      <c r="K988">
        <v>613367</v>
      </c>
      <c r="L988" t="s">
        <v>1504</v>
      </c>
    </row>
    <row r="989" spans="1:12" x14ac:dyDescent="0.25">
      <c r="A989" t="s">
        <v>4741</v>
      </c>
      <c r="B989" t="s">
        <v>282</v>
      </c>
      <c r="C989" t="s">
        <v>283</v>
      </c>
      <c r="D989">
        <v>0.39600000000000002</v>
      </c>
      <c r="E989">
        <v>4</v>
      </c>
      <c r="F989">
        <v>87064014</v>
      </c>
      <c r="G989" s="19">
        <v>3.055E-23</v>
      </c>
      <c r="H989" s="19">
        <v>2.1292203076046701E-18</v>
      </c>
      <c r="I989">
        <v>0.85440000000000005</v>
      </c>
      <c r="J989" s="19">
        <v>7.9809999999999997E-17</v>
      </c>
      <c r="K989">
        <v>608111</v>
      </c>
      <c r="L989" t="s">
        <v>3081</v>
      </c>
    </row>
    <row r="990" spans="1:12" x14ac:dyDescent="0.25">
      <c r="A990" t="s">
        <v>4741</v>
      </c>
      <c r="B990" t="s">
        <v>282</v>
      </c>
      <c r="C990" t="s">
        <v>283</v>
      </c>
      <c r="D990">
        <v>0.39700000000000002</v>
      </c>
      <c r="E990">
        <v>4</v>
      </c>
      <c r="F990">
        <v>87064014</v>
      </c>
      <c r="G990" s="19">
        <v>3.6200000000000001E-34</v>
      </c>
      <c r="H990" s="19">
        <v>7.6313200967467395E-15</v>
      </c>
      <c r="I990">
        <v>0.34200000000000003</v>
      </c>
      <c r="J990" s="19">
        <v>7.9809999999999997E-17</v>
      </c>
      <c r="K990">
        <v>922381</v>
      </c>
      <c r="L990" t="s">
        <v>4326</v>
      </c>
    </row>
    <row r="991" spans="1:12" x14ac:dyDescent="0.25">
      <c r="A991" t="s">
        <v>5462</v>
      </c>
      <c r="B991" t="s">
        <v>294</v>
      </c>
      <c r="C991" t="s">
        <v>286</v>
      </c>
      <c r="D991">
        <v>0.60409999999999997</v>
      </c>
      <c r="E991">
        <v>4</v>
      </c>
      <c r="F991">
        <v>87097839</v>
      </c>
      <c r="G991" s="19">
        <v>1.2560000000000001E-10</v>
      </c>
      <c r="H991" s="19">
        <v>2.0526576277783699E-7</v>
      </c>
      <c r="I991">
        <v>0.27410000000000001</v>
      </c>
      <c r="J991" s="19">
        <v>1.008E-10</v>
      </c>
      <c r="K991">
        <v>634720</v>
      </c>
      <c r="L991" t="s">
        <v>1767</v>
      </c>
    </row>
    <row r="992" spans="1:12" x14ac:dyDescent="0.25">
      <c r="A992" t="s">
        <v>5462</v>
      </c>
      <c r="B992" t="s">
        <v>294</v>
      </c>
      <c r="C992" t="s">
        <v>286</v>
      </c>
      <c r="D992">
        <v>0.60409999999999997</v>
      </c>
      <c r="E992">
        <v>4</v>
      </c>
      <c r="F992">
        <v>87097839</v>
      </c>
      <c r="G992" s="19">
        <v>1.7829999999999999E-10</v>
      </c>
      <c r="H992" s="19">
        <v>2.7008871610169499E-7</v>
      </c>
      <c r="I992">
        <v>0.62690000000000001</v>
      </c>
      <c r="J992" s="19">
        <v>1.008E-10</v>
      </c>
      <c r="K992">
        <v>634720</v>
      </c>
      <c r="L992" t="s">
        <v>2887</v>
      </c>
    </row>
    <row r="993" spans="1:12" x14ac:dyDescent="0.25">
      <c r="A993" t="s">
        <v>4778</v>
      </c>
      <c r="B993" t="s">
        <v>294</v>
      </c>
      <c r="C993" t="s">
        <v>283</v>
      </c>
      <c r="D993">
        <v>0.21329999999999999</v>
      </c>
      <c r="E993">
        <v>4</v>
      </c>
      <c r="F993">
        <v>87111645</v>
      </c>
      <c r="G993" s="19">
        <v>1.294E-32</v>
      </c>
      <c r="H993" s="19">
        <v>6.4813791248012704E-27</v>
      </c>
      <c r="I993">
        <v>0.54139999999999999</v>
      </c>
      <c r="J993" s="19">
        <v>8.5219999999999999E-31</v>
      </c>
      <c r="K993">
        <v>604723</v>
      </c>
      <c r="L993" t="s">
        <v>284</v>
      </c>
    </row>
    <row r="994" spans="1:12" x14ac:dyDescent="0.25">
      <c r="A994" t="s">
        <v>4778</v>
      </c>
      <c r="B994" t="s">
        <v>294</v>
      </c>
      <c r="C994" t="s">
        <v>283</v>
      </c>
      <c r="D994">
        <v>0.21329999999999999</v>
      </c>
      <c r="E994">
        <v>4</v>
      </c>
      <c r="F994">
        <v>87111645</v>
      </c>
      <c r="G994" s="19">
        <v>7.5660000000000004E-33</v>
      </c>
      <c r="H994" s="19">
        <v>4.7225536497545E-27</v>
      </c>
      <c r="I994">
        <v>0.6915</v>
      </c>
      <c r="J994" s="19">
        <v>8.5219999999999999E-31</v>
      </c>
      <c r="K994">
        <v>604032</v>
      </c>
      <c r="L994" t="s">
        <v>1504</v>
      </c>
    </row>
    <row r="995" spans="1:12" x14ac:dyDescent="0.25">
      <c r="A995" t="s">
        <v>4987</v>
      </c>
      <c r="B995" t="s">
        <v>294</v>
      </c>
      <c r="C995" t="s">
        <v>286</v>
      </c>
      <c r="D995">
        <v>0.31979999999999997</v>
      </c>
      <c r="E995">
        <v>4</v>
      </c>
      <c r="F995">
        <v>87268581</v>
      </c>
      <c r="G995" s="19">
        <v>1.9010000000000001E-11</v>
      </c>
      <c r="H995" s="19">
        <v>5.5326911064842401E-8</v>
      </c>
      <c r="I995">
        <v>5.6800000000000003E-2</v>
      </c>
      <c r="J995" s="19">
        <v>1.226E-11</v>
      </c>
      <c r="K995">
        <v>604915</v>
      </c>
      <c r="L995" t="s">
        <v>284</v>
      </c>
    </row>
    <row r="996" spans="1:12" x14ac:dyDescent="0.25">
      <c r="A996" t="s">
        <v>4894</v>
      </c>
      <c r="B996" t="s">
        <v>294</v>
      </c>
      <c r="C996" t="s">
        <v>282</v>
      </c>
      <c r="D996">
        <v>9.9900000000000003E-2</v>
      </c>
      <c r="E996">
        <v>4</v>
      </c>
      <c r="F996">
        <v>87302529</v>
      </c>
      <c r="G996" s="19">
        <v>7.1560000000000003E-15</v>
      </c>
      <c r="H996" s="19">
        <v>5.5642003565398797E-11</v>
      </c>
      <c r="I996">
        <v>0.90459999999999996</v>
      </c>
      <c r="J996" s="19">
        <v>8.9420000000000005E-15</v>
      </c>
      <c r="K996">
        <v>604473</v>
      </c>
      <c r="L996" t="s">
        <v>284</v>
      </c>
    </row>
    <row r="997" spans="1:12" x14ac:dyDescent="0.25">
      <c r="A997" t="s">
        <v>5098</v>
      </c>
      <c r="B997" t="s">
        <v>282</v>
      </c>
      <c r="C997" t="s">
        <v>283</v>
      </c>
      <c r="D997">
        <v>0.2833</v>
      </c>
      <c r="E997">
        <v>4</v>
      </c>
      <c r="F997">
        <v>87307987</v>
      </c>
      <c r="G997" s="19">
        <v>5.0960000000000003E-24</v>
      </c>
      <c r="H997" s="19">
        <v>4.3283817415671998E-19</v>
      </c>
      <c r="I997">
        <v>2.5069999999999999E-2</v>
      </c>
      <c r="J997" s="19">
        <v>1.4579999999999999E-21</v>
      </c>
      <c r="K997">
        <v>604282</v>
      </c>
      <c r="L997" t="s">
        <v>1504</v>
      </c>
    </row>
    <row r="998" spans="1:12" x14ac:dyDescent="0.25">
      <c r="A998" t="s">
        <v>4807</v>
      </c>
      <c r="B998" t="s">
        <v>282</v>
      </c>
      <c r="C998" t="s">
        <v>283</v>
      </c>
      <c r="D998">
        <v>0.36890000000000001</v>
      </c>
      <c r="E998">
        <v>4</v>
      </c>
      <c r="F998">
        <v>87309340</v>
      </c>
      <c r="G998" s="19">
        <v>8.2869999999999999E-24</v>
      </c>
      <c r="H998" s="19">
        <v>5.9020799517151201E-19</v>
      </c>
      <c r="I998">
        <v>0.45850000000000002</v>
      </c>
      <c r="J998" s="19">
        <v>5.8610000000000004E-22</v>
      </c>
      <c r="K998">
        <v>604313</v>
      </c>
      <c r="L998" t="s">
        <v>284</v>
      </c>
    </row>
    <row r="999" spans="1:12" x14ac:dyDescent="0.25">
      <c r="A999" t="s">
        <v>5008</v>
      </c>
      <c r="B999" t="s">
        <v>282</v>
      </c>
      <c r="C999" t="s">
        <v>283</v>
      </c>
      <c r="D999">
        <v>0.86729999999999996</v>
      </c>
      <c r="E999">
        <v>4</v>
      </c>
      <c r="F999">
        <v>87340264</v>
      </c>
      <c r="G999" s="19">
        <v>6.634E-11</v>
      </c>
      <c r="H999" s="19">
        <v>1.65363351858736E-7</v>
      </c>
      <c r="I999">
        <v>2.315E-2</v>
      </c>
      <c r="J999" s="19">
        <v>9.0190000000000001E-11</v>
      </c>
      <c r="K999">
        <v>604723</v>
      </c>
      <c r="L999" t="s">
        <v>284</v>
      </c>
    </row>
    <row r="1000" spans="1:12" x14ac:dyDescent="0.25">
      <c r="A1000" t="s">
        <v>5127</v>
      </c>
      <c r="B1000" t="s">
        <v>294</v>
      </c>
      <c r="C1000" t="s">
        <v>286</v>
      </c>
      <c r="D1000">
        <v>0.70450000000000002</v>
      </c>
      <c r="E1000">
        <v>4</v>
      </c>
      <c r="F1000">
        <v>87370608</v>
      </c>
      <c r="G1000" s="19">
        <v>1.4740000000000001E-13</v>
      </c>
      <c r="H1000" s="19">
        <v>8.4950670014285097E-10</v>
      </c>
      <c r="I1000">
        <v>0.25269999999999998</v>
      </c>
      <c r="J1000" s="19">
        <v>6.2280000000000001E-14</v>
      </c>
      <c r="K1000">
        <v>561659</v>
      </c>
      <c r="L1000" t="s">
        <v>1504</v>
      </c>
    </row>
    <row r="1001" spans="1:12" x14ac:dyDescent="0.25">
      <c r="A1001" t="s">
        <v>672</v>
      </c>
      <c r="B1001" t="s">
        <v>282</v>
      </c>
      <c r="C1001" t="s">
        <v>283</v>
      </c>
      <c r="D1001">
        <v>0.39069999999999999</v>
      </c>
      <c r="E1001">
        <v>4</v>
      </c>
      <c r="F1001">
        <v>87526183</v>
      </c>
      <c r="G1001" s="19">
        <v>9.5220000000000003E-19</v>
      </c>
      <c r="H1001" s="19">
        <v>2.08126631519686E-14</v>
      </c>
      <c r="I1001">
        <v>0.74719999999999998</v>
      </c>
      <c r="J1001" s="19">
        <v>1.463E-18</v>
      </c>
      <c r="K1001">
        <v>604915</v>
      </c>
      <c r="L1001" t="s">
        <v>284</v>
      </c>
    </row>
    <row r="1002" spans="1:12" x14ac:dyDescent="0.25">
      <c r="A1002" t="s">
        <v>672</v>
      </c>
      <c r="B1002" t="s">
        <v>282</v>
      </c>
      <c r="C1002" t="s">
        <v>283</v>
      </c>
      <c r="D1002">
        <v>0.3906</v>
      </c>
      <c r="E1002">
        <v>4</v>
      </c>
      <c r="F1002">
        <v>87526183</v>
      </c>
      <c r="G1002" s="19">
        <v>1.329E-18</v>
      </c>
      <c r="H1002" s="19">
        <v>3.1068503773170202E-14</v>
      </c>
      <c r="I1002">
        <v>0.88800000000000001</v>
      </c>
      <c r="J1002" s="19">
        <v>1.463E-18</v>
      </c>
      <c r="K1002">
        <v>604474</v>
      </c>
      <c r="L1002" t="s">
        <v>1504</v>
      </c>
    </row>
    <row r="1003" spans="1:12" x14ac:dyDescent="0.25">
      <c r="A1003" t="s">
        <v>5157</v>
      </c>
      <c r="B1003" t="s">
        <v>282</v>
      </c>
      <c r="C1003" t="s">
        <v>283</v>
      </c>
      <c r="D1003">
        <v>0.98799999999999999</v>
      </c>
      <c r="E1003">
        <v>4</v>
      </c>
      <c r="F1003">
        <v>87551312</v>
      </c>
      <c r="G1003" s="19">
        <v>2.053E-10</v>
      </c>
      <c r="H1003" s="19">
        <v>4.7043856130693403E-7</v>
      </c>
      <c r="I1003">
        <v>2.3760000000000001E-3</v>
      </c>
      <c r="J1003">
        <v>0.91159999999999997</v>
      </c>
      <c r="K1003">
        <v>591855</v>
      </c>
      <c r="L1003" t="s">
        <v>1504</v>
      </c>
    </row>
    <row r="1004" spans="1:12" x14ac:dyDescent="0.25">
      <c r="A1004" t="s">
        <v>776</v>
      </c>
      <c r="B1004" t="s">
        <v>282</v>
      </c>
      <c r="C1004" t="s">
        <v>777</v>
      </c>
      <c r="D1004">
        <v>0.53390000000000004</v>
      </c>
      <c r="E1004">
        <v>4</v>
      </c>
      <c r="F1004">
        <v>88803554</v>
      </c>
      <c r="G1004" s="19">
        <v>6.4710000000000002E-12</v>
      </c>
      <c r="H1004" s="19">
        <v>2.16789046929377E-8</v>
      </c>
      <c r="I1004">
        <v>0.2717</v>
      </c>
      <c r="J1004" s="19">
        <v>2.4949999999999998E-11</v>
      </c>
      <c r="K1004">
        <v>548829</v>
      </c>
      <c r="L1004" t="s">
        <v>284</v>
      </c>
    </row>
    <row r="1005" spans="1:12" x14ac:dyDescent="0.25">
      <c r="A1005" t="s">
        <v>776</v>
      </c>
      <c r="B1005" t="s">
        <v>282</v>
      </c>
      <c r="C1005" t="s">
        <v>777</v>
      </c>
      <c r="D1005">
        <v>0.53390000000000004</v>
      </c>
      <c r="E1005">
        <v>4</v>
      </c>
      <c r="F1005">
        <v>88803554</v>
      </c>
      <c r="G1005" s="19">
        <v>1.7500000000000001E-11</v>
      </c>
      <c r="H1005" s="19">
        <v>5.5392518138238203E-8</v>
      </c>
      <c r="I1005">
        <v>0.1449</v>
      </c>
      <c r="J1005" s="19">
        <v>2.4949999999999998E-11</v>
      </c>
      <c r="K1005">
        <v>548388</v>
      </c>
      <c r="L1005" t="s">
        <v>1504</v>
      </c>
    </row>
    <row r="1006" spans="1:12" x14ac:dyDescent="0.25">
      <c r="A1006" t="s">
        <v>3310</v>
      </c>
      <c r="B1006" t="s">
        <v>282</v>
      </c>
      <c r="C1006" t="s">
        <v>283</v>
      </c>
      <c r="D1006">
        <v>0.46750000000000003</v>
      </c>
      <c r="E1006">
        <v>4</v>
      </c>
      <c r="F1006">
        <v>88809882</v>
      </c>
      <c r="G1006" s="19">
        <v>2.938E-23</v>
      </c>
      <c r="H1006" s="19">
        <v>2.0555890627716398E-18</v>
      </c>
      <c r="I1006">
        <v>0.49680000000000002</v>
      </c>
      <c r="J1006" s="19">
        <v>5.8660000000000001E-17</v>
      </c>
      <c r="K1006">
        <v>548558</v>
      </c>
      <c r="L1006" t="s">
        <v>3081</v>
      </c>
    </row>
    <row r="1007" spans="1:12" x14ac:dyDescent="0.25">
      <c r="A1007" t="s">
        <v>3310</v>
      </c>
      <c r="B1007" t="s">
        <v>282</v>
      </c>
      <c r="C1007" t="s">
        <v>283</v>
      </c>
      <c r="D1007">
        <v>0.46560000000000001</v>
      </c>
      <c r="E1007">
        <v>4</v>
      </c>
      <c r="F1007">
        <v>88809882</v>
      </c>
      <c r="G1007" s="19">
        <v>4.2309999999999997E-36</v>
      </c>
      <c r="H1007" s="19">
        <v>8.8981134536898408E-16</v>
      </c>
      <c r="I1007">
        <v>0.2321</v>
      </c>
      <c r="J1007" s="19">
        <v>5.8660000000000001E-17</v>
      </c>
      <c r="K1007">
        <v>862828</v>
      </c>
      <c r="L1007" t="s">
        <v>4326</v>
      </c>
    </row>
    <row r="1008" spans="1:12" x14ac:dyDescent="0.25">
      <c r="A1008" t="s">
        <v>3660</v>
      </c>
      <c r="B1008" t="s">
        <v>294</v>
      </c>
      <c r="C1008" t="s">
        <v>286</v>
      </c>
      <c r="D1008">
        <v>0.78339999999999999</v>
      </c>
      <c r="E1008">
        <v>4</v>
      </c>
      <c r="F1008">
        <v>88832074</v>
      </c>
      <c r="G1008" s="19">
        <v>6.8920000000000003E-13</v>
      </c>
      <c r="H1008" s="19">
        <v>3.4404869814966702E-9</v>
      </c>
      <c r="I1008">
        <v>0.50760000000000005</v>
      </c>
      <c r="J1008" s="19">
        <v>7.4999999999999993E-9</v>
      </c>
      <c r="K1008">
        <v>599026</v>
      </c>
      <c r="L1008" t="s">
        <v>3081</v>
      </c>
    </row>
    <row r="1009" spans="1:12" x14ac:dyDescent="0.25">
      <c r="A1009" t="s">
        <v>3660</v>
      </c>
      <c r="B1009" t="s">
        <v>294</v>
      </c>
      <c r="C1009" t="s">
        <v>286</v>
      </c>
      <c r="D1009">
        <v>0.7843</v>
      </c>
      <c r="E1009">
        <v>4</v>
      </c>
      <c r="F1009">
        <v>88832074</v>
      </c>
      <c r="G1009" s="19">
        <v>1.54E-20</v>
      </c>
      <c r="H1009" s="19">
        <v>3.1864867540374603E-8</v>
      </c>
      <c r="I1009">
        <v>9.6409999999999996E-2</v>
      </c>
      <c r="J1009" s="19">
        <v>7.4999999999999993E-9</v>
      </c>
      <c r="K1009">
        <v>913296</v>
      </c>
      <c r="L1009" t="s">
        <v>4326</v>
      </c>
    </row>
    <row r="1010" spans="1:12" x14ac:dyDescent="0.25">
      <c r="A1010" t="s">
        <v>5903</v>
      </c>
      <c r="B1010" t="s">
        <v>283</v>
      </c>
      <c r="C1010" t="s">
        <v>286</v>
      </c>
      <c r="D1010">
        <v>0.57450000000000001</v>
      </c>
      <c r="E1010">
        <v>4</v>
      </c>
      <c r="F1010">
        <v>98895076</v>
      </c>
      <c r="G1010" s="19">
        <v>5.2339999999999997E-10</v>
      </c>
      <c r="H1010" s="19">
        <v>1.0877508134379501E-6</v>
      </c>
      <c r="I1010">
        <v>0.87809999999999999</v>
      </c>
      <c r="J1010" s="19">
        <v>4.5020000000000002E-8</v>
      </c>
      <c r="K1010">
        <v>599024</v>
      </c>
      <c r="L1010" t="s">
        <v>3081</v>
      </c>
    </row>
    <row r="1011" spans="1:12" x14ac:dyDescent="0.25">
      <c r="A1011" t="s">
        <v>4936</v>
      </c>
      <c r="B1011" t="s">
        <v>294</v>
      </c>
      <c r="C1011" t="s">
        <v>286</v>
      </c>
      <c r="D1011">
        <v>0.65769999999999995</v>
      </c>
      <c r="E1011">
        <v>4</v>
      </c>
      <c r="F1011">
        <v>99097109</v>
      </c>
      <c r="G1011" s="19">
        <v>4.855E-13</v>
      </c>
      <c r="H1011" s="19">
        <v>2.22886483303411E-9</v>
      </c>
      <c r="I1011">
        <v>0.82699999999999996</v>
      </c>
      <c r="J1011" s="19">
        <v>3.6550000000000001E-13</v>
      </c>
      <c r="K1011">
        <v>557206</v>
      </c>
      <c r="L1011" t="s">
        <v>284</v>
      </c>
    </row>
    <row r="1012" spans="1:12" x14ac:dyDescent="0.25">
      <c r="A1012" t="s">
        <v>4936</v>
      </c>
      <c r="B1012" t="s">
        <v>294</v>
      </c>
      <c r="C1012" t="s">
        <v>286</v>
      </c>
      <c r="D1012">
        <v>0.65769999999999995</v>
      </c>
      <c r="E1012">
        <v>4</v>
      </c>
      <c r="F1012">
        <v>99097109</v>
      </c>
      <c r="G1012" s="19">
        <v>1.7090000000000001E-13</v>
      </c>
      <c r="H1012" s="19">
        <v>9.6491046156485895E-10</v>
      </c>
      <c r="I1012">
        <v>0.86639999999999995</v>
      </c>
      <c r="J1012" s="19">
        <v>3.6550000000000001E-13</v>
      </c>
      <c r="K1012">
        <v>556765</v>
      </c>
      <c r="L1012" t="s">
        <v>1504</v>
      </c>
    </row>
    <row r="1013" spans="1:12" x14ac:dyDescent="0.25">
      <c r="A1013" t="s">
        <v>2462</v>
      </c>
      <c r="B1013" t="s">
        <v>282</v>
      </c>
      <c r="C1013" t="s">
        <v>283</v>
      </c>
      <c r="D1013">
        <v>2.8299999999999999E-2</v>
      </c>
      <c r="E1013">
        <v>4</v>
      </c>
      <c r="F1013">
        <v>99318162</v>
      </c>
      <c r="G1013" s="19">
        <v>1.5069999999999999E-14</v>
      </c>
      <c r="H1013" s="19">
        <v>5.7104126826542998E-11</v>
      </c>
      <c r="I1013">
        <v>0.79879999999999995</v>
      </c>
      <c r="J1013" s="19">
        <v>9.8240000000000006E-14</v>
      </c>
      <c r="K1013">
        <v>613496</v>
      </c>
      <c r="L1013" t="s">
        <v>1767</v>
      </c>
    </row>
    <row r="1014" spans="1:12" x14ac:dyDescent="0.25">
      <c r="A1014" t="s">
        <v>2462</v>
      </c>
      <c r="B1014" t="s">
        <v>282</v>
      </c>
      <c r="C1014" t="s">
        <v>283</v>
      </c>
      <c r="D1014">
        <v>2.8299999999999999E-2</v>
      </c>
      <c r="E1014">
        <v>4</v>
      </c>
      <c r="F1014">
        <v>99318162</v>
      </c>
      <c r="G1014" s="19">
        <v>4.6280000000000003E-15</v>
      </c>
      <c r="H1014" s="19">
        <v>1.7963691321171901E-11</v>
      </c>
      <c r="I1014">
        <v>0.64370000000000005</v>
      </c>
      <c r="J1014" s="19">
        <v>9.8240000000000006E-14</v>
      </c>
      <c r="K1014">
        <v>613496</v>
      </c>
      <c r="L1014" t="s">
        <v>2887</v>
      </c>
    </row>
    <row r="1015" spans="1:12" x14ac:dyDescent="0.25">
      <c r="A1015" t="s">
        <v>5887</v>
      </c>
      <c r="B1015" t="s">
        <v>283</v>
      </c>
      <c r="C1015" t="s">
        <v>286</v>
      </c>
      <c r="D1015">
        <v>0.31490000000000001</v>
      </c>
      <c r="E1015">
        <v>4</v>
      </c>
      <c r="F1015">
        <v>99350898</v>
      </c>
      <c r="G1015" s="19">
        <v>2.6219999999999998E-10</v>
      </c>
      <c r="H1015" s="19">
        <v>6.0136225851926398E-7</v>
      </c>
      <c r="I1015">
        <v>0.71809999999999996</v>
      </c>
      <c r="J1015" s="19">
        <v>4.6819999999999998E-8</v>
      </c>
      <c r="K1015">
        <v>603025</v>
      </c>
      <c r="L1015" t="s">
        <v>3081</v>
      </c>
    </row>
    <row r="1016" spans="1:12" x14ac:dyDescent="0.25">
      <c r="A1016" t="s">
        <v>5436</v>
      </c>
      <c r="B1016" t="s">
        <v>294</v>
      </c>
      <c r="C1016" t="s">
        <v>286</v>
      </c>
      <c r="D1016">
        <v>0.91800000000000004</v>
      </c>
      <c r="E1016">
        <v>4</v>
      </c>
      <c r="F1016">
        <v>99587399</v>
      </c>
      <c r="G1016" s="19">
        <v>3.5849999999999998E-11</v>
      </c>
      <c r="H1016" s="19">
        <v>6.6629581512796205E-8</v>
      </c>
      <c r="I1016">
        <v>0.59830000000000005</v>
      </c>
      <c r="J1016" s="19">
        <v>2.2710000000000002E-11</v>
      </c>
      <c r="K1016">
        <v>625543</v>
      </c>
      <c r="L1016" t="s">
        <v>1767</v>
      </c>
    </row>
    <row r="1017" spans="1:12" x14ac:dyDescent="0.25">
      <c r="A1017" t="s">
        <v>5436</v>
      </c>
      <c r="B1017" t="s">
        <v>294</v>
      </c>
      <c r="C1017" t="s">
        <v>286</v>
      </c>
      <c r="D1017">
        <v>0.91790000000000005</v>
      </c>
      <c r="E1017">
        <v>4</v>
      </c>
      <c r="F1017">
        <v>99587399</v>
      </c>
      <c r="G1017" s="19">
        <v>6.5400000000000002E-11</v>
      </c>
      <c r="H1017" s="19">
        <v>1.1023074454525E-7</v>
      </c>
      <c r="I1017">
        <v>0.96050000000000002</v>
      </c>
      <c r="J1017" s="19">
        <v>2.2710000000000002E-11</v>
      </c>
      <c r="K1017">
        <v>623331</v>
      </c>
      <c r="L1017" t="s">
        <v>2887</v>
      </c>
    </row>
    <row r="1018" spans="1:12" x14ac:dyDescent="0.25">
      <c r="A1018" t="s">
        <v>3549</v>
      </c>
      <c r="B1018" t="s">
        <v>282</v>
      </c>
      <c r="C1018" t="s">
        <v>283</v>
      </c>
      <c r="D1018">
        <v>0.79</v>
      </c>
      <c r="E1018">
        <v>4</v>
      </c>
      <c r="F1018">
        <v>101787078</v>
      </c>
      <c r="G1018" s="19">
        <v>7.4380000000000004E-19</v>
      </c>
      <c r="H1018" s="19">
        <v>1.7320623631424499E-14</v>
      </c>
      <c r="I1018">
        <v>0.2452</v>
      </c>
      <c r="J1018" s="19">
        <v>1.573E-13</v>
      </c>
      <c r="K1018">
        <v>586954</v>
      </c>
      <c r="L1018" t="s">
        <v>3081</v>
      </c>
    </row>
    <row r="1019" spans="1:12" x14ac:dyDescent="0.25">
      <c r="A1019" t="s">
        <v>3549</v>
      </c>
      <c r="B1019" t="s">
        <v>282</v>
      </c>
      <c r="C1019" t="s">
        <v>283</v>
      </c>
      <c r="D1019">
        <v>0.79069999999999996</v>
      </c>
      <c r="E1019">
        <v>4</v>
      </c>
      <c r="F1019">
        <v>101787078</v>
      </c>
      <c r="G1019" s="19">
        <v>5.5709999999999999E-29</v>
      </c>
      <c r="H1019" s="19">
        <v>2.5575376398546402E-12</v>
      </c>
      <c r="I1019">
        <v>0.58799999999999997</v>
      </c>
      <c r="J1019" s="19">
        <v>1.573E-13</v>
      </c>
      <c r="K1019">
        <v>901224</v>
      </c>
      <c r="L1019" t="s">
        <v>4326</v>
      </c>
    </row>
    <row r="1020" spans="1:12" x14ac:dyDescent="0.25">
      <c r="A1020" t="s">
        <v>3762</v>
      </c>
      <c r="B1020" t="s">
        <v>294</v>
      </c>
      <c r="C1020" t="s">
        <v>283</v>
      </c>
      <c r="D1020">
        <v>0.29049999999999998</v>
      </c>
      <c r="E1020">
        <v>4</v>
      </c>
      <c r="F1020">
        <v>101857423</v>
      </c>
      <c r="G1020" s="19">
        <v>1.89E-14</v>
      </c>
      <c r="H1020" s="19">
        <v>1.4373114453904201E-10</v>
      </c>
      <c r="I1020">
        <v>0.58930000000000005</v>
      </c>
      <c r="J1020" s="19">
        <v>7.5629999999999996E-10</v>
      </c>
      <c r="K1020">
        <v>599026</v>
      </c>
      <c r="L1020" t="s">
        <v>3081</v>
      </c>
    </row>
    <row r="1021" spans="1:12" x14ac:dyDescent="0.25">
      <c r="A1021" t="s">
        <v>3762</v>
      </c>
      <c r="B1021" t="s">
        <v>294</v>
      </c>
      <c r="C1021" t="s">
        <v>283</v>
      </c>
      <c r="D1021">
        <v>0.29110000000000003</v>
      </c>
      <c r="E1021">
        <v>4</v>
      </c>
      <c r="F1021">
        <v>101857423</v>
      </c>
      <c r="G1021" s="19">
        <v>7.3330000000000007E-24</v>
      </c>
      <c r="H1021" s="19">
        <v>7.9008917836828995E-10</v>
      </c>
      <c r="I1021">
        <v>0.69950000000000001</v>
      </c>
      <c r="J1021" s="19">
        <v>7.5629999999999996E-10</v>
      </c>
      <c r="K1021">
        <v>913296</v>
      </c>
      <c r="L1021" t="s">
        <v>4326</v>
      </c>
    </row>
    <row r="1022" spans="1:12" x14ac:dyDescent="0.25">
      <c r="A1022" t="s">
        <v>4573</v>
      </c>
      <c r="B1022" t="s">
        <v>294</v>
      </c>
      <c r="C1022" t="s">
        <v>283</v>
      </c>
      <c r="D1022">
        <v>0.48849999999999999</v>
      </c>
      <c r="E1022">
        <v>4</v>
      </c>
      <c r="F1022">
        <v>102190411</v>
      </c>
      <c r="G1022" s="19">
        <v>3.2160000000000001E-10</v>
      </c>
      <c r="H1022" s="19">
        <v>7.1701919999999995E-7</v>
      </c>
      <c r="I1022">
        <v>0.96489999999999998</v>
      </c>
      <c r="J1022" s="19">
        <v>1.5590000000000001E-7</v>
      </c>
      <c r="K1022">
        <v>607111</v>
      </c>
      <c r="L1022" t="s">
        <v>3081</v>
      </c>
    </row>
    <row r="1023" spans="1:12" x14ac:dyDescent="0.25">
      <c r="A1023" t="s">
        <v>651</v>
      </c>
      <c r="B1023" t="s">
        <v>282</v>
      </c>
      <c r="C1023" t="s">
        <v>283</v>
      </c>
      <c r="D1023">
        <v>7.3099999999999998E-2</v>
      </c>
      <c r="E1023">
        <v>4</v>
      </c>
      <c r="F1023">
        <v>102267552</v>
      </c>
      <c r="G1023" s="19">
        <v>3.934E-21</v>
      </c>
      <c r="H1023" s="19">
        <v>1.5188971432858901E-16</v>
      </c>
      <c r="I1023">
        <v>0.67390000000000005</v>
      </c>
      <c r="J1023" s="19">
        <v>2.0029999999999999E-20</v>
      </c>
      <c r="K1023">
        <v>601803</v>
      </c>
      <c r="L1023" t="s">
        <v>284</v>
      </c>
    </row>
    <row r="1024" spans="1:12" x14ac:dyDescent="0.25">
      <c r="A1024" t="s">
        <v>651</v>
      </c>
      <c r="B1024" t="s">
        <v>282</v>
      </c>
      <c r="C1024" t="s">
        <v>283</v>
      </c>
      <c r="D1024">
        <v>7.2999999999999995E-2</v>
      </c>
      <c r="E1024">
        <v>4</v>
      </c>
      <c r="F1024">
        <v>102267552</v>
      </c>
      <c r="G1024" s="19">
        <v>7.8040000000000004E-21</v>
      </c>
      <c r="H1024" s="19">
        <v>3.1958728346250998E-16</v>
      </c>
      <c r="I1024">
        <v>3.7499999999999999E-2</v>
      </c>
      <c r="J1024" s="19">
        <v>2.0029999999999999E-20</v>
      </c>
      <c r="K1024">
        <v>603032</v>
      </c>
      <c r="L1024" t="s">
        <v>1504</v>
      </c>
    </row>
    <row r="1025" spans="1:12" x14ac:dyDescent="0.25">
      <c r="A1025" t="s">
        <v>651</v>
      </c>
      <c r="B1025" t="s">
        <v>282</v>
      </c>
      <c r="C1025" t="s">
        <v>283</v>
      </c>
      <c r="D1025">
        <v>7.2599999999999998E-2</v>
      </c>
      <c r="E1025">
        <v>4</v>
      </c>
      <c r="F1025">
        <v>102267552</v>
      </c>
      <c r="G1025" s="19">
        <v>4.2199999999999998E-106</v>
      </c>
      <c r="H1025" s="19">
        <v>2.0632383115821298E-93</v>
      </c>
      <c r="I1025">
        <v>0.58240000000000003</v>
      </c>
      <c r="J1025" s="19">
        <v>8.9390000000000003E-66</v>
      </c>
      <c r="K1025">
        <v>596107</v>
      </c>
      <c r="L1025" t="s">
        <v>3081</v>
      </c>
    </row>
    <row r="1026" spans="1:12" x14ac:dyDescent="0.25">
      <c r="A1026" t="s">
        <v>651</v>
      </c>
      <c r="B1026" t="s">
        <v>282</v>
      </c>
      <c r="C1026" t="s">
        <v>283</v>
      </c>
      <c r="D1026">
        <v>7.3200000000000001E-2</v>
      </c>
      <c r="E1026">
        <v>4</v>
      </c>
      <c r="F1026">
        <v>102267552</v>
      </c>
      <c r="G1026" s="19">
        <v>9.4299999999999995E-160</v>
      </c>
      <c r="H1026" s="19">
        <v>1.20491129501085E-76</v>
      </c>
      <c r="I1026">
        <v>0.59350000000000003</v>
      </c>
      <c r="J1026" s="19">
        <v>8.9390000000000003E-66</v>
      </c>
      <c r="K1026">
        <v>912047</v>
      </c>
      <c r="L1026" t="s">
        <v>4326</v>
      </c>
    </row>
    <row r="1027" spans="1:12" x14ac:dyDescent="0.25">
      <c r="A1027" t="s">
        <v>5749</v>
      </c>
      <c r="B1027" t="s">
        <v>820</v>
      </c>
      <c r="C1027" t="s">
        <v>283</v>
      </c>
      <c r="D1027">
        <v>0.4602</v>
      </c>
      <c r="E1027">
        <v>4</v>
      </c>
      <c r="F1027">
        <v>102270219</v>
      </c>
      <c r="G1027" s="19">
        <v>5.9170000000000002E-14</v>
      </c>
      <c r="H1027" s="19">
        <v>3.9560030213947701E-10</v>
      </c>
      <c r="I1027">
        <v>0.59660000000000002</v>
      </c>
      <c r="J1027" s="19">
        <v>3.1860000000000002E-10</v>
      </c>
      <c r="K1027">
        <v>547313</v>
      </c>
      <c r="L1027" t="s">
        <v>3081</v>
      </c>
    </row>
    <row r="1028" spans="1:12" x14ac:dyDescent="0.25">
      <c r="A1028" t="s">
        <v>5749</v>
      </c>
      <c r="B1028" t="s">
        <v>820</v>
      </c>
      <c r="C1028" t="s">
        <v>283</v>
      </c>
      <c r="D1028">
        <v>0.4622</v>
      </c>
      <c r="E1028">
        <v>4</v>
      </c>
      <c r="F1028">
        <v>102270219</v>
      </c>
      <c r="G1028" s="19">
        <v>2.1020000000000001E-23</v>
      </c>
      <c r="H1028" s="19">
        <v>1.3141824175871999E-9</v>
      </c>
      <c r="I1028">
        <v>0.2016</v>
      </c>
      <c r="J1028" s="19">
        <v>3.1860000000000002E-10</v>
      </c>
      <c r="K1028">
        <v>861583</v>
      </c>
      <c r="L1028" t="s">
        <v>4326</v>
      </c>
    </row>
    <row r="1029" spans="1:12" x14ac:dyDescent="0.25">
      <c r="A1029" t="s">
        <v>3855</v>
      </c>
      <c r="B1029" t="s">
        <v>294</v>
      </c>
      <c r="C1029" t="s">
        <v>283</v>
      </c>
      <c r="D1029">
        <v>0.34760000000000002</v>
      </c>
      <c r="E1029">
        <v>4</v>
      </c>
      <c r="F1029">
        <v>102312050</v>
      </c>
      <c r="G1029" s="19">
        <v>4.0739999999999998E-12</v>
      </c>
      <c r="H1029" s="19">
        <v>1.6241828993094401E-8</v>
      </c>
      <c r="I1029">
        <v>3.0030000000000001E-2</v>
      </c>
      <c r="J1029" s="19">
        <v>3.3869999999999998E-8</v>
      </c>
      <c r="K1029">
        <v>605937</v>
      </c>
      <c r="L1029" t="s">
        <v>3081</v>
      </c>
    </row>
    <row r="1030" spans="1:12" x14ac:dyDescent="0.25">
      <c r="A1030" t="s">
        <v>3855</v>
      </c>
      <c r="B1030" t="s">
        <v>294</v>
      </c>
      <c r="C1030" t="s">
        <v>283</v>
      </c>
      <c r="D1030">
        <v>0.34660000000000002</v>
      </c>
      <c r="E1030">
        <v>4</v>
      </c>
      <c r="F1030">
        <v>102312050</v>
      </c>
      <c r="G1030" s="19">
        <v>4.0510000000000001E-19</v>
      </c>
      <c r="H1030" s="19">
        <v>1.53083506364972E-7</v>
      </c>
      <c r="I1030">
        <v>0.89190000000000003</v>
      </c>
      <c r="J1030" s="19">
        <v>3.3869999999999998E-8</v>
      </c>
      <c r="K1030">
        <v>920207</v>
      </c>
      <c r="L1030" t="s">
        <v>4326</v>
      </c>
    </row>
    <row r="1031" spans="1:12" x14ac:dyDescent="0.25">
      <c r="A1031" t="s">
        <v>4270</v>
      </c>
      <c r="B1031" t="s">
        <v>294</v>
      </c>
      <c r="C1031" t="s">
        <v>286</v>
      </c>
      <c r="D1031">
        <v>0.67969999999999997</v>
      </c>
      <c r="E1031">
        <v>4</v>
      </c>
      <c r="F1031">
        <v>102624330</v>
      </c>
      <c r="G1031" s="19">
        <v>3.7479999999999999E-10</v>
      </c>
      <c r="H1031" s="19">
        <v>8.1821452795014897E-7</v>
      </c>
      <c r="I1031">
        <v>0.79890000000000005</v>
      </c>
      <c r="J1031" s="19">
        <v>5.3679999999999999E-7</v>
      </c>
      <c r="K1031">
        <v>605937</v>
      </c>
      <c r="L1031" t="s">
        <v>3081</v>
      </c>
    </row>
    <row r="1032" spans="1:12" x14ac:dyDescent="0.25">
      <c r="A1032" t="s">
        <v>951</v>
      </c>
      <c r="B1032" t="s">
        <v>282</v>
      </c>
      <c r="C1032" t="s">
        <v>283</v>
      </c>
      <c r="D1032">
        <v>2.06E-2</v>
      </c>
      <c r="E1032">
        <v>4</v>
      </c>
      <c r="F1032">
        <v>109648464</v>
      </c>
      <c r="G1032" s="19">
        <v>4.4660000000000002E-14</v>
      </c>
      <c r="H1032" s="19">
        <v>2.7528113888763901E-10</v>
      </c>
      <c r="I1032">
        <v>0.63780000000000003</v>
      </c>
      <c r="J1032" s="19">
        <v>6.8239999999999995E-14</v>
      </c>
      <c r="K1032">
        <v>593881</v>
      </c>
      <c r="L1032" t="s">
        <v>284</v>
      </c>
    </row>
    <row r="1033" spans="1:12" x14ac:dyDescent="0.25">
      <c r="A1033" t="s">
        <v>951</v>
      </c>
      <c r="B1033" t="s">
        <v>282</v>
      </c>
      <c r="C1033" t="s">
        <v>283</v>
      </c>
      <c r="D1033">
        <v>2.06E-2</v>
      </c>
      <c r="E1033">
        <v>4</v>
      </c>
      <c r="F1033">
        <v>109648464</v>
      </c>
      <c r="G1033" s="19">
        <v>9.1599999999999996E-14</v>
      </c>
      <c r="H1033" s="19">
        <v>5.6013156668587396E-10</v>
      </c>
      <c r="I1033">
        <v>0.74099999999999999</v>
      </c>
      <c r="J1033" s="19">
        <v>6.8239999999999995E-14</v>
      </c>
      <c r="K1033">
        <v>593224</v>
      </c>
      <c r="L1033" t="s">
        <v>1504</v>
      </c>
    </row>
    <row r="1034" spans="1:12" x14ac:dyDescent="0.25">
      <c r="A1034" t="s">
        <v>951</v>
      </c>
      <c r="B1034" t="s">
        <v>282</v>
      </c>
      <c r="C1034" t="s">
        <v>283</v>
      </c>
      <c r="D1034">
        <v>2.0400000000000001E-2</v>
      </c>
      <c r="E1034">
        <v>4</v>
      </c>
      <c r="F1034">
        <v>109648464</v>
      </c>
      <c r="G1034" s="19">
        <v>1.7969999999999999E-12</v>
      </c>
      <c r="H1034" s="19">
        <v>7.9541865336658402E-9</v>
      </c>
      <c r="I1034">
        <v>0.23749999999999999</v>
      </c>
      <c r="J1034" s="19">
        <v>5.626E-10</v>
      </c>
      <c r="K1034">
        <v>587512</v>
      </c>
      <c r="L1034" t="s">
        <v>3081</v>
      </c>
    </row>
    <row r="1035" spans="1:12" x14ac:dyDescent="0.25">
      <c r="A1035" t="s">
        <v>951</v>
      </c>
      <c r="B1035" t="s">
        <v>282</v>
      </c>
      <c r="C1035" t="s">
        <v>283</v>
      </c>
      <c r="D1035">
        <v>2.0500000000000001E-2</v>
      </c>
      <c r="E1035">
        <v>4</v>
      </c>
      <c r="F1035">
        <v>109648464</v>
      </c>
      <c r="G1035" s="19">
        <v>5.3289999999999997E-19</v>
      </c>
      <c r="H1035" s="19">
        <v>1.74143820012469E-7</v>
      </c>
      <c r="I1035">
        <v>0.9264</v>
      </c>
      <c r="J1035" s="19">
        <v>5.626E-10</v>
      </c>
      <c r="K1035">
        <v>901115</v>
      </c>
      <c r="L1035" t="s">
        <v>4326</v>
      </c>
    </row>
    <row r="1036" spans="1:12" x14ac:dyDescent="0.25">
      <c r="A1036" t="s">
        <v>255</v>
      </c>
      <c r="B1036" t="s">
        <v>283</v>
      </c>
      <c r="C1036" t="s">
        <v>286</v>
      </c>
      <c r="D1036">
        <v>0.98470000000000002</v>
      </c>
      <c r="E1036">
        <v>4</v>
      </c>
      <c r="F1036">
        <v>127678773</v>
      </c>
      <c r="G1036" s="19">
        <v>7.2890000000000004E-33</v>
      </c>
      <c r="H1036" s="19">
        <v>3.8408853029331599E-27</v>
      </c>
      <c r="I1036" t="s">
        <v>35</v>
      </c>
      <c r="J1036">
        <v>0.74160000000000004</v>
      </c>
      <c r="K1036">
        <v>208087</v>
      </c>
      <c r="L1036" t="s">
        <v>284</v>
      </c>
    </row>
    <row r="1037" spans="1:12" x14ac:dyDescent="0.25">
      <c r="A1037" t="s">
        <v>4972</v>
      </c>
      <c r="B1037" t="s">
        <v>282</v>
      </c>
      <c r="C1037" t="s">
        <v>283</v>
      </c>
      <c r="D1037">
        <v>1.04E-2</v>
      </c>
      <c r="E1037">
        <v>4</v>
      </c>
      <c r="F1037">
        <v>133283365</v>
      </c>
      <c r="G1037" s="19">
        <v>7.1650000000000003E-12</v>
      </c>
      <c r="H1037" s="19">
        <v>2.3699696616896299E-8</v>
      </c>
      <c r="I1037" t="s">
        <v>35</v>
      </c>
      <c r="J1037">
        <v>0.93120000000000003</v>
      </c>
      <c r="K1037">
        <v>201083</v>
      </c>
      <c r="L1037" t="s">
        <v>284</v>
      </c>
    </row>
    <row r="1038" spans="1:12" x14ac:dyDescent="0.25">
      <c r="A1038" t="s">
        <v>529</v>
      </c>
      <c r="B1038" t="s">
        <v>294</v>
      </c>
      <c r="C1038" t="s">
        <v>286</v>
      </c>
      <c r="D1038">
        <v>1.0800000000000001E-2</v>
      </c>
      <c r="E1038">
        <v>4</v>
      </c>
      <c r="F1038">
        <v>142414472</v>
      </c>
      <c r="G1038" s="19">
        <v>2.4560000000000001E-29</v>
      </c>
      <c r="H1038" s="19">
        <v>5.9815497715017497E-24</v>
      </c>
      <c r="I1038">
        <v>0.31440000000000001</v>
      </c>
      <c r="J1038">
        <v>0.77539999999999998</v>
      </c>
      <c r="K1038">
        <v>586334</v>
      </c>
      <c r="L1038" t="s">
        <v>284</v>
      </c>
    </row>
    <row r="1039" spans="1:12" x14ac:dyDescent="0.25">
      <c r="A1039" t="s">
        <v>529</v>
      </c>
      <c r="B1039" t="s">
        <v>294</v>
      </c>
      <c r="C1039" t="s">
        <v>286</v>
      </c>
      <c r="D1039">
        <v>1.09E-2</v>
      </c>
      <c r="E1039">
        <v>4</v>
      </c>
      <c r="F1039">
        <v>142414472</v>
      </c>
      <c r="G1039" s="19">
        <v>1.7679999999999999E-12</v>
      </c>
      <c r="H1039" s="19">
        <v>7.8396851851092203E-9</v>
      </c>
      <c r="I1039">
        <v>0.6915</v>
      </c>
      <c r="J1039">
        <v>0.87870000000000004</v>
      </c>
      <c r="K1039">
        <v>581408</v>
      </c>
      <c r="L1039" t="s">
        <v>3081</v>
      </c>
    </row>
    <row r="1040" spans="1:12" x14ac:dyDescent="0.25">
      <c r="A1040" t="s">
        <v>5140</v>
      </c>
      <c r="B1040" t="s">
        <v>282</v>
      </c>
      <c r="C1040" t="s">
        <v>283</v>
      </c>
      <c r="D1040">
        <v>9.7000000000000003E-3</v>
      </c>
      <c r="E1040">
        <v>4</v>
      </c>
      <c r="F1040">
        <v>149534745</v>
      </c>
      <c r="G1040" s="19">
        <v>3.8570000000000002E-12</v>
      </c>
      <c r="H1040" s="19">
        <v>1.48162667158019E-8</v>
      </c>
      <c r="I1040" s="19">
        <v>2.244E-6</v>
      </c>
      <c r="J1040">
        <v>0.74280000000000002</v>
      </c>
      <c r="K1040">
        <v>587907</v>
      </c>
      <c r="L1040" t="s">
        <v>1504</v>
      </c>
    </row>
    <row r="1041" spans="1:12" x14ac:dyDescent="0.25">
      <c r="A1041" t="s">
        <v>3509</v>
      </c>
      <c r="B1041" t="s">
        <v>282</v>
      </c>
      <c r="C1041" t="s">
        <v>283</v>
      </c>
      <c r="D1041">
        <v>0.2258</v>
      </c>
      <c r="E1041">
        <v>4</v>
      </c>
      <c r="F1041">
        <v>156775484</v>
      </c>
      <c r="G1041" s="19">
        <v>3.7969999999999999E-16</v>
      </c>
      <c r="H1041" s="19">
        <v>4.4950961046976204E-12</v>
      </c>
      <c r="I1041">
        <v>5.926E-2</v>
      </c>
      <c r="J1041" s="19">
        <v>4.0590000000000001E-10</v>
      </c>
      <c r="K1041">
        <v>596797</v>
      </c>
      <c r="L1041" t="s">
        <v>3081</v>
      </c>
    </row>
    <row r="1042" spans="1:12" x14ac:dyDescent="0.25">
      <c r="A1042" t="s">
        <v>3509</v>
      </c>
      <c r="B1042" t="s">
        <v>282</v>
      </c>
      <c r="C1042" t="s">
        <v>283</v>
      </c>
      <c r="D1042">
        <v>0.22509999999999999</v>
      </c>
      <c r="E1042">
        <v>4</v>
      </c>
      <c r="F1042">
        <v>156775484</v>
      </c>
      <c r="G1042" s="19">
        <v>2.421E-19</v>
      </c>
      <c r="H1042" s="19">
        <v>1.1977858907891001E-7</v>
      </c>
      <c r="I1042">
        <v>0.77010000000000001</v>
      </c>
      <c r="J1042" s="19">
        <v>4.0590000000000001E-10</v>
      </c>
      <c r="K1042">
        <v>911067</v>
      </c>
      <c r="L1042" t="s">
        <v>4326</v>
      </c>
    </row>
    <row r="1043" spans="1:12" x14ac:dyDescent="0.25">
      <c r="A1043" t="s">
        <v>807</v>
      </c>
      <c r="B1043" t="s">
        <v>282</v>
      </c>
      <c r="C1043" t="s">
        <v>283</v>
      </c>
      <c r="D1043">
        <v>0.32640000000000002</v>
      </c>
      <c r="E1043">
        <v>4</v>
      </c>
      <c r="F1043">
        <v>156798972</v>
      </c>
      <c r="G1043" s="19">
        <v>9.2619999999999994E-15</v>
      </c>
      <c r="H1043" s="19">
        <v>7.6169337823054202E-11</v>
      </c>
      <c r="I1043">
        <v>0.44340000000000002</v>
      </c>
      <c r="J1043" s="19">
        <v>8.1650000000000007E-15</v>
      </c>
      <c r="K1043">
        <v>609974</v>
      </c>
      <c r="L1043" t="s">
        <v>1504</v>
      </c>
    </row>
    <row r="1044" spans="1:12" x14ac:dyDescent="0.25">
      <c r="A1044" t="s">
        <v>4884</v>
      </c>
      <c r="B1044" t="s">
        <v>294</v>
      </c>
      <c r="C1044" t="s">
        <v>286</v>
      </c>
      <c r="D1044">
        <v>0.67149999999999999</v>
      </c>
      <c r="E1044">
        <v>4</v>
      </c>
      <c r="F1044">
        <v>156813523</v>
      </c>
      <c r="G1044" s="19">
        <v>1.9119999999999999E-15</v>
      </c>
      <c r="H1044" s="19">
        <v>1.7607303844921499E-11</v>
      </c>
      <c r="I1044">
        <v>0.11840000000000001</v>
      </c>
      <c r="J1044" s="19">
        <v>1.107E-14</v>
      </c>
      <c r="K1044">
        <v>613808</v>
      </c>
      <c r="L1044" t="s">
        <v>284</v>
      </c>
    </row>
    <row r="1045" spans="1:12" x14ac:dyDescent="0.25">
      <c r="A1045" t="s">
        <v>4369</v>
      </c>
      <c r="B1045" t="s">
        <v>294</v>
      </c>
      <c r="C1045" t="s">
        <v>286</v>
      </c>
      <c r="D1045">
        <v>1.4800000000000001E-2</v>
      </c>
      <c r="E1045">
        <v>4</v>
      </c>
      <c r="F1045">
        <v>166626565</v>
      </c>
      <c r="G1045" s="19">
        <v>1.61E-27</v>
      </c>
      <c r="H1045" s="19">
        <v>1.31278546380972E-11</v>
      </c>
      <c r="I1045">
        <v>0.22689999999999999</v>
      </c>
      <c r="J1045">
        <v>0.1457</v>
      </c>
      <c r="K1045">
        <v>879881</v>
      </c>
      <c r="L1045" t="s">
        <v>4326</v>
      </c>
    </row>
    <row r="1046" spans="1:12" x14ac:dyDescent="0.25">
      <c r="A1046" t="s">
        <v>3912</v>
      </c>
      <c r="B1046" t="s">
        <v>294</v>
      </c>
      <c r="C1046" t="s">
        <v>286</v>
      </c>
      <c r="D1046">
        <v>0.34339999999999998</v>
      </c>
      <c r="E1046">
        <v>5</v>
      </c>
      <c r="F1046">
        <v>1282299</v>
      </c>
      <c r="G1046" s="19">
        <v>5.183E-12</v>
      </c>
      <c r="H1046" s="19">
        <v>2.0038901019771099E-8</v>
      </c>
      <c r="I1046">
        <v>0.87519999999999998</v>
      </c>
      <c r="J1046" s="19">
        <v>2.124E-8</v>
      </c>
      <c r="K1046">
        <v>601510</v>
      </c>
      <c r="L1046" t="s">
        <v>3081</v>
      </c>
    </row>
    <row r="1047" spans="1:12" x14ac:dyDescent="0.25">
      <c r="A1047" t="s">
        <v>3912</v>
      </c>
      <c r="B1047" t="s">
        <v>294</v>
      </c>
      <c r="C1047" t="s">
        <v>286</v>
      </c>
      <c r="D1047">
        <v>0.34139999999999998</v>
      </c>
      <c r="E1047">
        <v>5</v>
      </c>
      <c r="F1047">
        <v>1282299</v>
      </c>
      <c r="G1047" s="19">
        <v>8.1990000000000002E-17</v>
      </c>
      <c r="H1047" s="19">
        <v>1.83199459396818E-6</v>
      </c>
      <c r="I1047">
        <v>0.7359</v>
      </c>
      <c r="J1047" s="19">
        <v>2.124E-8</v>
      </c>
      <c r="K1047">
        <v>915780</v>
      </c>
      <c r="L1047" t="s">
        <v>4326</v>
      </c>
    </row>
    <row r="1048" spans="1:12" x14ac:dyDescent="0.25">
      <c r="A1048" t="s">
        <v>5817</v>
      </c>
      <c r="B1048" t="s">
        <v>283</v>
      </c>
      <c r="C1048" t="s">
        <v>286</v>
      </c>
      <c r="D1048">
        <v>1.24E-2</v>
      </c>
      <c r="E1048">
        <v>5</v>
      </c>
      <c r="F1048">
        <v>5594900</v>
      </c>
      <c r="G1048" s="19">
        <v>1.0509999999999999E-11</v>
      </c>
      <c r="H1048" s="19">
        <v>3.6694669023730299E-8</v>
      </c>
      <c r="I1048">
        <v>0.57579999999999998</v>
      </c>
      <c r="J1048">
        <v>4.657E-2</v>
      </c>
      <c r="K1048">
        <v>584946</v>
      </c>
      <c r="L1048" t="s">
        <v>3081</v>
      </c>
    </row>
    <row r="1049" spans="1:12" x14ac:dyDescent="0.25">
      <c r="A1049" t="s">
        <v>3929</v>
      </c>
      <c r="B1049" t="s">
        <v>282</v>
      </c>
      <c r="C1049" t="s">
        <v>283</v>
      </c>
      <c r="D1049">
        <v>7.1999999999999998E-3</v>
      </c>
      <c r="E1049">
        <v>5</v>
      </c>
      <c r="F1049">
        <v>10602318</v>
      </c>
      <c r="G1049" s="19">
        <v>1.9139999999999999E-16</v>
      </c>
      <c r="H1049" s="19">
        <v>2.4423605517112198E-12</v>
      </c>
      <c r="I1049">
        <v>0.218</v>
      </c>
      <c r="J1049">
        <v>2.4289999999999999E-2</v>
      </c>
      <c r="K1049">
        <v>570561</v>
      </c>
      <c r="L1049" t="s">
        <v>3081</v>
      </c>
    </row>
    <row r="1050" spans="1:12" x14ac:dyDescent="0.25">
      <c r="A1050" t="s">
        <v>4878</v>
      </c>
      <c r="B1050" t="s">
        <v>294</v>
      </c>
      <c r="C1050" t="s">
        <v>286</v>
      </c>
      <c r="D1050">
        <v>0.99180000000000001</v>
      </c>
      <c r="E1050">
        <v>5</v>
      </c>
      <c r="F1050">
        <v>11213526</v>
      </c>
      <c r="G1050" s="19">
        <v>1.0759999999999999E-15</v>
      </c>
      <c r="H1050" s="19">
        <v>1.0586650380134599E-11</v>
      </c>
      <c r="I1050">
        <v>0.51880000000000004</v>
      </c>
      <c r="J1050">
        <v>0.21190000000000001</v>
      </c>
      <c r="K1050">
        <v>582833</v>
      </c>
      <c r="L1050" t="s">
        <v>284</v>
      </c>
    </row>
    <row r="1051" spans="1:12" x14ac:dyDescent="0.25">
      <c r="A1051" t="s">
        <v>5174</v>
      </c>
      <c r="B1051" t="s">
        <v>294</v>
      </c>
      <c r="C1051" t="s">
        <v>286</v>
      </c>
      <c r="D1051">
        <v>1.03E-2</v>
      </c>
      <c r="E1051">
        <v>5</v>
      </c>
      <c r="F1051">
        <v>34027559</v>
      </c>
      <c r="G1051" s="19">
        <v>1.136E-9</v>
      </c>
      <c r="H1051" s="19">
        <v>2.06238728900256E-6</v>
      </c>
      <c r="I1051">
        <v>0.79769999999999996</v>
      </c>
      <c r="J1051">
        <v>0.14199999999999999</v>
      </c>
      <c r="K1051">
        <v>573307</v>
      </c>
      <c r="L1051" t="s">
        <v>1504</v>
      </c>
    </row>
    <row r="1052" spans="1:12" x14ac:dyDescent="0.25">
      <c r="A1052" t="s">
        <v>4813</v>
      </c>
      <c r="B1052" t="s">
        <v>294</v>
      </c>
      <c r="C1052" t="s">
        <v>286</v>
      </c>
      <c r="D1052">
        <v>1.09E-2</v>
      </c>
      <c r="E1052">
        <v>5</v>
      </c>
      <c r="F1052">
        <v>52600232</v>
      </c>
      <c r="G1052" s="19">
        <v>1.117E-21</v>
      </c>
      <c r="H1052" s="19">
        <v>4.8926808957871402E-17</v>
      </c>
      <c r="I1052">
        <v>0.11020000000000001</v>
      </c>
      <c r="J1052">
        <v>0.34960000000000002</v>
      </c>
      <c r="K1052">
        <v>589319</v>
      </c>
      <c r="L1052" t="s">
        <v>284</v>
      </c>
    </row>
    <row r="1053" spans="1:12" x14ac:dyDescent="0.25">
      <c r="A1053" t="s">
        <v>5313</v>
      </c>
      <c r="B1053" t="s">
        <v>294</v>
      </c>
      <c r="C1053" t="s">
        <v>286</v>
      </c>
      <c r="D1053">
        <v>0.96579999999999999</v>
      </c>
      <c r="E1053">
        <v>5</v>
      </c>
      <c r="F1053">
        <v>52778330</v>
      </c>
      <c r="G1053" s="19">
        <v>4.2909999999999999E-19</v>
      </c>
      <c r="H1053" s="19">
        <v>3.9043474620606397E-15</v>
      </c>
      <c r="I1053">
        <v>0.24030000000000001</v>
      </c>
      <c r="J1053" s="19">
        <v>2.789E-18</v>
      </c>
      <c r="K1053">
        <v>622348</v>
      </c>
      <c r="L1053" t="s">
        <v>1767</v>
      </c>
    </row>
    <row r="1054" spans="1:12" x14ac:dyDescent="0.25">
      <c r="A1054" t="s">
        <v>5313</v>
      </c>
      <c r="B1054" t="s">
        <v>294</v>
      </c>
      <c r="C1054" t="s">
        <v>286</v>
      </c>
      <c r="D1054">
        <v>0.9657</v>
      </c>
      <c r="E1054">
        <v>5</v>
      </c>
      <c r="F1054">
        <v>52778330</v>
      </c>
      <c r="G1054" s="19">
        <v>1.588E-19</v>
      </c>
      <c r="H1054" s="19">
        <v>1.4161279146398899E-15</v>
      </c>
      <c r="I1054">
        <v>7.5190000000000007E-2</v>
      </c>
      <c r="J1054" s="19">
        <v>2.789E-18</v>
      </c>
      <c r="K1054">
        <v>622890</v>
      </c>
      <c r="L1054" t="s">
        <v>2887</v>
      </c>
    </row>
    <row r="1055" spans="1:12" x14ac:dyDescent="0.25">
      <c r="A1055" t="s">
        <v>3812</v>
      </c>
      <c r="B1055" t="s">
        <v>282</v>
      </c>
      <c r="C1055" t="s">
        <v>286</v>
      </c>
      <c r="D1055">
        <v>0.98880000000000001</v>
      </c>
      <c r="E1055">
        <v>5</v>
      </c>
      <c r="F1055">
        <v>53187854</v>
      </c>
      <c r="G1055" s="19">
        <v>1.7130000000000001E-12</v>
      </c>
      <c r="H1055" s="19">
        <v>7.6273732173912996E-9</v>
      </c>
      <c r="I1055">
        <v>0.4073</v>
      </c>
      <c r="J1055">
        <v>0.6331</v>
      </c>
      <c r="K1055">
        <v>588059</v>
      </c>
      <c r="L1055" t="s">
        <v>3081</v>
      </c>
    </row>
    <row r="1056" spans="1:12" x14ac:dyDescent="0.25">
      <c r="A1056" t="s">
        <v>1593</v>
      </c>
      <c r="B1056" t="s">
        <v>282</v>
      </c>
      <c r="C1056" t="s">
        <v>283</v>
      </c>
      <c r="D1056">
        <v>0.98470000000000002</v>
      </c>
      <c r="E1056">
        <v>5</v>
      </c>
      <c r="F1056">
        <v>53393585</v>
      </c>
      <c r="G1056" s="19">
        <v>2.6789999999999999E-14</v>
      </c>
      <c r="H1056" s="19">
        <v>1.9254429275706499E-10</v>
      </c>
      <c r="I1056" s="19">
        <v>1.3550000000000001E-5</v>
      </c>
      <c r="J1056">
        <v>0.22869999999999999</v>
      </c>
      <c r="K1056">
        <v>593190</v>
      </c>
      <c r="L1056" t="s">
        <v>1504</v>
      </c>
    </row>
    <row r="1057" spans="1:12" x14ac:dyDescent="0.25">
      <c r="A1057" t="s">
        <v>3867</v>
      </c>
      <c r="B1057" t="s">
        <v>294</v>
      </c>
      <c r="C1057" t="s">
        <v>286</v>
      </c>
      <c r="D1057">
        <v>0.53390000000000004</v>
      </c>
      <c r="E1057">
        <v>5</v>
      </c>
      <c r="F1057">
        <v>53401553</v>
      </c>
      <c r="G1057" s="19">
        <v>8.1929999999999995E-11</v>
      </c>
      <c r="H1057" s="19">
        <v>2.2019204866851401E-7</v>
      </c>
      <c r="I1057">
        <v>0.61040000000000005</v>
      </c>
      <c r="J1057" s="19">
        <v>9.9999999999999995E-8</v>
      </c>
      <c r="K1057">
        <v>588078</v>
      </c>
      <c r="L1057" t="s">
        <v>3081</v>
      </c>
    </row>
    <row r="1058" spans="1:12" x14ac:dyDescent="0.25">
      <c r="A1058" t="s">
        <v>4076</v>
      </c>
      <c r="B1058" t="s">
        <v>294</v>
      </c>
      <c r="C1058" t="s">
        <v>286</v>
      </c>
      <c r="D1058">
        <v>0.6895</v>
      </c>
      <c r="E1058">
        <v>5</v>
      </c>
      <c r="F1058">
        <v>53975590</v>
      </c>
      <c r="G1058" s="19">
        <v>1.875E-11</v>
      </c>
      <c r="H1058" s="19">
        <v>6.0710287231276299E-8</v>
      </c>
      <c r="I1058">
        <v>0.9042</v>
      </c>
      <c r="J1058" s="19">
        <v>3.29E-5</v>
      </c>
      <c r="K1058">
        <v>587133</v>
      </c>
      <c r="L1058" t="s">
        <v>3081</v>
      </c>
    </row>
    <row r="1059" spans="1:12" x14ac:dyDescent="0.25">
      <c r="A1059" t="s">
        <v>5113</v>
      </c>
      <c r="B1059" t="s">
        <v>282</v>
      </c>
      <c r="C1059" t="s">
        <v>283</v>
      </c>
      <c r="D1059">
        <v>0.74729999999999996</v>
      </c>
      <c r="E1059">
        <v>5</v>
      </c>
      <c r="F1059">
        <v>54004260</v>
      </c>
      <c r="G1059" s="19">
        <v>1.24E-17</v>
      </c>
      <c r="H1059" s="19">
        <v>2.24619514613989E-13</v>
      </c>
      <c r="I1059">
        <v>2.4129999999999999E-2</v>
      </c>
      <c r="J1059" s="19">
        <v>2.9639999999999999E-17</v>
      </c>
      <c r="K1059">
        <v>603053</v>
      </c>
      <c r="L1059" t="s">
        <v>1504</v>
      </c>
    </row>
    <row r="1060" spans="1:12" x14ac:dyDescent="0.25">
      <c r="A1060" t="s">
        <v>3537</v>
      </c>
      <c r="B1060" t="s">
        <v>282</v>
      </c>
      <c r="C1060" t="s">
        <v>283</v>
      </c>
      <c r="D1060">
        <v>0.74719999999999998</v>
      </c>
      <c r="E1060">
        <v>5</v>
      </c>
      <c r="F1060">
        <v>54005005</v>
      </c>
      <c r="G1060" s="19">
        <v>1.15E-15</v>
      </c>
      <c r="H1060" s="19">
        <v>1.2056967280498701E-11</v>
      </c>
      <c r="I1060">
        <v>0.9012</v>
      </c>
      <c r="J1060" s="19">
        <v>1.287E-8</v>
      </c>
      <c r="K1060">
        <v>589939</v>
      </c>
      <c r="L1060" t="s">
        <v>3081</v>
      </c>
    </row>
    <row r="1061" spans="1:12" x14ac:dyDescent="0.25">
      <c r="A1061" t="s">
        <v>3537</v>
      </c>
      <c r="B1061" t="s">
        <v>282</v>
      </c>
      <c r="C1061" t="s">
        <v>283</v>
      </c>
      <c r="D1061">
        <v>0.74719999999999998</v>
      </c>
      <c r="E1061">
        <v>5</v>
      </c>
      <c r="F1061">
        <v>54005005</v>
      </c>
      <c r="G1061" s="19">
        <v>1.339E-20</v>
      </c>
      <c r="H1061" s="19">
        <v>2.9769083405290399E-8</v>
      </c>
      <c r="I1061">
        <v>0.80740000000000001</v>
      </c>
      <c r="J1061" s="19">
        <v>1.287E-8</v>
      </c>
      <c r="K1061">
        <v>904209</v>
      </c>
      <c r="L1061" t="s">
        <v>4326</v>
      </c>
    </row>
    <row r="1062" spans="1:12" x14ac:dyDescent="0.25">
      <c r="A1062" t="s">
        <v>4852</v>
      </c>
      <c r="B1062" t="s">
        <v>282</v>
      </c>
      <c r="C1062" t="s">
        <v>283</v>
      </c>
      <c r="D1062">
        <v>0.2535</v>
      </c>
      <c r="E1062">
        <v>5</v>
      </c>
      <c r="F1062">
        <v>54007297</v>
      </c>
      <c r="G1062" s="19">
        <v>1.7530000000000001E-17</v>
      </c>
      <c r="H1062" s="19">
        <v>2.7821736750881301E-13</v>
      </c>
      <c r="I1062">
        <v>1.5959999999999998E-2</v>
      </c>
      <c r="J1062" s="19">
        <v>6.5449999999999996E-17</v>
      </c>
      <c r="K1062">
        <v>601330</v>
      </c>
      <c r="L1062" t="s">
        <v>284</v>
      </c>
    </row>
    <row r="1063" spans="1:12" x14ac:dyDescent="0.25">
      <c r="A1063" t="s">
        <v>928</v>
      </c>
      <c r="B1063" t="s">
        <v>282</v>
      </c>
      <c r="C1063" t="s">
        <v>283</v>
      </c>
      <c r="D1063">
        <v>8.0000000000000002E-3</v>
      </c>
      <c r="E1063">
        <v>5</v>
      </c>
      <c r="F1063">
        <v>56026767</v>
      </c>
      <c r="G1063" s="19">
        <v>1.9090000000000001E-14</v>
      </c>
      <c r="H1063" s="19">
        <v>1.3125893128420499E-10</v>
      </c>
      <c r="I1063">
        <v>0.67459999999999998</v>
      </c>
      <c r="J1063">
        <v>0.219</v>
      </c>
      <c r="K1063">
        <v>588427</v>
      </c>
      <c r="L1063" t="s">
        <v>284</v>
      </c>
    </row>
    <row r="1064" spans="1:12" x14ac:dyDescent="0.25">
      <c r="A1064" t="s">
        <v>5080</v>
      </c>
      <c r="B1064" t="s">
        <v>282</v>
      </c>
      <c r="C1064" t="s">
        <v>283</v>
      </c>
      <c r="D1064">
        <v>0.85389999999999999</v>
      </c>
      <c r="E1064">
        <v>5</v>
      </c>
      <c r="F1064">
        <v>56488005</v>
      </c>
      <c r="G1064" s="19">
        <v>9.8419999999999997E-10</v>
      </c>
      <c r="H1064" s="19">
        <v>1.7195395816938201E-6</v>
      </c>
      <c r="I1064">
        <v>0.98150000000000004</v>
      </c>
      <c r="J1064" s="19">
        <v>4.6969999999999998E-9</v>
      </c>
      <c r="K1064">
        <v>604723</v>
      </c>
      <c r="L1064" t="s">
        <v>284</v>
      </c>
    </row>
    <row r="1065" spans="1:12" x14ac:dyDescent="0.25">
      <c r="A1065" t="s">
        <v>4758</v>
      </c>
      <c r="B1065" t="s">
        <v>294</v>
      </c>
      <c r="C1065" t="s">
        <v>283</v>
      </c>
      <c r="D1065">
        <v>0.2296</v>
      </c>
      <c r="E1065">
        <v>5</v>
      </c>
      <c r="F1065">
        <v>56508725</v>
      </c>
      <c r="G1065" s="19">
        <v>1.328E-46</v>
      </c>
      <c r="H1065" s="19">
        <v>1.00263730887258E-39</v>
      </c>
      <c r="I1065">
        <v>0.50529999999999997</v>
      </c>
      <c r="J1065" s="19">
        <v>4.6550000000000002E-42</v>
      </c>
      <c r="K1065">
        <v>595830</v>
      </c>
      <c r="L1065" t="s">
        <v>284</v>
      </c>
    </row>
    <row r="1066" spans="1:12" x14ac:dyDescent="0.25">
      <c r="A1066" t="s">
        <v>4758</v>
      </c>
      <c r="B1066" t="s">
        <v>294</v>
      </c>
      <c r="C1066" t="s">
        <v>283</v>
      </c>
      <c r="D1066">
        <v>0.2296</v>
      </c>
      <c r="E1066">
        <v>5</v>
      </c>
      <c r="F1066">
        <v>56508725</v>
      </c>
      <c r="G1066" s="19">
        <v>2.6329999999999999E-46</v>
      </c>
      <c r="H1066" s="19">
        <v>2.3546462650602399E-39</v>
      </c>
      <c r="I1066">
        <v>0.84179999999999999</v>
      </c>
      <c r="J1066" s="19">
        <v>4.6550000000000002E-42</v>
      </c>
      <c r="K1066">
        <v>595389</v>
      </c>
      <c r="L1066" t="s">
        <v>1504</v>
      </c>
    </row>
    <row r="1067" spans="1:12" x14ac:dyDescent="0.25">
      <c r="A1067" t="s">
        <v>4758</v>
      </c>
      <c r="B1067" t="s">
        <v>294</v>
      </c>
      <c r="C1067" t="s">
        <v>283</v>
      </c>
      <c r="D1067">
        <v>0.23069999999999999</v>
      </c>
      <c r="E1067">
        <v>5</v>
      </c>
      <c r="F1067">
        <v>56508725</v>
      </c>
      <c r="G1067" s="19">
        <v>5.3009999999999999E-34</v>
      </c>
      <c r="H1067" s="19">
        <v>4.3243000288524603E-28</v>
      </c>
      <c r="I1067">
        <v>0.82499999999999996</v>
      </c>
      <c r="J1067" s="19">
        <v>4.2919999999999999E-22</v>
      </c>
      <c r="K1067">
        <v>589307</v>
      </c>
      <c r="L1067" t="s">
        <v>3081</v>
      </c>
    </row>
    <row r="1068" spans="1:12" x14ac:dyDescent="0.25">
      <c r="A1068" t="s">
        <v>4758</v>
      </c>
      <c r="B1068" t="s">
        <v>294</v>
      </c>
      <c r="C1068" t="s">
        <v>283</v>
      </c>
      <c r="D1068">
        <v>0.22950000000000001</v>
      </c>
      <c r="E1068">
        <v>5</v>
      </c>
      <c r="F1068">
        <v>56508725</v>
      </c>
      <c r="G1068" s="19">
        <v>9.846E-53</v>
      </c>
      <c r="H1068" s="19">
        <v>6.43648895536627E-24</v>
      </c>
      <c r="I1068">
        <v>0.47949999999999998</v>
      </c>
      <c r="J1068" s="19">
        <v>4.2919999999999999E-22</v>
      </c>
      <c r="K1068">
        <v>903577</v>
      </c>
      <c r="L1068" t="s">
        <v>4326</v>
      </c>
    </row>
    <row r="1069" spans="1:12" x14ac:dyDescent="0.25">
      <c r="A1069" t="s">
        <v>1234</v>
      </c>
      <c r="B1069" t="s">
        <v>282</v>
      </c>
      <c r="C1069" t="s">
        <v>283</v>
      </c>
      <c r="D1069">
        <v>6.0400000000000002E-2</v>
      </c>
      <c r="E1069">
        <v>5</v>
      </c>
      <c r="F1069">
        <v>56525657</v>
      </c>
      <c r="G1069" s="19">
        <v>1.0339999999999999E-9</v>
      </c>
      <c r="H1069" s="19">
        <v>1.7953598046833799E-6</v>
      </c>
      <c r="I1069">
        <v>0.20749999999999999</v>
      </c>
      <c r="J1069" s="19">
        <v>5.7230000000000002E-9</v>
      </c>
      <c r="K1069">
        <v>600080</v>
      </c>
      <c r="L1069" t="s">
        <v>284</v>
      </c>
    </row>
    <row r="1070" spans="1:12" x14ac:dyDescent="0.25">
      <c r="A1070" t="s">
        <v>1130</v>
      </c>
      <c r="B1070" t="s">
        <v>282</v>
      </c>
      <c r="C1070" t="s">
        <v>286</v>
      </c>
      <c r="D1070">
        <v>0.41920000000000002</v>
      </c>
      <c r="E1070">
        <v>5</v>
      </c>
      <c r="F1070">
        <v>56557894</v>
      </c>
      <c r="G1070" s="19">
        <v>7.7660000000000006E-12</v>
      </c>
      <c r="H1070" s="19">
        <v>2.5421893991087599E-8</v>
      </c>
      <c r="I1070">
        <v>4.5659999999999999E-2</v>
      </c>
      <c r="J1070" s="19">
        <v>4.6079999999999998E-12</v>
      </c>
      <c r="K1070">
        <v>595830</v>
      </c>
      <c r="L1070" t="s">
        <v>284</v>
      </c>
    </row>
    <row r="1071" spans="1:12" x14ac:dyDescent="0.25">
      <c r="A1071" t="s">
        <v>5139</v>
      </c>
      <c r="B1071" t="s">
        <v>294</v>
      </c>
      <c r="C1071" t="s">
        <v>286</v>
      </c>
      <c r="D1071">
        <v>0.5948</v>
      </c>
      <c r="E1071">
        <v>5</v>
      </c>
      <c r="F1071">
        <v>56558051</v>
      </c>
      <c r="G1071" s="19">
        <v>2.7849999999999999E-12</v>
      </c>
      <c r="H1071" s="19">
        <v>1.11414037752809E-8</v>
      </c>
      <c r="I1071">
        <v>2.5749999999999999E-2</v>
      </c>
      <c r="J1071" s="19">
        <v>7.0669999999999997E-12</v>
      </c>
      <c r="K1071">
        <v>602310</v>
      </c>
      <c r="L1071" t="s">
        <v>1504</v>
      </c>
    </row>
    <row r="1072" spans="1:12" x14ac:dyDescent="0.25">
      <c r="A1072" t="s">
        <v>388</v>
      </c>
      <c r="B1072" t="s">
        <v>294</v>
      </c>
      <c r="C1072" t="s">
        <v>286</v>
      </c>
      <c r="D1072">
        <v>0.8105</v>
      </c>
      <c r="E1072">
        <v>5</v>
      </c>
      <c r="F1072">
        <v>56564954</v>
      </c>
      <c r="G1072" s="19">
        <v>1.3150000000000001E-53</v>
      </c>
      <c r="H1072" s="19">
        <v>2.4191096860587601E-24</v>
      </c>
      <c r="I1072">
        <v>0.66180000000000005</v>
      </c>
      <c r="J1072" s="19">
        <v>1.463E-25</v>
      </c>
      <c r="K1072">
        <v>913296</v>
      </c>
      <c r="L1072" t="s">
        <v>4326</v>
      </c>
    </row>
    <row r="1073" spans="1:12" x14ac:dyDescent="0.25">
      <c r="A1073" t="s">
        <v>2677</v>
      </c>
      <c r="B1073" t="s">
        <v>282</v>
      </c>
      <c r="C1073" t="s">
        <v>283</v>
      </c>
      <c r="D1073">
        <v>0.1893</v>
      </c>
      <c r="E1073">
        <v>5</v>
      </c>
      <c r="F1073">
        <v>56565637</v>
      </c>
      <c r="G1073" s="19">
        <v>5.303E-54</v>
      </c>
      <c r="H1073" s="19">
        <v>1.6599081633935599E-46</v>
      </c>
      <c r="I1073">
        <v>0.31769999999999998</v>
      </c>
      <c r="J1073" s="19">
        <v>3.3589999999999999E-48</v>
      </c>
      <c r="K1073">
        <v>604723</v>
      </c>
      <c r="L1073" t="s">
        <v>284</v>
      </c>
    </row>
    <row r="1074" spans="1:12" x14ac:dyDescent="0.25">
      <c r="A1074" t="s">
        <v>2677</v>
      </c>
      <c r="B1074" t="s">
        <v>282</v>
      </c>
      <c r="C1074" t="s">
        <v>283</v>
      </c>
      <c r="D1074">
        <v>0.1893</v>
      </c>
      <c r="E1074">
        <v>5</v>
      </c>
      <c r="F1074">
        <v>56565637</v>
      </c>
      <c r="G1074" s="19">
        <v>3.7860000000000002E-54</v>
      </c>
      <c r="H1074" s="19">
        <v>1.56378681818182E-46</v>
      </c>
      <c r="I1074">
        <v>0.79500000000000004</v>
      </c>
      <c r="J1074" s="19">
        <v>3.3589999999999999E-48</v>
      </c>
      <c r="K1074">
        <v>604282</v>
      </c>
      <c r="L1074" t="s">
        <v>1504</v>
      </c>
    </row>
    <row r="1075" spans="1:12" x14ac:dyDescent="0.25">
      <c r="A1075" t="s">
        <v>2677</v>
      </c>
      <c r="B1075" t="s">
        <v>282</v>
      </c>
      <c r="C1075" t="s">
        <v>283</v>
      </c>
      <c r="D1075">
        <v>0.1883</v>
      </c>
      <c r="E1075">
        <v>5</v>
      </c>
      <c r="F1075">
        <v>56565637</v>
      </c>
      <c r="G1075" s="19">
        <v>8.9979999999999996E-11</v>
      </c>
      <c r="H1075" s="19">
        <v>1.5264559962348899E-7</v>
      </c>
      <c r="I1075">
        <v>0.76759999999999995</v>
      </c>
      <c r="J1075" s="19">
        <v>9.033E-11</v>
      </c>
      <c r="K1075">
        <v>625782</v>
      </c>
      <c r="L1075" t="s">
        <v>1767</v>
      </c>
    </row>
    <row r="1076" spans="1:12" x14ac:dyDescent="0.25">
      <c r="A1076" t="s">
        <v>2677</v>
      </c>
      <c r="B1076" t="s">
        <v>282</v>
      </c>
      <c r="C1076" t="s">
        <v>283</v>
      </c>
      <c r="D1076">
        <v>0.1883</v>
      </c>
      <c r="E1076">
        <v>5</v>
      </c>
      <c r="F1076">
        <v>56565637</v>
      </c>
      <c r="G1076" s="19">
        <v>1.275E-10</v>
      </c>
      <c r="H1076" s="19">
        <v>2.0032120582720299E-7</v>
      </c>
      <c r="I1076">
        <v>0.81730000000000003</v>
      </c>
      <c r="J1076" s="19">
        <v>9.033E-11</v>
      </c>
      <c r="K1076">
        <v>625782</v>
      </c>
      <c r="L1076" t="s">
        <v>2887</v>
      </c>
    </row>
    <row r="1077" spans="1:12" x14ac:dyDescent="0.25">
      <c r="A1077" t="s">
        <v>2677</v>
      </c>
      <c r="B1077" t="s">
        <v>282</v>
      </c>
      <c r="C1077" t="s">
        <v>283</v>
      </c>
      <c r="D1077">
        <v>0.1883</v>
      </c>
      <c r="E1077">
        <v>5</v>
      </c>
      <c r="F1077">
        <v>56565637</v>
      </c>
      <c r="G1077" s="19">
        <v>2.3459999999999998E-33</v>
      </c>
      <c r="H1077" s="19">
        <v>1.6285041209038399E-27</v>
      </c>
      <c r="I1077">
        <v>0.89049999999999996</v>
      </c>
      <c r="J1077" s="19">
        <v>1.687E-25</v>
      </c>
      <c r="K1077">
        <v>599026</v>
      </c>
      <c r="L1077" t="s">
        <v>3081</v>
      </c>
    </row>
    <row r="1078" spans="1:12" x14ac:dyDescent="0.25">
      <c r="A1078" t="s">
        <v>5056</v>
      </c>
      <c r="B1078" t="s">
        <v>282</v>
      </c>
      <c r="C1078" t="s">
        <v>286</v>
      </c>
      <c r="D1078">
        <v>0.34110000000000001</v>
      </c>
      <c r="E1078">
        <v>5</v>
      </c>
      <c r="F1078">
        <v>56670196</v>
      </c>
      <c r="G1078" s="19">
        <v>4.554E-10</v>
      </c>
      <c r="H1078" s="19">
        <v>8.8418404379926703E-7</v>
      </c>
      <c r="I1078">
        <v>0.63949999999999996</v>
      </c>
      <c r="J1078" s="19">
        <v>1.2630000000000001E-9</v>
      </c>
      <c r="K1078">
        <v>604723</v>
      </c>
      <c r="L1078" t="s">
        <v>284</v>
      </c>
    </row>
    <row r="1079" spans="1:12" x14ac:dyDescent="0.25">
      <c r="A1079" t="s">
        <v>863</v>
      </c>
      <c r="B1079" t="s">
        <v>294</v>
      </c>
      <c r="C1079" t="s">
        <v>286</v>
      </c>
      <c r="D1079">
        <v>0.59330000000000005</v>
      </c>
      <c r="E1079">
        <v>5</v>
      </c>
      <c r="F1079">
        <v>68418419</v>
      </c>
      <c r="G1079" s="19">
        <v>1.8750000000000001E-13</v>
      </c>
      <c r="H1079" s="19">
        <v>9.674730003763801E-10</v>
      </c>
      <c r="I1079">
        <v>0.82150000000000001</v>
      </c>
      <c r="J1079" s="19">
        <v>3.422E-13</v>
      </c>
      <c r="K1079">
        <v>603723</v>
      </c>
      <c r="L1079" t="s">
        <v>284</v>
      </c>
    </row>
    <row r="1080" spans="1:12" x14ac:dyDescent="0.25">
      <c r="A1080" t="s">
        <v>863</v>
      </c>
      <c r="B1080" t="s">
        <v>294</v>
      </c>
      <c r="C1080" t="s">
        <v>286</v>
      </c>
      <c r="D1080">
        <v>0.59340000000000004</v>
      </c>
      <c r="E1080">
        <v>5</v>
      </c>
      <c r="F1080">
        <v>68418419</v>
      </c>
      <c r="G1080" s="19">
        <v>1.5639999999999999E-13</v>
      </c>
      <c r="H1080" s="19">
        <v>8.9360313901345304E-10</v>
      </c>
      <c r="I1080">
        <v>0.58750000000000002</v>
      </c>
      <c r="J1080" s="19">
        <v>3.422E-13</v>
      </c>
      <c r="K1080">
        <v>603282</v>
      </c>
      <c r="L1080" t="s">
        <v>1504</v>
      </c>
    </row>
    <row r="1081" spans="1:12" x14ac:dyDescent="0.25">
      <c r="A1081" t="s">
        <v>2660</v>
      </c>
      <c r="B1081" t="s">
        <v>283</v>
      </c>
      <c r="C1081" t="s">
        <v>286</v>
      </c>
      <c r="D1081">
        <v>5.2499999999999998E-2</v>
      </c>
      <c r="E1081">
        <v>5</v>
      </c>
      <c r="F1081">
        <v>72552493</v>
      </c>
      <c r="G1081" s="19">
        <v>1.758E-10</v>
      </c>
      <c r="H1081" s="19">
        <v>2.7777324507925502E-7</v>
      </c>
      <c r="I1081">
        <v>0.75649999999999995</v>
      </c>
      <c r="J1081" s="19">
        <v>1.146E-10</v>
      </c>
      <c r="K1081">
        <v>623873</v>
      </c>
      <c r="L1081" t="s">
        <v>1767</v>
      </c>
    </row>
    <row r="1082" spans="1:12" x14ac:dyDescent="0.25">
      <c r="A1082" t="s">
        <v>2660</v>
      </c>
      <c r="B1082" t="s">
        <v>283</v>
      </c>
      <c r="C1082" t="s">
        <v>286</v>
      </c>
      <c r="D1082">
        <v>5.2499999999999998E-2</v>
      </c>
      <c r="E1082">
        <v>5</v>
      </c>
      <c r="F1082">
        <v>72552493</v>
      </c>
      <c r="G1082" s="19">
        <v>1.9840000000000001E-10</v>
      </c>
      <c r="H1082" s="19">
        <v>2.96630204910855E-7</v>
      </c>
      <c r="I1082">
        <v>0.58630000000000004</v>
      </c>
      <c r="J1082" s="19">
        <v>1.146E-10</v>
      </c>
      <c r="K1082">
        <v>623772</v>
      </c>
      <c r="L1082" t="s">
        <v>2887</v>
      </c>
    </row>
    <row r="1083" spans="1:12" x14ac:dyDescent="0.25">
      <c r="A1083" t="s">
        <v>5357</v>
      </c>
      <c r="B1083" t="s">
        <v>282</v>
      </c>
      <c r="C1083" t="s">
        <v>283</v>
      </c>
      <c r="D1083">
        <v>0.71109999999999995</v>
      </c>
      <c r="E1083">
        <v>5</v>
      </c>
      <c r="F1083">
        <v>72863352</v>
      </c>
      <c r="G1083" s="19">
        <v>1.15E-14</v>
      </c>
      <c r="H1083" s="19">
        <v>4.4628389447107703E-11</v>
      </c>
      <c r="I1083">
        <v>0.9486</v>
      </c>
      <c r="J1083" s="19">
        <v>1.0170000000000001E-14</v>
      </c>
      <c r="K1083">
        <v>624656</v>
      </c>
      <c r="L1083" t="s">
        <v>1767</v>
      </c>
    </row>
    <row r="1084" spans="1:12" x14ac:dyDescent="0.25">
      <c r="A1084" t="s">
        <v>5357</v>
      </c>
      <c r="B1084" t="s">
        <v>282</v>
      </c>
      <c r="C1084" t="s">
        <v>283</v>
      </c>
      <c r="D1084">
        <v>0.71109999999999995</v>
      </c>
      <c r="E1084">
        <v>5</v>
      </c>
      <c r="F1084">
        <v>72863352</v>
      </c>
      <c r="G1084" s="19">
        <v>2.101E-14</v>
      </c>
      <c r="H1084" s="19">
        <v>7.2077489430894294E-11</v>
      </c>
      <c r="I1084">
        <v>0.50480000000000003</v>
      </c>
      <c r="J1084" s="19">
        <v>1.0170000000000001E-14</v>
      </c>
      <c r="K1084">
        <v>624656</v>
      </c>
      <c r="L1084" t="s">
        <v>2887</v>
      </c>
    </row>
    <row r="1085" spans="1:12" x14ac:dyDescent="0.25">
      <c r="A1085" t="s">
        <v>5209</v>
      </c>
      <c r="B1085" t="s">
        <v>294</v>
      </c>
      <c r="C1085" t="s">
        <v>286</v>
      </c>
      <c r="D1085">
        <v>0.76800000000000002</v>
      </c>
      <c r="E1085">
        <v>5</v>
      </c>
      <c r="F1085">
        <v>74970518</v>
      </c>
      <c r="G1085" s="19">
        <v>2.092E-65</v>
      </c>
      <c r="H1085" s="19">
        <v>1.66349107337009E-58</v>
      </c>
      <c r="I1085">
        <v>0.62890000000000001</v>
      </c>
      <c r="J1085" s="19">
        <v>6.4169999999999995E-64</v>
      </c>
      <c r="K1085">
        <v>625782</v>
      </c>
      <c r="L1085" t="s">
        <v>1767</v>
      </c>
    </row>
    <row r="1086" spans="1:12" x14ac:dyDescent="0.25">
      <c r="A1086" t="s">
        <v>5209</v>
      </c>
      <c r="B1086" t="s">
        <v>294</v>
      </c>
      <c r="C1086" t="s">
        <v>286</v>
      </c>
      <c r="D1086">
        <v>0.76800000000000002</v>
      </c>
      <c r="E1086">
        <v>5</v>
      </c>
      <c r="F1086">
        <v>74970518</v>
      </c>
      <c r="G1086" s="19">
        <v>2.176E-64</v>
      </c>
      <c r="H1086" s="19">
        <v>1.0215755297076401E-57</v>
      </c>
      <c r="I1086">
        <v>0.98109999999999997</v>
      </c>
      <c r="J1086" s="19">
        <v>6.4169999999999995E-64</v>
      </c>
      <c r="K1086">
        <v>625782</v>
      </c>
      <c r="L1086" t="s">
        <v>2887</v>
      </c>
    </row>
    <row r="1087" spans="1:12" x14ac:dyDescent="0.25">
      <c r="A1087" t="s">
        <v>5463</v>
      </c>
      <c r="B1087" t="s">
        <v>294</v>
      </c>
      <c r="C1087" t="s">
        <v>286</v>
      </c>
      <c r="D1087">
        <v>0.99280000000000002</v>
      </c>
      <c r="E1087">
        <v>5</v>
      </c>
      <c r="F1087">
        <v>74991786</v>
      </c>
      <c r="G1087" s="19">
        <v>1.2999999999999999E-10</v>
      </c>
      <c r="H1087" s="19">
        <v>2.1170830593730101E-7</v>
      </c>
      <c r="I1087">
        <v>0.35909999999999997</v>
      </c>
      <c r="J1087">
        <v>9.3310000000000004E-2</v>
      </c>
      <c r="K1087">
        <v>589934</v>
      </c>
      <c r="L1087" t="s">
        <v>1767</v>
      </c>
    </row>
    <row r="1088" spans="1:12" x14ac:dyDescent="0.25">
      <c r="A1088" t="s">
        <v>5538</v>
      </c>
      <c r="B1088" t="s">
        <v>282</v>
      </c>
      <c r="C1088" t="s">
        <v>283</v>
      </c>
      <c r="D1088">
        <v>0.24970000000000001</v>
      </c>
      <c r="E1088">
        <v>5</v>
      </c>
      <c r="F1088">
        <v>75000133</v>
      </c>
      <c r="G1088" s="19">
        <v>1.091E-17</v>
      </c>
      <c r="H1088" s="19">
        <v>6.9101284675501201E-14</v>
      </c>
      <c r="I1088">
        <v>0.78849999999999998</v>
      </c>
      <c r="J1088" s="19">
        <v>4.8940000000000003E-18</v>
      </c>
      <c r="K1088">
        <v>625782</v>
      </c>
      <c r="L1088" t="s">
        <v>2887</v>
      </c>
    </row>
    <row r="1089" spans="1:12" x14ac:dyDescent="0.25">
      <c r="A1089" t="s">
        <v>5325</v>
      </c>
      <c r="B1089" t="s">
        <v>283</v>
      </c>
      <c r="C1089" t="s">
        <v>286</v>
      </c>
      <c r="D1089">
        <v>0.252</v>
      </c>
      <c r="E1089">
        <v>5</v>
      </c>
      <c r="F1089">
        <v>75002308</v>
      </c>
      <c r="G1089" s="19">
        <v>6.4840000000000003E-18</v>
      </c>
      <c r="H1089" s="19">
        <v>4.6913126410537898E-14</v>
      </c>
      <c r="I1089">
        <v>0.77839999999999998</v>
      </c>
      <c r="J1089" s="19">
        <v>5.3149999999999998E-18</v>
      </c>
      <c r="K1089">
        <v>623714</v>
      </c>
      <c r="L1089" t="s">
        <v>1767</v>
      </c>
    </row>
    <row r="1090" spans="1:12" x14ac:dyDescent="0.25">
      <c r="A1090" t="s">
        <v>5252</v>
      </c>
      <c r="B1090" t="s">
        <v>286</v>
      </c>
      <c r="C1090" t="s">
        <v>5253</v>
      </c>
      <c r="D1090">
        <v>0.7339</v>
      </c>
      <c r="E1090">
        <v>5</v>
      </c>
      <c r="F1090">
        <v>75040944</v>
      </c>
      <c r="G1090" s="19">
        <v>3.8779999999999997E-30</v>
      </c>
      <c r="H1090" s="19">
        <v>2.2825396265010401E-25</v>
      </c>
      <c r="I1090">
        <v>0.39829999999999999</v>
      </c>
      <c r="J1090" s="19">
        <v>1.115E-29</v>
      </c>
      <c r="K1090">
        <v>559646</v>
      </c>
      <c r="L1090" t="s">
        <v>1767</v>
      </c>
    </row>
    <row r="1091" spans="1:12" x14ac:dyDescent="0.25">
      <c r="A1091" t="s">
        <v>5252</v>
      </c>
      <c r="B1091" t="s">
        <v>286</v>
      </c>
      <c r="C1091" t="s">
        <v>5253</v>
      </c>
      <c r="D1091">
        <v>0.7339</v>
      </c>
      <c r="E1091">
        <v>5</v>
      </c>
      <c r="F1091">
        <v>75040944</v>
      </c>
      <c r="G1091" s="19">
        <v>2.1830000000000001E-30</v>
      </c>
      <c r="H1091" s="19">
        <v>1.12478362899846E-25</v>
      </c>
      <c r="I1091">
        <v>5.6120000000000003E-2</v>
      </c>
      <c r="J1091" s="19">
        <v>1.115E-29</v>
      </c>
      <c r="K1091">
        <v>559646</v>
      </c>
      <c r="L1091" t="s">
        <v>2887</v>
      </c>
    </row>
    <row r="1092" spans="1:12" x14ac:dyDescent="0.25">
      <c r="A1092" t="s">
        <v>5433</v>
      </c>
      <c r="B1092" t="s">
        <v>283</v>
      </c>
      <c r="C1092" t="s">
        <v>286</v>
      </c>
      <c r="D1092">
        <v>1.32E-2</v>
      </c>
      <c r="E1092">
        <v>5</v>
      </c>
      <c r="F1092">
        <v>75085430</v>
      </c>
      <c r="G1092" s="19">
        <v>2.9029999999999999E-11</v>
      </c>
      <c r="H1092" s="19">
        <v>5.5082398329439698E-8</v>
      </c>
      <c r="I1092">
        <v>0.52010000000000001</v>
      </c>
      <c r="J1092" s="19">
        <v>2.134E-12</v>
      </c>
      <c r="K1092">
        <v>614388</v>
      </c>
      <c r="L1092" t="s">
        <v>1767</v>
      </c>
    </row>
    <row r="1093" spans="1:12" x14ac:dyDescent="0.25">
      <c r="A1093" t="s">
        <v>5433</v>
      </c>
      <c r="B1093" t="s">
        <v>283</v>
      </c>
      <c r="C1093" t="s">
        <v>286</v>
      </c>
      <c r="D1093">
        <v>1.32E-2</v>
      </c>
      <c r="E1093">
        <v>5</v>
      </c>
      <c r="F1093">
        <v>75085430</v>
      </c>
      <c r="G1093" s="19">
        <v>9.2639999999999993E-12</v>
      </c>
      <c r="H1093" s="19">
        <v>1.8902127165713301E-8</v>
      </c>
      <c r="I1093">
        <v>0.17299999999999999</v>
      </c>
      <c r="J1093" s="19">
        <v>2.134E-12</v>
      </c>
      <c r="K1093">
        <v>614981</v>
      </c>
      <c r="L1093" t="s">
        <v>2887</v>
      </c>
    </row>
    <row r="1094" spans="1:12" x14ac:dyDescent="0.25">
      <c r="A1094" t="s">
        <v>2001</v>
      </c>
      <c r="B1094" t="s">
        <v>282</v>
      </c>
      <c r="C1094" t="s">
        <v>286</v>
      </c>
      <c r="D1094">
        <v>0.11609999999999999</v>
      </c>
      <c r="E1094">
        <v>5</v>
      </c>
      <c r="F1094">
        <v>75203620</v>
      </c>
      <c r="G1094" s="19">
        <v>1.8499999999999999E-29</v>
      </c>
      <c r="H1094" s="19">
        <v>9.8597271128814494E-25</v>
      </c>
      <c r="I1094">
        <v>0.77070000000000005</v>
      </c>
      <c r="J1094" s="19">
        <v>5.7059999999999995E-29</v>
      </c>
      <c r="K1094">
        <v>608780</v>
      </c>
      <c r="L1094" t="s">
        <v>1767</v>
      </c>
    </row>
    <row r="1095" spans="1:12" x14ac:dyDescent="0.25">
      <c r="A1095" t="s">
        <v>2001</v>
      </c>
      <c r="B1095" t="s">
        <v>282</v>
      </c>
      <c r="C1095" t="s">
        <v>286</v>
      </c>
      <c r="D1095">
        <v>0.11609999999999999</v>
      </c>
      <c r="E1095">
        <v>5</v>
      </c>
      <c r="F1095">
        <v>75203620</v>
      </c>
      <c r="G1095" s="19">
        <v>7.8729999999999999E-30</v>
      </c>
      <c r="H1095" s="19">
        <v>3.7342643725249198E-25</v>
      </c>
      <c r="I1095">
        <v>0.71350000000000002</v>
      </c>
      <c r="J1095" s="19">
        <v>5.7059999999999995E-29</v>
      </c>
      <c r="K1095">
        <v>608780</v>
      </c>
      <c r="L1095" t="s">
        <v>2887</v>
      </c>
    </row>
    <row r="1096" spans="1:12" x14ac:dyDescent="0.25">
      <c r="A1096" t="s">
        <v>2711</v>
      </c>
      <c r="B1096" t="s">
        <v>294</v>
      </c>
      <c r="C1096" t="s">
        <v>283</v>
      </c>
      <c r="D1096">
        <v>0.97</v>
      </c>
      <c r="E1096">
        <v>5</v>
      </c>
      <c r="F1096">
        <v>75205496</v>
      </c>
      <c r="G1096" s="19">
        <v>1.272E-9</v>
      </c>
      <c r="H1096" s="19">
        <v>1.61356950767429E-6</v>
      </c>
      <c r="I1096">
        <v>0.19539999999999999</v>
      </c>
      <c r="J1096" s="19">
        <v>1.157E-9</v>
      </c>
      <c r="K1096">
        <v>610692</v>
      </c>
      <c r="L1096" t="s">
        <v>1767</v>
      </c>
    </row>
    <row r="1097" spans="1:12" x14ac:dyDescent="0.25">
      <c r="A1097" t="s">
        <v>2711</v>
      </c>
      <c r="B1097" t="s">
        <v>294</v>
      </c>
      <c r="C1097" t="s">
        <v>283</v>
      </c>
      <c r="D1097">
        <v>0.97</v>
      </c>
      <c r="E1097">
        <v>5</v>
      </c>
      <c r="F1097">
        <v>75205496</v>
      </c>
      <c r="G1097" s="19">
        <v>1.6319999999999999E-9</v>
      </c>
      <c r="H1097" s="19">
        <v>1.9356235798762198E-6</v>
      </c>
      <c r="I1097">
        <v>0.77370000000000005</v>
      </c>
      <c r="J1097" s="19">
        <v>1.157E-9</v>
      </c>
      <c r="K1097">
        <v>610256</v>
      </c>
      <c r="L1097" t="s">
        <v>2887</v>
      </c>
    </row>
    <row r="1098" spans="1:12" x14ac:dyDescent="0.25">
      <c r="A1098" t="s">
        <v>2278</v>
      </c>
      <c r="B1098" t="s">
        <v>294</v>
      </c>
      <c r="C1098" t="s">
        <v>283</v>
      </c>
      <c r="D1098">
        <v>0.92859999999999998</v>
      </c>
      <c r="E1098">
        <v>5</v>
      </c>
      <c r="F1098">
        <v>75314468</v>
      </c>
      <c r="G1098" s="19">
        <v>1.0639999999999999E-15</v>
      </c>
      <c r="H1098" s="19">
        <v>5.0070622001722704E-12</v>
      </c>
      <c r="I1098">
        <v>0.29039999999999999</v>
      </c>
      <c r="J1098" s="19">
        <v>2.0920000000000001E-15</v>
      </c>
      <c r="K1098">
        <v>617281</v>
      </c>
      <c r="L1098" t="s">
        <v>1767</v>
      </c>
    </row>
    <row r="1099" spans="1:12" x14ac:dyDescent="0.25">
      <c r="A1099" t="s">
        <v>2278</v>
      </c>
      <c r="B1099" t="s">
        <v>294</v>
      </c>
      <c r="C1099" t="s">
        <v>283</v>
      </c>
      <c r="D1099">
        <v>0.92859999999999998</v>
      </c>
      <c r="E1099">
        <v>5</v>
      </c>
      <c r="F1099">
        <v>75314468</v>
      </c>
      <c r="G1099" s="19">
        <v>5.6399999999999999E-16</v>
      </c>
      <c r="H1099" s="19">
        <v>2.5965676928562901E-12</v>
      </c>
      <c r="I1099">
        <v>0.13150000000000001</v>
      </c>
      <c r="J1099" s="19">
        <v>2.0920000000000001E-15</v>
      </c>
      <c r="K1099">
        <v>617823</v>
      </c>
      <c r="L1099" t="s">
        <v>2887</v>
      </c>
    </row>
    <row r="1100" spans="1:12" x14ac:dyDescent="0.25">
      <c r="A1100" t="s">
        <v>5266</v>
      </c>
      <c r="B1100" t="s">
        <v>282</v>
      </c>
      <c r="C1100" t="s">
        <v>283</v>
      </c>
      <c r="D1100">
        <v>3.2099999999999997E-2</v>
      </c>
      <c r="E1100">
        <v>5</v>
      </c>
      <c r="F1100">
        <v>75354281</v>
      </c>
      <c r="G1100" s="19">
        <v>1.5549999999999999E-26</v>
      </c>
      <c r="H1100" s="19">
        <v>5.1813981336008497E-22</v>
      </c>
      <c r="I1100">
        <v>0.92569999999999997</v>
      </c>
      <c r="J1100" s="19">
        <v>1.473E-27</v>
      </c>
      <c r="K1100">
        <v>622331</v>
      </c>
      <c r="L1100" t="s">
        <v>1767</v>
      </c>
    </row>
    <row r="1101" spans="1:12" x14ac:dyDescent="0.25">
      <c r="A1101" t="s">
        <v>5266</v>
      </c>
      <c r="B1101" t="s">
        <v>282</v>
      </c>
      <c r="C1101" t="s">
        <v>283</v>
      </c>
      <c r="D1101">
        <v>3.2099999999999997E-2</v>
      </c>
      <c r="E1101">
        <v>5</v>
      </c>
      <c r="F1101">
        <v>75354281</v>
      </c>
      <c r="G1101" s="19">
        <v>3.6770000000000003E-26</v>
      </c>
      <c r="H1101" s="19">
        <v>1.0036667322097399E-21</v>
      </c>
      <c r="I1101">
        <v>0.44490000000000002</v>
      </c>
      <c r="J1101" s="19">
        <v>1.473E-27</v>
      </c>
      <c r="K1101">
        <v>621348</v>
      </c>
      <c r="L1101" t="s">
        <v>2887</v>
      </c>
    </row>
    <row r="1102" spans="1:12" x14ac:dyDescent="0.25">
      <c r="A1102" t="s">
        <v>1793</v>
      </c>
      <c r="B1102" t="s">
        <v>282</v>
      </c>
      <c r="C1102" t="s">
        <v>283</v>
      </c>
      <c r="D1102">
        <v>0.59750000000000003</v>
      </c>
      <c r="E1102">
        <v>5</v>
      </c>
      <c r="F1102">
        <v>75360714</v>
      </c>
      <c r="G1102" s="19">
        <v>1.1399999999999999E-296</v>
      </c>
      <c r="H1102" s="19">
        <v>1.9070028879927699E-277</v>
      </c>
      <c r="I1102">
        <v>0.85819999999999996</v>
      </c>
      <c r="J1102" s="19">
        <v>1.34E-285</v>
      </c>
      <c r="K1102">
        <v>625782</v>
      </c>
      <c r="L1102" t="s">
        <v>1767</v>
      </c>
    </row>
    <row r="1103" spans="1:12" x14ac:dyDescent="0.25">
      <c r="A1103" t="s">
        <v>1793</v>
      </c>
      <c r="B1103" t="s">
        <v>282</v>
      </c>
      <c r="C1103" t="s">
        <v>283</v>
      </c>
      <c r="D1103">
        <v>0.59750000000000003</v>
      </c>
      <c r="E1103">
        <v>5</v>
      </c>
      <c r="F1103">
        <v>75360714</v>
      </c>
      <c r="G1103" s="19">
        <v>2.3E-295</v>
      </c>
      <c r="H1103" s="19">
        <v>5.6067237545126301E-277</v>
      </c>
      <c r="I1103">
        <v>0.625</v>
      </c>
      <c r="J1103" s="19">
        <v>1.34E-285</v>
      </c>
      <c r="K1103">
        <v>625782</v>
      </c>
      <c r="L1103" t="s">
        <v>2887</v>
      </c>
    </row>
    <row r="1104" spans="1:12" x14ac:dyDescent="0.25">
      <c r="A1104" t="s">
        <v>5231</v>
      </c>
      <c r="B1104" t="s">
        <v>283</v>
      </c>
      <c r="C1104" t="s">
        <v>286</v>
      </c>
      <c r="D1104">
        <v>0.93640000000000001</v>
      </c>
      <c r="E1104">
        <v>5</v>
      </c>
      <c r="F1104">
        <v>75381345</v>
      </c>
      <c r="G1104" s="19">
        <v>9.7110000000000009E-44</v>
      </c>
      <c r="H1104" s="19">
        <v>4.2670110304996799E-38</v>
      </c>
      <c r="I1104">
        <v>0.82130000000000003</v>
      </c>
      <c r="J1104" s="19">
        <v>1.0200000000000001E-43</v>
      </c>
      <c r="K1104">
        <v>625102</v>
      </c>
      <c r="L1104" t="s">
        <v>1767</v>
      </c>
    </row>
    <row r="1105" spans="1:12" x14ac:dyDescent="0.25">
      <c r="A1105" t="s">
        <v>5231</v>
      </c>
      <c r="B1105" t="s">
        <v>283</v>
      </c>
      <c r="C1105" t="s">
        <v>286</v>
      </c>
      <c r="D1105">
        <v>0.93640000000000001</v>
      </c>
      <c r="E1105">
        <v>5</v>
      </c>
      <c r="F1105">
        <v>75381345</v>
      </c>
      <c r="G1105" s="19">
        <v>6.048E-43</v>
      </c>
      <c r="H1105" s="19">
        <v>1.8384114454029E-37</v>
      </c>
      <c r="I1105">
        <v>0.34010000000000001</v>
      </c>
      <c r="J1105" s="19">
        <v>1.0200000000000001E-43</v>
      </c>
      <c r="K1105">
        <v>625543</v>
      </c>
      <c r="L1105" t="s">
        <v>2887</v>
      </c>
    </row>
    <row r="1106" spans="1:12" x14ac:dyDescent="0.25">
      <c r="A1106" t="s">
        <v>2586</v>
      </c>
      <c r="B1106" t="s">
        <v>294</v>
      </c>
      <c r="C1106" t="s">
        <v>283</v>
      </c>
      <c r="D1106">
        <v>4.3299999999999998E-2</v>
      </c>
      <c r="E1106">
        <v>5</v>
      </c>
      <c r="F1106">
        <v>75433608</v>
      </c>
      <c r="G1106" s="19">
        <v>1.035E-10</v>
      </c>
      <c r="H1106" s="19">
        <v>1.7284648465126301E-7</v>
      </c>
      <c r="I1106">
        <v>0.32340000000000002</v>
      </c>
      <c r="J1106" s="19">
        <v>2.3179999999999999E-10</v>
      </c>
      <c r="K1106">
        <v>622210</v>
      </c>
      <c r="L1106" t="s">
        <v>1767</v>
      </c>
    </row>
    <row r="1107" spans="1:12" x14ac:dyDescent="0.25">
      <c r="A1107" t="s">
        <v>2586</v>
      </c>
      <c r="B1107" t="s">
        <v>294</v>
      </c>
      <c r="C1107" t="s">
        <v>283</v>
      </c>
      <c r="D1107">
        <v>4.3299999999999998E-2</v>
      </c>
      <c r="E1107">
        <v>5</v>
      </c>
      <c r="F1107">
        <v>75433608</v>
      </c>
      <c r="G1107" s="19">
        <v>2.7079999999999999E-10</v>
      </c>
      <c r="H1107" s="19">
        <v>3.9113139914870201E-7</v>
      </c>
      <c r="I1107">
        <v>0.28100000000000003</v>
      </c>
      <c r="J1107" s="19">
        <v>2.3179999999999999E-10</v>
      </c>
      <c r="K1107">
        <v>622752</v>
      </c>
      <c r="L1107" t="s">
        <v>2887</v>
      </c>
    </row>
    <row r="1108" spans="1:12" x14ac:dyDescent="0.25">
      <c r="A1108" t="s">
        <v>2058</v>
      </c>
      <c r="B1108" t="s">
        <v>282</v>
      </c>
      <c r="C1108" t="s">
        <v>286</v>
      </c>
      <c r="D1108">
        <v>0.88119999999999998</v>
      </c>
      <c r="E1108">
        <v>5</v>
      </c>
      <c r="F1108">
        <v>75486586</v>
      </c>
      <c r="G1108" s="19">
        <v>1.125E-26</v>
      </c>
      <c r="H1108" s="19">
        <v>3.8383459493399899E-22</v>
      </c>
      <c r="I1108">
        <v>0.92749999999999999</v>
      </c>
      <c r="J1108" s="19">
        <v>2.5769999999999999E-26</v>
      </c>
      <c r="K1108">
        <v>604796</v>
      </c>
      <c r="L1108" t="s">
        <v>1767</v>
      </c>
    </row>
    <row r="1109" spans="1:12" x14ac:dyDescent="0.25">
      <c r="A1109" t="s">
        <v>2058</v>
      </c>
      <c r="B1109" t="s">
        <v>282</v>
      </c>
      <c r="C1109" t="s">
        <v>286</v>
      </c>
      <c r="D1109">
        <v>0.88119999999999998</v>
      </c>
      <c r="E1109">
        <v>5</v>
      </c>
      <c r="F1109">
        <v>75486586</v>
      </c>
      <c r="G1109" s="19">
        <v>2.2490000000000001E-26</v>
      </c>
      <c r="H1109" s="19">
        <v>6.3516619171597597E-22</v>
      </c>
      <c r="I1109">
        <v>0.98619999999999997</v>
      </c>
      <c r="J1109" s="19">
        <v>2.5769999999999999E-26</v>
      </c>
      <c r="K1109">
        <v>604796</v>
      </c>
      <c r="L1109" t="s">
        <v>2887</v>
      </c>
    </row>
    <row r="1110" spans="1:12" x14ac:dyDescent="0.25">
      <c r="A1110" t="s">
        <v>5292</v>
      </c>
      <c r="B1110" t="s">
        <v>282</v>
      </c>
      <c r="C1110" t="s">
        <v>283</v>
      </c>
      <c r="D1110">
        <v>0.97350000000000003</v>
      </c>
      <c r="E1110">
        <v>5</v>
      </c>
      <c r="F1110">
        <v>75550422</v>
      </c>
      <c r="G1110" s="19">
        <v>2.2180000000000001E-21</v>
      </c>
      <c r="H1110" s="19">
        <v>3.061749227433E-17</v>
      </c>
      <c r="I1110">
        <v>0.3695</v>
      </c>
      <c r="J1110" s="19">
        <v>1.2259999999999999E-21</v>
      </c>
      <c r="K1110">
        <v>621227</v>
      </c>
      <c r="L1110" t="s">
        <v>1767</v>
      </c>
    </row>
    <row r="1111" spans="1:12" x14ac:dyDescent="0.25">
      <c r="A1111" t="s">
        <v>5292</v>
      </c>
      <c r="B1111" t="s">
        <v>282</v>
      </c>
      <c r="C1111" t="s">
        <v>283</v>
      </c>
      <c r="D1111">
        <v>0.97350000000000003</v>
      </c>
      <c r="E1111">
        <v>5</v>
      </c>
      <c r="F1111">
        <v>75550422</v>
      </c>
      <c r="G1111" s="19">
        <v>9.5310000000000006E-21</v>
      </c>
      <c r="H1111" s="19">
        <v>1.05494096245734E-16</v>
      </c>
      <c r="I1111">
        <v>0.81699999999999995</v>
      </c>
      <c r="J1111" s="19">
        <v>1.2259999999999999E-21</v>
      </c>
      <c r="K1111">
        <v>622210</v>
      </c>
      <c r="L1111" t="s">
        <v>2887</v>
      </c>
    </row>
    <row r="1112" spans="1:12" x14ac:dyDescent="0.25">
      <c r="A1112" t="s">
        <v>2328</v>
      </c>
      <c r="B1112" t="s">
        <v>282</v>
      </c>
      <c r="C1112" t="s">
        <v>286</v>
      </c>
      <c r="D1112">
        <v>0.98460000000000003</v>
      </c>
      <c r="E1112">
        <v>5</v>
      </c>
      <c r="F1112">
        <v>75562239</v>
      </c>
      <c r="G1112" s="19">
        <v>1.634E-14</v>
      </c>
      <c r="H1112" s="19">
        <v>6.1478831121151594E-11</v>
      </c>
      <c r="I1112">
        <v>0.1651</v>
      </c>
      <c r="J1112" s="19">
        <v>2.0799999999999999E-15</v>
      </c>
      <c r="K1112">
        <v>602667</v>
      </c>
      <c r="L1112" t="s">
        <v>1767</v>
      </c>
    </row>
    <row r="1113" spans="1:12" x14ac:dyDescent="0.25">
      <c r="A1113" t="s">
        <v>2328</v>
      </c>
      <c r="B1113" t="s">
        <v>282</v>
      </c>
      <c r="C1113" t="s">
        <v>286</v>
      </c>
      <c r="D1113">
        <v>0.98460000000000003</v>
      </c>
      <c r="E1113">
        <v>5</v>
      </c>
      <c r="F1113">
        <v>75562239</v>
      </c>
      <c r="G1113" s="19">
        <v>1.866E-14</v>
      </c>
      <c r="H1113" s="19">
        <v>6.4724293007066798E-11</v>
      </c>
      <c r="I1113">
        <v>0.6492</v>
      </c>
      <c r="J1113" s="19">
        <v>2.0799999999999999E-15</v>
      </c>
      <c r="K1113">
        <v>607079</v>
      </c>
      <c r="L1113" t="s">
        <v>2887</v>
      </c>
    </row>
    <row r="1114" spans="1:12" x14ac:dyDescent="0.25">
      <c r="A1114" t="s">
        <v>5381</v>
      </c>
      <c r="B1114" t="s">
        <v>294</v>
      </c>
      <c r="C1114" t="s">
        <v>286</v>
      </c>
      <c r="D1114">
        <v>4.8000000000000001E-2</v>
      </c>
      <c r="E1114">
        <v>5</v>
      </c>
      <c r="F1114">
        <v>75633487</v>
      </c>
      <c r="G1114" s="19">
        <v>4.5810000000000004E-13</v>
      </c>
      <c r="H1114" s="19">
        <v>1.2959273827597401E-9</v>
      </c>
      <c r="I1114">
        <v>0.90080000000000005</v>
      </c>
      <c r="J1114" s="19">
        <v>4.8199999999999999E-14</v>
      </c>
      <c r="K1114">
        <v>625102</v>
      </c>
      <c r="L1114" t="s">
        <v>1767</v>
      </c>
    </row>
    <row r="1115" spans="1:12" x14ac:dyDescent="0.25">
      <c r="A1115" t="s">
        <v>5381</v>
      </c>
      <c r="B1115" t="s">
        <v>294</v>
      </c>
      <c r="C1115" t="s">
        <v>286</v>
      </c>
      <c r="D1115">
        <v>4.8000000000000001E-2</v>
      </c>
      <c r="E1115">
        <v>5</v>
      </c>
      <c r="F1115">
        <v>75633487</v>
      </c>
      <c r="G1115" s="19">
        <v>4.4900000000000001E-13</v>
      </c>
      <c r="H1115" s="19">
        <v>1.19180158291575E-9</v>
      </c>
      <c r="I1115">
        <v>0.56879999999999997</v>
      </c>
      <c r="J1115" s="19">
        <v>4.8199999999999999E-14</v>
      </c>
      <c r="K1115">
        <v>624560</v>
      </c>
      <c r="L1115" t="s">
        <v>2887</v>
      </c>
    </row>
    <row r="1116" spans="1:12" x14ac:dyDescent="0.25">
      <c r="A1116" t="s">
        <v>2136</v>
      </c>
      <c r="B1116" t="s">
        <v>282</v>
      </c>
      <c r="C1116" t="s">
        <v>283</v>
      </c>
      <c r="D1116">
        <v>0.97189999999999999</v>
      </c>
      <c r="E1116">
        <v>5</v>
      </c>
      <c r="F1116">
        <v>75636927</v>
      </c>
      <c r="G1116" s="19">
        <v>5.5949999999999998E-21</v>
      </c>
      <c r="H1116" s="19">
        <v>7.21413458053952E-17</v>
      </c>
      <c r="I1116">
        <v>0.31619999999999998</v>
      </c>
      <c r="J1116" s="19">
        <v>4.4930000000000004E-22</v>
      </c>
      <c r="K1116">
        <v>624560</v>
      </c>
      <c r="L1116" t="s">
        <v>1767</v>
      </c>
    </row>
    <row r="1117" spans="1:12" x14ac:dyDescent="0.25">
      <c r="A1117" t="s">
        <v>2136</v>
      </c>
      <c r="B1117" t="s">
        <v>282</v>
      </c>
      <c r="C1117" t="s">
        <v>283</v>
      </c>
      <c r="D1117">
        <v>0.97189999999999999</v>
      </c>
      <c r="E1117">
        <v>5</v>
      </c>
      <c r="F1117">
        <v>75636927</v>
      </c>
      <c r="G1117" s="19">
        <v>5.0190000000000002E-21</v>
      </c>
      <c r="H1117" s="19">
        <v>5.8203852879944499E-17</v>
      </c>
      <c r="I1117">
        <v>0.99560000000000004</v>
      </c>
      <c r="J1117" s="19">
        <v>4.4930000000000004E-22</v>
      </c>
      <c r="K1117">
        <v>624560</v>
      </c>
      <c r="L1117" t="s">
        <v>2887</v>
      </c>
    </row>
    <row r="1118" spans="1:12" x14ac:dyDescent="0.25">
      <c r="A1118" t="s">
        <v>5273</v>
      </c>
      <c r="B1118" t="s">
        <v>294</v>
      </c>
      <c r="C1118" t="s">
        <v>286</v>
      </c>
      <c r="D1118">
        <v>7.2599999999999998E-2</v>
      </c>
      <c r="E1118">
        <v>5</v>
      </c>
      <c r="F1118">
        <v>75673590</v>
      </c>
      <c r="G1118" s="19">
        <v>9.8479999999999999E-26</v>
      </c>
      <c r="H1118" s="19">
        <v>2.8475439441077398E-21</v>
      </c>
      <c r="I1118">
        <v>0.4304</v>
      </c>
      <c r="J1118" s="19">
        <v>1.094E-26</v>
      </c>
      <c r="K1118">
        <v>623475</v>
      </c>
      <c r="L1118" t="s">
        <v>1767</v>
      </c>
    </row>
    <row r="1119" spans="1:12" x14ac:dyDescent="0.25">
      <c r="A1119" t="s">
        <v>5273</v>
      </c>
      <c r="B1119" t="s">
        <v>294</v>
      </c>
      <c r="C1119" t="s">
        <v>286</v>
      </c>
      <c r="D1119">
        <v>7.2599999999999998E-2</v>
      </c>
      <c r="E1119">
        <v>5</v>
      </c>
      <c r="F1119">
        <v>75673590</v>
      </c>
      <c r="G1119" s="19">
        <v>3.0569999999999997E-26</v>
      </c>
      <c r="H1119" s="19">
        <v>8.4533739273539404E-22</v>
      </c>
      <c r="I1119">
        <v>0.71189999999999998</v>
      </c>
      <c r="J1119" s="19">
        <v>1.094E-26</v>
      </c>
      <c r="K1119">
        <v>622933</v>
      </c>
      <c r="L1119" t="s">
        <v>2887</v>
      </c>
    </row>
    <row r="1120" spans="1:12" x14ac:dyDescent="0.25">
      <c r="A1120" t="s">
        <v>5280</v>
      </c>
      <c r="B1120" t="s">
        <v>282</v>
      </c>
      <c r="C1120" t="s">
        <v>283</v>
      </c>
      <c r="D1120">
        <v>5.4100000000000002E-2</v>
      </c>
      <c r="E1120">
        <v>5</v>
      </c>
      <c r="F1120">
        <v>75676767</v>
      </c>
      <c r="G1120" s="19">
        <v>7.7819999999999996E-24</v>
      </c>
      <c r="H1120" s="19">
        <v>1.6350887075987799E-19</v>
      </c>
      <c r="I1120">
        <v>0.20300000000000001</v>
      </c>
      <c r="J1120" s="19">
        <v>3.0479999999999998E-24</v>
      </c>
      <c r="K1120">
        <v>625102</v>
      </c>
      <c r="L1120" t="s">
        <v>1767</v>
      </c>
    </row>
    <row r="1121" spans="1:12" x14ac:dyDescent="0.25">
      <c r="A1121" t="s">
        <v>5280</v>
      </c>
      <c r="B1121" t="s">
        <v>282</v>
      </c>
      <c r="C1121" t="s">
        <v>283</v>
      </c>
      <c r="D1121">
        <v>5.4100000000000002E-2</v>
      </c>
      <c r="E1121">
        <v>5</v>
      </c>
      <c r="F1121">
        <v>75676767</v>
      </c>
      <c r="G1121" s="19">
        <v>2.0049999999999999E-23</v>
      </c>
      <c r="H1121" s="19">
        <v>3.45566517546476E-19</v>
      </c>
      <c r="I1121">
        <v>0.83040000000000003</v>
      </c>
      <c r="J1121" s="19">
        <v>3.0479999999999998E-24</v>
      </c>
      <c r="K1121">
        <v>625001</v>
      </c>
      <c r="L1121" t="s">
        <v>2887</v>
      </c>
    </row>
    <row r="1122" spans="1:12" x14ac:dyDescent="0.25">
      <c r="A1122" t="s">
        <v>2130</v>
      </c>
      <c r="B1122" t="s">
        <v>294</v>
      </c>
      <c r="C1122" t="s">
        <v>286</v>
      </c>
      <c r="D1122">
        <v>0.94789999999999996</v>
      </c>
      <c r="E1122">
        <v>5</v>
      </c>
      <c r="F1122">
        <v>75699443</v>
      </c>
      <c r="G1122" s="19">
        <v>3.18E-21</v>
      </c>
      <c r="H1122" s="19">
        <v>4.2710850646879103E-17</v>
      </c>
      <c r="I1122">
        <v>0.35260000000000002</v>
      </c>
      <c r="J1122" s="19">
        <v>2.9310000000000003E-20</v>
      </c>
      <c r="K1122">
        <v>615611</v>
      </c>
      <c r="L1122" t="s">
        <v>1767</v>
      </c>
    </row>
    <row r="1123" spans="1:12" x14ac:dyDescent="0.25">
      <c r="A1123" t="s">
        <v>5530</v>
      </c>
      <c r="B1123" t="s">
        <v>935</v>
      </c>
      <c r="C1123" t="s">
        <v>283</v>
      </c>
      <c r="D1123">
        <v>5.5100000000000003E-2</v>
      </c>
      <c r="E1123">
        <v>5</v>
      </c>
      <c r="F1123">
        <v>75707384</v>
      </c>
      <c r="G1123" s="19">
        <v>1.849E-21</v>
      </c>
      <c r="H1123" s="19">
        <v>2.3009457419412101E-17</v>
      </c>
      <c r="I1123">
        <v>0.40600000000000003</v>
      </c>
      <c r="J1123" s="19">
        <v>4.7739999999999997E-20</v>
      </c>
      <c r="K1123">
        <v>564922</v>
      </c>
      <c r="L1123" t="s">
        <v>2887</v>
      </c>
    </row>
    <row r="1124" spans="1:12" x14ac:dyDescent="0.25">
      <c r="A1124" t="s">
        <v>3431</v>
      </c>
      <c r="B1124" t="s">
        <v>282</v>
      </c>
      <c r="C1124" t="s">
        <v>283</v>
      </c>
      <c r="D1124">
        <v>0.60319999999999996</v>
      </c>
      <c r="E1124">
        <v>5</v>
      </c>
      <c r="F1124">
        <v>75707853</v>
      </c>
      <c r="G1124" s="19">
        <v>1.3530000000000001E-21</v>
      </c>
      <c r="H1124" s="19">
        <v>6.21396013819578E-17</v>
      </c>
      <c r="I1124">
        <v>0.19109999999999999</v>
      </c>
      <c r="J1124" s="19">
        <v>2.9149999999999998E-10</v>
      </c>
      <c r="K1124">
        <v>599026</v>
      </c>
      <c r="L1124" t="s">
        <v>3081</v>
      </c>
    </row>
    <row r="1125" spans="1:12" x14ac:dyDescent="0.25">
      <c r="A1125" t="s">
        <v>3431</v>
      </c>
      <c r="B1125" t="s">
        <v>282</v>
      </c>
      <c r="C1125" t="s">
        <v>283</v>
      </c>
      <c r="D1125">
        <v>0.60450000000000004</v>
      </c>
      <c r="E1125">
        <v>5</v>
      </c>
      <c r="F1125">
        <v>75707853</v>
      </c>
      <c r="G1125" s="19">
        <v>4.4149999999999997E-33</v>
      </c>
      <c r="H1125" s="19">
        <v>2.58409768309459E-14</v>
      </c>
      <c r="I1125">
        <v>0.62709999999999999</v>
      </c>
      <c r="J1125" s="19">
        <v>2.9149999999999998E-10</v>
      </c>
      <c r="K1125">
        <v>913296</v>
      </c>
      <c r="L1125" t="s">
        <v>4326</v>
      </c>
    </row>
    <row r="1126" spans="1:12" x14ac:dyDescent="0.25">
      <c r="A1126" t="s">
        <v>5379</v>
      </c>
      <c r="B1126" t="s">
        <v>294</v>
      </c>
      <c r="C1126" t="s">
        <v>5380</v>
      </c>
      <c r="D1126">
        <v>4.0300000000000002E-2</v>
      </c>
      <c r="E1126">
        <v>5</v>
      </c>
      <c r="F1126">
        <v>75729729</v>
      </c>
      <c r="G1126" s="19">
        <v>3.5710000000000001E-13</v>
      </c>
      <c r="H1126" s="19">
        <v>1.03113104216754E-9</v>
      </c>
      <c r="I1126">
        <v>0.67230000000000001</v>
      </c>
      <c r="J1126" s="19">
        <v>1.086E-12</v>
      </c>
      <c r="K1126">
        <v>564922</v>
      </c>
      <c r="L1126" t="s">
        <v>1767</v>
      </c>
    </row>
    <row r="1127" spans="1:12" x14ac:dyDescent="0.25">
      <c r="A1127" t="s">
        <v>5379</v>
      </c>
      <c r="B1127" t="s">
        <v>294</v>
      </c>
      <c r="C1127" t="s">
        <v>5380</v>
      </c>
      <c r="D1127">
        <v>4.0300000000000002E-2</v>
      </c>
      <c r="E1127">
        <v>5</v>
      </c>
      <c r="F1127">
        <v>75729729</v>
      </c>
      <c r="G1127" s="19">
        <v>5.3989999999999995E-13</v>
      </c>
      <c r="H1127" s="19">
        <v>1.41153256733498E-9</v>
      </c>
      <c r="I1127">
        <v>0.48220000000000002</v>
      </c>
      <c r="J1127" s="19">
        <v>1.086E-12</v>
      </c>
      <c r="K1127">
        <v>564481</v>
      </c>
      <c r="L1127" t="s">
        <v>2887</v>
      </c>
    </row>
    <row r="1128" spans="1:12" x14ac:dyDescent="0.25">
      <c r="A1128" t="s">
        <v>5426</v>
      </c>
      <c r="B1128" t="s">
        <v>294</v>
      </c>
      <c r="C1128" t="s">
        <v>5427</v>
      </c>
      <c r="D1128">
        <v>0.35299999999999998</v>
      </c>
      <c r="E1128">
        <v>5</v>
      </c>
      <c r="F1128">
        <v>75779078</v>
      </c>
      <c r="G1128" s="19">
        <v>1.5500000000000001E-11</v>
      </c>
      <c r="H1128" s="19">
        <v>3.1263121586988303E-8</v>
      </c>
      <c r="I1128">
        <v>5.5660000000000001E-2</v>
      </c>
      <c r="J1128" s="19">
        <v>6.488E-11</v>
      </c>
      <c r="K1128">
        <v>574099</v>
      </c>
      <c r="L1128" t="s">
        <v>1767</v>
      </c>
    </row>
    <row r="1129" spans="1:12" x14ac:dyDescent="0.25">
      <c r="A1129" t="s">
        <v>5426</v>
      </c>
      <c r="B1129" t="s">
        <v>294</v>
      </c>
      <c r="C1129" t="s">
        <v>5427</v>
      </c>
      <c r="D1129">
        <v>0.35299999999999998</v>
      </c>
      <c r="E1129">
        <v>5</v>
      </c>
      <c r="F1129">
        <v>75779078</v>
      </c>
      <c r="G1129" s="19">
        <v>1.3140000000000001E-10</v>
      </c>
      <c r="H1129" s="19">
        <v>2.05763025657634E-7</v>
      </c>
      <c r="I1129">
        <v>0.7873</v>
      </c>
      <c r="J1129" s="19">
        <v>6.488E-11</v>
      </c>
      <c r="K1129">
        <v>574099</v>
      </c>
      <c r="L1129" t="s">
        <v>2887</v>
      </c>
    </row>
    <row r="1130" spans="1:12" x14ac:dyDescent="0.25">
      <c r="A1130" t="s">
        <v>1981</v>
      </c>
      <c r="B1130" t="s">
        <v>294</v>
      </c>
      <c r="C1130" t="s">
        <v>286</v>
      </c>
      <c r="D1130">
        <v>0.22239999999999999</v>
      </c>
      <c r="E1130">
        <v>5</v>
      </c>
      <c r="F1130">
        <v>75824664</v>
      </c>
      <c r="G1130" s="19">
        <v>2.1559999999999999E-33</v>
      </c>
      <c r="H1130" s="19">
        <v>2.0408894674511001E-28</v>
      </c>
      <c r="I1130">
        <v>0.64190000000000003</v>
      </c>
      <c r="J1130" s="19">
        <v>2.935E-32</v>
      </c>
      <c r="K1130">
        <v>608509</v>
      </c>
      <c r="L1130" t="s">
        <v>1767</v>
      </c>
    </row>
    <row r="1131" spans="1:12" x14ac:dyDescent="0.25">
      <c r="A1131" t="s">
        <v>1981</v>
      </c>
      <c r="B1131" t="s">
        <v>294</v>
      </c>
      <c r="C1131" t="s">
        <v>286</v>
      </c>
      <c r="D1131">
        <v>0.22239999999999999</v>
      </c>
      <c r="E1131">
        <v>5</v>
      </c>
      <c r="F1131">
        <v>75824664</v>
      </c>
      <c r="G1131" s="19">
        <v>1.368E-33</v>
      </c>
      <c r="H1131" s="19">
        <v>1.09779395391705E-28</v>
      </c>
      <c r="I1131">
        <v>0.33560000000000001</v>
      </c>
      <c r="J1131" s="19">
        <v>2.935E-32</v>
      </c>
      <c r="K1131">
        <v>608509</v>
      </c>
      <c r="L1131" t="s">
        <v>2887</v>
      </c>
    </row>
    <row r="1132" spans="1:12" x14ac:dyDescent="0.25">
      <c r="A1132" t="s">
        <v>5230</v>
      </c>
      <c r="B1132" t="s">
        <v>294</v>
      </c>
      <c r="C1132" t="s">
        <v>283</v>
      </c>
      <c r="D1132">
        <v>0.68310000000000004</v>
      </c>
      <c r="E1132">
        <v>5</v>
      </c>
      <c r="F1132">
        <v>75847799</v>
      </c>
      <c r="G1132" s="19">
        <v>4.4640000000000001E-44</v>
      </c>
      <c r="H1132" s="19">
        <v>2.06454644950712E-38</v>
      </c>
      <c r="I1132">
        <v>0.16569999999999999</v>
      </c>
      <c r="J1132" s="19">
        <v>7.2530000000000007E-43</v>
      </c>
      <c r="K1132">
        <v>634720</v>
      </c>
      <c r="L1132" t="s">
        <v>1767</v>
      </c>
    </row>
    <row r="1133" spans="1:12" x14ac:dyDescent="0.25">
      <c r="A1133" t="s">
        <v>5230</v>
      </c>
      <c r="B1133" t="s">
        <v>294</v>
      </c>
      <c r="C1133" t="s">
        <v>283</v>
      </c>
      <c r="D1133">
        <v>0.68310000000000004</v>
      </c>
      <c r="E1133">
        <v>5</v>
      </c>
      <c r="F1133">
        <v>75847799</v>
      </c>
      <c r="G1133" s="19">
        <v>1.5140000000000001E-43</v>
      </c>
      <c r="H1133" s="19">
        <v>5.0192776106574996E-38</v>
      </c>
      <c r="I1133">
        <v>0.98870000000000002</v>
      </c>
      <c r="J1133" s="19">
        <v>7.2530000000000007E-43</v>
      </c>
      <c r="K1133">
        <v>634720</v>
      </c>
      <c r="L1133" t="s">
        <v>2887</v>
      </c>
    </row>
    <row r="1134" spans="1:12" x14ac:dyDescent="0.25">
      <c r="A1134" t="s">
        <v>2392</v>
      </c>
      <c r="B1134" t="s">
        <v>294</v>
      </c>
      <c r="C1134" t="s">
        <v>286</v>
      </c>
      <c r="D1134">
        <v>0.73089999999999999</v>
      </c>
      <c r="E1134">
        <v>5</v>
      </c>
      <c r="F1134">
        <v>75994339</v>
      </c>
      <c r="G1134" s="19">
        <v>1.033E-14</v>
      </c>
      <c r="H1134" s="19">
        <v>4.0460022826435699E-11</v>
      </c>
      <c r="I1134">
        <v>0.45129999999999998</v>
      </c>
      <c r="J1134" s="19">
        <v>3.154E-15</v>
      </c>
      <c r="K1134">
        <v>616947</v>
      </c>
      <c r="L1134" t="s">
        <v>1767</v>
      </c>
    </row>
    <row r="1135" spans="1:12" x14ac:dyDescent="0.25">
      <c r="A1135" t="s">
        <v>2392</v>
      </c>
      <c r="B1135" t="s">
        <v>294</v>
      </c>
      <c r="C1135" t="s">
        <v>286</v>
      </c>
      <c r="D1135">
        <v>0.73089999999999999</v>
      </c>
      <c r="E1135">
        <v>5</v>
      </c>
      <c r="F1135">
        <v>75994339</v>
      </c>
      <c r="G1135" s="19">
        <v>1.763E-14</v>
      </c>
      <c r="H1135" s="19">
        <v>6.1482073721508294E-11</v>
      </c>
      <c r="I1135">
        <v>0.93989999999999996</v>
      </c>
      <c r="J1135" s="19">
        <v>3.154E-15</v>
      </c>
      <c r="K1135">
        <v>616947</v>
      </c>
      <c r="L1135" t="s">
        <v>2887</v>
      </c>
    </row>
    <row r="1136" spans="1:12" x14ac:dyDescent="0.25">
      <c r="A1136" t="s">
        <v>5488</v>
      </c>
      <c r="B1136" t="s">
        <v>282</v>
      </c>
      <c r="C1136" t="s">
        <v>283</v>
      </c>
      <c r="D1136">
        <v>0.90239999999999998</v>
      </c>
      <c r="E1136">
        <v>5</v>
      </c>
      <c r="F1136">
        <v>76294458</v>
      </c>
      <c r="G1136" s="19">
        <v>4.6660000000000002E-10</v>
      </c>
      <c r="H1136" s="19">
        <v>6.6173222666885402E-7</v>
      </c>
      <c r="I1136">
        <v>0.69179999999999997</v>
      </c>
      <c r="J1136" s="19">
        <v>1.6369999999999999E-10</v>
      </c>
      <c r="K1136">
        <v>625543</v>
      </c>
      <c r="L1136" t="s">
        <v>1767</v>
      </c>
    </row>
    <row r="1137" spans="1:12" x14ac:dyDescent="0.25">
      <c r="A1137" t="s">
        <v>5488</v>
      </c>
      <c r="B1137" t="s">
        <v>282</v>
      </c>
      <c r="C1137" t="s">
        <v>283</v>
      </c>
      <c r="D1137">
        <v>0.90239999999999998</v>
      </c>
      <c r="E1137">
        <v>5</v>
      </c>
      <c r="F1137">
        <v>76294458</v>
      </c>
      <c r="G1137" s="19">
        <v>3.9460000000000001E-10</v>
      </c>
      <c r="H1137" s="19">
        <v>5.4791372812468496E-7</v>
      </c>
      <c r="I1137">
        <v>0.37780000000000002</v>
      </c>
      <c r="J1137" s="19">
        <v>1.6369999999999999E-10</v>
      </c>
      <c r="K1137">
        <v>625543</v>
      </c>
      <c r="L1137" t="s">
        <v>2887</v>
      </c>
    </row>
    <row r="1138" spans="1:12" x14ac:dyDescent="0.25">
      <c r="A1138" t="s">
        <v>1295</v>
      </c>
      <c r="B1138" t="s">
        <v>294</v>
      </c>
      <c r="C1138" t="s">
        <v>286</v>
      </c>
      <c r="D1138">
        <v>0.27800000000000002</v>
      </c>
      <c r="E1138">
        <v>5</v>
      </c>
      <c r="F1138">
        <v>90959868</v>
      </c>
      <c r="G1138" s="19">
        <v>1.559E-10</v>
      </c>
      <c r="H1138" s="19">
        <v>3.4915516915489197E-7</v>
      </c>
      <c r="I1138">
        <v>0.53710000000000002</v>
      </c>
      <c r="J1138" s="19">
        <v>4.1149999999999997E-10</v>
      </c>
      <c r="K1138">
        <v>594601</v>
      </c>
      <c r="L1138" t="s">
        <v>284</v>
      </c>
    </row>
    <row r="1139" spans="1:12" x14ac:dyDescent="0.25">
      <c r="A1139" t="s">
        <v>1295</v>
      </c>
      <c r="B1139" t="s">
        <v>294</v>
      </c>
      <c r="C1139" t="s">
        <v>286</v>
      </c>
      <c r="D1139">
        <v>0.27800000000000002</v>
      </c>
      <c r="E1139">
        <v>5</v>
      </c>
      <c r="F1139">
        <v>90959868</v>
      </c>
      <c r="G1139" s="19">
        <v>1.2309999999999999E-10</v>
      </c>
      <c r="H1139" s="19">
        <v>3.0215140884955802E-7</v>
      </c>
      <c r="I1139">
        <v>0.1933</v>
      </c>
      <c r="J1139" s="19">
        <v>4.1149999999999997E-10</v>
      </c>
      <c r="K1139">
        <v>594160</v>
      </c>
      <c r="L1139" t="s">
        <v>1504</v>
      </c>
    </row>
    <row r="1140" spans="1:12" x14ac:dyDescent="0.25">
      <c r="A1140" t="s">
        <v>995</v>
      </c>
      <c r="B1140" t="s">
        <v>282</v>
      </c>
      <c r="C1140" t="s">
        <v>283</v>
      </c>
      <c r="D1140">
        <v>9.7000000000000003E-3</v>
      </c>
      <c r="E1140">
        <v>5</v>
      </c>
      <c r="F1140">
        <v>94731586</v>
      </c>
      <c r="G1140" s="19">
        <v>6.3330000000000004E-13</v>
      </c>
      <c r="H1140" s="19">
        <v>2.8136564856513E-9</v>
      </c>
      <c r="I1140">
        <v>0.1946</v>
      </c>
      <c r="J1140">
        <v>0.8276</v>
      </c>
      <c r="K1140">
        <v>587190</v>
      </c>
      <c r="L1140" t="s">
        <v>284</v>
      </c>
    </row>
    <row r="1141" spans="1:12" x14ac:dyDescent="0.25">
      <c r="A1141" t="s">
        <v>995</v>
      </c>
      <c r="B1141" t="s">
        <v>282</v>
      </c>
      <c r="C1141" t="s">
        <v>283</v>
      </c>
      <c r="D1141">
        <v>9.9000000000000008E-3</v>
      </c>
      <c r="E1141">
        <v>5</v>
      </c>
      <c r="F1141">
        <v>94731586</v>
      </c>
      <c r="G1141" s="19">
        <v>2.7250000000000002E-21</v>
      </c>
      <c r="H1141" s="19">
        <v>1.1619448063420199E-16</v>
      </c>
      <c r="I1141">
        <v>0.13150000000000001</v>
      </c>
      <c r="J1141">
        <v>0.71699999999999997</v>
      </c>
      <c r="K1141">
        <v>580623</v>
      </c>
      <c r="L1141" t="s">
        <v>3081</v>
      </c>
    </row>
    <row r="1142" spans="1:12" x14ac:dyDescent="0.25">
      <c r="A1142" t="s">
        <v>4834</v>
      </c>
      <c r="B1142" t="s">
        <v>282</v>
      </c>
      <c r="C1142" t="s">
        <v>283</v>
      </c>
      <c r="D1142">
        <v>0.27589999999999998</v>
      </c>
      <c r="E1142">
        <v>5</v>
      </c>
      <c r="F1142">
        <v>119393591</v>
      </c>
      <c r="G1142" s="19">
        <v>4.816E-19</v>
      </c>
      <c r="H1142" s="19">
        <v>1.13787857288477E-14</v>
      </c>
      <c r="I1142">
        <v>1.729E-2</v>
      </c>
      <c r="J1142" s="19">
        <v>4.3539999999999999E-16</v>
      </c>
      <c r="K1142">
        <v>602559</v>
      </c>
      <c r="L1142" t="s">
        <v>284</v>
      </c>
    </row>
    <row r="1143" spans="1:12" x14ac:dyDescent="0.25">
      <c r="A1143" t="s">
        <v>4834</v>
      </c>
      <c r="B1143" t="s">
        <v>282</v>
      </c>
      <c r="C1143" t="s">
        <v>283</v>
      </c>
      <c r="D1143">
        <v>0.27589999999999998</v>
      </c>
      <c r="E1143">
        <v>5</v>
      </c>
      <c r="F1143">
        <v>119393591</v>
      </c>
      <c r="G1143" s="19">
        <v>1.3650000000000001E-18</v>
      </c>
      <c r="H1143" s="19">
        <v>3.1809079841897198E-14</v>
      </c>
      <c r="I1143">
        <v>2.512E-2</v>
      </c>
      <c r="J1143" s="19">
        <v>4.3539999999999999E-16</v>
      </c>
      <c r="K1143">
        <v>602118</v>
      </c>
      <c r="L1143" t="s">
        <v>1504</v>
      </c>
    </row>
    <row r="1144" spans="1:12" x14ac:dyDescent="0.25">
      <c r="A1144" t="s">
        <v>4834</v>
      </c>
      <c r="B1144" t="s">
        <v>282</v>
      </c>
      <c r="C1144" t="s">
        <v>283</v>
      </c>
      <c r="D1144">
        <v>0.2777</v>
      </c>
      <c r="E1144">
        <v>5</v>
      </c>
      <c r="F1144">
        <v>119393591</v>
      </c>
      <c r="G1144" s="19">
        <v>7.1790000000000004E-17</v>
      </c>
      <c r="H1144" s="19">
        <v>1.0170385497120899E-12</v>
      </c>
      <c r="I1144">
        <v>3.022E-2</v>
      </c>
      <c r="J1144" s="19">
        <v>2.0749999999999999E-11</v>
      </c>
      <c r="K1144">
        <v>596852</v>
      </c>
      <c r="L1144" t="s">
        <v>3081</v>
      </c>
    </row>
    <row r="1145" spans="1:12" x14ac:dyDescent="0.25">
      <c r="A1145" t="s">
        <v>4834</v>
      </c>
      <c r="B1145" t="s">
        <v>282</v>
      </c>
      <c r="C1145" t="s">
        <v>283</v>
      </c>
      <c r="D1145">
        <v>0.27560000000000001</v>
      </c>
      <c r="E1145">
        <v>5</v>
      </c>
      <c r="F1145">
        <v>119393591</v>
      </c>
      <c r="G1145" s="19">
        <v>1.055E-24</v>
      </c>
      <c r="H1145" s="19">
        <v>3.0918022158618801E-10</v>
      </c>
      <c r="I1145">
        <v>0.90639999999999998</v>
      </c>
      <c r="J1145" s="19">
        <v>2.0749999999999999E-11</v>
      </c>
      <c r="K1145">
        <v>911122</v>
      </c>
      <c r="L1145" t="s">
        <v>4326</v>
      </c>
    </row>
    <row r="1146" spans="1:12" x14ac:dyDescent="0.25">
      <c r="A1146" t="s">
        <v>699</v>
      </c>
      <c r="B1146" t="s">
        <v>282</v>
      </c>
      <c r="C1146" t="s">
        <v>283</v>
      </c>
      <c r="D1146">
        <v>0.98509999999999998</v>
      </c>
      <c r="E1146">
        <v>5</v>
      </c>
      <c r="F1146">
        <v>123028843</v>
      </c>
      <c r="G1146" s="19">
        <v>2.3790000000000001E-21</v>
      </c>
      <c r="H1146" s="19">
        <v>9.6637752878010598E-17</v>
      </c>
      <c r="I1146">
        <v>0.34050000000000002</v>
      </c>
      <c r="J1146">
        <v>0.92779999999999996</v>
      </c>
      <c r="K1146">
        <v>597922</v>
      </c>
      <c r="L1146" t="s">
        <v>284</v>
      </c>
    </row>
    <row r="1147" spans="1:12" x14ac:dyDescent="0.25">
      <c r="A1147" t="s">
        <v>5267</v>
      </c>
      <c r="B1147" t="s">
        <v>294</v>
      </c>
      <c r="C1147" t="s">
        <v>286</v>
      </c>
      <c r="D1147">
        <v>0.55230000000000001</v>
      </c>
      <c r="E1147">
        <v>5</v>
      </c>
      <c r="F1147">
        <v>123492259</v>
      </c>
      <c r="G1147" s="19">
        <v>1.5789999999999999E-26</v>
      </c>
      <c r="H1147" s="19">
        <v>5.2554625888181199E-22</v>
      </c>
      <c r="I1147">
        <v>0.2157</v>
      </c>
      <c r="J1147" s="19">
        <v>3.948E-26</v>
      </c>
      <c r="K1147">
        <v>633491</v>
      </c>
      <c r="L1147" t="s">
        <v>1767</v>
      </c>
    </row>
    <row r="1148" spans="1:12" x14ac:dyDescent="0.25">
      <c r="A1148" t="s">
        <v>5267</v>
      </c>
      <c r="B1148" t="s">
        <v>294</v>
      </c>
      <c r="C1148" t="s">
        <v>286</v>
      </c>
      <c r="D1148">
        <v>0.55230000000000001</v>
      </c>
      <c r="E1148">
        <v>5</v>
      </c>
      <c r="F1148">
        <v>123492259</v>
      </c>
      <c r="G1148" s="19">
        <v>2.323E-26</v>
      </c>
      <c r="H1148" s="19">
        <v>6.5462616057703698E-22</v>
      </c>
      <c r="I1148">
        <v>0.7177</v>
      </c>
      <c r="J1148" s="19">
        <v>3.948E-26</v>
      </c>
      <c r="K1148">
        <v>633491</v>
      </c>
      <c r="L1148" t="s">
        <v>2887</v>
      </c>
    </row>
    <row r="1149" spans="1:12" x14ac:dyDescent="0.25">
      <c r="A1149" t="s">
        <v>1368</v>
      </c>
      <c r="B1149" t="s">
        <v>282</v>
      </c>
      <c r="C1149" t="s">
        <v>283</v>
      </c>
      <c r="D1149">
        <v>1.06E-2</v>
      </c>
      <c r="E1149">
        <v>5</v>
      </c>
      <c r="F1149">
        <v>125894279</v>
      </c>
      <c r="G1149" s="19">
        <v>9.071E-10</v>
      </c>
      <c r="H1149" s="19">
        <v>1.6012999286396401E-6</v>
      </c>
      <c r="I1149">
        <v>0.25309999999999999</v>
      </c>
      <c r="J1149">
        <v>0.56769999999999998</v>
      </c>
      <c r="K1149">
        <v>589407</v>
      </c>
      <c r="L1149" t="s">
        <v>284</v>
      </c>
    </row>
    <row r="1150" spans="1:12" x14ac:dyDescent="0.25">
      <c r="A1150" t="s">
        <v>5751</v>
      </c>
      <c r="B1150" t="s">
        <v>282</v>
      </c>
      <c r="C1150" t="s">
        <v>283</v>
      </c>
      <c r="D1150">
        <v>0.24249999999999999</v>
      </c>
      <c r="E1150">
        <v>5</v>
      </c>
      <c r="F1150">
        <v>128014857</v>
      </c>
      <c r="G1150" s="19">
        <v>6.9100000000000003E-14</v>
      </c>
      <c r="H1150" s="19">
        <v>4.5370254832334898E-10</v>
      </c>
      <c r="I1150">
        <v>0.5645</v>
      </c>
      <c r="J1150" s="19">
        <v>3.9950000000000002E-11</v>
      </c>
      <c r="K1150">
        <v>597797</v>
      </c>
      <c r="L1150" t="s">
        <v>3081</v>
      </c>
    </row>
    <row r="1151" spans="1:12" x14ac:dyDescent="0.25">
      <c r="A1151" t="s">
        <v>5751</v>
      </c>
      <c r="B1151" t="s">
        <v>282</v>
      </c>
      <c r="C1151" t="s">
        <v>283</v>
      </c>
      <c r="D1151">
        <v>0.24429999999999999</v>
      </c>
      <c r="E1151">
        <v>5</v>
      </c>
      <c r="F1151">
        <v>128014857</v>
      </c>
      <c r="G1151" s="19">
        <v>6.0780000000000001E-23</v>
      </c>
      <c r="H1151" s="19">
        <v>2.1936043941506598E-9</v>
      </c>
      <c r="I1151">
        <v>0.2427</v>
      </c>
      <c r="J1151" s="19">
        <v>3.9950000000000002E-11</v>
      </c>
      <c r="K1151">
        <v>912067</v>
      </c>
      <c r="L1151" t="s">
        <v>4326</v>
      </c>
    </row>
    <row r="1152" spans="1:12" x14ac:dyDescent="0.25">
      <c r="A1152" t="s">
        <v>985</v>
      </c>
      <c r="B1152" t="s">
        <v>282</v>
      </c>
      <c r="C1152" t="s">
        <v>283</v>
      </c>
      <c r="D1152">
        <v>6.0199999999999997E-2</v>
      </c>
      <c r="E1152">
        <v>5</v>
      </c>
      <c r="F1152">
        <v>131984769</v>
      </c>
      <c r="G1152" s="19">
        <v>2.5710000000000001E-11</v>
      </c>
      <c r="H1152" s="19">
        <v>7.1995492982912095E-8</v>
      </c>
      <c r="I1152">
        <v>0.73519999999999996</v>
      </c>
      <c r="J1152" s="19">
        <v>2.9080000000000001E-11</v>
      </c>
      <c r="K1152">
        <v>601803</v>
      </c>
      <c r="L1152" t="s">
        <v>284</v>
      </c>
    </row>
    <row r="1153" spans="1:12" x14ac:dyDescent="0.25">
      <c r="A1153" t="s">
        <v>985</v>
      </c>
      <c r="B1153" t="s">
        <v>282</v>
      </c>
      <c r="C1153" t="s">
        <v>283</v>
      </c>
      <c r="D1153">
        <v>6.0199999999999997E-2</v>
      </c>
      <c r="E1153">
        <v>5</v>
      </c>
      <c r="F1153">
        <v>131984769</v>
      </c>
      <c r="G1153" s="19">
        <v>3.6560000000000001E-11</v>
      </c>
      <c r="H1153" s="19">
        <v>1.04935471845673E-7</v>
      </c>
      <c r="I1153">
        <v>0.66710000000000003</v>
      </c>
      <c r="J1153" s="19">
        <v>2.9080000000000001E-11</v>
      </c>
      <c r="K1153">
        <v>601803</v>
      </c>
      <c r="L1153" t="s">
        <v>1504</v>
      </c>
    </row>
    <row r="1154" spans="1:12" x14ac:dyDescent="0.25">
      <c r="A1154" t="s">
        <v>5419</v>
      </c>
      <c r="B1154" t="s">
        <v>282</v>
      </c>
      <c r="C1154" t="s">
        <v>283</v>
      </c>
      <c r="D1154">
        <v>0.1925</v>
      </c>
      <c r="E1154">
        <v>5</v>
      </c>
      <c r="F1154">
        <v>132419959</v>
      </c>
      <c r="G1154" s="19">
        <v>8.0479999999999996E-12</v>
      </c>
      <c r="H1154" s="19">
        <v>1.73816141969548E-8</v>
      </c>
      <c r="I1154">
        <v>0.39269999999999999</v>
      </c>
      <c r="J1154" s="19">
        <v>9.927E-12</v>
      </c>
      <c r="K1154">
        <v>622485</v>
      </c>
      <c r="L1154" t="s">
        <v>1767</v>
      </c>
    </row>
    <row r="1155" spans="1:12" x14ac:dyDescent="0.25">
      <c r="A1155" t="s">
        <v>5419</v>
      </c>
      <c r="B1155" t="s">
        <v>282</v>
      </c>
      <c r="C1155" t="s">
        <v>283</v>
      </c>
      <c r="D1155">
        <v>0.1925</v>
      </c>
      <c r="E1155">
        <v>5</v>
      </c>
      <c r="F1155">
        <v>132419959</v>
      </c>
      <c r="G1155" s="19">
        <v>2.5509999999999999E-12</v>
      </c>
      <c r="H1155" s="19">
        <v>5.8317221041584698E-9</v>
      </c>
      <c r="I1155">
        <v>0.1019</v>
      </c>
      <c r="J1155" s="19">
        <v>9.927E-12</v>
      </c>
      <c r="K1155">
        <v>622485</v>
      </c>
      <c r="L1155" t="s">
        <v>2887</v>
      </c>
    </row>
    <row r="1156" spans="1:12" x14ac:dyDescent="0.25">
      <c r="A1156" t="s">
        <v>5383</v>
      </c>
      <c r="B1156" t="s">
        <v>294</v>
      </c>
      <c r="C1156" t="s">
        <v>286</v>
      </c>
      <c r="D1156">
        <v>0.35120000000000001</v>
      </c>
      <c r="E1156">
        <v>5</v>
      </c>
      <c r="F1156">
        <v>132461230</v>
      </c>
      <c r="G1156" s="19">
        <v>6.1260000000000004E-13</v>
      </c>
      <c r="H1156" s="19">
        <v>1.6902648469298501E-9</v>
      </c>
      <c r="I1156">
        <v>0.41210000000000002</v>
      </c>
      <c r="J1156" s="19">
        <v>1.619E-13</v>
      </c>
      <c r="K1156">
        <v>622485</v>
      </c>
      <c r="L1156" t="s">
        <v>1767</v>
      </c>
    </row>
    <row r="1157" spans="1:12" x14ac:dyDescent="0.25">
      <c r="A1157" t="s">
        <v>5383</v>
      </c>
      <c r="B1157" t="s">
        <v>294</v>
      </c>
      <c r="C1157" t="s">
        <v>286</v>
      </c>
      <c r="D1157">
        <v>0.35120000000000001</v>
      </c>
      <c r="E1157">
        <v>5</v>
      </c>
      <c r="F1157">
        <v>132461230</v>
      </c>
      <c r="G1157" s="19">
        <v>1.5089999999999999E-13</v>
      </c>
      <c r="H1157" s="19">
        <v>4.3911920187335402E-10</v>
      </c>
      <c r="I1157">
        <v>7.6050000000000006E-2</v>
      </c>
      <c r="J1157" s="19">
        <v>1.619E-13</v>
      </c>
      <c r="K1157">
        <v>622485</v>
      </c>
      <c r="L1157" t="s">
        <v>2887</v>
      </c>
    </row>
    <row r="1158" spans="1:12" x14ac:dyDescent="0.25">
      <c r="A1158" t="s">
        <v>4994</v>
      </c>
      <c r="B1158" t="s">
        <v>294</v>
      </c>
      <c r="C1158" t="s">
        <v>286</v>
      </c>
      <c r="D1158">
        <v>0.84240000000000004</v>
      </c>
      <c r="E1158">
        <v>5</v>
      </c>
      <c r="F1158">
        <v>132987040</v>
      </c>
      <c r="G1158" s="19">
        <v>2.5510000000000001E-11</v>
      </c>
      <c r="H1158" s="19">
        <v>7.1496121076233199E-8</v>
      </c>
      <c r="I1158">
        <v>4.8370000000000003E-2</v>
      </c>
      <c r="J1158" s="19">
        <v>9.5690000000000001E-12</v>
      </c>
      <c r="K1158">
        <v>603494</v>
      </c>
      <c r="L1158" t="s">
        <v>284</v>
      </c>
    </row>
    <row r="1159" spans="1:12" x14ac:dyDescent="0.25">
      <c r="A1159" t="s">
        <v>4994</v>
      </c>
      <c r="B1159" t="s">
        <v>294</v>
      </c>
      <c r="C1159" t="s">
        <v>286</v>
      </c>
      <c r="D1159">
        <v>0.84240000000000004</v>
      </c>
      <c r="E1159">
        <v>5</v>
      </c>
      <c r="F1159">
        <v>132987040</v>
      </c>
      <c r="G1159" s="19">
        <v>1.4549999999999999E-11</v>
      </c>
      <c r="H1159" s="19">
        <v>4.7112820617000102E-8</v>
      </c>
      <c r="I1159">
        <v>0.27460000000000001</v>
      </c>
      <c r="J1159" s="19">
        <v>9.5690000000000001E-12</v>
      </c>
      <c r="K1159">
        <v>602803</v>
      </c>
      <c r="L1159" t="s">
        <v>1504</v>
      </c>
    </row>
    <row r="1160" spans="1:12" x14ac:dyDescent="0.25">
      <c r="A1160" t="s">
        <v>4967</v>
      </c>
      <c r="B1160" t="s">
        <v>294</v>
      </c>
      <c r="C1160" t="s">
        <v>286</v>
      </c>
      <c r="D1160">
        <v>0.50949999999999995</v>
      </c>
      <c r="E1160">
        <v>5</v>
      </c>
      <c r="F1160">
        <v>133082559</v>
      </c>
      <c r="G1160" s="19">
        <v>5.7249999999999999E-12</v>
      </c>
      <c r="H1160" s="19">
        <v>1.9468492401839399E-8</v>
      </c>
      <c r="I1160">
        <v>0.89400000000000002</v>
      </c>
      <c r="J1160" s="19">
        <v>5.2770000000000002E-12</v>
      </c>
      <c r="K1160">
        <v>610415</v>
      </c>
      <c r="L1160" t="s">
        <v>284</v>
      </c>
    </row>
    <row r="1161" spans="1:12" x14ac:dyDescent="0.25">
      <c r="A1161" t="s">
        <v>4967</v>
      </c>
      <c r="B1161" t="s">
        <v>294</v>
      </c>
      <c r="C1161" t="s">
        <v>286</v>
      </c>
      <c r="D1161">
        <v>0.50949999999999995</v>
      </c>
      <c r="E1161">
        <v>5</v>
      </c>
      <c r="F1161">
        <v>133082559</v>
      </c>
      <c r="G1161" s="19">
        <v>1.1019999999999999E-11</v>
      </c>
      <c r="H1161" s="19">
        <v>3.7013394038696199E-8</v>
      </c>
      <c r="I1161">
        <v>0.83640000000000003</v>
      </c>
      <c r="J1161" s="19">
        <v>5.2770000000000002E-12</v>
      </c>
      <c r="K1161">
        <v>609974</v>
      </c>
      <c r="L1161" t="s">
        <v>1504</v>
      </c>
    </row>
    <row r="1162" spans="1:12" x14ac:dyDescent="0.25">
      <c r="A1162" t="s">
        <v>615</v>
      </c>
      <c r="B1162" t="s">
        <v>294</v>
      </c>
      <c r="C1162" t="s">
        <v>286</v>
      </c>
      <c r="D1162">
        <v>9.0700000000000003E-2</v>
      </c>
      <c r="E1162">
        <v>5</v>
      </c>
      <c r="F1162">
        <v>133108436</v>
      </c>
      <c r="G1162" s="19">
        <v>4.0890000000000002E-22</v>
      </c>
      <c r="H1162" s="19">
        <v>1.9730646107784399E-17</v>
      </c>
      <c r="I1162">
        <v>0.31769999999999998</v>
      </c>
      <c r="J1162" s="19">
        <v>1.8690000000000002E-21</v>
      </c>
      <c r="K1162">
        <v>600886</v>
      </c>
      <c r="L1162" t="s">
        <v>284</v>
      </c>
    </row>
    <row r="1163" spans="1:12" x14ac:dyDescent="0.25">
      <c r="A1163" t="s">
        <v>615</v>
      </c>
      <c r="B1163" t="s">
        <v>294</v>
      </c>
      <c r="C1163" t="s">
        <v>286</v>
      </c>
      <c r="D1163">
        <v>9.0700000000000003E-2</v>
      </c>
      <c r="E1163">
        <v>5</v>
      </c>
      <c r="F1163">
        <v>133108436</v>
      </c>
      <c r="G1163" s="19">
        <v>2.7290000000000002E-22</v>
      </c>
      <c r="H1163" s="19">
        <v>1.5723539623359301E-17</v>
      </c>
      <c r="I1163">
        <v>0.80159999999999998</v>
      </c>
      <c r="J1163" s="19">
        <v>1.8690000000000002E-21</v>
      </c>
      <c r="K1163">
        <v>600445</v>
      </c>
      <c r="L1163" t="s">
        <v>1504</v>
      </c>
    </row>
    <row r="1164" spans="1:12" x14ac:dyDescent="0.25">
      <c r="A1164" t="s">
        <v>615</v>
      </c>
      <c r="B1164" t="s">
        <v>294</v>
      </c>
      <c r="C1164" t="s">
        <v>286</v>
      </c>
      <c r="D1164">
        <v>9.0399999999999994E-2</v>
      </c>
      <c r="E1164">
        <v>5</v>
      </c>
      <c r="F1164">
        <v>133108436</v>
      </c>
      <c r="G1164" s="19">
        <v>3.1160000000000003E-14</v>
      </c>
      <c r="H1164" s="19">
        <v>2.2350145636776501E-10</v>
      </c>
      <c r="I1164">
        <v>0.23219999999999999</v>
      </c>
      <c r="J1164" s="19">
        <v>3.6920000000000001E-9</v>
      </c>
      <c r="K1164">
        <v>595195</v>
      </c>
      <c r="L1164" t="s">
        <v>3081</v>
      </c>
    </row>
    <row r="1165" spans="1:12" x14ac:dyDescent="0.25">
      <c r="A1165" t="s">
        <v>615</v>
      </c>
      <c r="B1165" t="s">
        <v>294</v>
      </c>
      <c r="C1165" t="s">
        <v>286</v>
      </c>
      <c r="D1165">
        <v>9.1300000000000006E-2</v>
      </c>
      <c r="E1165">
        <v>5</v>
      </c>
      <c r="F1165">
        <v>133108436</v>
      </c>
      <c r="G1165" s="19">
        <v>5.2300000000000003E-20</v>
      </c>
      <c r="H1165" s="19">
        <v>5.7320905860013297E-8</v>
      </c>
      <c r="I1165">
        <v>0.16370000000000001</v>
      </c>
      <c r="J1165" s="19">
        <v>3.6920000000000001E-9</v>
      </c>
      <c r="K1165">
        <v>909465</v>
      </c>
      <c r="L1165" t="s">
        <v>4326</v>
      </c>
    </row>
    <row r="1166" spans="1:12" x14ac:dyDescent="0.25">
      <c r="A1166" t="s">
        <v>4153</v>
      </c>
      <c r="B1166" t="s">
        <v>294</v>
      </c>
      <c r="C1166" t="s">
        <v>283</v>
      </c>
      <c r="D1166">
        <v>0.4032</v>
      </c>
      <c r="E1166">
        <v>5</v>
      </c>
      <c r="F1166">
        <v>135109292</v>
      </c>
      <c r="G1166" s="19">
        <v>8.0850000000000005E-10</v>
      </c>
      <c r="H1166" s="19">
        <v>1.57624259508536E-6</v>
      </c>
      <c r="I1166">
        <v>0.67589999999999995</v>
      </c>
      <c r="J1166" s="19">
        <v>2.9450000000000001E-9</v>
      </c>
      <c r="K1166">
        <v>606882</v>
      </c>
      <c r="L1166" t="s">
        <v>3081</v>
      </c>
    </row>
    <row r="1167" spans="1:12" x14ac:dyDescent="0.25">
      <c r="A1167" t="s">
        <v>5086</v>
      </c>
      <c r="B1167" t="s">
        <v>282</v>
      </c>
      <c r="C1167" t="s">
        <v>283</v>
      </c>
      <c r="D1167">
        <v>0.22520000000000001</v>
      </c>
      <c r="E1167">
        <v>5</v>
      </c>
      <c r="F1167">
        <v>140682176</v>
      </c>
      <c r="G1167" s="19">
        <v>1.115E-9</v>
      </c>
      <c r="H1167" s="19">
        <v>1.9169153395830599E-6</v>
      </c>
      <c r="I1167">
        <v>0.13389999999999999</v>
      </c>
      <c r="J1167" s="19">
        <v>5.3210000000000001E-9</v>
      </c>
      <c r="K1167">
        <v>603494</v>
      </c>
      <c r="L1167" t="s">
        <v>284</v>
      </c>
    </row>
    <row r="1168" spans="1:12" x14ac:dyDescent="0.25">
      <c r="A1168" t="s">
        <v>5086</v>
      </c>
      <c r="B1168" t="s">
        <v>282</v>
      </c>
      <c r="C1168" t="s">
        <v>283</v>
      </c>
      <c r="D1168">
        <v>0.22520000000000001</v>
      </c>
      <c r="E1168">
        <v>5</v>
      </c>
      <c r="F1168">
        <v>140682176</v>
      </c>
      <c r="G1168" s="19">
        <v>7.9239999999999997E-10</v>
      </c>
      <c r="H1168" s="19">
        <v>1.5130155834946999E-6</v>
      </c>
      <c r="I1168">
        <v>0.35849999999999999</v>
      </c>
      <c r="J1168" s="19">
        <v>5.3210000000000001E-9</v>
      </c>
      <c r="K1168">
        <v>603053</v>
      </c>
      <c r="L1168" t="s">
        <v>1504</v>
      </c>
    </row>
    <row r="1169" spans="1:12" x14ac:dyDescent="0.25">
      <c r="A1169" t="s">
        <v>1020</v>
      </c>
      <c r="B1169" t="s">
        <v>294</v>
      </c>
      <c r="C1169" t="s">
        <v>286</v>
      </c>
      <c r="D1169">
        <v>1.1299999999999999E-2</v>
      </c>
      <c r="E1169">
        <v>5</v>
      </c>
      <c r="F1169">
        <v>149492444</v>
      </c>
      <c r="G1169" s="19">
        <v>1.8800000000000001E-13</v>
      </c>
      <c r="H1169" s="19">
        <v>9.6935167426301504E-10</v>
      </c>
      <c r="I1169">
        <v>0.2974</v>
      </c>
      <c r="J1169">
        <v>0.99329999999999996</v>
      </c>
      <c r="K1169">
        <v>588498</v>
      </c>
      <c r="L1169" t="s">
        <v>284</v>
      </c>
    </row>
    <row r="1170" spans="1:12" x14ac:dyDescent="0.25">
      <c r="A1170" t="s">
        <v>5814</v>
      </c>
      <c r="B1170" t="s">
        <v>294</v>
      </c>
      <c r="C1170" t="s">
        <v>286</v>
      </c>
      <c r="D1170">
        <v>0.3881</v>
      </c>
      <c r="E1170">
        <v>5</v>
      </c>
      <c r="F1170">
        <v>153941200</v>
      </c>
      <c r="G1170" s="19">
        <v>8.9289999999999996E-12</v>
      </c>
      <c r="H1170" s="19">
        <v>3.1922351153713202E-8</v>
      </c>
      <c r="I1170">
        <v>0.17730000000000001</v>
      </c>
      <c r="J1170" s="19">
        <v>9.9460000000000006E-10</v>
      </c>
      <c r="K1170">
        <v>539455</v>
      </c>
      <c r="L1170" t="s">
        <v>3081</v>
      </c>
    </row>
    <row r="1171" spans="1:12" x14ac:dyDescent="0.25">
      <c r="A1171" t="s">
        <v>5814</v>
      </c>
      <c r="B1171" t="s">
        <v>294</v>
      </c>
      <c r="C1171" t="s">
        <v>286</v>
      </c>
      <c r="D1171">
        <v>0.3352</v>
      </c>
      <c r="E1171">
        <v>5</v>
      </c>
      <c r="F1171">
        <v>153941200</v>
      </c>
      <c r="G1171" s="19">
        <v>3.8130000000000003E-17</v>
      </c>
      <c r="H1171" s="19">
        <v>1.2794040344229E-6</v>
      </c>
      <c r="I1171">
        <v>0.24210000000000001</v>
      </c>
      <c r="J1171" s="19">
        <v>9.9460000000000006E-10</v>
      </c>
      <c r="K1171">
        <v>853725</v>
      </c>
      <c r="L1171" t="s">
        <v>4326</v>
      </c>
    </row>
    <row r="1172" spans="1:12" x14ac:dyDescent="0.25">
      <c r="A1172" t="s">
        <v>4862</v>
      </c>
      <c r="B1172" t="s">
        <v>282</v>
      </c>
      <c r="C1172" t="s">
        <v>283</v>
      </c>
      <c r="D1172">
        <v>7.0199999999999999E-2</v>
      </c>
      <c r="E1172">
        <v>5</v>
      </c>
      <c r="F1172">
        <v>156905738</v>
      </c>
      <c r="G1172" s="19">
        <v>1.116E-16</v>
      </c>
      <c r="H1172" s="19">
        <v>1.4267277857400901E-12</v>
      </c>
      <c r="I1172">
        <v>0.14280000000000001</v>
      </c>
      <c r="J1172" s="19">
        <v>1.3020000000000001E-15</v>
      </c>
      <c r="K1172">
        <v>601674</v>
      </c>
      <c r="L1172" t="s">
        <v>284</v>
      </c>
    </row>
    <row r="1173" spans="1:12" x14ac:dyDescent="0.25">
      <c r="A1173" t="s">
        <v>4862</v>
      </c>
      <c r="B1173" t="s">
        <v>282</v>
      </c>
      <c r="C1173" t="s">
        <v>283</v>
      </c>
      <c r="D1173">
        <v>7.0199999999999999E-2</v>
      </c>
      <c r="E1173">
        <v>5</v>
      </c>
      <c r="F1173">
        <v>156905738</v>
      </c>
      <c r="G1173" s="19">
        <v>8.9430000000000006E-17</v>
      </c>
      <c r="H1173" s="19">
        <v>1.2989163106553301E-12</v>
      </c>
      <c r="I1173">
        <v>0.71040000000000003</v>
      </c>
      <c r="J1173" s="19">
        <v>1.3020000000000001E-15</v>
      </c>
      <c r="K1173">
        <v>601674</v>
      </c>
      <c r="L1173" t="s">
        <v>1504</v>
      </c>
    </row>
    <row r="1174" spans="1:12" x14ac:dyDescent="0.25">
      <c r="A1174" t="s">
        <v>5026</v>
      </c>
      <c r="B1174" t="s">
        <v>286</v>
      </c>
      <c r="C1174" t="s">
        <v>501</v>
      </c>
      <c r="D1174">
        <v>0.21690000000000001</v>
      </c>
      <c r="E1174">
        <v>5</v>
      </c>
      <c r="F1174">
        <v>156906505</v>
      </c>
      <c r="G1174" s="19">
        <v>1.4970000000000001E-10</v>
      </c>
      <c r="H1174" s="19">
        <v>3.37090750682979E-7</v>
      </c>
      <c r="I1174">
        <v>0.51090000000000002</v>
      </c>
      <c r="J1174" s="19">
        <v>3.836E-10</v>
      </c>
      <c r="K1174">
        <v>549239</v>
      </c>
      <c r="L1174" t="s">
        <v>284</v>
      </c>
    </row>
    <row r="1175" spans="1:12" x14ac:dyDescent="0.25">
      <c r="A1175" t="s">
        <v>5026</v>
      </c>
      <c r="B1175" t="s">
        <v>286</v>
      </c>
      <c r="C1175" t="s">
        <v>501</v>
      </c>
      <c r="D1175">
        <v>0.21690000000000001</v>
      </c>
      <c r="E1175">
        <v>5</v>
      </c>
      <c r="F1175">
        <v>156906505</v>
      </c>
      <c r="G1175" s="19">
        <v>2.5660000000000002E-10</v>
      </c>
      <c r="H1175" s="19">
        <v>5.7175125438801803E-7</v>
      </c>
      <c r="I1175">
        <v>0.61619999999999997</v>
      </c>
      <c r="J1175" s="19">
        <v>3.836E-10</v>
      </c>
      <c r="K1175">
        <v>548798</v>
      </c>
      <c r="L1175" t="s">
        <v>1504</v>
      </c>
    </row>
    <row r="1176" spans="1:12" x14ac:dyDescent="0.25">
      <c r="A1176" t="s">
        <v>4870</v>
      </c>
      <c r="B1176" t="s">
        <v>294</v>
      </c>
      <c r="C1176" t="s">
        <v>286</v>
      </c>
      <c r="D1176">
        <v>1.1599999999999999E-2</v>
      </c>
      <c r="E1176">
        <v>5</v>
      </c>
      <c r="F1176">
        <v>156956001</v>
      </c>
      <c r="G1176" s="19">
        <v>2.7129999999999999E-16</v>
      </c>
      <c r="H1176" s="19">
        <v>3.1179851219019002E-12</v>
      </c>
      <c r="I1176">
        <v>0.39629999999999999</v>
      </c>
      <c r="J1176" s="19">
        <v>6.2840000000000003E-15</v>
      </c>
      <c r="K1176">
        <v>587692</v>
      </c>
      <c r="L1176" t="s">
        <v>284</v>
      </c>
    </row>
    <row r="1177" spans="1:12" x14ac:dyDescent="0.25">
      <c r="A1177" t="s">
        <v>816</v>
      </c>
      <c r="B1177" t="s">
        <v>294</v>
      </c>
      <c r="C1177" t="s">
        <v>286</v>
      </c>
      <c r="D1177">
        <v>0.98870000000000002</v>
      </c>
      <c r="E1177">
        <v>5</v>
      </c>
      <c r="F1177">
        <v>156958772</v>
      </c>
      <c r="G1177" s="19">
        <v>1.7350000000000001E-16</v>
      </c>
      <c r="H1177" s="19">
        <v>2.3226452270800499E-12</v>
      </c>
      <c r="I1177">
        <v>0.83020000000000005</v>
      </c>
      <c r="J1177" s="19">
        <v>9.6830000000000006E-15</v>
      </c>
      <c r="K1177">
        <v>588519</v>
      </c>
      <c r="L1177" t="s">
        <v>1504</v>
      </c>
    </row>
    <row r="1178" spans="1:12" x14ac:dyDescent="0.25">
      <c r="A1178" t="s">
        <v>1853</v>
      </c>
      <c r="B1178" t="s">
        <v>282</v>
      </c>
      <c r="C1178" t="s">
        <v>283</v>
      </c>
      <c r="D1178">
        <v>0.63119999999999998</v>
      </c>
      <c r="E1178">
        <v>5</v>
      </c>
      <c r="F1178">
        <v>156972028</v>
      </c>
      <c r="G1178" s="19">
        <v>1.8260000000000001E-69</v>
      </c>
      <c r="H1178" s="19">
        <v>1.6408659100346E-62</v>
      </c>
      <c r="I1178">
        <v>0.67900000000000005</v>
      </c>
      <c r="J1178" s="19">
        <v>1.737E-66</v>
      </c>
      <c r="K1178">
        <v>625885</v>
      </c>
      <c r="L1178" t="s">
        <v>2887</v>
      </c>
    </row>
    <row r="1179" spans="1:12" x14ac:dyDescent="0.25">
      <c r="A1179" t="s">
        <v>4737</v>
      </c>
      <c r="B1179" t="s">
        <v>294</v>
      </c>
      <c r="C1179" t="s">
        <v>286</v>
      </c>
      <c r="D1179">
        <v>0.36670000000000003</v>
      </c>
      <c r="E1179">
        <v>5</v>
      </c>
      <c r="F1179">
        <v>156972939</v>
      </c>
      <c r="G1179" s="19">
        <v>1.556E-71</v>
      </c>
      <c r="H1179" s="19">
        <v>1.36609038761128E-62</v>
      </c>
      <c r="I1179">
        <v>0.2087</v>
      </c>
      <c r="J1179" s="19">
        <v>5.8339999999999995E-63</v>
      </c>
      <c r="K1179">
        <v>604915</v>
      </c>
      <c r="L1179" t="s">
        <v>284</v>
      </c>
    </row>
    <row r="1180" spans="1:12" x14ac:dyDescent="0.25">
      <c r="A1180" t="s">
        <v>4737</v>
      </c>
      <c r="B1180" t="s">
        <v>294</v>
      </c>
      <c r="C1180" t="s">
        <v>286</v>
      </c>
      <c r="D1180">
        <v>0.36670000000000003</v>
      </c>
      <c r="E1180">
        <v>5</v>
      </c>
      <c r="F1180">
        <v>156972939</v>
      </c>
      <c r="G1180" s="19">
        <v>1.1790000000000001E-70</v>
      </c>
      <c r="H1180" s="19">
        <v>1.21775840696409E-61</v>
      </c>
      <c r="I1180">
        <v>0.56420000000000003</v>
      </c>
      <c r="J1180" s="19">
        <v>5.8339999999999995E-63</v>
      </c>
      <c r="K1180">
        <v>604474</v>
      </c>
      <c r="L1180" t="s">
        <v>1504</v>
      </c>
    </row>
    <row r="1181" spans="1:12" x14ac:dyDescent="0.25">
      <c r="A1181" t="s">
        <v>5205</v>
      </c>
      <c r="B1181" t="s">
        <v>294</v>
      </c>
      <c r="C1181" t="s">
        <v>286</v>
      </c>
      <c r="D1181">
        <v>0.36849999999999999</v>
      </c>
      <c r="E1181">
        <v>5</v>
      </c>
      <c r="F1181">
        <v>156973797</v>
      </c>
      <c r="G1181" s="19">
        <v>1.052E-69</v>
      </c>
      <c r="H1181" s="19">
        <v>1.4659044445060699E-62</v>
      </c>
      <c r="I1181">
        <v>0.67169999999999996</v>
      </c>
      <c r="J1181" s="19">
        <v>1.5400000000000001E-66</v>
      </c>
      <c r="K1181">
        <v>625885</v>
      </c>
      <c r="L1181" t="s">
        <v>1767</v>
      </c>
    </row>
    <row r="1182" spans="1:12" x14ac:dyDescent="0.25">
      <c r="A1182" t="s">
        <v>4841</v>
      </c>
      <c r="B1182" t="s">
        <v>1551</v>
      </c>
      <c r="C1182" t="s">
        <v>283</v>
      </c>
      <c r="D1182">
        <v>0.72689999999999999</v>
      </c>
      <c r="E1182">
        <v>5</v>
      </c>
      <c r="F1182">
        <v>157015821</v>
      </c>
      <c r="G1182" s="19">
        <v>1.9350000000000001E-18</v>
      </c>
      <c r="H1182" s="19">
        <v>3.9081294220164001E-14</v>
      </c>
      <c r="I1182">
        <v>0.22850000000000001</v>
      </c>
      <c r="J1182" s="19">
        <v>3.3380000000000002E-16</v>
      </c>
      <c r="K1182">
        <v>549431</v>
      </c>
      <c r="L1182" t="s">
        <v>284</v>
      </c>
    </row>
    <row r="1183" spans="1:12" x14ac:dyDescent="0.25">
      <c r="A1183" t="s">
        <v>4841</v>
      </c>
      <c r="B1183" t="s">
        <v>1551</v>
      </c>
      <c r="C1183" t="s">
        <v>283</v>
      </c>
      <c r="D1183">
        <v>0.72699999999999998</v>
      </c>
      <c r="E1183">
        <v>5</v>
      </c>
      <c r="F1183">
        <v>157015821</v>
      </c>
      <c r="G1183" s="19">
        <v>9.2590000000000002E-19</v>
      </c>
      <c r="H1183" s="19">
        <v>2.2692388995215301E-14</v>
      </c>
      <c r="I1183">
        <v>8.1000000000000003E-2</v>
      </c>
      <c r="J1183" s="19">
        <v>3.3380000000000002E-16</v>
      </c>
      <c r="K1183">
        <v>548990</v>
      </c>
      <c r="L1183" t="s">
        <v>1504</v>
      </c>
    </row>
    <row r="1184" spans="1:12" x14ac:dyDescent="0.25">
      <c r="A1184" t="s">
        <v>4841</v>
      </c>
      <c r="B1184" t="s">
        <v>1551</v>
      </c>
      <c r="C1184" t="s">
        <v>283</v>
      </c>
      <c r="D1184">
        <v>0.72519999999999996</v>
      </c>
      <c r="E1184">
        <v>5</v>
      </c>
      <c r="F1184">
        <v>157015821</v>
      </c>
      <c r="G1184" s="19">
        <v>2.209E-18</v>
      </c>
      <c r="H1184" s="19">
        <v>1.7544276748768502E-14</v>
      </c>
      <c r="I1184">
        <v>0.56579999999999997</v>
      </c>
      <c r="J1184" s="19">
        <v>2.0010000000000001E-17</v>
      </c>
      <c r="K1184">
        <v>565264</v>
      </c>
      <c r="L1184" t="s">
        <v>1767</v>
      </c>
    </row>
    <row r="1185" spans="1:12" x14ac:dyDescent="0.25">
      <c r="A1185" t="s">
        <v>4841</v>
      </c>
      <c r="B1185" t="s">
        <v>1551</v>
      </c>
      <c r="C1185" t="s">
        <v>283</v>
      </c>
      <c r="D1185">
        <v>0.72519999999999996</v>
      </c>
      <c r="E1185">
        <v>5</v>
      </c>
      <c r="F1185">
        <v>157015821</v>
      </c>
      <c r="G1185" s="19">
        <v>2.414E-18</v>
      </c>
      <c r="H1185" s="19">
        <v>1.7328009468474299E-14</v>
      </c>
      <c r="I1185">
        <v>0.7571</v>
      </c>
      <c r="J1185" s="19">
        <v>2.0010000000000001E-17</v>
      </c>
      <c r="K1185">
        <v>565264</v>
      </c>
      <c r="L1185" t="s">
        <v>2887</v>
      </c>
    </row>
    <row r="1186" spans="1:12" x14ac:dyDescent="0.25">
      <c r="A1186" t="s">
        <v>5374</v>
      </c>
      <c r="B1186" t="s">
        <v>294</v>
      </c>
      <c r="C1186" t="s">
        <v>286</v>
      </c>
      <c r="D1186">
        <v>0.98719999999999997</v>
      </c>
      <c r="E1186">
        <v>5</v>
      </c>
      <c r="F1186">
        <v>157044800</v>
      </c>
      <c r="G1186" s="19">
        <v>9.9830000000000002E-14</v>
      </c>
      <c r="H1186" s="19">
        <v>3.2124278583009898E-10</v>
      </c>
      <c r="I1186">
        <v>0.39300000000000002</v>
      </c>
      <c r="J1186" s="19">
        <v>1.3569999999999999E-13</v>
      </c>
      <c r="K1186">
        <v>615807</v>
      </c>
      <c r="L1186" t="s">
        <v>1767</v>
      </c>
    </row>
    <row r="1187" spans="1:12" x14ac:dyDescent="0.25">
      <c r="A1187" t="s">
        <v>5374</v>
      </c>
      <c r="B1187" t="s">
        <v>294</v>
      </c>
      <c r="C1187" t="s">
        <v>286</v>
      </c>
      <c r="D1187">
        <v>0.98719999999999997</v>
      </c>
      <c r="E1187">
        <v>5</v>
      </c>
      <c r="F1187">
        <v>157044800</v>
      </c>
      <c r="G1187" s="19">
        <v>1.7399999999999999E-13</v>
      </c>
      <c r="H1187" s="19">
        <v>5.0000806595538304E-10</v>
      </c>
      <c r="I1187">
        <v>0.58830000000000005</v>
      </c>
      <c r="J1187" s="19">
        <v>1.3569999999999999E-13</v>
      </c>
      <c r="K1187">
        <v>610903</v>
      </c>
      <c r="L1187" t="s">
        <v>2887</v>
      </c>
    </row>
    <row r="1188" spans="1:12" x14ac:dyDescent="0.25">
      <c r="A1188" t="s">
        <v>755</v>
      </c>
      <c r="B1188" t="s">
        <v>294</v>
      </c>
      <c r="C1188" t="s">
        <v>286</v>
      </c>
      <c r="D1188">
        <v>5.0999999999999997E-2</v>
      </c>
      <c r="E1188">
        <v>5</v>
      </c>
      <c r="F1188">
        <v>157045814</v>
      </c>
      <c r="G1188" s="19">
        <v>1.01E-15</v>
      </c>
      <c r="H1188" s="19">
        <v>1.0007379714395401E-11</v>
      </c>
      <c r="I1188">
        <v>0.1174</v>
      </c>
      <c r="J1188" s="19">
        <v>8.0159999999999993E-15</v>
      </c>
      <c r="K1188">
        <v>603032</v>
      </c>
      <c r="L1188" t="s">
        <v>284</v>
      </c>
    </row>
    <row r="1189" spans="1:12" x14ac:dyDescent="0.25">
      <c r="A1189" t="s">
        <v>755</v>
      </c>
      <c r="B1189" t="s">
        <v>294</v>
      </c>
      <c r="C1189" t="s">
        <v>286</v>
      </c>
      <c r="D1189">
        <v>5.0999999999999997E-2</v>
      </c>
      <c r="E1189">
        <v>5</v>
      </c>
      <c r="F1189">
        <v>157045814</v>
      </c>
      <c r="G1189" s="19">
        <v>9.7079999999999992E-16</v>
      </c>
      <c r="H1189" s="19">
        <v>1.05778051869316E-11</v>
      </c>
      <c r="I1189">
        <v>0.17699999999999999</v>
      </c>
      <c r="J1189" s="19">
        <v>8.0159999999999993E-15</v>
      </c>
      <c r="K1189">
        <v>603032</v>
      </c>
      <c r="L1189" t="s">
        <v>1504</v>
      </c>
    </row>
    <row r="1190" spans="1:12" x14ac:dyDescent="0.25">
      <c r="A1190" t="s">
        <v>755</v>
      </c>
      <c r="B1190" t="s">
        <v>294</v>
      </c>
      <c r="C1190" t="s">
        <v>286</v>
      </c>
      <c r="D1190">
        <v>5.0700000000000002E-2</v>
      </c>
      <c r="E1190">
        <v>5</v>
      </c>
      <c r="F1190">
        <v>157045814</v>
      </c>
      <c r="G1190" s="19">
        <v>4.4430000000000002E-18</v>
      </c>
      <c r="H1190" s="19">
        <v>3.3190965747653801E-14</v>
      </c>
      <c r="I1190">
        <v>1.345E-2</v>
      </c>
      <c r="J1190" s="19">
        <v>4.9510000000000002E-17</v>
      </c>
      <c r="K1190">
        <v>623560</v>
      </c>
      <c r="L1190" t="s">
        <v>1767</v>
      </c>
    </row>
    <row r="1191" spans="1:12" x14ac:dyDescent="0.25">
      <c r="A1191" t="s">
        <v>755</v>
      </c>
      <c r="B1191" t="s">
        <v>294</v>
      </c>
      <c r="C1191" t="s">
        <v>286</v>
      </c>
      <c r="D1191">
        <v>5.0700000000000002E-2</v>
      </c>
      <c r="E1191">
        <v>5</v>
      </c>
      <c r="F1191">
        <v>157045814</v>
      </c>
      <c r="G1191" s="19">
        <v>4.954E-17</v>
      </c>
      <c r="H1191" s="19">
        <v>2.76643321968479E-13</v>
      </c>
      <c r="I1191">
        <v>3.5409999999999997E-2</v>
      </c>
      <c r="J1191" s="19">
        <v>4.9510000000000002E-17</v>
      </c>
      <c r="K1191">
        <v>624102</v>
      </c>
      <c r="L1191" t="s">
        <v>2887</v>
      </c>
    </row>
    <row r="1192" spans="1:12" x14ac:dyDescent="0.25">
      <c r="A1192" t="s">
        <v>4855</v>
      </c>
      <c r="B1192" t="s">
        <v>282</v>
      </c>
      <c r="C1192" t="s">
        <v>283</v>
      </c>
      <c r="D1192">
        <v>0.72319999999999995</v>
      </c>
      <c r="E1192">
        <v>5</v>
      </c>
      <c r="F1192">
        <v>157057469</v>
      </c>
      <c r="G1192" s="19">
        <v>4.1950000000000003E-17</v>
      </c>
      <c r="H1192" s="19">
        <v>6.04078113159889E-13</v>
      </c>
      <c r="I1192">
        <v>2.2390000000000001E-3</v>
      </c>
      <c r="J1192" s="19">
        <v>1.3439999999999999E-15</v>
      </c>
      <c r="K1192">
        <v>603723</v>
      </c>
      <c r="L1192" t="s">
        <v>284</v>
      </c>
    </row>
    <row r="1193" spans="1:12" x14ac:dyDescent="0.25">
      <c r="A1193" t="s">
        <v>4855</v>
      </c>
      <c r="B1193" t="s">
        <v>282</v>
      </c>
      <c r="C1193" t="s">
        <v>283</v>
      </c>
      <c r="D1193">
        <v>0.72319999999999995</v>
      </c>
      <c r="E1193">
        <v>5</v>
      </c>
      <c r="F1193">
        <v>157057469</v>
      </c>
      <c r="G1193" s="19">
        <v>2.9049999999999999E-16</v>
      </c>
      <c r="H1193" s="19">
        <v>3.65328856078083E-12</v>
      </c>
      <c r="I1193">
        <v>0.2535</v>
      </c>
      <c r="J1193" s="19">
        <v>1.3439999999999999E-15</v>
      </c>
      <c r="K1193">
        <v>603282</v>
      </c>
      <c r="L1193" t="s">
        <v>1504</v>
      </c>
    </row>
    <row r="1194" spans="1:12" x14ac:dyDescent="0.25">
      <c r="A1194" t="s">
        <v>5453</v>
      </c>
      <c r="B1194" t="s">
        <v>282</v>
      </c>
      <c r="C1194" t="s">
        <v>283</v>
      </c>
      <c r="D1194">
        <v>7.9299999999999995E-2</v>
      </c>
      <c r="E1194">
        <v>5</v>
      </c>
      <c r="F1194">
        <v>157060936</v>
      </c>
      <c r="G1194" s="19">
        <v>9.8829999999999996E-11</v>
      </c>
      <c r="H1194" s="19">
        <v>1.6586079702834901E-7</v>
      </c>
      <c r="I1194">
        <v>0.57469999999999999</v>
      </c>
      <c r="J1194" s="19">
        <v>1.168E-10</v>
      </c>
      <c r="K1194">
        <v>623560</v>
      </c>
      <c r="L1194" t="s">
        <v>1767</v>
      </c>
    </row>
    <row r="1195" spans="1:12" x14ac:dyDescent="0.25">
      <c r="A1195" t="s">
        <v>5453</v>
      </c>
      <c r="B1195" t="s">
        <v>282</v>
      </c>
      <c r="C1195" t="s">
        <v>283</v>
      </c>
      <c r="D1195">
        <v>7.9299999999999995E-2</v>
      </c>
      <c r="E1195">
        <v>5</v>
      </c>
      <c r="F1195">
        <v>157060936</v>
      </c>
      <c r="G1195" s="19">
        <v>1.021E-10</v>
      </c>
      <c r="H1195" s="19">
        <v>1.6426516152609301E-7</v>
      </c>
      <c r="I1195">
        <v>0.52700000000000002</v>
      </c>
      <c r="J1195" s="19">
        <v>1.168E-10</v>
      </c>
      <c r="K1195">
        <v>624543</v>
      </c>
      <c r="L1195" t="s">
        <v>2887</v>
      </c>
    </row>
    <row r="1196" spans="1:12" x14ac:dyDescent="0.25">
      <c r="A1196" t="s">
        <v>5014</v>
      </c>
      <c r="B1196" t="s">
        <v>282</v>
      </c>
      <c r="C1196" t="s">
        <v>283</v>
      </c>
      <c r="D1196">
        <v>0.61929999999999996</v>
      </c>
      <c r="E1196">
        <v>5</v>
      </c>
      <c r="F1196">
        <v>157198268</v>
      </c>
      <c r="G1196" s="19">
        <v>1.004E-10</v>
      </c>
      <c r="H1196" s="19">
        <v>2.3817585286252599E-7</v>
      </c>
      <c r="I1196">
        <v>0.872</v>
      </c>
      <c r="J1196" s="19">
        <v>1.045E-10</v>
      </c>
      <c r="K1196">
        <v>601559</v>
      </c>
      <c r="L1196" t="s">
        <v>284</v>
      </c>
    </row>
    <row r="1197" spans="1:12" x14ac:dyDescent="0.25">
      <c r="A1197" t="s">
        <v>5014</v>
      </c>
      <c r="B1197" t="s">
        <v>282</v>
      </c>
      <c r="C1197" t="s">
        <v>283</v>
      </c>
      <c r="D1197">
        <v>0.61929999999999996</v>
      </c>
      <c r="E1197">
        <v>5</v>
      </c>
      <c r="F1197">
        <v>157198268</v>
      </c>
      <c r="G1197" s="19">
        <v>8.7590000000000005E-11</v>
      </c>
      <c r="H1197" s="19">
        <v>2.24773070108865E-7</v>
      </c>
      <c r="I1197">
        <v>0.34749999999999998</v>
      </c>
      <c r="J1197" s="19">
        <v>1.045E-10</v>
      </c>
      <c r="K1197">
        <v>601118</v>
      </c>
      <c r="L1197" t="s">
        <v>1504</v>
      </c>
    </row>
    <row r="1198" spans="1:12" x14ac:dyDescent="0.25">
      <c r="A1198" t="s">
        <v>2725</v>
      </c>
      <c r="B1198" t="s">
        <v>294</v>
      </c>
      <c r="C1198" t="s">
        <v>286</v>
      </c>
      <c r="D1198">
        <v>0.55789999999999995</v>
      </c>
      <c r="E1198">
        <v>5</v>
      </c>
      <c r="F1198">
        <v>157198537</v>
      </c>
      <c r="G1198" s="19">
        <v>3.124E-12</v>
      </c>
      <c r="H1198" s="19">
        <v>7.4602850306695494E-9</v>
      </c>
      <c r="I1198">
        <v>8.2860000000000003E-2</v>
      </c>
      <c r="J1198" s="19">
        <v>5.6950000000000003E-12</v>
      </c>
      <c r="K1198">
        <v>633720</v>
      </c>
      <c r="L1198" t="s">
        <v>1767</v>
      </c>
    </row>
    <row r="1199" spans="1:12" x14ac:dyDescent="0.25">
      <c r="A1199" t="s">
        <v>2725</v>
      </c>
      <c r="B1199" t="s">
        <v>294</v>
      </c>
      <c r="C1199" t="s">
        <v>286</v>
      </c>
      <c r="D1199">
        <v>0.55789999999999995</v>
      </c>
      <c r="E1199">
        <v>5</v>
      </c>
      <c r="F1199">
        <v>157198537</v>
      </c>
      <c r="G1199" s="19">
        <v>2.4879999999999999E-11</v>
      </c>
      <c r="H1199" s="19">
        <v>4.5967692537430798E-8</v>
      </c>
      <c r="I1199">
        <v>0.50019999999999998</v>
      </c>
      <c r="J1199" s="19">
        <v>5.6950000000000003E-12</v>
      </c>
      <c r="K1199">
        <v>633720</v>
      </c>
      <c r="L1199" t="s">
        <v>2887</v>
      </c>
    </row>
    <row r="1200" spans="1:12" x14ac:dyDescent="0.25">
      <c r="A1200" t="s">
        <v>4826</v>
      </c>
      <c r="B1200" t="s">
        <v>286</v>
      </c>
      <c r="C1200" t="s">
        <v>382</v>
      </c>
      <c r="D1200">
        <v>0.76</v>
      </c>
      <c r="E1200">
        <v>5</v>
      </c>
      <c r="F1200">
        <v>158566887</v>
      </c>
      <c r="G1200" s="19">
        <v>1.152E-19</v>
      </c>
      <c r="H1200" s="19">
        <v>3.156650753665E-15</v>
      </c>
      <c r="I1200">
        <v>9.042E-2</v>
      </c>
      <c r="J1200" s="19">
        <v>1.0409999999999999E-17</v>
      </c>
      <c r="K1200">
        <v>539744</v>
      </c>
      <c r="L1200" t="s">
        <v>284</v>
      </c>
    </row>
    <row r="1201" spans="1:12" x14ac:dyDescent="0.25">
      <c r="A1201" t="s">
        <v>4826</v>
      </c>
      <c r="B1201" t="s">
        <v>286</v>
      </c>
      <c r="C1201" t="s">
        <v>382</v>
      </c>
      <c r="D1201">
        <v>0.76</v>
      </c>
      <c r="E1201">
        <v>5</v>
      </c>
      <c r="F1201">
        <v>158566887</v>
      </c>
      <c r="G1201" s="19">
        <v>5.5589999999999997E-19</v>
      </c>
      <c r="H1201" s="19">
        <v>1.4432977777777799E-14</v>
      </c>
      <c r="I1201">
        <v>0.80659999999999998</v>
      </c>
      <c r="J1201" s="19">
        <v>1.0409999999999999E-17</v>
      </c>
      <c r="K1201">
        <v>539303</v>
      </c>
      <c r="L1201" t="s">
        <v>1504</v>
      </c>
    </row>
    <row r="1202" spans="1:12" x14ac:dyDescent="0.25">
      <c r="A1202" t="s">
        <v>4826</v>
      </c>
      <c r="B1202" t="s">
        <v>286</v>
      </c>
      <c r="C1202" t="s">
        <v>382</v>
      </c>
      <c r="D1202">
        <v>0.76080000000000003</v>
      </c>
      <c r="E1202">
        <v>5</v>
      </c>
      <c r="F1202">
        <v>158566887</v>
      </c>
      <c r="G1202" s="19">
        <v>1.4179999999999999E-26</v>
      </c>
      <c r="H1202" s="19">
        <v>3.7991598104552503E-11</v>
      </c>
      <c r="I1202">
        <v>0.40179999999999999</v>
      </c>
      <c r="J1202" s="19">
        <v>7.018E-10</v>
      </c>
      <c r="K1202">
        <v>842973</v>
      </c>
      <c r="L1202" t="s">
        <v>4326</v>
      </c>
    </row>
    <row r="1203" spans="1:12" x14ac:dyDescent="0.25">
      <c r="A1203" t="s">
        <v>3448</v>
      </c>
      <c r="B1203" t="s">
        <v>294</v>
      </c>
      <c r="C1203" t="s">
        <v>286</v>
      </c>
      <c r="D1203">
        <v>0.76800000000000002</v>
      </c>
      <c r="E1203">
        <v>5</v>
      </c>
      <c r="F1203">
        <v>158576012</v>
      </c>
      <c r="G1203" s="19">
        <v>5.7879999999999998E-20</v>
      </c>
      <c r="H1203" s="19">
        <v>1.7686331162790701E-15</v>
      </c>
      <c r="I1203">
        <v>0.35299999999999998</v>
      </c>
      <c r="J1203" s="19">
        <v>5.9820000000000006E-11</v>
      </c>
      <c r="K1203">
        <v>599026</v>
      </c>
      <c r="L1203" t="s">
        <v>3081</v>
      </c>
    </row>
    <row r="1204" spans="1:12" x14ac:dyDescent="0.25">
      <c r="A1204" t="s">
        <v>383</v>
      </c>
      <c r="B1204" t="s">
        <v>282</v>
      </c>
      <c r="C1204" t="s">
        <v>283</v>
      </c>
      <c r="D1204">
        <v>6.4999999999999997E-3</v>
      </c>
      <c r="E1204">
        <v>5</v>
      </c>
      <c r="F1204">
        <v>163128549</v>
      </c>
      <c r="G1204" s="19">
        <v>4.2030000000000003E-62</v>
      </c>
      <c r="H1204" s="19">
        <v>6.1981004925419504E-54</v>
      </c>
      <c r="I1204">
        <v>0.72340000000000004</v>
      </c>
      <c r="J1204">
        <v>0.60109999999999997</v>
      </c>
      <c r="K1204">
        <v>565359</v>
      </c>
      <c r="L1204" t="s">
        <v>284</v>
      </c>
    </row>
    <row r="1205" spans="1:12" x14ac:dyDescent="0.25">
      <c r="A1205" t="s">
        <v>383</v>
      </c>
      <c r="B1205" t="s">
        <v>282</v>
      </c>
      <c r="C1205" t="s">
        <v>283</v>
      </c>
      <c r="D1205">
        <v>6.4999999999999997E-3</v>
      </c>
      <c r="E1205">
        <v>5</v>
      </c>
      <c r="F1205">
        <v>163128549</v>
      </c>
      <c r="G1205" s="19">
        <v>7.0899999999999999E-12</v>
      </c>
      <c r="H1205" s="19">
        <v>2.6229026564534699E-8</v>
      </c>
      <c r="I1205">
        <v>0.39369999999999999</v>
      </c>
      <c r="J1205">
        <v>0.20469999999999999</v>
      </c>
      <c r="K1205">
        <v>545629</v>
      </c>
      <c r="L1205" t="s">
        <v>3081</v>
      </c>
    </row>
    <row r="1206" spans="1:12" x14ac:dyDescent="0.25">
      <c r="A1206" t="s">
        <v>4985</v>
      </c>
      <c r="B1206" t="s">
        <v>294</v>
      </c>
      <c r="C1206" t="s">
        <v>286</v>
      </c>
      <c r="D1206">
        <v>0.77949999999999997</v>
      </c>
      <c r="E1206">
        <v>5</v>
      </c>
      <c r="F1206">
        <v>177301399</v>
      </c>
      <c r="G1206" s="19">
        <v>1.686E-11</v>
      </c>
      <c r="H1206" s="19">
        <v>4.9914804265205497E-8</v>
      </c>
      <c r="I1206">
        <v>9.5829999999999999E-2</v>
      </c>
      <c r="J1206" s="19">
        <v>2.8610000000000003E-10</v>
      </c>
      <c r="K1206">
        <v>594601</v>
      </c>
      <c r="L1206" t="s">
        <v>284</v>
      </c>
    </row>
    <row r="1207" spans="1:12" x14ac:dyDescent="0.25">
      <c r="A1207" t="s">
        <v>4985</v>
      </c>
      <c r="B1207" t="s">
        <v>294</v>
      </c>
      <c r="C1207" t="s">
        <v>286</v>
      </c>
      <c r="D1207">
        <v>0.77949999999999997</v>
      </c>
      <c r="E1207">
        <v>5</v>
      </c>
      <c r="F1207">
        <v>177301399</v>
      </c>
      <c r="G1207" s="19">
        <v>1.8610000000000001E-10</v>
      </c>
      <c r="H1207" s="19">
        <v>4.3197076781143999E-7</v>
      </c>
      <c r="I1207">
        <v>0.22359999999999999</v>
      </c>
      <c r="J1207" s="19">
        <v>2.8610000000000003E-10</v>
      </c>
      <c r="K1207">
        <v>594160</v>
      </c>
      <c r="L1207" t="s">
        <v>1504</v>
      </c>
    </row>
    <row r="1208" spans="1:12" x14ac:dyDescent="0.25">
      <c r="A1208" t="s">
        <v>1154</v>
      </c>
      <c r="B1208" t="s">
        <v>283</v>
      </c>
      <c r="C1208" t="s">
        <v>286</v>
      </c>
      <c r="D1208">
        <v>0.77359999999999995</v>
      </c>
      <c r="E1208">
        <v>5</v>
      </c>
      <c r="F1208">
        <v>177323687</v>
      </c>
      <c r="G1208" s="19">
        <v>3.5489999999999998E-11</v>
      </c>
      <c r="H1208" s="19">
        <v>9.5528253956581503E-8</v>
      </c>
      <c r="I1208">
        <v>0.86770000000000003</v>
      </c>
      <c r="J1208" s="19">
        <v>2.241E-11</v>
      </c>
      <c r="K1208">
        <v>603494</v>
      </c>
      <c r="L1208" t="s">
        <v>284</v>
      </c>
    </row>
    <row r="1209" spans="1:12" x14ac:dyDescent="0.25">
      <c r="A1209" t="s">
        <v>1154</v>
      </c>
      <c r="B1209" t="s">
        <v>283</v>
      </c>
      <c r="C1209" t="s">
        <v>286</v>
      </c>
      <c r="D1209">
        <v>0.77349999999999997</v>
      </c>
      <c r="E1209">
        <v>5</v>
      </c>
      <c r="F1209">
        <v>177323687</v>
      </c>
      <c r="G1209" s="19">
        <v>1.103E-11</v>
      </c>
      <c r="H1209" s="19">
        <v>3.7038599435284302E-8</v>
      </c>
      <c r="I1209">
        <v>0.85</v>
      </c>
      <c r="J1209" s="19">
        <v>2.241E-11</v>
      </c>
      <c r="K1209">
        <v>603053</v>
      </c>
      <c r="L1209" t="s">
        <v>1504</v>
      </c>
    </row>
    <row r="1210" spans="1:12" x14ac:dyDescent="0.25">
      <c r="A1210" t="s">
        <v>6014</v>
      </c>
      <c r="B1210" t="s">
        <v>282</v>
      </c>
      <c r="C1210" t="s">
        <v>283</v>
      </c>
      <c r="D1210">
        <v>0.98829999999999996</v>
      </c>
      <c r="E1210">
        <v>5</v>
      </c>
      <c r="F1210">
        <v>180881441</v>
      </c>
      <c r="G1210" s="19">
        <v>1.8389999999999999E-19</v>
      </c>
      <c r="H1210" s="19">
        <v>1.04986613038816E-7</v>
      </c>
      <c r="I1210">
        <v>0.21540000000000001</v>
      </c>
      <c r="J1210" s="19">
        <v>7.1939999999999994E-8</v>
      </c>
      <c r="K1210">
        <v>839103</v>
      </c>
      <c r="L1210" t="s">
        <v>4326</v>
      </c>
    </row>
    <row r="1211" spans="1:12" x14ac:dyDescent="0.25">
      <c r="A1211" t="s">
        <v>3688</v>
      </c>
      <c r="B1211" t="s">
        <v>294</v>
      </c>
      <c r="C1211" t="s">
        <v>762</v>
      </c>
      <c r="D1211">
        <v>1.2E-2</v>
      </c>
      <c r="E1211">
        <v>5</v>
      </c>
      <c r="F1211">
        <v>181050253</v>
      </c>
      <c r="G1211" s="19">
        <v>2.9899999999999999E-13</v>
      </c>
      <c r="H1211" s="19">
        <v>1.6515515758893999E-9</v>
      </c>
      <c r="I1211">
        <v>1.47E-2</v>
      </c>
      <c r="J1211" s="19">
        <v>2.5040000000000002E-7</v>
      </c>
      <c r="K1211">
        <v>526068</v>
      </c>
      <c r="L1211" t="s">
        <v>3081</v>
      </c>
    </row>
    <row r="1212" spans="1:12" x14ac:dyDescent="0.25">
      <c r="A1212" t="s">
        <v>1581</v>
      </c>
      <c r="B1212" t="s">
        <v>294</v>
      </c>
      <c r="C1212" t="s">
        <v>286</v>
      </c>
      <c r="D1212">
        <v>0.98660000000000003</v>
      </c>
      <c r="E1212">
        <v>6</v>
      </c>
      <c r="F1212">
        <v>3633450</v>
      </c>
      <c r="G1212" s="19">
        <v>4.9569999999999997E-14</v>
      </c>
      <c r="H1212" s="19">
        <v>3.2787383801108001E-10</v>
      </c>
      <c r="I1212">
        <v>1.024E-3</v>
      </c>
      <c r="J1212">
        <v>0.7127</v>
      </c>
      <c r="K1212">
        <v>597348</v>
      </c>
      <c r="L1212" t="s">
        <v>1504</v>
      </c>
    </row>
    <row r="1213" spans="1:12" x14ac:dyDescent="0.25">
      <c r="A1213" t="s">
        <v>4014</v>
      </c>
      <c r="B1213" t="s">
        <v>294</v>
      </c>
      <c r="C1213" t="s">
        <v>283</v>
      </c>
      <c r="D1213">
        <v>0.74470000000000003</v>
      </c>
      <c r="E1213">
        <v>6</v>
      </c>
      <c r="F1213">
        <v>7305413</v>
      </c>
      <c r="G1213" s="19">
        <v>4.5719999999999998E-11</v>
      </c>
      <c r="H1213" s="19">
        <v>1.3238762067582901E-7</v>
      </c>
      <c r="I1213">
        <v>0.30719999999999997</v>
      </c>
      <c r="J1213" s="19">
        <v>1.2239999999999999E-9</v>
      </c>
      <c r="K1213">
        <v>599026</v>
      </c>
      <c r="L1213" t="s">
        <v>3081</v>
      </c>
    </row>
    <row r="1214" spans="1:12" x14ac:dyDescent="0.25">
      <c r="A1214" t="s">
        <v>814</v>
      </c>
      <c r="B1214" t="s">
        <v>282</v>
      </c>
      <c r="C1214" t="s">
        <v>283</v>
      </c>
      <c r="D1214">
        <v>0.99380000000000002</v>
      </c>
      <c r="E1214">
        <v>6</v>
      </c>
      <c r="F1214">
        <v>10057071</v>
      </c>
      <c r="G1214" s="19">
        <v>1.1130000000000001E-19</v>
      </c>
      <c r="H1214" s="19">
        <v>3.0600529554324101E-15</v>
      </c>
      <c r="I1214">
        <v>0.1996</v>
      </c>
      <c r="J1214">
        <v>0.64829999999999999</v>
      </c>
      <c r="K1214">
        <v>578453</v>
      </c>
      <c r="L1214" t="s">
        <v>284</v>
      </c>
    </row>
    <row r="1215" spans="1:12" x14ac:dyDescent="0.25">
      <c r="A1215" t="s">
        <v>5556</v>
      </c>
      <c r="B1215" t="s">
        <v>294</v>
      </c>
      <c r="C1215" t="s">
        <v>282</v>
      </c>
      <c r="D1215">
        <v>7.9699999999999993E-2</v>
      </c>
      <c r="E1215">
        <v>6</v>
      </c>
      <c r="F1215">
        <v>11847152</v>
      </c>
      <c r="G1215" s="19">
        <v>3.6930000000000001E-10</v>
      </c>
      <c r="H1215" s="19">
        <v>5.1659221315345704E-7</v>
      </c>
      <c r="I1215">
        <v>0.2571</v>
      </c>
      <c r="J1215" s="19">
        <v>6.5819999999999996E-10</v>
      </c>
      <c r="K1215">
        <v>624314</v>
      </c>
      <c r="L1215" t="s">
        <v>2887</v>
      </c>
    </row>
    <row r="1216" spans="1:12" x14ac:dyDescent="0.25">
      <c r="A1216" t="s">
        <v>5466</v>
      </c>
      <c r="B1216" t="s">
        <v>282</v>
      </c>
      <c r="C1216" t="s">
        <v>283</v>
      </c>
      <c r="D1216">
        <v>0.91979999999999995</v>
      </c>
      <c r="E1216">
        <v>6</v>
      </c>
      <c r="F1216">
        <v>11865364</v>
      </c>
      <c r="G1216" s="19">
        <v>1.676E-10</v>
      </c>
      <c r="H1216" s="19">
        <v>2.6607970539181499E-7</v>
      </c>
      <c r="I1216">
        <v>3.569E-2</v>
      </c>
      <c r="J1216" s="19">
        <v>5.8669999999999995E-10</v>
      </c>
      <c r="K1216">
        <v>623873</v>
      </c>
      <c r="L1216" t="s">
        <v>1767</v>
      </c>
    </row>
    <row r="1217" spans="1:12" x14ac:dyDescent="0.25">
      <c r="A1217" t="s">
        <v>4840</v>
      </c>
      <c r="B1217" t="s">
        <v>294</v>
      </c>
      <c r="C1217" t="s">
        <v>286</v>
      </c>
      <c r="D1217">
        <v>7.1000000000000004E-3</v>
      </c>
      <c r="E1217">
        <v>6</v>
      </c>
      <c r="F1217">
        <v>11971322</v>
      </c>
      <c r="G1217" s="19">
        <v>1.909E-18</v>
      </c>
      <c r="H1217" s="19">
        <v>3.8615693739831701E-14</v>
      </c>
      <c r="I1217">
        <v>0.27289999999999998</v>
      </c>
      <c r="J1217">
        <v>0.29370000000000002</v>
      </c>
      <c r="K1217">
        <v>586515</v>
      </c>
      <c r="L1217" t="s">
        <v>284</v>
      </c>
    </row>
    <row r="1218" spans="1:12" x14ac:dyDescent="0.25">
      <c r="A1218" t="s">
        <v>1938</v>
      </c>
      <c r="B1218" t="s">
        <v>282</v>
      </c>
      <c r="C1218" t="s">
        <v>283</v>
      </c>
      <c r="D1218">
        <v>0.68940000000000001</v>
      </c>
      <c r="E1218">
        <v>6</v>
      </c>
      <c r="F1218">
        <v>16130925</v>
      </c>
      <c r="G1218" s="19">
        <v>1.049E-41</v>
      </c>
      <c r="H1218" s="19">
        <v>3.3824951475541302E-36</v>
      </c>
      <c r="I1218">
        <v>0.32629999999999998</v>
      </c>
      <c r="J1218" s="19">
        <v>2.5709999999999998E-40</v>
      </c>
      <c r="K1218">
        <v>634720</v>
      </c>
      <c r="L1218" t="s">
        <v>1767</v>
      </c>
    </row>
    <row r="1219" spans="1:12" x14ac:dyDescent="0.25">
      <c r="A1219" t="s">
        <v>1938</v>
      </c>
      <c r="B1219" t="s">
        <v>282</v>
      </c>
      <c r="C1219" t="s">
        <v>283</v>
      </c>
      <c r="D1219">
        <v>0.68940000000000001</v>
      </c>
      <c r="E1219">
        <v>6</v>
      </c>
      <c r="F1219">
        <v>16130925</v>
      </c>
      <c r="G1219" s="19">
        <v>9.4849999999999995E-42</v>
      </c>
      <c r="H1219" s="19">
        <v>2.42683499798306E-36</v>
      </c>
      <c r="I1219">
        <v>0.54700000000000004</v>
      </c>
      <c r="J1219" s="19">
        <v>2.5709999999999998E-40</v>
      </c>
      <c r="K1219">
        <v>634720</v>
      </c>
      <c r="L1219" t="s">
        <v>2887</v>
      </c>
    </row>
    <row r="1220" spans="1:12" x14ac:dyDescent="0.25">
      <c r="A1220" t="s">
        <v>2229</v>
      </c>
      <c r="B1220" t="s">
        <v>283</v>
      </c>
      <c r="C1220" t="s">
        <v>286</v>
      </c>
      <c r="D1220">
        <v>0.69369999999999998</v>
      </c>
      <c r="E1220">
        <v>6</v>
      </c>
      <c r="F1220">
        <v>16138132</v>
      </c>
      <c r="G1220" s="19">
        <v>8.3630000000000003E-17</v>
      </c>
      <c r="H1220" s="19">
        <v>4.8672736419312399E-13</v>
      </c>
      <c r="I1220">
        <v>0.30659999999999998</v>
      </c>
      <c r="J1220" s="19">
        <v>9.6099999999999999E-17</v>
      </c>
      <c r="K1220">
        <v>634720</v>
      </c>
      <c r="L1220" t="s">
        <v>1767</v>
      </c>
    </row>
    <row r="1221" spans="1:12" x14ac:dyDescent="0.25">
      <c r="A1221" t="s">
        <v>2229</v>
      </c>
      <c r="B1221" t="s">
        <v>283</v>
      </c>
      <c r="C1221" t="s">
        <v>286</v>
      </c>
      <c r="D1221">
        <v>0.69369999999999998</v>
      </c>
      <c r="E1221">
        <v>6</v>
      </c>
      <c r="F1221">
        <v>16138132</v>
      </c>
      <c r="G1221" s="19">
        <v>1.013E-16</v>
      </c>
      <c r="H1221" s="19">
        <v>5.3501727873183595E-13</v>
      </c>
      <c r="I1221">
        <v>0.59130000000000005</v>
      </c>
      <c r="J1221" s="19">
        <v>9.6099999999999999E-17</v>
      </c>
      <c r="K1221">
        <v>634720</v>
      </c>
      <c r="L1221" t="s">
        <v>2887</v>
      </c>
    </row>
    <row r="1222" spans="1:12" x14ac:dyDescent="0.25">
      <c r="A1222" t="s">
        <v>4872</v>
      </c>
      <c r="B1222" t="s">
        <v>282</v>
      </c>
      <c r="C1222" t="s">
        <v>283</v>
      </c>
      <c r="D1222">
        <v>0.9919</v>
      </c>
      <c r="E1222">
        <v>6</v>
      </c>
      <c r="F1222">
        <v>17816169</v>
      </c>
      <c r="G1222" s="19">
        <v>3.6359999999999998E-16</v>
      </c>
      <c r="H1222" s="19">
        <v>4.04651534240311E-12</v>
      </c>
      <c r="I1222">
        <v>0.30080000000000001</v>
      </c>
      <c r="J1222">
        <v>0.15290000000000001</v>
      </c>
      <c r="K1222">
        <v>582598</v>
      </c>
      <c r="L1222" t="s">
        <v>284</v>
      </c>
    </row>
    <row r="1223" spans="1:12" x14ac:dyDescent="0.25">
      <c r="A1223" t="s">
        <v>4950</v>
      </c>
      <c r="B1223" t="s">
        <v>294</v>
      </c>
      <c r="C1223" t="s">
        <v>283</v>
      </c>
      <c r="D1223">
        <v>0.2666</v>
      </c>
      <c r="E1223">
        <v>6</v>
      </c>
      <c r="F1223">
        <v>20686342</v>
      </c>
      <c r="G1223" s="19">
        <v>1.8510000000000001E-12</v>
      </c>
      <c r="H1223" s="19">
        <v>7.2103304552238797E-9</v>
      </c>
      <c r="I1223">
        <v>0.90639999999999998</v>
      </c>
      <c r="J1223" s="19">
        <v>2.2869999999999998E-12</v>
      </c>
      <c r="K1223">
        <v>604723</v>
      </c>
      <c r="L1223" t="s">
        <v>284</v>
      </c>
    </row>
    <row r="1224" spans="1:12" x14ac:dyDescent="0.25">
      <c r="A1224" t="s">
        <v>4950</v>
      </c>
      <c r="B1224" t="s">
        <v>294</v>
      </c>
      <c r="C1224" t="s">
        <v>283</v>
      </c>
      <c r="D1224">
        <v>0.2666</v>
      </c>
      <c r="E1224">
        <v>6</v>
      </c>
      <c r="F1224">
        <v>20686342</v>
      </c>
      <c r="G1224" s="19">
        <v>1.9789999999999999E-12</v>
      </c>
      <c r="H1224" s="19">
        <v>8.2421428625736601E-9</v>
      </c>
      <c r="I1224">
        <v>0.29920000000000002</v>
      </c>
      <c r="J1224" s="19">
        <v>2.2869999999999998E-12</v>
      </c>
      <c r="K1224">
        <v>604282</v>
      </c>
      <c r="L1224" t="s">
        <v>1504</v>
      </c>
    </row>
    <row r="1225" spans="1:12" x14ac:dyDescent="0.25">
      <c r="A1225" t="s">
        <v>1262</v>
      </c>
      <c r="B1225" t="s">
        <v>294</v>
      </c>
      <c r="C1225" t="s">
        <v>283</v>
      </c>
      <c r="D1225">
        <v>0.9899</v>
      </c>
      <c r="E1225">
        <v>6</v>
      </c>
      <c r="F1225">
        <v>23757881</v>
      </c>
      <c r="G1225" s="19">
        <v>1.812E-10</v>
      </c>
      <c r="H1225" s="19">
        <v>3.9799388417373899E-7</v>
      </c>
      <c r="I1225">
        <v>0.83260000000000001</v>
      </c>
      <c r="J1225">
        <v>0.30470000000000003</v>
      </c>
      <c r="K1225">
        <v>550365</v>
      </c>
      <c r="L1225" t="s">
        <v>284</v>
      </c>
    </row>
    <row r="1226" spans="1:12" x14ac:dyDescent="0.25">
      <c r="A1226" t="s">
        <v>735</v>
      </c>
      <c r="B1226" t="s">
        <v>294</v>
      </c>
      <c r="C1226" t="s">
        <v>286</v>
      </c>
      <c r="D1226">
        <v>1.1599999999999999E-2</v>
      </c>
      <c r="E1226">
        <v>6</v>
      </c>
      <c r="F1226">
        <v>24072078</v>
      </c>
      <c r="G1226" s="19">
        <v>2.7669999999999999E-19</v>
      </c>
      <c r="H1226" s="19">
        <v>6.9401419709196103E-15</v>
      </c>
      <c r="I1226">
        <v>0.42659999999999998</v>
      </c>
      <c r="J1226">
        <v>0.2235</v>
      </c>
      <c r="K1226">
        <v>593701</v>
      </c>
      <c r="L1226" t="s">
        <v>284</v>
      </c>
    </row>
    <row r="1227" spans="1:12" x14ac:dyDescent="0.25">
      <c r="A1227" t="s">
        <v>5297</v>
      </c>
      <c r="B1227" t="s">
        <v>282</v>
      </c>
      <c r="C1227" t="s">
        <v>286</v>
      </c>
      <c r="D1227">
        <v>0.58950000000000002</v>
      </c>
      <c r="E1227">
        <v>6</v>
      </c>
      <c r="F1227">
        <v>26088662</v>
      </c>
      <c r="G1227" s="19">
        <v>7.1539999999999999E-21</v>
      </c>
      <c r="H1227" s="19">
        <v>9.03198001537673E-17</v>
      </c>
      <c r="I1227">
        <v>0.13289999999999999</v>
      </c>
      <c r="J1227" s="19">
        <v>1.4110000000000001E-20</v>
      </c>
      <c r="K1227">
        <v>625782</v>
      </c>
      <c r="L1227" t="s">
        <v>1767</v>
      </c>
    </row>
    <row r="1228" spans="1:12" x14ac:dyDescent="0.25">
      <c r="A1228" t="s">
        <v>5297</v>
      </c>
      <c r="B1228" t="s">
        <v>282</v>
      </c>
      <c r="C1228" t="s">
        <v>286</v>
      </c>
      <c r="D1228">
        <v>0.58950000000000002</v>
      </c>
      <c r="E1228">
        <v>6</v>
      </c>
      <c r="F1228">
        <v>26088662</v>
      </c>
      <c r="G1228" s="19">
        <v>1.0059999999999999E-21</v>
      </c>
      <c r="H1228" s="19">
        <v>1.30525946549087E-17</v>
      </c>
      <c r="I1228">
        <v>9.4060000000000005E-2</v>
      </c>
      <c r="J1228" s="19">
        <v>1.4110000000000001E-20</v>
      </c>
      <c r="K1228">
        <v>625782</v>
      </c>
      <c r="L1228" t="s">
        <v>2887</v>
      </c>
    </row>
    <row r="1229" spans="1:12" x14ac:dyDescent="0.25">
      <c r="A1229" t="s">
        <v>1914</v>
      </c>
      <c r="B1229" t="s">
        <v>294</v>
      </c>
      <c r="C1229" t="s">
        <v>286</v>
      </c>
      <c r="D1229">
        <v>7.0499999999999993E-2</v>
      </c>
      <c r="E1229">
        <v>6</v>
      </c>
      <c r="F1229">
        <v>26092913</v>
      </c>
      <c r="G1229" s="19">
        <v>2.9999999999999999E-48</v>
      </c>
      <c r="H1229" s="19">
        <v>2.46051994871301E-42</v>
      </c>
      <c r="I1229">
        <v>0.62729999999999997</v>
      </c>
      <c r="J1229" s="19">
        <v>1.591E-45</v>
      </c>
      <c r="K1229">
        <v>623475</v>
      </c>
      <c r="L1229" t="s">
        <v>1767</v>
      </c>
    </row>
    <row r="1230" spans="1:12" x14ac:dyDescent="0.25">
      <c r="A1230" t="s">
        <v>1914</v>
      </c>
      <c r="B1230" t="s">
        <v>294</v>
      </c>
      <c r="C1230" t="s">
        <v>286</v>
      </c>
      <c r="D1230">
        <v>7.0499999999999993E-2</v>
      </c>
      <c r="E1230">
        <v>6</v>
      </c>
      <c r="F1230">
        <v>26092913</v>
      </c>
      <c r="G1230" s="19">
        <v>2.7500000000000001E-47</v>
      </c>
      <c r="H1230" s="19">
        <v>1.51205134994069E-41</v>
      </c>
      <c r="I1230">
        <v>0.87570000000000003</v>
      </c>
      <c r="J1230" s="19">
        <v>1.591E-45</v>
      </c>
      <c r="K1230">
        <v>623034</v>
      </c>
      <c r="L1230" t="s">
        <v>2887</v>
      </c>
    </row>
    <row r="1231" spans="1:12" x14ac:dyDescent="0.25">
      <c r="A1231" t="s">
        <v>1657</v>
      </c>
      <c r="B1231" t="s">
        <v>294</v>
      </c>
      <c r="C1231" t="s">
        <v>286</v>
      </c>
      <c r="D1231">
        <v>0.50819999999999999</v>
      </c>
      <c r="E1231">
        <v>6</v>
      </c>
      <c r="F1231">
        <v>26267527</v>
      </c>
      <c r="G1231" s="19">
        <v>4.733E-11</v>
      </c>
      <c r="H1231" s="19">
        <v>1.2302218521086799E-7</v>
      </c>
      <c r="I1231">
        <v>0.2717</v>
      </c>
      <c r="J1231" s="19">
        <v>8.4129999999999998E-11</v>
      </c>
      <c r="K1231">
        <v>602538</v>
      </c>
      <c r="L1231" t="s">
        <v>284</v>
      </c>
    </row>
    <row r="1232" spans="1:12" x14ac:dyDescent="0.25">
      <c r="A1232" t="s">
        <v>5132</v>
      </c>
      <c r="B1232" t="s">
        <v>294</v>
      </c>
      <c r="C1232" t="s">
        <v>286</v>
      </c>
      <c r="D1232">
        <v>0.51649999999999996</v>
      </c>
      <c r="E1232">
        <v>6</v>
      </c>
      <c r="F1232">
        <v>26328137</v>
      </c>
      <c r="G1232" s="19">
        <v>4.8370000000000005E-13</v>
      </c>
      <c r="H1232" s="19">
        <v>2.39247985865724E-9</v>
      </c>
      <c r="I1232">
        <v>9.1900000000000003E-3</v>
      </c>
      <c r="J1232" s="19">
        <v>1.2070000000000001E-10</v>
      </c>
      <c r="K1232">
        <v>609510</v>
      </c>
      <c r="L1232" t="s">
        <v>1504</v>
      </c>
    </row>
    <row r="1233" spans="1:12" x14ac:dyDescent="0.25">
      <c r="A1233" t="s">
        <v>5775</v>
      </c>
      <c r="B1233" t="s">
        <v>282</v>
      </c>
      <c r="C1233" t="s">
        <v>286</v>
      </c>
      <c r="D1233">
        <v>0.51400000000000001</v>
      </c>
      <c r="E1233">
        <v>6</v>
      </c>
      <c r="F1233">
        <v>26336468</v>
      </c>
      <c r="G1233" s="19">
        <v>8.954E-13</v>
      </c>
      <c r="H1233" s="19">
        <v>4.3200491437823397E-9</v>
      </c>
      <c r="I1233">
        <v>0.64129999999999998</v>
      </c>
      <c r="J1233" s="19">
        <v>1.5219999999999999E-9</v>
      </c>
      <c r="K1233">
        <v>594535</v>
      </c>
      <c r="L1233" t="s">
        <v>3081</v>
      </c>
    </row>
    <row r="1234" spans="1:12" x14ac:dyDescent="0.25">
      <c r="A1234" t="s">
        <v>5775</v>
      </c>
      <c r="B1234" t="s">
        <v>282</v>
      </c>
      <c r="C1234" t="s">
        <v>286</v>
      </c>
      <c r="D1234">
        <v>0.51060000000000005</v>
      </c>
      <c r="E1234">
        <v>6</v>
      </c>
      <c r="F1234">
        <v>26336468</v>
      </c>
      <c r="G1234" s="19">
        <v>6.677E-18</v>
      </c>
      <c r="H1234" s="19">
        <v>5.7012472125545799E-7</v>
      </c>
      <c r="I1234">
        <v>0.37980000000000003</v>
      </c>
      <c r="J1234" s="19">
        <v>1.5219999999999999E-9</v>
      </c>
      <c r="K1234">
        <v>908805</v>
      </c>
      <c r="L1234" t="s">
        <v>4326</v>
      </c>
    </row>
    <row r="1235" spans="1:12" x14ac:dyDescent="0.25">
      <c r="A1235" t="s">
        <v>2552</v>
      </c>
      <c r="B1235" t="s">
        <v>294</v>
      </c>
      <c r="C1235" t="s">
        <v>286</v>
      </c>
      <c r="D1235">
        <v>0.50700000000000001</v>
      </c>
      <c r="E1235">
        <v>6</v>
      </c>
      <c r="F1235">
        <v>26340644</v>
      </c>
      <c r="G1235" s="19">
        <v>3.3460000000000001E-12</v>
      </c>
      <c r="H1235" s="19">
        <v>7.9360661552369908E-9</v>
      </c>
      <c r="I1235">
        <v>0.97330000000000005</v>
      </c>
      <c r="J1235" s="19">
        <v>2.9839999999999998E-12</v>
      </c>
      <c r="K1235">
        <v>627070</v>
      </c>
      <c r="L1235" t="s">
        <v>1767</v>
      </c>
    </row>
    <row r="1236" spans="1:12" x14ac:dyDescent="0.25">
      <c r="A1236" t="s">
        <v>2552</v>
      </c>
      <c r="B1236" t="s">
        <v>294</v>
      </c>
      <c r="C1236" t="s">
        <v>286</v>
      </c>
      <c r="D1236">
        <v>0.50700000000000001</v>
      </c>
      <c r="E1236">
        <v>6</v>
      </c>
      <c r="F1236">
        <v>26340644</v>
      </c>
      <c r="G1236" s="19">
        <v>2.0449999999999999E-12</v>
      </c>
      <c r="H1236" s="19">
        <v>4.7618385927787304E-9</v>
      </c>
      <c r="I1236">
        <v>3.9449999999999999E-2</v>
      </c>
      <c r="J1236" s="19">
        <v>2.9839999999999998E-12</v>
      </c>
      <c r="K1236">
        <v>627070</v>
      </c>
      <c r="L1236" t="s">
        <v>2887</v>
      </c>
    </row>
    <row r="1237" spans="1:12" x14ac:dyDescent="0.25">
      <c r="A1237" t="s">
        <v>3877</v>
      </c>
      <c r="B1237" t="s">
        <v>282</v>
      </c>
      <c r="C1237" t="s">
        <v>1590</v>
      </c>
      <c r="D1237">
        <v>0.1149</v>
      </c>
      <c r="E1237">
        <v>6</v>
      </c>
      <c r="F1237">
        <v>26668604</v>
      </c>
      <c r="G1237" s="19">
        <v>2.051E-19</v>
      </c>
      <c r="H1237" s="19">
        <v>1.1065873074812E-7</v>
      </c>
      <c r="I1237">
        <v>0.63039999999999996</v>
      </c>
      <c r="J1237" s="19">
        <v>3.921E-9</v>
      </c>
      <c r="K1237">
        <v>852249</v>
      </c>
      <c r="L1237" t="s">
        <v>4326</v>
      </c>
    </row>
    <row r="1238" spans="1:12" x14ac:dyDescent="0.25">
      <c r="A1238" t="s">
        <v>5402</v>
      </c>
      <c r="B1238" t="s">
        <v>282</v>
      </c>
      <c r="C1238" t="s">
        <v>283</v>
      </c>
      <c r="D1238">
        <v>0.15329999999999999</v>
      </c>
      <c r="E1238">
        <v>6</v>
      </c>
      <c r="F1238">
        <v>27221951</v>
      </c>
      <c r="G1238" s="19">
        <v>2.74E-12</v>
      </c>
      <c r="H1238" s="19">
        <v>6.62464505801069E-9</v>
      </c>
      <c r="I1238">
        <v>0.29649999999999999</v>
      </c>
      <c r="J1238" s="19">
        <v>6.7050000000000002E-13</v>
      </c>
      <c r="K1238">
        <v>625782</v>
      </c>
      <c r="L1238" t="s">
        <v>1767</v>
      </c>
    </row>
    <row r="1239" spans="1:12" x14ac:dyDescent="0.25">
      <c r="A1239" t="s">
        <v>5402</v>
      </c>
      <c r="B1239" t="s">
        <v>282</v>
      </c>
      <c r="C1239" t="s">
        <v>283</v>
      </c>
      <c r="D1239">
        <v>0.15329999999999999</v>
      </c>
      <c r="E1239">
        <v>6</v>
      </c>
      <c r="F1239">
        <v>27221951</v>
      </c>
      <c r="G1239" s="19">
        <v>3.1219999999999998E-12</v>
      </c>
      <c r="H1239" s="19">
        <v>7.0172443904344398E-9</v>
      </c>
      <c r="I1239">
        <v>0.88939999999999997</v>
      </c>
      <c r="J1239" s="19">
        <v>6.7050000000000002E-13</v>
      </c>
      <c r="K1239">
        <v>625782</v>
      </c>
      <c r="L1239" t="s">
        <v>2887</v>
      </c>
    </row>
    <row r="1240" spans="1:12" x14ac:dyDescent="0.25">
      <c r="A1240" t="s">
        <v>5793</v>
      </c>
      <c r="B1240" t="s">
        <v>294</v>
      </c>
      <c r="C1240" t="s">
        <v>762</v>
      </c>
      <c r="D1240">
        <v>0.1004</v>
      </c>
      <c r="E1240">
        <v>6</v>
      </c>
      <c r="F1240">
        <v>27349237</v>
      </c>
      <c r="G1240" s="19">
        <v>2.8460000000000002E-12</v>
      </c>
      <c r="H1240" s="19">
        <v>1.18649417678894E-8</v>
      </c>
      <c r="I1240">
        <v>0.32650000000000001</v>
      </c>
      <c r="J1240" s="19">
        <v>7.8339999999999992E-9</v>
      </c>
      <c r="K1240">
        <v>537979</v>
      </c>
      <c r="L1240" t="s">
        <v>3081</v>
      </c>
    </row>
    <row r="1241" spans="1:12" x14ac:dyDescent="0.25">
      <c r="A1241" t="s">
        <v>4910</v>
      </c>
      <c r="B1241" t="s">
        <v>282</v>
      </c>
      <c r="C1241" t="s">
        <v>283</v>
      </c>
      <c r="D1241">
        <v>0.88400000000000001</v>
      </c>
      <c r="E1241">
        <v>6</v>
      </c>
      <c r="F1241">
        <v>27478787</v>
      </c>
      <c r="G1241" s="19">
        <v>3.3990000000000002E-14</v>
      </c>
      <c r="H1241" s="19">
        <v>2.1705551898820999E-10</v>
      </c>
      <c r="I1241">
        <v>0.56369999999999998</v>
      </c>
      <c r="J1241" s="19">
        <v>2.2189999999999999E-13</v>
      </c>
      <c r="K1241">
        <v>604723</v>
      </c>
      <c r="L1241" t="s">
        <v>284</v>
      </c>
    </row>
    <row r="1242" spans="1:12" x14ac:dyDescent="0.25">
      <c r="A1242" t="s">
        <v>5117</v>
      </c>
      <c r="B1242" t="s">
        <v>2088</v>
      </c>
      <c r="C1242" t="s">
        <v>283</v>
      </c>
      <c r="D1242">
        <v>0.88460000000000005</v>
      </c>
      <c r="E1242">
        <v>6</v>
      </c>
      <c r="F1242">
        <v>27488273</v>
      </c>
      <c r="G1242" s="19">
        <v>8.483E-16</v>
      </c>
      <c r="H1242" s="19">
        <v>9.3982284262239498E-12</v>
      </c>
      <c r="I1242">
        <v>9.3749999999999997E-3</v>
      </c>
      <c r="J1242" s="19">
        <v>7.5679999999999997E-13</v>
      </c>
      <c r="K1242">
        <v>548548</v>
      </c>
      <c r="L1242" t="s">
        <v>1504</v>
      </c>
    </row>
    <row r="1243" spans="1:12" x14ac:dyDescent="0.25">
      <c r="A1243" t="s">
        <v>4371</v>
      </c>
      <c r="B1243" t="s">
        <v>294</v>
      </c>
      <c r="C1243" t="s">
        <v>286</v>
      </c>
      <c r="D1243">
        <v>0.87329999999999997</v>
      </c>
      <c r="E1243">
        <v>6</v>
      </c>
      <c r="F1243">
        <v>34500990</v>
      </c>
      <c r="G1243" s="19">
        <v>1.7180000000000001E-22</v>
      </c>
      <c r="H1243" s="19">
        <v>9.9094107723632402E-18</v>
      </c>
      <c r="I1243">
        <v>0.15390000000000001</v>
      </c>
      <c r="J1243" s="19">
        <v>1.3100000000000001E-16</v>
      </c>
      <c r="K1243">
        <v>597548</v>
      </c>
      <c r="L1243" t="s">
        <v>3081</v>
      </c>
    </row>
    <row r="1244" spans="1:12" x14ac:dyDescent="0.25">
      <c r="A1244" t="s">
        <v>4371</v>
      </c>
      <c r="B1244" t="s">
        <v>294</v>
      </c>
      <c r="C1244" t="s">
        <v>286</v>
      </c>
      <c r="D1244">
        <v>0.874</v>
      </c>
      <c r="E1244">
        <v>6</v>
      </c>
      <c r="F1244">
        <v>34500990</v>
      </c>
      <c r="G1244" s="19">
        <v>3.997E-33</v>
      </c>
      <c r="H1244" s="19">
        <v>2.46344402010876E-14</v>
      </c>
      <c r="I1244">
        <v>0.75419999999999998</v>
      </c>
      <c r="J1244" s="19">
        <v>1.3100000000000001E-16</v>
      </c>
      <c r="K1244">
        <v>911818</v>
      </c>
      <c r="L1244" t="s">
        <v>4326</v>
      </c>
    </row>
    <row r="1245" spans="1:12" x14ac:dyDescent="0.25">
      <c r="A1245" t="s">
        <v>3522</v>
      </c>
      <c r="B1245" t="s">
        <v>294</v>
      </c>
      <c r="C1245" t="s">
        <v>286</v>
      </c>
      <c r="D1245">
        <v>0.2031</v>
      </c>
      <c r="E1245">
        <v>6</v>
      </c>
      <c r="F1245">
        <v>34522369</v>
      </c>
      <c r="G1245" s="19">
        <v>9.5329999999999997E-19</v>
      </c>
      <c r="H1245" s="19">
        <v>2.1592682834034299E-14</v>
      </c>
      <c r="I1245">
        <v>0.10299999999999999</v>
      </c>
      <c r="J1245" s="19">
        <v>5.575E-13</v>
      </c>
      <c r="K1245">
        <v>596797</v>
      </c>
      <c r="L1245" t="s">
        <v>3081</v>
      </c>
    </row>
    <row r="1246" spans="1:12" x14ac:dyDescent="0.25">
      <c r="A1246" t="s">
        <v>3522</v>
      </c>
      <c r="B1246" t="s">
        <v>294</v>
      </c>
      <c r="C1246" t="s">
        <v>286</v>
      </c>
      <c r="D1246">
        <v>0.20699999999999999</v>
      </c>
      <c r="E1246">
        <v>6</v>
      </c>
      <c r="F1246">
        <v>34522369</v>
      </c>
      <c r="G1246" s="19">
        <v>7.0920000000000004E-26</v>
      </c>
      <c r="H1246" s="19">
        <v>8.3245917567371401E-11</v>
      </c>
      <c r="I1246">
        <v>0.93889999999999996</v>
      </c>
      <c r="J1246" s="19">
        <v>5.575E-13</v>
      </c>
      <c r="K1246">
        <v>910818</v>
      </c>
      <c r="L1246" t="s">
        <v>4326</v>
      </c>
    </row>
    <row r="1247" spans="1:12" x14ac:dyDescent="0.25">
      <c r="A1247" t="s">
        <v>3225</v>
      </c>
      <c r="B1247" t="s">
        <v>294</v>
      </c>
      <c r="C1247" t="s">
        <v>283</v>
      </c>
      <c r="D1247">
        <v>0.36530000000000001</v>
      </c>
      <c r="E1247">
        <v>6</v>
      </c>
      <c r="F1247">
        <v>34690303</v>
      </c>
      <c r="G1247" s="19">
        <v>5.134E-45</v>
      </c>
      <c r="H1247" s="19">
        <v>5.3886410924369702E-38</v>
      </c>
      <c r="I1247">
        <v>0.47389999999999999</v>
      </c>
      <c r="J1247" s="19">
        <v>3.0700000000000001E-27</v>
      </c>
      <c r="K1247">
        <v>597163</v>
      </c>
      <c r="L1247" t="s">
        <v>3081</v>
      </c>
    </row>
    <row r="1248" spans="1:12" x14ac:dyDescent="0.25">
      <c r="A1248" t="s">
        <v>3225</v>
      </c>
      <c r="B1248" t="s">
        <v>294</v>
      </c>
      <c r="C1248" t="s">
        <v>283</v>
      </c>
      <c r="D1248">
        <v>0.36320000000000002</v>
      </c>
      <c r="E1248">
        <v>6</v>
      </c>
      <c r="F1248">
        <v>34690303</v>
      </c>
      <c r="G1248" s="19">
        <v>2.7970000000000001E-67</v>
      </c>
      <c r="H1248" s="19">
        <v>4.66307273256925E-31</v>
      </c>
      <c r="I1248">
        <v>0.56579999999999997</v>
      </c>
      <c r="J1248" s="19">
        <v>3.0700000000000001E-27</v>
      </c>
      <c r="K1248">
        <v>911433</v>
      </c>
      <c r="L1248" t="s">
        <v>4326</v>
      </c>
    </row>
    <row r="1249" spans="1:12" x14ac:dyDescent="0.25">
      <c r="A1249" t="s">
        <v>2162</v>
      </c>
      <c r="B1249" t="s">
        <v>294</v>
      </c>
      <c r="C1249" t="s">
        <v>286</v>
      </c>
      <c r="D1249">
        <v>9.7900000000000001E-2</v>
      </c>
      <c r="E1249">
        <v>6</v>
      </c>
      <c r="F1249">
        <v>34761381</v>
      </c>
      <c r="G1249" s="19">
        <v>1.7669999999999999E-19</v>
      </c>
      <c r="H1249" s="19">
        <v>1.72589912565851E-15</v>
      </c>
      <c r="I1249">
        <v>0.26790000000000003</v>
      </c>
      <c r="J1249" s="19">
        <v>1.217E-18</v>
      </c>
      <c r="K1249">
        <v>624314</v>
      </c>
      <c r="L1249" t="s">
        <v>1767</v>
      </c>
    </row>
    <row r="1250" spans="1:12" x14ac:dyDescent="0.25">
      <c r="A1250" t="s">
        <v>2162</v>
      </c>
      <c r="B1250" t="s">
        <v>294</v>
      </c>
      <c r="C1250" t="s">
        <v>286</v>
      </c>
      <c r="D1250">
        <v>9.7900000000000001E-2</v>
      </c>
      <c r="E1250">
        <v>6</v>
      </c>
      <c r="F1250">
        <v>34761381</v>
      </c>
      <c r="G1250" s="19">
        <v>5.2240000000000001E-19</v>
      </c>
      <c r="H1250" s="19">
        <v>4.2352182805429901E-15</v>
      </c>
      <c r="I1250">
        <v>0.61850000000000005</v>
      </c>
      <c r="J1250" s="19">
        <v>1.217E-18</v>
      </c>
      <c r="K1250">
        <v>624314</v>
      </c>
      <c r="L1250" t="s">
        <v>2887</v>
      </c>
    </row>
    <row r="1251" spans="1:12" x14ac:dyDescent="0.25">
      <c r="A1251" t="s">
        <v>3822</v>
      </c>
      <c r="B1251" t="s">
        <v>294</v>
      </c>
      <c r="C1251" t="s">
        <v>282</v>
      </c>
      <c r="D1251">
        <v>0.95379999999999998</v>
      </c>
      <c r="E1251">
        <v>6</v>
      </c>
      <c r="F1251">
        <v>34848293</v>
      </c>
      <c r="G1251" s="19">
        <v>4.686E-12</v>
      </c>
      <c r="H1251" s="19">
        <v>1.8359600957050399E-8</v>
      </c>
      <c r="I1251">
        <v>0.69189999999999996</v>
      </c>
      <c r="J1251" s="19">
        <v>5.5339999999999997E-7</v>
      </c>
      <c r="K1251">
        <v>537010</v>
      </c>
      <c r="L1251" t="s">
        <v>3081</v>
      </c>
    </row>
    <row r="1252" spans="1:12" x14ac:dyDescent="0.25">
      <c r="A1252" t="s">
        <v>3822</v>
      </c>
      <c r="B1252" t="s">
        <v>294</v>
      </c>
      <c r="C1252" t="s">
        <v>282</v>
      </c>
      <c r="D1252">
        <v>0.95369999999999999</v>
      </c>
      <c r="E1252">
        <v>6</v>
      </c>
      <c r="F1252">
        <v>34848293</v>
      </c>
      <c r="G1252" s="19">
        <v>4.248E-18</v>
      </c>
      <c r="H1252" s="19">
        <v>4.6116194203215399E-7</v>
      </c>
      <c r="I1252">
        <v>0.99919999999999998</v>
      </c>
      <c r="J1252" s="19">
        <v>5.5339999999999997E-7</v>
      </c>
      <c r="K1252">
        <v>851280</v>
      </c>
      <c r="L1252" t="s">
        <v>4326</v>
      </c>
    </row>
    <row r="1253" spans="1:12" x14ac:dyDescent="0.25">
      <c r="A1253" t="s">
        <v>5772</v>
      </c>
      <c r="B1253" t="s">
        <v>294</v>
      </c>
      <c r="C1253" t="s">
        <v>286</v>
      </c>
      <c r="D1253">
        <v>0.152</v>
      </c>
      <c r="E1253">
        <v>6</v>
      </c>
      <c r="F1253">
        <v>35133421</v>
      </c>
      <c r="G1253" s="19">
        <v>4.6749999999999998E-13</v>
      </c>
      <c r="H1253" s="19">
        <v>2.4500013775295601E-9</v>
      </c>
      <c r="I1253">
        <v>0.80720000000000003</v>
      </c>
      <c r="J1253" s="19">
        <v>3.2650000000000002E-9</v>
      </c>
      <c r="K1253">
        <v>596797</v>
      </c>
      <c r="L1253" t="s">
        <v>3081</v>
      </c>
    </row>
    <row r="1254" spans="1:12" x14ac:dyDescent="0.25">
      <c r="A1254" t="s">
        <v>5772</v>
      </c>
      <c r="B1254" t="s">
        <v>294</v>
      </c>
      <c r="C1254" t="s">
        <v>286</v>
      </c>
      <c r="D1254">
        <v>0.15090000000000001</v>
      </c>
      <c r="E1254">
        <v>6</v>
      </c>
      <c r="F1254">
        <v>35133421</v>
      </c>
      <c r="G1254" s="19">
        <v>1.038E-17</v>
      </c>
      <c r="H1254" s="19">
        <v>7.0025718973179604E-7</v>
      </c>
      <c r="I1254">
        <v>0.95979999999999999</v>
      </c>
      <c r="J1254" s="19">
        <v>3.2650000000000002E-9</v>
      </c>
      <c r="K1254">
        <v>910818</v>
      </c>
      <c r="L1254" t="s">
        <v>4326</v>
      </c>
    </row>
    <row r="1255" spans="1:12" x14ac:dyDescent="0.25">
      <c r="A1255" t="s">
        <v>5882</v>
      </c>
      <c r="B1255" t="s">
        <v>282</v>
      </c>
      <c r="C1255" t="s">
        <v>283</v>
      </c>
      <c r="D1255">
        <v>0.81320000000000003</v>
      </c>
      <c r="E1255">
        <v>6</v>
      </c>
      <c r="F1255">
        <v>35299938</v>
      </c>
      <c r="G1255" s="19">
        <v>2.2209999999999999E-10</v>
      </c>
      <c r="H1255" s="19">
        <v>5.2092463615205604E-7</v>
      </c>
      <c r="I1255">
        <v>1.1010000000000001E-2</v>
      </c>
      <c r="J1255" s="19">
        <v>1.857E-8</v>
      </c>
      <c r="K1255">
        <v>536383</v>
      </c>
      <c r="L1255" t="s">
        <v>3081</v>
      </c>
    </row>
    <row r="1256" spans="1:12" x14ac:dyDescent="0.25">
      <c r="A1256" t="s">
        <v>5424</v>
      </c>
      <c r="B1256" t="s">
        <v>283</v>
      </c>
      <c r="C1256" t="s">
        <v>286</v>
      </c>
      <c r="D1256">
        <v>0.75849999999999995</v>
      </c>
      <c r="E1256">
        <v>6</v>
      </c>
      <c r="F1256">
        <v>35404747</v>
      </c>
      <c r="G1256" s="19">
        <v>1.177E-11</v>
      </c>
      <c r="H1256" s="19">
        <v>2.4418785562500001E-8</v>
      </c>
      <c r="I1256">
        <v>0.88370000000000004</v>
      </c>
      <c r="J1256" s="19">
        <v>3.7639999999999997E-12</v>
      </c>
      <c r="K1256">
        <v>613650</v>
      </c>
      <c r="L1256" t="s">
        <v>1767</v>
      </c>
    </row>
    <row r="1257" spans="1:12" x14ac:dyDescent="0.25">
      <c r="A1257" t="s">
        <v>5424</v>
      </c>
      <c r="B1257" t="s">
        <v>283</v>
      </c>
      <c r="C1257" t="s">
        <v>286</v>
      </c>
      <c r="D1257">
        <v>0.75849999999999995</v>
      </c>
      <c r="E1257">
        <v>6</v>
      </c>
      <c r="F1257">
        <v>35404747</v>
      </c>
      <c r="G1257" s="19">
        <v>1.0510000000000001E-12</v>
      </c>
      <c r="H1257" s="19">
        <v>2.5938488425821099E-9</v>
      </c>
      <c r="I1257">
        <v>2.9319999999999999E-2</v>
      </c>
      <c r="J1257" s="19">
        <v>3.7639999999999997E-12</v>
      </c>
      <c r="K1257">
        <v>613650</v>
      </c>
      <c r="L1257" t="s">
        <v>2887</v>
      </c>
    </row>
    <row r="1258" spans="1:12" x14ac:dyDescent="0.25">
      <c r="A1258" t="s">
        <v>2562</v>
      </c>
      <c r="B1258" t="s">
        <v>283</v>
      </c>
      <c r="C1258" t="s">
        <v>286</v>
      </c>
      <c r="D1258">
        <v>0.52429999999999999</v>
      </c>
      <c r="E1258">
        <v>6</v>
      </c>
      <c r="F1258">
        <v>37057660</v>
      </c>
      <c r="G1258" s="19">
        <v>2.109E-12</v>
      </c>
      <c r="H1258" s="19">
        <v>5.2222289110242096E-9</v>
      </c>
      <c r="I1258">
        <v>0.81969999999999998</v>
      </c>
      <c r="J1258" s="19">
        <v>4.0150000000000001E-13</v>
      </c>
      <c r="K1258">
        <v>624656</v>
      </c>
      <c r="L1258" t="s">
        <v>1767</v>
      </c>
    </row>
    <row r="1259" spans="1:12" x14ac:dyDescent="0.25">
      <c r="A1259" t="s">
        <v>2562</v>
      </c>
      <c r="B1259" t="s">
        <v>283</v>
      </c>
      <c r="C1259" t="s">
        <v>286</v>
      </c>
      <c r="D1259">
        <v>0.52429999999999999</v>
      </c>
      <c r="E1259">
        <v>6</v>
      </c>
      <c r="F1259">
        <v>37057660</v>
      </c>
      <c r="G1259" s="19">
        <v>2.0409999999999999E-12</v>
      </c>
      <c r="H1259" s="19">
        <v>4.7535383923453401E-9</v>
      </c>
      <c r="I1259">
        <v>0.86939999999999995</v>
      </c>
      <c r="J1259" s="19">
        <v>4.0150000000000001E-13</v>
      </c>
      <c r="K1259">
        <v>624656</v>
      </c>
      <c r="L1259" t="s">
        <v>2887</v>
      </c>
    </row>
    <row r="1260" spans="1:12" x14ac:dyDescent="0.25">
      <c r="A1260" t="s">
        <v>3512</v>
      </c>
      <c r="B1260" t="s">
        <v>294</v>
      </c>
      <c r="C1260" t="s">
        <v>3513</v>
      </c>
      <c r="D1260">
        <v>0.25619999999999998</v>
      </c>
      <c r="E1260">
        <v>6</v>
      </c>
      <c r="F1260">
        <v>42010871</v>
      </c>
      <c r="G1260" s="19">
        <v>2.9840000000000001E-17</v>
      </c>
      <c r="H1260" s="19">
        <v>4.6409529119882305E-13</v>
      </c>
      <c r="I1260">
        <v>6.4299999999999996E-2</v>
      </c>
      <c r="J1260" s="19">
        <v>2.5129999999999999E-12</v>
      </c>
      <c r="K1260">
        <v>538228</v>
      </c>
      <c r="L1260" t="s">
        <v>3081</v>
      </c>
    </row>
    <row r="1261" spans="1:12" x14ac:dyDescent="0.25">
      <c r="A1261" t="s">
        <v>3512</v>
      </c>
      <c r="B1261" t="s">
        <v>294</v>
      </c>
      <c r="C1261" t="s">
        <v>3513</v>
      </c>
      <c r="D1261">
        <v>0.25469999999999998</v>
      </c>
      <c r="E1261">
        <v>6</v>
      </c>
      <c r="F1261">
        <v>42010871</v>
      </c>
      <c r="G1261" s="19">
        <v>3.6949999999999999E-28</v>
      </c>
      <c r="H1261" s="19">
        <v>6.4125277088102496E-12</v>
      </c>
      <c r="I1261">
        <v>0.47149999999999997</v>
      </c>
      <c r="J1261" s="19">
        <v>2.5129999999999999E-12</v>
      </c>
      <c r="K1261">
        <v>852498</v>
      </c>
      <c r="L1261" t="s">
        <v>4326</v>
      </c>
    </row>
    <row r="1262" spans="1:12" x14ac:dyDescent="0.25">
      <c r="A1262" t="s">
        <v>5700</v>
      </c>
      <c r="B1262" t="s">
        <v>294</v>
      </c>
      <c r="C1262" t="s">
        <v>286</v>
      </c>
      <c r="D1262">
        <v>0.53190000000000004</v>
      </c>
      <c r="E1262">
        <v>6</v>
      </c>
      <c r="F1262">
        <v>42947283</v>
      </c>
      <c r="G1262" s="19">
        <v>2.7220000000000002E-17</v>
      </c>
      <c r="H1262" s="19">
        <v>4.2755199260715701E-13</v>
      </c>
      <c r="I1262">
        <v>0.97560000000000002</v>
      </c>
      <c r="J1262" s="19">
        <v>1.0429999999999999E-14</v>
      </c>
      <c r="K1262">
        <v>598392</v>
      </c>
      <c r="L1262" t="s">
        <v>3081</v>
      </c>
    </row>
    <row r="1263" spans="1:12" x14ac:dyDescent="0.25">
      <c r="A1263" t="s">
        <v>5700</v>
      </c>
      <c r="B1263" t="s">
        <v>294</v>
      </c>
      <c r="C1263" t="s">
        <v>286</v>
      </c>
      <c r="D1263">
        <v>0.53320000000000001</v>
      </c>
      <c r="E1263">
        <v>6</v>
      </c>
      <c r="F1263">
        <v>42947283</v>
      </c>
      <c r="G1263" s="19">
        <v>2.752E-29</v>
      </c>
      <c r="H1263" s="19">
        <v>1.8157848364994E-12</v>
      </c>
      <c r="I1263">
        <v>0.58299999999999996</v>
      </c>
      <c r="J1263" s="19">
        <v>1.0429999999999999E-14</v>
      </c>
      <c r="K1263">
        <v>912662</v>
      </c>
      <c r="L1263" t="s">
        <v>4326</v>
      </c>
    </row>
    <row r="1264" spans="1:12" x14ac:dyDescent="0.25">
      <c r="A1264" t="s">
        <v>5548</v>
      </c>
      <c r="B1264" t="s">
        <v>282</v>
      </c>
      <c r="C1264" t="s">
        <v>283</v>
      </c>
      <c r="D1264">
        <v>0.42230000000000001</v>
      </c>
      <c r="E1264">
        <v>6</v>
      </c>
      <c r="F1264">
        <v>42951484</v>
      </c>
      <c r="G1264" s="19">
        <v>9.5230000000000009E-13</v>
      </c>
      <c r="H1264" s="19">
        <v>2.3701736449617999E-9</v>
      </c>
      <c r="I1264">
        <v>1.0839999999999999E-3</v>
      </c>
      <c r="J1264" s="19">
        <v>3.0590000000000001E-11</v>
      </c>
      <c r="K1264">
        <v>625885</v>
      </c>
      <c r="L1264" t="s">
        <v>2887</v>
      </c>
    </row>
    <row r="1265" spans="1:12" x14ac:dyDescent="0.25">
      <c r="A1265" t="s">
        <v>5387</v>
      </c>
      <c r="B1265" t="s">
        <v>282</v>
      </c>
      <c r="C1265" t="s">
        <v>283</v>
      </c>
      <c r="D1265">
        <v>0.53510000000000002</v>
      </c>
      <c r="E1265">
        <v>6</v>
      </c>
      <c r="F1265">
        <v>42966762</v>
      </c>
      <c r="G1265" s="19">
        <v>8.4870000000000001E-13</v>
      </c>
      <c r="H1265" s="19">
        <v>2.2788638754555401E-9</v>
      </c>
      <c r="I1265">
        <v>2.5169999999999999E-4</v>
      </c>
      <c r="J1265" s="19">
        <v>5.6810000000000002E-11</v>
      </c>
      <c r="K1265">
        <v>625885</v>
      </c>
      <c r="L1265" t="s">
        <v>1767</v>
      </c>
    </row>
    <row r="1266" spans="1:12" x14ac:dyDescent="0.25">
      <c r="A1266" t="s">
        <v>1363</v>
      </c>
      <c r="B1266" t="s">
        <v>294</v>
      </c>
      <c r="C1266" t="s">
        <v>286</v>
      </c>
      <c r="D1266">
        <v>0.98380000000000001</v>
      </c>
      <c r="E1266">
        <v>6</v>
      </c>
      <c r="F1266">
        <v>43789519</v>
      </c>
      <c r="G1266" s="19">
        <v>9.8399999999999991E-10</v>
      </c>
      <c r="H1266" s="19">
        <v>1.8240863744248001E-6</v>
      </c>
      <c r="I1266">
        <v>0.93400000000000005</v>
      </c>
      <c r="J1266" s="19">
        <v>1.2130000000000001E-9</v>
      </c>
      <c r="K1266">
        <v>590445</v>
      </c>
      <c r="L1266" t="s">
        <v>1504</v>
      </c>
    </row>
    <row r="1267" spans="1:12" x14ac:dyDescent="0.25">
      <c r="A1267" t="s">
        <v>3162</v>
      </c>
      <c r="B1267" t="s">
        <v>294</v>
      </c>
      <c r="C1267" t="s">
        <v>283</v>
      </c>
      <c r="D1267">
        <v>0.47820000000000001</v>
      </c>
      <c r="E1267">
        <v>6</v>
      </c>
      <c r="F1267">
        <v>43790159</v>
      </c>
      <c r="G1267" s="19">
        <v>6.1929999999999998E-74</v>
      </c>
      <c r="H1267" s="19">
        <v>8.3079784789156593E-65</v>
      </c>
      <c r="I1267">
        <v>0.33410000000000001</v>
      </c>
      <c r="J1267" s="19">
        <v>5.4670000000000001E-64</v>
      </c>
      <c r="K1267">
        <v>609137</v>
      </c>
      <c r="L1267" t="s">
        <v>284</v>
      </c>
    </row>
    <row r="1268" spans="1:12" x14ac:dyDescent="0.25">
      <c r="A1268" t="s">
        <v>3162</v>
      </c>
      <c r="B1268" t="s">
        <v>294</v>
      </c>
      <c r="C1268" t="s">
        <v>283</v>
      </c>
      <c r="D1268">
        <v>0.4783</v>
      </c>
      <c r="E1268">
        <v>6</v>
      </c>
      <c r="F1268">
        <v>43790159</v>
      </c>
      <c r="G1268" s="19">
        <v>9.4450000000000003E-73</v>
      </c>
      <c r="H1268" s="19">
        <v>1.43671548945616E-63</v>
      </c>
      <c r="I1268">
        <v>0.91080000000000005</v>
      </c>
      <c r="J1268" s="19">
        <v>5.4670000000000001E-64</v>
      </c>
      <c r="K1268">
        <v>608696</v>
      </c>
      <c r="L1268" t="s">
        <v>1504</v>
      </c>
    </row>
    <row r="1269" spans="1:12" x14ac:dyDescent="0.25">
      <c r="A1269" t="s">
        <v>3162</v>
      </c>
      <c r="B1269" t="s">
        <v>294</v>
      </c>
      <c r="C1269" t="s">
        <v>283</v>
      </c>
      <c r="D1269">
        <v>0.47789999999999999</v>
      </c>
      <c r="E1269">
        <v>6</v>
      </c>
      <c r="F1269">
        <v>43790159</v>
      </c>
      <c r="G1269" s="19">
        <v>2.5660000000000002E-63</v>
      </c>
      <c r="H1269" s="19">
        <v>1.6812115003747901E-54</v>
      </c>
      <c r="I1269">
        <v>0.96079999999999999</v>
      </c>
      <c r="J1269" s="19">
        <v>4.0370000000000002E-38</v>
      </c>
      <c r="K1269">
        <v>603430</v>
      </c>
      <c r="L1269" t="s">
        <v>3081</v>
      </c>
    </row>
    <row r="1270" spans="1:12" x14ac:dyDescent="0.25">
      <c r="A1270" t="s">
        <v>3162</v>
      </c>
      <c r="B1270" t="s">
        <v>294</v>
      </c>
      <c r="C1270" t="s">
        <v>283</v>
      </c>
      <c r="D1270">
        <v>0.47910000000000003</v>
      </c>
      <c r="E1270">
        <v>6</v>
      </c>
      <c r="F1270">
        <v>43790159</v>
      </c>
      <c r="G1270" s="19">
        <v>7.65E-98</v>
      </c>
      <c r="H1270" s="19">
        <v>5.0319675305377101E-46</v>
      </c>
      <c r="I1270">
        <v>0.93879999999999997</v>
      </c>
      <c r="J1270" s="19">
        <v>4.0370000000000002E-38</v>
      </c>
      <c r="K1270">
        <v>917700</v>
      </c>
      <c r="L1270" t="s">
        <v>4326</v>
      </c>
    </row>
    <row r="1271" spans="1:12" x14ac:dyDescent="0.25">
      <c r="A1271" t="s">
        <v>1694</v>
      </c>
      <c r="B1271" t="s">
        <v>282</v>
      </c>
      <c r="C1271" t="s">
        <v>283</v>
      </c>
      <c r="D1271">
        <v>3.6999999999999998E-2</v>
      </c>
      <c r="E1271">
        <v>6</v>
      </c>
      <c r="F1271">
        <v>43818004</v>
      </c>
      <c r="G1271" s="19">
        <v>9.061E-10</v>
      </c>
      <c r="H1271" s="19">
        <v>1.6981277297925899E-6</v>
      </c>
      <c r="I1271">
        <v>6.9720000000000004E-2</v>
      </c>
      <c r="J1271" s="19">
        <v>1.7319999999999999E-8</v>
      </c>
      <c r="K1271">
        <v>596257</v>
      </c>
      <c r="L1271" t="s">
        <v>1504</v>
      </c>
    </row>
    <row r="1272" spans="1:12" x14ac:dyDescent="0.25">
      <c r="A1272" t="s">
        <v>943</v>
      </c>
      <c r="B1272" t="s">
        <v>294</v>
      </c>
      <c r="C1272" t="s">
        <v>477</v>
      </c>
      <c r="D1272">
        <v>0.46339999999999998</v>
      </c>
      <c r="E1272">
        <v>6</v>
      </c>
      <c r="F1272">
        <v>43825335</v>
      </c>
      <c r="G1272" s="19">
        <v>4.1539999999999999E-11</v>
      </c>
      <c r="H1272" s="19">
        <v>1.09731062398858E-7</v>
      </c>
      <c r="I1272">
        <v>0.9254</v>
      </c>
      <c r="J1272" s="19">
        <v>1.35E-10</v>
      </c>
      <c r="K1272">
        <v>556817</v>
      </c>
      <c r="L1272" t="s">
        <v>284</v>
      </c>
    </row>
    <row r="1273" spans="1:12" x14ac:dyDescent="0.25">
      <c r="A1273" t="s">
        <v>943</v>
      </c>
      <c r="B1273" t="s">
        <v>294</v>
      </c>
      <c r="C1273" t="s">
        <v>477</v>
      </c>
      <c r="D1273">
        <v>0.46250000000000002</v>
      </c>
      <c r="E1273">
        <v>6</v>
      </c>
      <c r="F1273">
        <v>43825335</v>
      </c>
      <c r="G1273" s="19">
        <v>1.2999999999999999E-10</v>
      </c>
      <c r="H1273" s="19">
        <v>3.2881045814647101E-7</v>
      </c>
      <c r="I1273">
        <v>0.92649999999999999</v>
      </c>
      <c r="J1273" s="19">
        <v>6.9630000000000001E-6</v>
      </c>
      <c r="K1273">
        <v>545806</v>
      </c>
      <c r="L1273" t="s">
        <v>3081</v>
      </c>
    </row>
    <row r="1274" spans="1:12" x14ac:dyDescent="0.25">
      <c r="A1274" t="s">
        <v>5151</v>
      </c>
      <c r="B1274" t="s">
        <v>294</v>
      </c>
      <c r="C1274" t="s">
        <v>3483</v>
      </c>
      <c r="D1274">
        <v>0.39500000000000002</v>
      </c>
      <c r="E1274">
        <v>6</v>
      </c>
      <c r="F1274">
        <v>43828624</v>
      </c>
      <c r="G1274" s="19">
        <v>4.0820000000000001E-11</v>
      </c>
      <c r="H1274" s="19">
        <v>1.15534342696083E-7</v>
      </c>
      <c r="I1274">
        <v>0.62080000000000002</v>
      </c>
      <c r="J1274" s="19">
        <v>1.607E-10</v>
      </c>
      <c r="K1274">
        <v>547483</v>
      </c>
      <c r="L1274" t="s">
        <v>1504</v>
      </c>
    </row>
    <row r="1275" spans="1:12" x14ac:dyDescent="0.25">
      <c r="A1275" t="s">
        <v>826</v>
      </c>
      <c r="B1275" t="s">
        <v>282</v>
      </c>
      <c r="C1275" t="s">
        <v>283</v>
      </c>
      <c r="D1275">
        <v>0.30380000000000001</v>
      </c>
      <c r="E1275">
        <v>6</v>
      </c>
      <c r="F1275">
        <v>43838598</v>
      </c>
      <c r="G1275" s="19">
        <v>2.5059999999999999E-14</v>
      </c>
      <c r="H1275" s="19">
        <v>1.6630011707611599E-10</v>
      </c>
      <c r="I1275">
        <v>0.4536</v>
      </c>
      <c r="J1275" s="19">
        <v>4.9149999999999998E-14</v>
      </c>
      <c r="K1275">
        <v>602408</v>
      </c>
      <c r="L1275" t="s">
        <v>284</v>
      </c>
    </row>
    <row r="1276" spans="1:12" x14ac:dyDescent="0.25">
      <c r="A1276" t="s">
        <v>826</v>
      </c>
      <c r="B1276" t="s">
        <v>282</v>
      </c>
      <c r="C1276" t="s">
        <v>283</v>
      </c>
      <c r="D1276">
        <v>0.30380000000000001</v>
      </c>
      <c r="E1276">
        <v>6</v>
      </c>
      <c r="F1276">
        <v>43838598</v>
      </c>
      <c r="G1276" s="19">
        <v>4.059E-14</v>
      </c>
      <c r="H1276" s="19">
        <v>2.7534566779221998E-10</v>
      </c>
      <c r="I1276">
        <v>0.44219999999999998</v>
      </c>
      <c r="J1276" s="19">
        <v>4.9149999999999998E-14</v>
      </c>
      <c r="K1276">
        <v>601967</v>
      </c>
      <c r="L1276" t="s">
        <v>1504</v>
      </c>
    </row>
    <row r="1277" spans="1:12" x14ac:dyDescent="0.25">
      <c r="A1277" t="s">
        <v>5564</v>
      </c>
      <c r="B1277" t="s">
        <v>294</v>
      </c>
      <c r="C1277" t="s">
        <v>286</v>
      </c>
      <c r="D1277">
        <v>0.65100000000000002</v>
      </c>
      <c r="E1277">
        <v>6</v>
      </c>
      <c r="F1277">
        <v>52580202</v>
      </c>
      <c r="G1277" s="19">
        <v>1.721E-9</v>
      </c>
      <c r="H1277" s="19">
        <v>2.0297344043001602E-6</v>
      </c>
      <c r="I1277">
        <v>0.78859999999999997</v>
      </c>
      <c r="J1277" s="19">
        <v>5.8539999999999996E-10</v>
      </c>
      <c r="K1277">
        <v>634720</v>
      </c>
      <c r="L1277" t="s">
        <v>2887</v>
      </c>
    </row>
    <row r="1278" spans="1:12" x14ac:dyDescent="0.25">
      <c r="A1278" t="s">
        <v>4856</v>
      </c>
      <c r="B1278" t="s">
        <v>283</v>
      </c>
      <c r="C1278" t="s">
        <v>286</v>
      </c>
      <c r="D1278">
        <v>0.64380000000000004</v>
      </c>
      <c r="E1278">
        <v>6</v>
      </c>
      <c r="F1278">
        <v>52758692</v>
      </c>
      <c r="G1278" s="19">
        <v>5.53E-17</v>
      </c>
      <c r="H1278" s="19">
        <v>7.7111640387495302E-13</v>
      </c>
      <c r="I1278">
        <v>0.34989999999999999</v>
      </c>
      <c r="J1278" s="19">
        <v>2.8099999999999999E-15</v>
      </c>
      <c r="K1278">
        <v>604915</v>
      </c>
      <c r="L1278" t="s">
        <v>284</v>
      </c>
    </row>
    <row r="1279" spans="1:12" x14ac:dyDescent="0.25">
      <c r="A1279" t="s">
        <v>5115</v>
      </c>
      <c r="B1279" t="s">
        <v>294</v>
      </c>
      <c r="C1279" t="s">
        <v>286</v>
      </c>
      <c r="D1279">
        <v>0.35639999999999999</v>
      </c>
      <c r="E1279">
        <v>6</v>
      </c>
      <c r="F1279">
        <v>52763753</v>
      </c>
      <c r="G1279" s="19">
        <v>2.2999999999999999E-16</v>
      </c>
      <c r="H1279" s="19">
        <v>2.9726183694678401E-12</v>
      </c>
      <c r="I1279">
        <v>0.31109999999999999</v>
      </c>
      <c r="J1279" s="19">
        <v>2.8099999999999999E-15</v>
      </c>
      <c r="K1279">
        <v>604474</v>
      </c>
      <c r="L1279" t="s">
        <v>1504</v>
      </c>
    </row>
    <row r="1280" spans="1:12" x14ac:dyDescent="0.25">
      <c r="A1280" t="s">
        <v>5396</v>
      </c>
      <c r="B1280" t="s">
        <v>282</v>
      </c>
      <c r="C1280" t="s">
        <v>283</v>
      </c>
      <c r="D1280">
        <v>0.73819999999999997</v>
      </c>
      <c r="E1280">
        <v>6</v>
      </c>
      <c r="F1280">
        <v>53637208</v>
      </c>
      <c r="G1280" s="19">
        <v>2.1400000000000002E-12</v>
      </c>
      <c r="H1280" s="19">
        <v>5.2925455054670001E-9</v>
      </c>
      <c r="I1280">
        <v>0.85360000000000003</v>
      </c>
      <c r="J1280" s="19">
        <v>9.0199999999999999E-13</v>
      </c>
      <c r="K1280">
        <v>607413</v>
      </c>
      <c r="L1280" t="s">
        <v>1767</v>
      </c>
    </row>
    <row r="1281" spans="1:12" x14ac:dyDescent="0.25">
      <c r="A1281" t="s">
        <v>5396</v>
      </c>
      <c r="B1281" t="s">
        <v>282</v>
      </c>
      <c r="C1281" t="s">
        <v>283</v>
      </c>
      <c r="D1281">
        <v>0.73819999999999997</v>
      </c>
      <c r="E1281">
        <v>6</v>
      </c>
      <c r="F1281">
        <v>53637208</v>
      </c>
      <c r="G1281" s="19">
        <v>3.3359999999999999E-12</v>
      </c>
      <c r="H1281" s="19">
        <v>7.4539306583560598E-9</v>
      </c>
      <c r="I1281">
        <v>0.55089999999999995</v>
      </c>
      <c r="J1281" s="19">
        <v>9.0199999999999999E-13</v>
      </c>
      <c r="K1281">
        <v>607413</v>
      </c>
      <c r="L1281" t="s">
        <v>2887</v>
      </c>
    </row>
    <row r="1282" spans="1:12" x14ac:dyDescent="0.25">
      <c r="A1282" t="s">
        <v>1136</v>
      </c>
      <c r="B1282" t="s">
        <v>294</v>
      </c>
      <c r="C1282" t="s">
        <v>286</v>
      </c>
      <c r="D1282">
        <v>0.9899</v>
      </c>
      <c r="E1282">
        <v>6</v>
      </c>
      <c r="F1282">
        <v>74174608</v>
      </c>
      <c r="G1282" s="19">
        <v>1.37E-11</v>
      </c>
      <c r="H1282" s="19">
        <v>4.1617063549592601E-8</v>
      </c>
      <c r="I1282">
        <v>0.18970000000000001</v>
      </c>
      <c r="J1282">
        <v>7.2840000000000002E-2</v>
      </c>
      <c r="K1282">
        <v>591970</v>
      </c>
      <c r="L1282" t="s">
        <v>284</v>
      </c>
    </row>
    <row r="1283" spans="1:12" x14ac:dyDescent="0.25">
      <c r="A1283" t="s">
        <v>1604</v>
      </c>
      <c r="B1283" t="s">
        <v>294</v>
      </c>
      <c r="C1283" t="s">
        <v>286</v>
      </c>
      <c r="D1283">
        <v>1.2999999999999999E-2</v>
      </c>
      <c r="E1283">
        <v>6</v>
      </c>
      <c r="F1283">
        <v>89018464</v>
      </c>
      <c r="G1283" s="19">
        <v>3.2159999999999999E-14</v>
      </c>
      <c r="H1283" s="19">
        <v>2.2515596735306499E-10</v>
      </c>
      <c r="I1283">
        <v>0.99839999999999995</v>
      </c>
      <c r="J1283">
        <v>0.45179999999999998</v>
      </c>
      <c r="K1283">
        <v>582642</v>
      </c>
      <c r="L1283" t="s">
        <v>1504</v>
      </c>
    </row>
    <row r="1284" spans="1:12" x14ac:dyDescent="0.25">
      <c r="A1284" t="s">
        <v>1604</v>
      </c>
      <c r="B1284" t="s">
        <v>294</v>
      </c>
      <c r="C1284" t="s">
        <v>286</v>
      </c>
      <c r="D1284">
        <v>1.26E-2</v>
      </c>
      <c r="E1284">
        <v>6</v>
      </c>
      <c r="F1284">
        <v>89018464</v>
      </c>
      <c r="G1284" s="19">
        <v>2.148E-17</v>
      </c>
      <c r="H1284" s="19">
        <v>9.8018951187176093E-7</v>
      </c>
      <c r="I1284">
        <v>0.72289999999999999</v>
      </c>
      <c r="J1284">
        <v>0.74680000000000002</v>
      </c>
      <c r="K1284">
        <v>891347</v>
      </c>
      <c r="L1284" t="s">
        <v>4326</v>
      </c>
    </row>
    <row r="1285" spans="1:12" x14ac:dyDescent="0.25">
      <c r="A1285" t="s">
        <v>5514</v>
      </c>
      <c r="B1285" t="s">
        <v>294</v>
      </c>
      <c r="C1285" t="s">
        <v>286</v>
      </c>
      <c r="D1285">
        <v>1.2999999999999999E-3</v>
      </c>
      <c r="E1285">
        <v>6</v>
      </c>
      <c r="F1285">
        <v>91614018</v>
      </c>
      <c r="G1285" s="19">
        <v>1.457E-9</v>
      </c>
      <c r="H1285" s="19">
        <v>1.81928209454013E-6</v>
      </c>
      <c r="I1285">
        <v>1.12E-2</v>
      </c>
      <c r="J1285">
        <v>0.52310000000000001</v>
      </c>
      <c r="K1285">
        <v>218894</v>
      </c>
      <c r="L1285" t="s">
        <v>1767</v>
      </c>
    </row>
    <row r="1286" spans="1:12" x14ac:dyDescent="0.25">
      <c r="A1286" t="s">
        <v>4242</v>
      </c>
      <c r="B1286" t="s">
        <v>294</v>
      </c>
      <c r="C1286" t="s">
        <v>286</v>
      </c>
      <c r="D1286">
        <v>0.48280000000000001</v>
      </c>
      <c r="E1286">
        <v>6</v>
      </c>
      <c r="F1286">
        <v>98106018</v>
      </c>
      <c r="G1286" s="19">
        <v>4.0159999999999999E-10</v>
      </c>
      <c r="H1286" s="19">
        <v>8.6780000310197799E-7</v>
      </c>
      <c r="I1286">
        <v>0.58950000000000002</v>
      </c>
      <c r="J1286" s="19">
        <v>4.773E-9</v>
      </c>
      <c r="K1286">
        <v>606882</v>
      </c>
      <c r="L1286" t="s">
        <v>3081</v>
      </c>
    </row>
    <row r="1287" spans="1:12" x14ac:dyDescent="0.25">
      <c r="A1287" t="s">
        <v>5350</v>
      </c>
      <c r="B1287" t="s">
        <v>294</v>
      </c>
      <c r="C1287" t="s">
        <v>283</v>
      </c>
      <c r="D1287">
        <v>0.7591</v>
      </c>
      <c r="E1287">
        <v>6</v>
      </c>
      <c r="F1287">
        <v>100162168</v>
      </c>
      <c r="G1287" s="19">
        <v>2.9539999999999999E-15</v>
      </c>
      <c r="H1287" s="19">
        <v>1.28069157201692E-11</v>
      </c>
      <c r="I1287">
        <v>0.4713</v>
      </c>
      <c r="J1287" s="19">
        <v>2.2409999999999999E-15</v>
      </c>
      <c r="K1287">
        <v>624553</v>
      </c>
      <c r="L1287" t="s">
        <v>1767</v>
      </c>
    </row>
    <row r="1288" spans="1:12" x14ac:dyDescent="0.25">
      <c r="A1288" t="s">
        <v>5350</v>
      </c>
      <c r="B1288" t="s">
        <v>294</v>
      </c>
      <c r="C1288" t="s">
        <v>283</v>
      </c>
      <c r="D1288">
        <v>0.7591</v>
      </c>
      <c r="E1288">
        <v>6</v>
      </c>
      <c r="F1288">
        <v>100162168</v>
      </c>
      <c r="G1288" s="19">
        <v>1.1090000000000001E-15</v>
      </c>
      <c r="H1288" s="19">
        <v>4.8425613218524597E-12</v>
      </c>
      <c r="I1288">
        <v>0.83169999999999999</v>
      </c>
      <c r="J1288" s="19">
        <v>2.2409999999999999E-15</v>
      </c>
      <c r="K1288">
        <v>624553</v>
      </c>
      <c r="L1288" t="s">
        <v>2887</v>
      </c>
    </row>
    <row r="1289" spans="1:12" x14ac:dyDescent="0.25">
      <c r="A1289" t="s">
        <v>5003</v>
      </c>
      <c r="B1289" t="s">
        <v>294</v>
      </c>
      <c r="C1289" t="s">
        <v>283</v>
      </c>
      <c r="D1289">
        <v>0.49099999999999999</v>
      </c>
      <c r="E1289">
        <v>6</v>
      </c>
      <c r="F1289">
        <v>105926183</v>
      </c>
      <c r="G1289" s="19">
        <v>3.8109999999999998E-11</v>
      </c>
      <c r="H1289" s="19">
        <v>1.01701950836387E-7</v>
      </c>
      <c r="I1289">
        <v>0.84160000000000001</v>
      </c>
      <c r="J1289" s="19">
        <v>1.527E-10</v>
      </c>
      <c r="K1289">
        <v>610394</v>
      </c>
      <c r="L1289" t="s">
        <v>284</v>
      </c>
    </row>
    <row r="1290" spans="1:12" x14ac:dyDescent="0.25">
      <c r="A1290" t="s">
        <v>5003</v>
      </c>
      <c r="B1290" t="s">
        <v>294</v>
      </c>
      <c r="C1290" t="s">
        <v>283</v>
      </c>
      <c r="D1290">
        <v>0.49099999999999999</v>
      </c>
      <c r="E1290">
        <v>6</v>
      </c>
      <c r="F1290">
        <v>105926183</v>
      </c>
      <c r="G1290" s="19">
        <v>4.2619999999999997E-11</v>
      </c>
      <c r="H1290" s="19">
        <v>1.1996992610311901E-7</v>
      </c>
      <c r="I1290">
        <v>0.69189999999999996</v>
      </c>
      <c r="J1290" s="19">
        <v>1.527E-10</v>
      </c>
      <c r="K1290">
        <v>609953</v>
      </c>
      <c r="L1290" t="s">
        <v>1504</v>
      </c>
    </row>
    <row r="1291" spans="1:12" x14ac:dyDescent="0.25">
      <c r="A1291" t="s">
        <v>1252</v>
      </c>
      <c r="B1291" t="s">
        <v>282</v>
      </c>
      <c r="C1291" t="s">
        <v>286</v>
      </c>
      <c r="D1291">
        <v>0.44330000000000003</v>
      </c>
      <c r="E1291">
        <v>6</v>
      </c>
      <c r="F1291">
        <v>105930134</v>
      </c>
      <c r="G1291" s="19">
        <v>1.997E-9</v>
      </c>
      <c r="H1291" s="19">
        <v>2.3146491250339999E-6</v>
      </c>
      <c r="I1291">
        <v>0.46610000000000001</v>
      </c>
      <c r="J1291" s="19">
        <v>5.6849999999999995E-10</v>
      </c>
      <c r="K1291">
        <v>626252</v>
      </c>
      <c r="L1291" t="s">
        <v>2887</v>
      </c>
    </row>
    <row r="1292" spans="1:12" x14ac:dyDescent="0.25">
      <c r="A1292" t="s">
        <v>5521</v>
      </c>
      <c r="B1292" t="s">
        <v>282</v>
      </c>
      <c r="C1292" t="s">
        <v>283</v>
      </c>
      <c r="D1292">
        <v>0.495</v>
      </c>
      <c r="E1292">
        <v>6</v>
      </c>
      <c r="F1292">
        <v>105934090</v>
      </c>
      <c r="G1292" s="19">
        <v>1.79E-9</v>
      </c>
      <c r="H1292" s="19">
        <v>2.18525317635706E-6</v>
      </c>
      <c r="I1292">
        <v>0.14810000000000001</v>
      </c>
      <c r="J1292" s="19">
        <v>8.2770000000000005E-10</v>
      </c>
      <c r="K1292">
        <v>624656</v>
      </c>
      <c r="L1292" t="s">
        <v>1767</v>
      </c>
    </row>
    <row r="1293" spans="1:12" x14ac:dyDescent="0.25">
      <c r="A1293" t="s">
        <v>4986</v>
      </c>
      <c r="B1293" t="s">
        <v>283</v>
      </c>
      <c r="C1293" t="s">
        <v>286</v>
      </c>
      <c r="D1293">
        <v>0.21829999999999999</v>
      </c>
      <c r="E1293">
        <v>6</v>
      </c>
      <c r="F1293">
        <v>108867818</v>
      </c>
      <c r="G1293" s="19">
        <v>1.833E-11</v>
      </c>
      <c r="H1293" s="19">
        <v>5.3671956396408301E-8</v>
      </c>
      <c r="I1293">
        <v>0.33129999999999998</v>
      </c>
      <c r="J1293" s="19">
        <v>1.6539999999999999E-10</v>
      </c>
      <c r="K1293">
        <v>594601</v>
      </c>
      <c r="L1293" t="s">
        <v>284</v>
      </c>
    </row>
    <row r="1294" spans="1:12" x14ac:dyDescent="0.25">
      <c r="A1294" t="s">
        <v>3828</v>
      </c>
      <c r="B1294" t="s">
        <v>282</v>
      </c>
      <c r="C1294" t="s">
        <v>283</v>
      </c>
      <c r="D1294">
        <v>0.18959999999999999</v>
      </c>
      <c r="E1294">
        <v>6</v>
      </c>
      <c r="F1294">
        <v>108924466</v>
      </c>
      <c r="G1294" s="19">
        <v>9.7489999999999998E-12</v>
      </c>
      <c r="H1294" s="19">
        <v>3.3260963009228398E-8</v>
      </c>
      <c r="I1294">
        <v>7.6259999999999994E-2</v>
      </c>
      <c r="J1294" s="19">
        <v>1.161E-10</v>
      </c>
      <c r="K1294">
        <v>602803</v>
      </c>
      <c r="L1294" t="s">
        <v>1504</v>
      </c>
    </row>
    <row r="1295" spans="1:12" x14ac:dyDescent="0.25">
      <c r="A1295" t="s">
        <v>5813</v>
      </c>
      <c r="B1295" t="s">
        <v>294</v>
      </c>
      <c r="C1295" t="s">
        <v>282</v>
      </c>
      <c r="D1295">
        <v>0.7601</v>
      </c>
      <c r="E1295">
        <v>6</v>
      </c>
      <c r="F1295">
        <v>108926104</v>
      </c>
      <c r="G1295" s="19">
        <v>7.9070000000000001E-12</v>
      </c>
      <c r="H1295" s="19">
        <v>2.8780733207870001E-8</v>
      </c>
      <c r="I1295">
        <v>0.41420000000000001</v>
      </c>
      <c r="J1295" s="19">
        <v>9.4499999999999994E-10</v>
      </c>
      <c r="K1295">
        <v>588078</v>
      </c>
      <c r="L1295" t="s">
        <v>3081</v>
      </c>
    </row>
    <row r="1296" spans="1:12" x14ac:dyDescent="0.25">
      <c r="A1296" t="s">
        <v>5813</v>
      </c>
      <c r="B1296" t="s">
        <v>294</v>
      </c>
      <c r="C1296" t="s">
        <v>282</v>
      </c>
      <c r="D1296">
        <v>0.76049999999999995</v>
      </c>
      <c r="E1296">
        <v>6</v>
      </c>
      <c r="F1296">
        <v>108926104</v>
      </c>
      <c r="G1296" s="19">
        <v>4.017E-19</v>
      </c>
      <c r="H1296" s="19">
        <v>1.52478279175705E-7</v>
      </c>
      <c r="I1296">
        <v>0.76129999999999998</v>
      </c>
      <c r="J1296" s="19">
        <v>9.4499999999999994E-10</v>
      </c>
      <c r="K1296">
        <v>902099</v>
      </c>
      <c r="L1296" t="s">
        <v>4326</v>
      </c>
    </row>
    <row r="1297" spans="1:12" x14ac:dyDescent="0.25">
      <c r="A1297" t="s">
        <v>5977</v>
      </c>
      <c r="B1297" t="s">
        <v>294</v>
      </c>
      <c r="C1297" t="s">
        <v>286</v>
      </c>
      <c r="D1297">
        <v>0.36359999999999998</v>
      </c>
      <c r="E1297">
        <v>6</v>
      </c>
      <c r="F1297">
        <v>109189769</v>
      </c>
      <c r="G1297" s="19">
        <v>9.6829999999999993E-33</v>
      </c>
      <c r="H1297" s="19">
        <v>3.7786168076851301E-14</v>
      </c>
      <c r="I1297">
        <v>0.1193</v>
      </c>
      <c r="J1297" s="19">
        <v>2.9339999999999999E-15</v>
      </c>
      <c r="K1297">
        <v>917295</v>
      </c>
      <c r="L1297" t="s">
        <v>4326</v>
      </c>
    </row>
    <row r="1298" spans="1:12" x14ac:dyDescent="0.25">
      <c r="A1298" t="s">
        <v>5666</v>
      </c>
      <c r="B1298" t="s">
        <v>282</v>
      </c>
      <c r="C1298" t="s">
        <v>283</v>
      </c>
      <c r="D1298">
        <v>0.65359999999999996</v>
      </c>
      <c r="E1298">
        <v>6</v>
      </c>
      <c r="F1298">
        <v>109317625</v>
      </c>
      <c r="G1298" s="19">
        <v>2.794E-22</v>
      </c>
      <c r="H1298" s="19">
        <v>1.5203380230497602E-17</v>
      </c>
      <c r="I1298">
        <v>0.29470000000000002</v>
      </c>
      <c r="J1298" s="19">
        <v>1.0130000000000001E-15</v>
      </c>
      <c r="K1298">
        <v>606882</v>
      </c>
      <c r="L1298" t="s">
        <v>3081</v>
      </c>
    </row>
    <row r="1299" spans="1:12" x14ac:dyDescent="0.25">
      <c r="A1299" t="s">
        <v>5327</v>
      </c>
      <c r="B1299" t="s">
        <v>283</v>
      </c>
      <c r="C1299" t="s">
        <v>286</v>
      </c>
      <c r="D1299">
        <v>0.58779999999999999</v>
      </c>
      <c r="E1299">
        <v>6</v>
      </c>
      <c r="F1299">
        <v>115993400</v>
      </c>
      <c r="G1299" s="19">
        <v>1.0880000000000001E-17</v>
      </c>
      <c r="H1299" s="19">
        <v>7.48768375107124E-14</v>
      </c>
      <c r="I1299">
        <v>0.36380000000000001</v>
      </c>
      <c r="J1299" s="19">
        <v>1.4569999999999999E-17</v>
      </c>
      <c r="K1299">
        <v>625633</v>
      </c>
      <c r="L1299" t="s">
        <v>1767</v>
      </c>
    </row>
    <row r="1300" spans="1:12" x14ac:dyDescent="0.25">
      <c r="A1300" t="s">
        <v>5327</v>
      </c>
      <c r="B1300" t="s">
        <v>283</v>
      </c>
      <c r="C1300" t="s">
        <v>286</v>
      </c>
      <c r="D1300">
        <v>0.58779999999999999</v>
      </c>
      <c r="E1300">
        <v>6</v>
      </c>
      <c r="F1300">
        <v>115993400</v>
      </c>
      <c r="G1300" s="19">
        <v>4.2159999999999998E-17</v>
      </c>
      <c r="H1300" s="19">
        <v>2.3815864393645899E-13</v>
      </c>
      <c r="I1300">
        <v>0.99750000000000005</v>
      </c>
      <c r="J1300" s="19">
        <v>1.4569999999999999E-17</v>
      </c>
      <c r="K1300">
        <v>625633</v>
      </c>
      <c r="L1300" t="s">
        <v>2887</v>
      </c>
    </row>
    <row r="1301" spans="1:12" x14ac:dyDescent="0.25">
      <c r="A1301" t="s">
        <v>5890</v>
      </c>
      <c r="B1301" t="s">
        <v>283</v>
      </c>
      <c r="C1301" t="s">
        <v>286</v>
      </c>
      <c r="D1301">
        <v>0.41139999999999999</v>
      </c>
      <c r="E1301">
        <v>6</v>
      </c>
      <c r="F1301">
        <v>116063435</v>
      </c>
      <c r="G1301" s="19">
        <v>2.7599999999999998E-10</v>
      </c>
      <c r="H1301" s="19">
        <v>6.2841731293110298E-7</v>
      </c>
      <c r="I1301">
        <v>0.56889999999999996</v>
      </c>
      <c r="J1301" s="19">
        <v>7.0080000000000003E-8</v>
      </c>
      <c r="K1301">
        <v>606882</v>
      </c>
      <c r="L1301" t="s">
        <v>3081</v>
      </c>
    </row>
    <row r="1302" spans="1:12" x14ac:dyDescent="0.25">
      <c r="A1302" t="s">
        <v>5890</v>
      </c>
      <c r="B1302" t="s">
        <v>283</v>
      </c>
      <c r="C1302" t="s">
        <v>286</v>
      </c>
      <c r="D1302">
        <v>0.40799999999999997</v>
      </c>
      <c r="E1302">
        <v>6</v>
      </c>
      <c r="F1302">
        <v>116063435</v>
      </c>
      <c r="G1302" s="19">
        <v>1.237E-17</v>
      </c>
      <c r="H1302" s="19">
        <v>7.5965400240659002E-7</v>
      </c>
      <c r="I1302">
        <v>5.3769999999999998E-2</v>
      </c>
      <c r="J1302" s="19">
        <v>7.0080000000000003E-8</v>
      </c>
      <c r="K1302">
        <v>921152</v>
      </c>
      <c r="L1302" t="s">
        <v>4326</v>
      </c>
    </row>
    <row r="1303" spans="1:12" x14ac:dyDescent="0.25">
      <c r="A1303" t="s">
        <v>4930</v>
      </c>
      <c r="B1303" t="s">
        <v>935</v>
      </c>
      <c r="C1303" t="s">
        <v>283</v>
      </c>
      <c r="D1303">
        <v>0.54010000000000002</v>
      </c>
      <c r="E1303">
        <v>6</v>
      </c>
      <c r="F1303">
        <v>126386699</v>
      </c>
      <c r="G1303" s="19">
        <v>3.4870000000000002E-13</v>
      </c>
      <c r="H1303" s="19">
        <v>1.66839953848027E-9</v>
      </c>
      <c r="I1303">
        <v>0.38650000000000001</v>
      </c>
      <c r="J1303" s="19">
        <v>3.3829999999999998E-13</v>
      </c>
      <c r="K1303">
        <v>558324</v>
      </c>
      <c r="L1303" t="s">
        <v>284</v>
      </c>
    </row>
    <row r="1304" spans="1:12" x14ac:dyDescent="0.25">
      <c r="A1304" t="s">
        <v>4930</v>
      </c>
      <c r="B1304" t="s">
        <v>935</v>
      </c>
      <c r="C1304" t="s">
        <v>283</v>
      </c>
      <c r="D1304">
        <v>0.54010000000000002</v>
      </c>
      <c r="E1304">
        <v>6</v>
      </c>
      <c r="F1304">
        <v>126386699</v>
      </c>
      <c r="G1304" s="19">
        <v>1.4410000000000001E-13</v>
      </c>
      <c r="H1304" s="19">
        <v>8.3250120910075901E-10</v>
      </c>
      <c r="I1304">
        <v>0.18379999999999999</v>
      </c>
      <c r="J1304" s="19">
        <v>3.3829999999999998E-13</v>
      </c>
      <c r="K1304">
        <v>557883</v>
      </c>
      <c r="L1304" t="s">
        <v>1504</v>
      </c>
    </row>
    <row r="1305" spans="1:12" x14ac:dyDescent="0.25">
      <c r="A1305" t="s">
        <v>5566</v>
      </c>
      <c r="B1305" t="s">
        <v>294</v>
      </c>
      <c r="C1305" t="s">
        <v>283</v>
      </c>
      <c r="D1305">
        <v>0.2331</v>
      </c>
      <c r="E1305">
        <v>6</v>
      </c>
      <c r="F1305">
        <v>126775382</v>
      </c>
      <c r="G1305" s="19">
        <v>1.792E-9</v>
      </c>
      <c r="H1305" s="19">
        <v>2.10375240299689E-6</v>
      </c>
      <c r="I1305">
        <v>0.77729999999999999</v>
      </c>
      <c r="J1305" s="19">
        <v>8.2679999999999998E-10</v>
      </c>
      <c r="K1305">
        <v>623714</v>
      </c>
      <c r="L1305" t="s">
        <v>2887</v>
      </c>
    </row>
    <row r="1306" spans="1:12" x14ac:dyDescent="0.25">
      <c r="A1306" t="s">
        <v>4845</v>
      </c>
      <c r="B1306" t="s">
        <v>294</v>
      </c>
      <c r="C1306" t="s">
        <v>283</v>
      </c>
      <c r="D1306">
        <v>0.438</v>
      </c>
      <c r="E1306">
        <v>6</v>
      </c>
      <c r="F1306">
        <v>126796384</v>
      </c>
      <c r="G1306" s="19">
        <v>5.1199999999999997E-18</v>
      </c>
      <c r="H1306" s="19">
        <v>9.2594475734194405E-14</v>
      </c>
      <c r="I1306">
        <v>0.18279999999999999</v>
      </c>
      <c r="J1306" s="19">
        <v>5.9319999999999996E-17</v>
      </c>
      <c r="K1306">
        <v>567328</v>
      </c>
      <c r="L1306" t="s">
        <v>284</v>
      </c>
    </row>
    <row r="1307" spans="1:12" x14ac:dyDescent="0.25">
      <c r="A1307" t="s">
        <v>4845</v>
      </c>
      <c r="B1307" t="s">
        <v>294</v>
      </c>
      <c r="C1307" t="s">
        <v>283</v>
      </c>
      <c r="D1307">
        <v>0.438</v>
      </c>
      <c r="E1307">
        <v>6</v>
      </c>
      <c r="F1307">
        <v>126796384</v>
      </c>
      <c r="G1307" s="19">
        <v>3.719E-18</v>
      </c>
      <c r="H1307" s="19">
        <v>7.6890742553042505E-14</v>
      </c>
      <c r="I1307">
        <v>0.8629</v>
      </c>
      <c r="J1307" s="19">
        <v>5.9319999999999996E-17</v>
      </c>
      <c r="K1307">
        <v>566887</v>
      </c>
      <c r="L1307" t="s">
        <v>1504</v>
      </c>
    </row>
    <row r="1308" spans="1:12" x14ac:dyDescent="0.25">
      <c r="A1308" t="s">
        <v>4780</v>
      </c>
      <c r="B1308" t="s">
        <v>294</v>
      </c>
      <c r="C1308" t="s">
        <v>282</v>
      </c>
      <c r="D1308">
        <v>0.47420000000000001</v>
      </c>
      <c r="E1308">
        <v>6</v>
      </c>
      <c r="F1308">
        <v>127113961</v>
      </c>
      <c r="G1308" s="19">
        <v>5.0999999999999997E-30</v>
      </c>
      <c r="H1308" s="19">
        <v>1.4429323223849399E-24</v>
      </c>
      <c r="I1308">
        <v>0.50529999999999997</v>
      </c>
      <c r="J1308" s="19">
        <v>7.0330000000000003E-28</v>
      </c>
      <c r="K1308">
        <v>611623</v>
      </c>
      <c r="L1308" t="s">
        <v>284</v>
      </c>
    </row>
    <row r="1309" spans="1:12" x14ac:dyDescent="0.25">
      <c r="A1309" t="s">
        <v>4780</v>
      </c>
      <c r="B1309" t="s">
        <v>294</v>
      </c>
      <c r="C1309" t="s">
        <v>282</v>
      </c>
      <c r="D1309">
        <v>0.47420000000000001</v>
      </c>
      <c r="E1309">
        <v>6</v>
      </c>
      <c r="F1309">
        <v>127113961</v>
      </c>
      <c r="G1309" s="19">
        <v>2.1770000000000001E-29</v>
      </c>
      <c r="H1309" s="19">
        <v>6.4068861785865399E-24</v>
      </c>
      <c r="I1309">
        <v>0.93469999999999998</v>
      </c>
      <c r="J1309" s="19">
        <v>7.0330000000000003E-28</v>
      </c>
      <c r="K1309">
        <v>611182</v>
      </c>
      <c r="L1309" t="s">
        <v>1504</v>
      </c>
    </row>
    <row r="1310" spans="1:12" x14ac:dyDescent="0.25">
      <c r="A1310" t="s">
        <v>591</v>
      </c>
      <c r="B1310" t="s">
        <v>282</v>
      </c>
      <c r="C1310" t="s">
        <v>283</v>
      </c>
      <c r="D1310">
        <v>0.94930000000000003</v>
      </c>
      <c r="E1310">
        <v>6</v>
      </c>
      <c r="F1310">
        <v>127118902</v>
      </c>
      <c r="G1310" s="19">
        <v>1.1769999999999999E-23</v>
      </c>
      <c r="H1310" s="19">
        <v>8.1208755814418597E-19</v>
      </c>
      <c r="I1310">
        <v>0.32469999999999999</v>
      </c>
      <c r="J1310" s="19">
        <v>2.5810000000000002E-22</v>
      </c>
      <c r="K1310">
        <v>582442</v>
      </c>
      <c r="L1310" t="s">
        <v>284</v>
      </c>
    </row>
    <row r="1311" spans="1:12" x14ac:dyDescent="0.25">
      <c r="A1311" t="s">
        <v>591</v>
      </c>
      <c r="B1311" t="s">
        <v>282</v>
      </c>
      <c r="C1311" t="s">
        <v>283</v>
      </c>
      <c r="D1311">
        <v>0.94930000000000003</v>
      </c>
      <c r="E1311">
        <v>6</v>
      </c>
      <c r="F1311">
        <v>127118902</v>
      </c>
      <c r="G1311" s="19">
        <v>1.2809999999999999E-23</v>
      </c>
      <c r="H1311" s="19">
        <v>9.9300782084095104E-19</v>
      </c>
      <c r="I1311">
        <v>0.76200000000000001</v>
      </c>
      <c r="J1311" s="19">
        <v>2.5810000000000002E-22</v>
      </c>
      <c r="K1311">
        <v>582001</v>
      </c>
      <c r="L1311" t="s">
        <v>1504</v>
      </c>
    </row>
    <row r="1312" spans="1:12" x14ac:dyDescent="0.25">
      <c r="A1312" t="s">
        <v>5981</v>
      </c>
      <c r="B1312" t="s">
        <v>283</v>
      </c>
      <c r="C1312" t="s">
        <v>286</v>
      </c>
      <c r="D1312">
        <v>0.48309999999999997</v>
      </c>
      <c r="E1312">
        <v>6</v>
      </c>
      <c r="F1312">
        <v>127131281</v>
      </c>
      <c r="G1312" s="19">
        <v>1.2080000000000001E-31</v>
      </c>
      <c r="H1312" s="19">
        <v>1.28283177779098E-13</v>
      </c>
      <c r="I1312">
        <v>3.4880000000000001E-2</v>
      </c>
      <c r="J1312" s="19">
        <v>2.5339999999999999E-17</v>
      </c>
      <c r="K1312">
        <v>920196</v>
      </c>
      <c r="L1312" t="s">
        <v>4326</v>
      </c>
    </row>
    <row r="1313" spans="1:12" x14ac:dyDescent="0.25">
      <c r="A1313" t="s">
        <v>3417</v>
      </c>
      <c r="B1313" t="s">
        <v>294</v>
      </c>
      <c r="C1313" t="s">
        <v>286</v>
      </c>
      <c r="D1313">
        <v>5.0700000000000002E-2</v>
      </c>
      <c r="E1313">
        <v>6</v>
      </c>
      <c r="F1313">
        <v>127133748</v>
      </c>
      <c r="G1313" s="19">
        <v>6.2510000000000002E-23</v>
      </c>
      <c r="H1313" s="19">
        <v>4.0318779696821503E-18</v>
      </c>
      <c r="I1313">
        <v>0.33050000000000002</v>
      </c>
      <c r="J1313" s="19">
        <v>1.175E-19</v>
      </c>
      <c r="K1313">
        <v>596424</v>
      </c>
      <c r="L1313" t="s">
        <v>3081</v>
      </c>
    </row>
    <row r="1314" spans="1:12" x14ac:dyDescent="0.25">
      <c r="A1314" t="s">
        <v>3417</v>
      </c>
      <c r="B1314" t="s">
        <v>294</v>
      </c>
      <c r="C1314" t="s">
        <v>286</v>
      </c>
      <c r="D1314">
        <v>5.0500000000000003E-2</v>
      </c>
      <c r="E1314">
        <v>6</v>
      </c>
      <c r="F1314">
        <v>127133748</v>
      </c>
      <c r="G1314" s="19">
        <v>1.7160000000000001E-36</v>
      </c>
      <c r="H1314" s="19">
        <v>5.7263628951927196E-16</v>
      </c>
      <c r="I1314">
        <v>0.74470000000000003</v>
      </c>
      <c r="J1314" s="19">
        <v>1.175E-19</v>
      </c>
      <c r="K1314">
        <v>910694</v>
      </c>
      <c r="L1314" t="s">
        <v>4326</v>
      </c>
    </row>
    <row r="1315" spans="1:12" x14ac:dyDescent="0.25">
      <c r="A1315" t="s">
        <v>5668</v>
      </c>
      <c r="B1315" t="s">
        <v>282</v>
      </c>
      <c r="C1315" t="s">
        <v>283</v>
      </c>
      <c r="D1315">
        <v>0.48920000000000002</v>
      </c>
      <c r="E1315">
        <v>6</v>
      </c>
      <c r="F1315">
        <v>127133993</v>
      </c>
      <c r="G1315" s="19">
        <v>4.8379999999999996E-22</v>
      </c>
      <c r="H1315" s="19">
        <v>2.4820097973985001E-17</v>
      </c>
      <c r="I1315">
        <v>6.6119999999999998E-3</v>
      </c>
      <c r="J1315" s="19">
        <v>5.2959999999999997E-16</v>
      </c>
      <c r="K1315">
        <v>599026</v>
      </c>
      <c r="L1315" t="s">
        <v>3081</v>
      </c>
    </row>
    <row r="1316" spans="1:12" x14ac:dyDescent="0.25">
      <c r="A1316" t="s">
        <v>4904</v>
      </c>
      <c r="B1316" t="s">
        <v>294</v>
      </c>
      <c r="C1316" t="s">
        <v>286</v>
      </c>
      <c r="D1316">
        <v>0.31230000000000002</v>
      </c>
      <c r="E1316">
        <v>6</v>
      </c>
      <c r="F1316">
        <v>130058137</v>
      </c>
      <c r="G1316" s="19">
        <v>1.1200000000000001E-14</v>
      </c>
      <c r="H1316" s="19">
        <v>8.2202004361099006E-11</v>
      </c>
      <c r="I1316">
        <v>0.14219999999999999</v>
      </c>
      <c r="J1316" s="19">
        <v>9.4689999999999998E-14</v>
      </c>
      <c r="K1316">
        <v>557206</v>
      </c>
      <c r="L1316" t="s">
        <v>284</v>
      </c>
    </row>
    <row r="1317" spans="1:12" x14ac:dyDescent="0.25">
      <c r="A1317" t="s">
        <v>4904</v>
      </c>
      <c r="B1317" t="s">
        <v>294</v>
      </c>
      <c r="C1317" t="s">
        <v>286</v>
      </c>
      <c r="D1317">
        <v>0.31230000000000002</v>
      </c>
      <c r="E1317">
        <v>6</v>
      </c>
      <c r="F1317">
        <v>130058137</v>
      </c>
      <c r="G1317" s="19">
        <v>1.524E-14</v>
      </c>
      <c r="H1317" s="19">
        <v>1.1754273878628E-10</v>
      </c>
      <c r="I1317">
        <v>0.85680000000000001</v>
      </c>
      <c r="J1317" s="19">
        <v>9.4689999999999998E-14</v>
      </c>
      <c r="K1317">
        <v>556765</v>
      </c>
      <c r="L1317" t="s">
        <v>1504</v>
      </c>
    </row>
    <row r="1318" spans="1:12" x14ac:dyDescent="0.25">
      <c r="A1318" t="s">
        <v>2372</v>
      </c>
      <c r="B1318" t="s">
        <v>294</v>
      </c>
      <c r="C1318" t="s">
        <v>286</v>
      </c>
      <c r="D1318">
        <v>0.67130000000000001</v>
      </c>
      <c r="E1318">
        <v>6</v>
      </c>
      <c r="F1318">
        <v>130068066</v>
      </c>
      <c r="G1318" s="19">
        <v>3.0809999999999997E-14</v>
      </c>
      <c r="H1318" s="19">
        <v>1.09930992864854E-10</v>
      </c>
      <c r="I1318">
        <v>0.73919999999999997</v>
      </c>
      <c r="J1318" s="19">
        <v>6.0199999999999998E-14</v>
      </c>
      <c r="K1318">
        <v>624656</v>
      </c>
      <c r="L1318" t="s">
        <v>1767</v>
      </c>
    </row>
    <row r="1319" spans="1:12" x14ac:dyDescent="0.25">
      <c r="A1319" t="s">
        <v>2372</v>
      </c>
      <c r="B1319" t="s">
        <v>294</v>
      </c>
      <c r="C1319" t="s">
        <v>286</v>
      </c>
      <c r="D1319">
        <v>0.67130000000000001</v>
      </c>
      <c r="E1319">
        <v>6</v>
      </c>
      <c r="F1319">
        <v>130068066</v>
      </c>
      <c r="G1319" s="19">
        <v>1.4640000000000001E-14</v>
      </c>
      <c r="H1319" s="19">
        <v>5.1909861208826401E-11</v>
      </c>
      <c r="I1319">
        <v>8.8529999999999998E-2</v>
      </c>
      <c r="J1319" s="19">
        <v>6.0199999999999998E-14</v>
      </c>
      <c r="K1319">
        <v>624656</v>
      </c>
      <c r="L1319" t="s">
        <v>2887</v>
      </c>
    </row>
    <row r="1320" spans="1:12" x14ac:dyDescent="0.25">
      <c r="A1320" t="s">
        <v>2417</v>
      </c>
      <c r="B1320" t="s">
        <v>282</v>
      </c>
      <c r="C1320" t="s">
        <v>283</v>
      </c>
      <c r="D1320">
        <v>0.26319999999999999</v>
      </c>
      <c r="E1320">
        <v>6</v>
      </c>
      <c r="F1320">
        <v>135097497</v>
      </c>
      <c r="G1320" s="19">
        <v>1.4869999999999999E-15</v>
      </c>
      <c r="H1320" s="19">
        <v>6.8085302426721201E-12</v>
      </c>
      <c r="I1320">
        <v>0.51700000000000002</v>
      </c>
      <c r="J1320" s="19">
        <v>1.346E-15</v>
      </c>
      <c r="K1320">
        <v>372000</v>
      </c>
      <c r="L1320" t="s">
        <v>1767</v>
      </c>
    </row>
    <row r="1321" spans="1:12" x14ac:dyDescent="0.25">
      <c r="A1321" t="s">
        <v>2417</v>
      </c>
      <c r="B1321" t="s">
        <v>282</v>
      </c>
      <c r="C1321" t="s">
        <v>283</v>
      </c>
      <c r="D1321">
        <v>0.26319999999999999</v>
      </c>
      <c r="E1321">
        <v>6</v>
      </c>
      <c r="F1321">
        <v>135097497</v>
      </c>
      <c r="G1321" s="19">
        <v>1.4980000000000001E-15</v>
      </c>
      <c r="H1321" s="19">
        <v>6.3918694494090497E-12</v>
      </c>
      <c r="I1321">
        <v>0.66139999999999999</v>
      </c>
      <c r="J1321" s="19">
        <v>1.346E-15</v>
      </c>
      <c r="K1321">
        <v>372000</v>
      </c>
      <c r="L1321" t="s">
        <v>2887</v>
      </c>
    </row>
    <row r="1322" spans="1:12" x14ac:dyDescent="0.25">
      <c r="A1322" t="s">
        <v>5249</v>
      </c>
      <c r="B1322" t="s">
        <v>294</v>
      </c>
      <c r="C1322" t="s">
        <v>286</v>
      </c>
      <c r="D1322">
        <v>0.73809999999999998</v>
      </c>
      <c r="E1322">
        <v>6</v>
      </c>
      <c r="F1322">
        <v>135097778</v>
      </c>
      <c r="G1322" s="19">
        <v>1.252E-30</v>
      </c>
      <c r="H1322" s="19">
        <v>7.9476841139400704E-26</v>
      </c>
      <c r="I1322">
        <v>0.2303</v>
      </c>
      <c r="J1322" s="19">
        <v>1.003E-30</v>
      </c>
      <c r="K1322">
        <v>625782</v>
      </c>
      <c r="L1322" t="s">
        <v>1767</v>
      </c>
    </row>
    <row r="1323" spans="1:12" x14ac:dyDescent="0.25">
      <c r="A1323" t="s">
        <v>5249</v>
      </c>
      <c r="B1323" t="s">
        <v>294</v>
      </c>
      <c r="C1323" t="s">
        <v>286</v>
      </c>
      <c r="D1323">
        <v>0.73809999999999998</v>
      </c>
      <c r="E1323">
        <v>6</v>
      </c>
      <c r="F1323">
        <v>135097778</v>
      </c>
      <c r="G1323" s="19">
        <v>9.5920000000000002E-31</v>
      </c>
      <c r="H1323" s="19">
        <v>5.2185524755284396E-26</v>
      </c>
      <c r="I1323">
        <v>0.24360000000000001</v>
      </c>
      <c r="J1323" s="19">
        <v>1.003E-30</v>
      </c>
      <c r="K1323">
        <v>625782</v>
      </c>
      <c r="L1323" t="s">
        <v>2887</v>
      </c>
    </row>
    <row r="1324" spans="1:12" x14ac:dyDescent="0.25">
      <c r="A1324" t="s">
        <v>5497</v>
      </c>
      <c r="B1324" t="s">
        <v>294</v>
      </c>
      <c r="C1324" t="s">
        <v>283</v>
      </c>
      <c r="D1324">
        <v>0.22309999999999999</v>
      </c>
      <c r="E1324">
        <v>6</v>
      </c>
      <c r="F1324">
        <v>135137457</v>
      </c>
      <c r="G1324" s="19">
        <v>6.6720000000000003E-10</v>
      </c>
      <c r="H1324" s="19">
        <v>9.1088882912246896E-7</v>
      </c>
      <c r="I1324">
        <v>0.3957</v>
      </c>
      <c r="J1324" s="19">
        <v>1.2450000000000001E-10</v>
      </c>
      <c r="K1324">
        <v>624553</v>
      </c>
      <c r="L1324" t="s">
        <v>1767</v>
      </c>
    </row>
    <row r="1325" spans="1:12" x14ac:dyDescent="0.25">
      <c r="A1325" t="s">
        <v>5497</v>
      </c>
      <c r="B1325" t="s">
        <v>294</v>
      </c>
      <c r="C1325" t="s">
        <v>283</v>
      </c>
      <c r="D1325">
        <v>0.22309999999999999</v>
      </c>
      <c r="E1325">
        <v>6</v>
      </c>
      <c r="F1325">
        <v>135137457</v>
      </c>
      <c r="G1325" s="19">
        <v>7.4959999999999998E-10</v>
      </c>
      <c r="H1325" s="19">
        <v>9.7197933841581608E-7</v>
      </c>
      <c r="I1325">
        <v>0.93930000000000002</v>
      </c>
      <c r="J1325" s="19">
        <v>1.2450000000000001E-10</v>
      </c>
      <c r="K1325">
        <v>624553</v>
      </c>
      <c r="L1325" t="s">
        <v>2887</v>
      </c>
    </row>
    <row r="1326" spans="1:12" x14ac:dyDescent="0.25">
      <c r="A1326" t="s">
        <v>3747</v>
      </c>
      <c r="B1326" t="s">
        <v>282</v>
      </c>
      <c r="C1326" t="s">
        <v>283</v>
      </c>
      <c r="D1326">
        <v>0.40820000000000001</v>
      </c>
      <c r="E1326">
        <v>6</v>
      </c>
      <c r="F1326">
        <v>136762000</v>
      </c>
      <c r="G1326" s="19">
        <v>8.4170000000000002E-12</v>
      </c>
      <c r="H1326" s="19">
        <v>3.0347953807721397E-8</v>
      </c>
      <c r="I1326">
        <v>0.26350000000000001</v>
      </c>
      <c r="J1326" s="19">
        <v>4.3279999999999999E-6</v>
      </c>
      <c r="K1326">
        <v>597797</v>
      </c>
      <c r="L1326" t="s">
        <v>3081</v>
      </c>
    </row>
    <row r="1327" spans="1:12" x14ac:dyDescent="0.25">
      <c r="A1327" t="s">
        <v>3747</v>
      </c>
      <c r="B1327" t="s">
        <v>282</v>
      </c>
      <c r="C1327" t="s">
        <v>283</v>
      </c>
      <c r="D1327">
        <v>0.40799999999999997</v>
      </c>
      <c r="E1327">
        <v>6</v>
      </c>
      <c r="F1327">
        <v>136762000</v>
      </c>
      <c r="G1327" s="19">
        <v>1.9129999999999999E-17</v>
      </c>
      <c r="H1327" s="19">
        <v>9.2901602761544305E-7</v>
      </c>
      <c r="I1327">
        <v>0.1193</v>
      </c>
      <c r="J1327" s="19">
        <v>4.3279999999999999E-6</v>
      </c>
      <c r="K1327">
        <v>912067</v>
      </c>
      <c r="L1327" t="s">
        <v>4326</v>
      </c>
    </row>
    <row r="1328" spans="1:12" x14ac:dyDescent="0.25">
      <c r="A1328" t="s">
        <v>5926</v>
      </c>
      <c r="B1328" t="s">
        <v>294</v>
      </c>
      <c r="C1328" t="s">
        <v>286</v>
      </c>
      <c r="D1328">
        <v>0.82110000000000005</v>
      </c>
      <c r="E1328">
        <v>6</v>
      </c>
      <c r="F1328">
        <v>138991402</v>
      </c>
      <c r="G1328" s="19">
        <v>9.735E-10</v>
      </c>
      <c r="H1328" s="19">
        <v>1.8435277016711701E-6</v>
      </c>
      <c r="I1328">
        <v>0.38769999999999999</v>
      </c>
      <c r="J1328" s="19">
        <v>5.8289999999999996E-6</v>
      </c>
      <c r="K1328">
        <v>597797</v>
      </c>
      <c r="L1328" t="s">
        <v>3081</v>
      </c>
    </row>
    <row r="1329" spans="1:12" x14ac:dyDescent="0.25">
      <c r="A1329" t="s">
        <v>2744</v>
      </c>
      <c r="B1329" t="s">
        <v>286</v>
      </c>
      <c r="C1329" t="s">
        <v>948</v>
      </c>
      <c r="D1329">
        <v>0.80920000000000003</v>
      </c>
      <c r="E1329">
        <v>6</v>
      </c>
      <c r="F1329">
        <v>138996690</v>
      </c>
      <c r="G1329" s="19">
        <v>1.8650000000000001E-9</v>
      </c>
      <c r="H1329" s="19">
        <v>2.2658746451554699E-6</v>
      </c>
      <c r="I1329">
        <v>0.83950000000000002</v>
      </c>
      <c r="J1329" s="19">
        <v>5.073E-10</v>
      </c>
      <c r="K1329">
        <v>565161</v>
      </c>
      <c r="L1329" t="s">
        <v>1767</v>
      </c>
    </row>
    <row r="1330" spans="1:12" x14ac:dyDescent="0.25">
      <c r="A1330" t="s">
        <v>2744</v>
      </c>
      <c r="B1330" t="s">
        <v>286</v>
      </c>
      <c r="C1330" t="s">
        <v>948</v>
      </c>
      <c r="D1330">
        <v>0.80920000000000003</v>
      </c>
      <c r="E1330">
        <v>6</v>
      </c>
      <c r="F1330">
        <v>138996690</v>
      </c>
      <c r="G1330" s="19">
        <v>1.5920000000000001E-9</v>
      </c>
      <c r="H1330" s="19">
        <v>1.8936117990116301E-6</v>
      </c>
      <c r="I1330">
        <v>0.6351</v>
      </c>
      <c r="J1330" s="19">
        <v>5.073E-10</v>
      </c>
      <c r="K1330">
        <v>565161</v>
      </c>
      <c r="L1330" t="s">
        <v>2887</v>
      </c>
    </row>
    <row r="1331" spans="1:12" x14ac:dyDescent="0.25">
      <c r="A1331" t="s">
        <v>5970</v>
      </c>
      <c r="B1331" t="s">
        <v>282</v>
      </c>
      <c r="C1331" t="s">
        <v>283</v>
      </c>
      <c r="D1331">
        <v>0.37519999999999998</v>
      </c>
      <c r="E1331">
        <v>6</v>
      </c>
      <c r="F1331">
        <v>139510844</v>
      </c>
      <c r="G1331" s="19">
        <v>1.9760000000000001E-37</v>
      </c>
      <c r="H1331" s="19">
        <v>2.0035723281261699E-16</v>
      </c>
      <c r="I1331">
        <v>0.70740000000000003</v>
      </c>
      <c r="J1331" s="19">
        <v>1.429E-19</v>
      </c>
      <c r="K1331">
        <v>911433</v>
      </c>
      <c r="L1331" t="s">
        <v>4326</v>
      </c>
    </row>
    <row r="1332" spans="1:12" x14ac:dyDescent="0.25">
      <c r="A1332" t="s">
        <v>1517</v>
      </c>
      <c r="B1332" t="s">
        <v>294</v>
      </c>
      <c r="C1332" t="s">
        <v>477</v>
      </c>
      <c r="D1332">
        <v>0.58879999999999999</v>
      </c>
      <c r="E1332">
        <v>6</v>
      </c>
      <c r="F1332">
        <v>139513217</v>
      </c>
      <c r="G1332" s="19">
        <v>4.5919999999999998E-36</v>
      </c>
      <c r="H1332" s="19">
        <v>4.6119121650399299E-30</v>
      </c>
      <c r="I1332">
        <v>0.86770000000000003</v>
      </c>
      <c r="J1332" s="19">
        <v>6.1200000000000003E-34</v>
      </c>
      <c r="K1332">
        <v>549431</v>
      </c>
      <c r="L1332" t="s">
        <v>284</v>
      </c>
    </row>
    <row r="1333" spans="1:12" x14ac:dyDescent="0.25">
      <c r="A1333" t="s">
        <v>1517</v>
      </c>
      <c r="B1333" t="s">
        <v>294</v>
      </c>
      <c r="C1333" t="s">
        <v>477</v>
      </c>
      <c r="D1333">
        <v>0.58879999999999999</v>
      </c>
      <c r="E1333">
        <v>6</v>
      </c>
      <c r="F1333">
        <v>139513217</v>
      </c>
      <c r="G1333" s="19">
        <v>6.8399999999999993E-36</v>
      </c>
      <c r="H1333" s="19">
        <v>7.8972137673425797E-30</v>
      </c>
      <c r="I1333">
        <v>0.53559999999999997</v>
      </c>
      <c r="J1333" s="19">
        <v>6.1200000000000003E-34</v>
      </c>
      <c r="K1333">
        <v>548990</v>
      </c>
      <c r="L1333" t="s">
        <v>1504</v>
      </c>
    </row>
    <row r="1334" spans="1:12" x14ac:dyDescent="0.25">
      <c r="A1334" t="s">
        <v>3343</v>
      </c>
      <c r="B1334" t="s">
        <v>282</v>
      </c>
      <c r="C1334" t="s">
        <v>283</v>
      </c>
      <c r="D1334">
        <v>0.41470000000000001</v>
      </c>
      <c r="E1334">
        <v>6</v>
      </c>
      <c r="F1334">
        <v>139515991</v>
      </c>
      <c r="G1334" s="19">
        <v>1.6509999999999999E-25</v>
      </c>
      <c r="H1334" s="19">
        <v>1.9807717212276201E-20</v>
      </c>
      <c r="I1334">
        <v>0.42259999999999998</v>
      </c>
      <c r="J1334" s="19">
        <v>4.018E-19</v>
      </c>
      <c r="K1334">
        <v>597163</v>
      </c>
      <c r="L1334" t="s">
        <v>3081</v>
      </c>
    </row>
    <row r="1335" spans="1:12" x14ac:dyDescent="0.25">
      <c r="A1335" t="s">
        <v>3050</v>
      </c>
      <c r="B1335" t="s">
        <v>294</v>
      </c>
      <c r="C1335" t="s">
        <v>3051</v>
      </c>
      <c r="D1335">
        <v>0.36780000000000002</v>
      </c>
      <c r="E1335">
        <v>6</v>
      </c>
      <c r="F1335">
        <v>139521439</v>
      </c>
      <c r="G1335" s="19">
        <v>9.8959999999999997E-10</v>
      </c>
      <c r="H1335" s="19">
        <v>1.2453310084167099E-6</v>
      </c>
      <c r="I1335">
        <v>1.7730000000000001E-3</v>
      </c>
      <c r="J1335" s="19">
        <v>7.4770000000000001E-8</v>
      </c>
      <c r="K1335">
        <v>555982</v>
      </c>
      <c r="L1335" t="s">
        <v>2887</v>
      </c>
    </row>
    <row r="1336" spans="1:12" x14ac:dyDescent="0.25">
      <c r="A1336" t="s">
        <v>1582</v>
      </c>
      <c r="B1336" t="s">
        <v>282</v>
      </c>
      <c r="C1336" t="s">
        <v>286</v>
      </c>
      <c r="D1336">
        <v>0.79700000000000004</v>
      </c>
      <c r="E1336">
        <v>6</v>
      </c>
      <c r="F1336">
        <v>140283776</v>
      </c>
      <c r="G1336" s="19">
        <v>2.6709999999999999E-13</v>
      </c>
      <c r="H1336" s="19">
        <v>1.32234406333649E-9</v>
      </c>
      <c r="I1336">
        <v>0.34449999999999997</v>
      </c>
      <c r="J1336" s="19">
        <v>3.2199999999999998E-14</v>
      </c>
      <c r="K1336">
        <v>603494</v>
      </c>
      <c r="L1336" t="s">
        <v>284</v>
      </c>
    </row>
    <row r="1337" spans="1:12" x14ac:dyDescent="0.25">
      <c r="A1337" t="s">
        <v>1582</v>
      </c>
      <c r="B1337" t="s">
        <v>282</v>
      </c>
      <c r="C1337" t="s">
        <v>286</v>
      </c>
      <c r="D1337">
        <v>0.79700000000000004</v>
      </c>
      <c r="E1337">
        <v>6</v>
      </c>
      <c r="F1337">
        <v>140283776</v>
      </c>
      <c r="G1337" s="19">
        <v>1.4E-14</v>
      </c>
      <c r="H1337" s="19">
        <v>1.0905709395841501E-10</v>
      </c>
      <c r="I1337">
        <v>2.9479999999999999E-2</v>
      </c>
      <c r="J1337" s="19">
        <v>3.2199999999999998E-14</v>
      </c>
      <c r="K1337">
        <v>603053</v>
      </c>
      <c r="L1337" t="s">
        <v>1504</v>
      </c>
    </row>
    <row r="1338" spans="1:12" x14ac:dyDescent="0.25">
      <c r="A1338" t="s">
        <v>3288</v>
      </c>
      <c r="B1338" t="s">
        <v>282</v>
      </c>
      <c r="C1338" t="s">
        <v>283</v>
      </c>
      <c r="D1338">
        <v>7.1000000000000004E-3</v>
      </c>
      <c r="E1338">
        <v>6</v>
      </c>
      <c r="F1338">
        <v>147841669</v>
      </c>
      <c r="G1338" s="19">
        <v>8.7109999999999998E-44</v>
      </c>
      <c r="H1338" s="19">
        <v>6.6471946161259204E-37</v>
      </c>
      <c r="I1338">
        <v>0.92149999999999999</v>
      </c>
      <c r="J1338">
        <v>0.95099999999999996</v>
      </c>
      <c r="K1338">
        <v>570556</v>
      </c>
      <c r="L1338" t="s">
        <v>3081</v>
      </c>
    </row>
    <row r="1339" spans="1:12" x14ac:dyDescent="0.25">
      <c r="A1339" t="s">
        <v>1620</v>
      </c>
      <c r="B1339" t="s">
        <v>282</v>
      </c>
      <c r="C1339" t="s">
        <v>283</v>
      </c>
      <c r="D1339">
        <v>0.99260000000000004</v>
      </c>
      <c r="E1339">
        <v>6</v>
      </c>
      <c r="F1339">
        <v>150254103</v>
      </c>
      <c r="G1339" s="19">
        <v>1.518E-12</v>
      </c>
      <c r="H1339" s="19">
        <v>6.5362260876266799E-9</v>
      </c>
      <c r="I1339">
        <v>0.1229</v>
      </c>
      <c r="J1339">
        <v>0.52329999999999999</v>
      </c>
      <c r="K1339">
        <v>586334</v>
      </c>
      <c r="L1339" t="s">
        <v>1504</v>
      </c>
    </row>
    <row r="1340" spans="1:12" x14ac:dyDescent="0.25">
      <c r="A1340" t="s">
        <v>5712</v>
      </c>
      <c r="B1340" t="s">
        <v>294</v>
      </c>
      <c r="C1340" t="s">
        <v>283</v>
      </c>
      <c r="D1340">
        <v>0.41149999999999998</v>
      </c>
      <c r="E1340">
        <v>6</v>
      </c>
      <c r="F1340">
        <v>153136545</v>
      </c>
      <c r="G1340" s="19">
        <v>1.982E-16</v>
      </c>
      <c r="H1340" s="19">
        <v>2.5208380717795101E-12</v>
      </c>
      <c r="I1340">
        <v>0.37909999999999999</v>
      </c>
      <c r="J1340" s="19">
        <v>1.7300000000000001E-11</v>
      </c>
      <c r="K1340">
        <v>595623</v>
      </c>
      <c r="L1340" t="s">
        <v>3081</v>
      </c>
    </row>
    <row r="1341" spans="1:12" x14ac:dyDescent="0.25">
      <c r="A1341" t="s">
        <v>5712</v>
      </c>
      <c r="B1341" t="s">
        <v>294</v>
      </c>
      <c r="C1341" t="s">
        <v>283</v>
      </c>
      <c r="D1341">
        <v>0.41510000000000002</v>
      </c>
      <c r="E1341">
        <v>6</v>
      </c>
      <c r="F1341">
        <v>153136545</v>
      </c>
      <c r="G1341" s="19">
        <v>1.275E-23</v>
      </c>
      <c r="H1341" s="19">
        <v>1.03243619506835E-9</v>
      </c>
      <c r="I1341">
        <v>0.999</v>
      </c>
      <c r="J1341" s="19">
        <v>1.7300000000000001E-11</v>
      </c>
      <c r="K1341">
        <v>909893</v>
      </c>
      <c r="L1341" t="s">
        <v>4326</v>
      </c>
    </row>
    <row r="1342" spans="1:12" x14ac:dyDescent="0.25">
      <c r="A1342" t="s">
        <v>1172</v>
      </c>
      <c r="B1342" t="s">
        <v>294</v>
      </c>
      <c r="C1342" t="s">
        <v>282</v>
      </c>
      <c r="D1342">
        <v>0.58860000000000001</v>
      </c>
      <c r="E1342">
        <v>6</v>
      </c>
      <c r="F1342">
        <v>153140894</v>
      </c>
      <c r="G1342" s="19">
        <v>1.837E-10</v>
      </c>
      <c r="H1342" s="19">
        <v>4.0275455902288699E-7</v>
      </c>
      <c r="I1342">
        <v>0.52680000000000005</v>
      </c>
      <c r="J1342" s="19">
        <v>4.0170000000000002E-10</v>
      </c>
      <c r="K1342">
        <v>612579</v>
      </c>
      <c r="L1342" t="s">
        <v>284</v>
      </c>
    </row>
    <row r="1343" spans="1:12" x14ac:dyDescent="0.25">
      <c r="A1343" t="s">
        <v>1172</v>
      </c>
      <c r="B1343" t="s">
        <v>294</v>
      </c>
      <c r="C1343" t="s">
        <v>282</v>
      </c>
      <c r="D1343">
        <v>0.5887</v>
      </c>
      <c r="E1343">
        <v>6</v>
      </c>
      <c r="F1343">
        <v>153140894</v>
      </c>
      <c r="G1343" s="19">
        <v>3.1200000000000001E-10</v>
      </c>
      <c r="H1343" s="19">
        <v>6.7828945490355101E-7</v>
      </c>
      <c r="I1343">
        <v>0.73770000000000002</v>
      </c>
      <c r="J1343" s="19">
        <v>4.0170000000000002E-10</v>
      </c>
      <c r="K1343">
        <v>612138</v>
      </c>
      <c r="L1343" t="s">
        <v>1504</v>
      </c>
    </row>
    <row r="1344" spans="1:12" x14ac:dyDescent="0.25">
      <c r="A1344" t="s">
        <v>5415</v>
      </c>
      <c r="B1344" t="s">
        <v>286</v>
      </c>
      <c r="C1344" t="s">
        <v>501</v>
      </c>
      <c r="D1344">
        <v>3.9E-2</v>
      </c>
      <c r="E1344">
        <v>6</v>
      </c>
      <c r="F1344">
        <v>159821647</v>
      </c>
      <c r="G1344" s="19">
        <v>5.9400000000000001E-12</v>
      </c>
      <c r="H1344" s="19">
        <v>1.32509430588529E-8</v>
      </c>
      <c r="I1344">
        <v>0.2651</v>
      </c>
      <c r="J1344" s="19">
        <v>2.038E-12</v>
      </c>
      <c r="K1344">
        <v>556081</v>
      </c>
      <c r="L1344" t="s">
        <v>1767</v>
      </c>
    </row>
    <row r="1345" spans="1:12" x14ac:dyDescent="0.25">
      <c r="A1345" t="s">
        <v>5415</v>
      </c>
      <c r="B1345" t="s">
        <v>286</v>
      </c>
      <c r="C1345" t="s">
        <v>501</v>
      </c>
      <c r="D1345">
        <v>3.9E-2</v>
      </c>
      <c r="E1345">
        <v>6</v>
      </c>
      <c r="F1345">
        <v>159821647</v>
      </c>
      <c r="G1345" s="19">
        <v>1.042E-11</v>
      </c>
      <c r="H1345" s="19">
        <v>2.1034513319587599E-8</v>
      </c>
      <c r="I1345">
        <v>0.72740000000000005</v>
      </c>
      <c r="J1345" s="19">
        <v>2.038E-12</v>
      </c>
      <c r="K1345">
        <v>556081</v>
      </c>
      <c r="L1345" t="s">
        <v>2887</v>
      </c>
    </row>
    <row r="1346" spans="1:12" x14ac:dyDescent="0.25">
      <c r="A1346" t="s">
        <v>2337</v>
      </c>
      <c r="B1346" t="s">
        <v>294</v>
      </c>
      <c r="C1346" t="s">
        <v>286</v>
      </c>
      <c r="D1346">
        <v>0.54459999999999997</v>
      </c>
      <c r="E1346">
        <v>6</v>
      </c>
      <c r="F1346">
        <v>159941044</v>
      </c>
      <c r="G1346" s="19">
        <v>2.245E-16</v>
      </c>
      <c r="H1346" s="19">
        <v>1.2067238340823499E-12</v>
      </c>
      <c r="I1346">
        <v>2.2859999999999998E-2</v>
      </c>
      <c r="J1346" s="19">
        <v>4.8020000000000003E-15</v>
      </c>
      <c r="K1346">
        <v>630953</v>
      </c>
      <c r="L1346" t="s">
        <v>1767</v>
      </c>
    </row>
    <row r="1347" spans="1:12" x14ac:dyDescent="0.25">
      <c r="A1347" t="s">
        <v>2337</v>
      </c>
      <c r="B1347" t="s">
        <v>294</v>
      </c>
      <c r="C1347" t="s">
        <v>286</v>
      </c>
      <c r="D1347">
        <v>0.54459999999999997</v>
      </c>
      <c r="E1347">
        <v>6</v>
      </c>
      <c r="F1347">
        <v>159941044</v>
      </c>
      <c r="G1347" s="19">
        <v>6.2200000000000005E-16</v>
      </c>
      <c r="H1347" s="19">
        <v>2.8422614281481501E-12</v>
      </c>
      <c r="I1347">
        <v>1.9140000000000001E-2</v>
      </c>
      <c r="J1347" s="19">
        <v>4.8020000000000003E-15</v>
      </c>
      <c r="K1347">
        <v>630953</v>
      </c>
      <c r="L1347" t="s">
        <v>2887</v>
      </c>
    </row>
    <row r="1348" spans="1:12" x14ac:dyDescent="0.25">
      <c r="A1348" t="s">
        <v>2723</v>
      </c>
      <c r="B1348" t="s">
        <v>294</v>
      </c>
      <c r="C1348" t="s">
        <v>286</v>
      </c>
      <c r="D1348">
        <v>3.2300000000000002E-2</v>
      </c>
      <c r="E1348">
        <v>6</v>
      </c>
      <c r="F1348">
        <v>159945603</v>
      </c>
      <c r="G1348" s="19">
        <v>4.9639999999999996E-10</v>
      </c>
      <c r="H1348" s="19">
        <v>6.7325704437742296E-7</v>
      </c>
      <c r="I1348">
        <v>5.9179999999999996E-3</v>
      </c>
      <c r="J1348" s="19">
        <v>1.0929999999999999E-8</v>
      </c>
      <c r="K1348">
        <v>620981</v>
      </c>
      <c r="L1348" t="s">
        <v>2887</v>
      </c>
    </row>
    <row r="1349" spans="1:12" x14ac:dyDescent="0.25">
      <c r="A1349" t="s">
        <v>5447</v>
      </c>
      <c r="B1349" t="s">
        <v>282</v>
      </c>
      <c r="C1349" t="s">
        <v>283</v>
      </c>
      <c r="D1349">
        <v>0.96650000000000003</v>
      </c>
      <c r="E1349">
        <v>6</v>
      </c>
      <c r="F1349">
        <v>159947202</v>
      </c>
      <c r="G1349" s="19">
        <v>7.2909999999999997E-11</v>
      </c>
      <c r="H1349" s="19">
        <v>1.2633163573493401E-7</v>
      </c>
      <c r="I1349">
        <v>0.28720000000000001</v>
      </c>
      <c r="J1349" s="19">
        <v>3.6170000000000003E-11</v>
      </c>
      <c r="K1349">
        <v>622873</v>
      </c>
      <c r="L1349" t="s">
        <v>1767</v>
      </c>
    </row>
    <row r="1350" spans="1:12" x14ac:dyDescent="0.25">
      <c r="A1350" t="s">
        <v>5447</v>
      </c>
      <c r="B1350" t="s">
        <v>282</v>
      </c>
      <c r="C1350" t="s">
        <v>283</v>
      </c>
      <c r="D1350">
        <v>0.96650000000000003</v>
      </c>
      <c r="E1350">
        <v>6</v>
      </c>
      <c r="F1350">
        <v>159947202</v>
      </c>
      <c r="G1350" s="19">
        <v>4.3429999999999999E-11</v>
      </c>
      <c r="H1350" s="19">
        <v>7.6025251575931203E-8</v>
      </c>
      <c r="I1350">
        <v>0.1605</v>
      </c>
      <c r="J1350" s="19">
        <v>3.6170000000000003E-11</v>
      </c>
      <c r="K1350">
        <v>622331</v>
      </c>
      <c r="L1350" t="s">
        <v>2887</v>
      </c>
    </row>
    <row r="1351" spans="1:12" x14ac:dyDescent="0.25">
      <c r="A1351" t="s">
        <v>5234</v>
      </c>
      <c r="B1351" t="s">
        <v>294</v>
      </c>
      <c r="C1351" t="s">
        <v>286</v>
      </c>
      <c r="D1351">
        <v>0.71530000000000005</v>
      </c>
      <c r="E1351">
        <v>6</v>
      </c>
      <c r="F1351">
        <v>159979115</v>
      </c>
      <c r="G1351" s="19">
        <v>1.159E-41</v>
      </c>
      <c r="H1351" s="19">
        <v>3.7114902553532099E-36</v>
      </c>
      <c r="I1351">
        <v>0.1993</v>
      </c>
      <c r="J1351" s="19">
        <v>2.7660000000000001E-40</v>
      </c>
      <c r="K1351">
        <v>624782</v>
      </c>
      <c r="L1351" t="s">
        <v>1767</v>
      </c>
    </row>
    <row r="1352" spans="1:12" x14ac:dyDescent="0.25">
      <c r="A1352" t="s">
        <v>5234</v>
      </c>
      <c r="B1352" t="s">
        <v>294</v>
      </c>
      <c r="C1352" t="s">
        <v>286</v>
      </c>
      <c r="D1352">
        <v>0.71530000000000005</v>
      </c>
      <c r="E1352">
        <v>6</v>
      </c>
      <c r="F1352">
        <v>159979115</v>
      </c>
      <c r="G1352" s="19">
        <v>2.4789999999999999E-41</v>
      </c>
      <c r="H1352" s="19">
        <v>5.9742997416020701E-36</v>
      </c>
      <c r="I1352">
        <v>0.1094</v>
      </c>
      <c r="J1352" s="19">
        <v>2.7660000000000001E-40</v>
      </c>
      <c r="K1352">
        <v>624782</v>
      </c>
      <c r="L1352" t="s">
        <v>2887</v>
      </c>
    </row>
    <row r="1353" spans="1:12" x14ac:dyDescent="0.25">
      <c r="A1353" t="s">
        <v>2448</v>
      </c>
      <c r="B1353" t="s">
        <v>294</v>
      </c>
      <c r="C1353" t="s">
        <v>286</v>
      </c>
      <c r="D1353">
        <v>2.2599999999999999E-2</v>
      </c>
      <c r="E1353">
        <v>6</v>
      </c>
      <c r="F1353">
        <v>160004666</v>
      </c>
      <c r="G1353" s="19">
        <v>2.4889999999999998E-13</v>
      </c>
      <c r="H1353" s="19">
        <v>7.4068973175531199E-10</v>
      </c>
      <c r="I1353">
        <v>0.1072</v>
      </c>
      <c r="J1353" s="19">
        <v>1.6080000000000001E-13</v>
      </c>
      <c r="K1353">
        <v>622210</v>
      </c>
      <c r="L1353" t="s">
        <v>1767</v>
      </c>
    </row>
    <row r="1354" spans="1:12" x14ac:dyDescent="0.25">
      <c r="A1354" t="s">
        <v>2448</v>
      </c>
      <c r="B1354" t="s">
        <v>294</v>
      </c>
      <c r="C1354" t="s">
        <v>286</v>
      </c>
      <c r="D1354">
        <v>2.2599999999999999E-2</v>
      </c>
      <c r="E1354">
        <v>6</v>
      </c>
      <c r="F1354">
        <v>160004666</v>
      </c>
      <c r="G1354" s="19">
        <v>1.303E-12</v>
      </c>
      <c r="H1354" s="19">
        <v>3.1572384152367298E-9</v>
      </c>
      <c r="I1354">
        <v>0.3735</v>
      </c>
      <c r="J1354" s="19">
        <v>1.6080000000000001E-13</v>
      </c>
      <c r="K1354">
        <v>622210</v>
      </c>
      <c r="L1354" t="s">
        <v>2887</v>
      </c>
    </row>
    <row r="1355" spans="1:12" x14ac:dyDescent="0.25">
      <c r="A1355" t="s">
        <v>2320</v>
      </c>
      <c r="B1355" t="s">
        <v>294</v>
      </c>
      <c r="C1355" t="s">
        <v>286</v>
      </c>
      <c r="D1355">
        <v>0.9486</v>
      </c>
      <c r="E1355">
        <v>6</v>
      </c>
      <c r="F1355">
        <v>160019100</v>
      </c>
      <c r="G1355" s="19">
        <v>1.206E-14</v>
      </c>
      <c r="H1355" s="19">
        <v>4.6573398211667199E-11</v>
      </c>
      <c r="I1355">
        <v>0.74990000000000001</v>
      </c>
      <c r="J1355" s="19">
        <v>3.5390000000000001E-14</v>
      </c>
      <c r="K1355">
        <v>625543</v>
      </c>
      <c r="L1355" t="s">
        <v>1767</v>
      </c>
    </row>
    <row r="1356" spans="1:12" x14ac:dyDescent="0.25">
      <c r="A1356" t="s">
        <v>2320</v>
      </c>
      <c r="B1356" t="s">
        <v>294</v>
      </c>
      <c r="C1356" t="s">
        <v>286</v>
      </c>
      <c r="D1356">
        <v>0.94850000000000001</v>
      </c>
      <c r="E1356">
        <v>6</v>
      </c>
      <c r="F1356">
        <v>160019100</v>
      </c>
      <c r="G1356" s="19">
        <v>1.0170000000000001E-14</v>
      </c>
      <c r="H1356" s="19">
        <v>3.7167575718297699E-11</v>
      </c>
      <c r="I1356">
        <v>0.46400000000000002</v>
      </c>
      <c r="J1356" s="19">
        <v>3.5390000000000001E-14</v>
      </c>
      <c r="K1356">
        <v>623752</v>
      </c>
      <c r="L1356" t="s">
        <v>2887</v>
      </c>
    </row>
    <row r="1357" spans="1:12" x14ac:dyDescent="0.25">
      <c r="A1357" t="s">
        <v>2190</v>
      </c>
      <c r="B1357" t="s">
        <v>282</v>
      </c>
      <c r="C1357" t="s">
        <v>283</v>
      </c>
      <c r="D1357">
        <v>0.13830000000000001</v>
      </c>
      <c r="E1357">
        <v>6</v>
      </c>
      <c r="F1357">
        <v>160044424</v>
      </c>
      <c r="G1357" s="19">
        <v>2.5179999999999999E-24</v>
      </c>
      <c r="H1357" s="19">
        <v>5.7162125459062204E-20</v>
      </c>
      <c r="I1357">
        <v>0.91249999999999998</v>
      </c>
      <c r="J1357" s="19">
        <v>2.7819999999999998E-24</v>
      </c>
      <c r="K1357">
        <v>615574</v>
      </c>
      <c r="L1357" t="s">
        <v>1767</v>
      </c>
    </row>
    <row r="1358" spans="1:12" x14ac:dyDescent="0.25">
      <c r="A1358" t="s">
        <v>2190</v>
      </c>
      <c r="B1358" t="s">
        <v>282</v>
      </c>
      <c r="C1358" t="s">
        <v>283</v>
      </c>
      <c r="D1358">
        <v>0.13830000000000001</v>
      </c>
      <c r="E1358">
        <v>6</v>
      </c>
      <c r="F1358">
        <v>160044424</v>
      </c>
      <c r="G1358" s="19">
        <v>1.497E-24</v>
      </c>
      <c r="H1358" s="19">
        <v>3.0698516331658302E-20</v>
      </c>
      <c r="I1358">
        <v>0.97719999999999996</v>
      </c>
      <c r="J1358" s="19">
        <v>2.7819999999999998E-24</v>
      </c>
      <c r="K1358">
        <v>615335</v>
      </c>
      <c r="L1358" t="s">
        <v>2887</v>
      </c>
    </row>
    <row r="1359" spans="1:12" x14ac:dyDescent="0.25">
      <c r="A1359" t="s">
        <v>5257</v>
      </c>
      <c r="B1359" t="s">
        <v>282</v>
      </c>
      <c r="C1359" t="s">
        <v>283</v>
      </c>
      <c r="D1359">
        <v>0.53010000000000002</v>
      </c>
      <c r="E1359">
        <v>6</v>
      </c>
      <c r="F1359">
        <v>160047351</v>
      </c>
      <c r="G1359" s="19">
        <v>3.9339999999999999E-28</v>
      </c>
      <c r="H1359" s="19">
        <v>1.7087052300576599E-23</v>
      </c>
      <c r="I1359">
        <v>0.48</v>
      </c>
      <c r="J1359" s="19">
        <v>1.6080000000000001E-27</v>
      </c>
      <c r="K1359">
        <v>634720</v>
      </c>
      <c r="L1359" t="s">
        <v>1767</v>
      </c>
    </row>
    <row r="1360" spans="1:12" x14ac:dyDescent="0.25">
      <c r="A1360" t="s">
        <v>5257</v>
      </c>
      <c r="B1360" t="s">
        <v>282</v>
      </c>
      <c r="C1360" t="s">
        <v>283</v>
      </c>
      <c r="D1360">
        <v>0.53010000000000002</v>
      </c>
      <c r="E1360">
        <v>6</v>
      </c>
      <c r="F1360">
        <v>160047351</v>
      </c>
      <c r="G1360" s="19">
        <v>2.1399999999999998E-28</v>
      </c>
      <c r="H1360" s="19">
        <v>8.2787196147338301E-24</v>
      </c>
      <c r="I1360">
        <v>4.2680000000000003E-2</v>
      </c>
      <c r="J1360" s="19">
        <v>1.6080000000000001E-27</v>
      </c>
      <c r="K1360">
        <v>634720</v>
      </c>
      <c r="L1360" t="s">
        <v>2887</v>
      </c>
    </row>
    <row r="1361" spans="1:12" x14ac:dyDescent="0.25">
      <c r="A1361" t="s">
        <v>4886</v>
      </c>
      <c r="B1361" t="s">
        <v>294</v>
      </c>
      <c r="C1361" t="s">
        <v>286</v>
      </c>
      <c r="D1361">
        <v>0.37280000000000002</v>
      </c>
      <c r="E1361">
        <v>6</v>
      </c>
      <c r="F1361">
        <v>160082590</v>
      </c>
      <c r="G1361" s="19">
        <v>2.8390000000000002E-15</v>
      </c>
      <c r="H1361" s="19">
        <v>2.4930472928133401E-11</v>
      </c>
      <c r="I1361">
        <v>0.22059999999999999</v>
      </c>
      <c r="J1361" s="19">
        <v>3.6489999999999999E-15</v>
      </c>
      <c r="K1361">
        <v>613808</v>
      </c>
      <c r="L1361" t="s">
        <v>284</v>
      </c>
    </row>
    <row r="1362" spans="1:12" x14ac:dyDescent="0.25">
      <c r="A1362" t="s">
        <v>4886</v>
      </c>
      <c r="B1362" t="s">
        <v>294</v>
      </c>
      <c r="C1362" t="s">
        <v>286</v>
      </c>
      <c r="D1362">
        <v>0.37280000000000002</v>
      </c>
      <c r="E1362">
        <v>6</v>
      </c>
      <c r="F1362">
        <v>160082590</v>
      </c>
      <c r="G1362" s="19">
        <v>7.6000000000000002E-16</v>
      </c>
      <c r="H1362" s="19">
        <v>8.5266314890237697E-12</v>
      </c>
      <c r="I1362">
        <v>4.9950000000000001E-2</v>
      </c>
      <c r="J1362" s="19">
        <v>3.6489999999999999E-15</v>
      </c>
      <c r="K1362">
        <v>613367</v>
      </c>
      <c r="L1362" t="s">
        <v>1504</v>
      </c>
    </row>
    <row r="1363" spans="1:12" x14ac:dyDescent="0.25">
      <c r="A1363" t="s">
        <v>5282</v>
      </c>
      <c r="B1363" t="s">
        <v>282</v>
      </c>
      <c r="C1363" t="s">
        <v>283</v>
      </c>
      <c r="D1363">
        <v>0.92479999999999996</v>
      </c>
      <c r="E1363">
        <v>6</v>
      </c>
      <c r="F1363">
        <v>160114071</v>
      </c>
      <c r="G1363" s="19">
        <v>1.648E-23</v>
      </c>
      <c r="H1363" s="19">
        <v>3.2868513648891598E-19</v>
      </c>
      <c r="I1363">
        <v>0.33350000000000002</v>
      </c>
      <c r="J1363" s="19">
        <v>9.2150000000000002E-22</v>
      </c>
      <c r="K1363">
        <v>624543</v>
      </c>
      <c r="L1363" t="s">
        <v>1767</v>
      </c>
    </row>
    <row r="1364" spans="1:12" x14ac:dyDescent="0.25">
      <c r="A1364" t="s">
        <v>5282</v>
      </c>
      <c r="B1364" t="s">
        <v>282</v>
      </c>
      <c r="C1364" t="s">
        <v>283</v>
      </c>
      <c r="D1364">
        <v>0.92479999999999996</v>
      </c>
      <c r="E1364">
        <v>6</v>
      </c>
      <c r="F1364">
        <v>160114071</v>
      </c>
      <c r="G1364" s="19">
        <v>9.9669999999999998E-23</v>
      </c>
      <c r="H1364" s="19">
        <v>1.52778396415292E-18</v>
      </c>
      <c r="I1364">
        <v>0.76039999999999996</v>
      </c>
      <c r="J1364" s="19">
        <v>9.2150000000000002E-22</v>
      </c>
      <c r="K1364">
        <v>624543</v>
      </c>
      <c r="L1364" t="s">
        <v>2887</v>
      </c>
    </row>
    <row r="1365" spans="1:12" x14ac:dyDescent="0.25">
      <c r="A1365" t="s">
        <v>1889</v>
      </c>
      <c r="B1365" t="s">
        <v>282</v>
      </c>
      <c r="C1365" t="s">
        <v>283</v>
      </c>
      <c r="D1365">
        <v>7.3599999999999999E-2</v>
      </c>
      <c r="E1365">
        <v>6</v>
      </c>
      <c r="F1365">
        <v>160122116</v>
      </c>
      <c r="G1365" s="19">
        <v>1.2790000000000001E-60</v>
      </c>
      <c r="H1365" s="19">
        <v>5.3470889733885298E-54</v>
      </c>
      <c r="I1365">
        <v>8.5059999999999997E-3</v>
      </c>
      <c r="J1365" s="19">
        <v>8.5670000000000001E-59</v>
      </c>
      <c r="K1365">
        <v>625543</v>
      </c>
      <c r="L1365" t="s">
        <v>1767</v>
      </c>
    </row>
    <row r="1366" spans="1:12" x14ac:dyDescent="0.25">
      <c r="A1366" t="s">
        <v>1889</v>
      </c>
      <c r="B1366" t="s">
        <v>282</v>
      </c>
      <c r="C1366" t="s">
        <v>283</v>
      </c>
      <c r="D1366">
        <v>7.3599999999999999E-2</v>
      </c>
      <c r="E1366">
        <v>6</v>
      </c>
      <c r="F1366">
        <v>160122116</v>
      </c>
      <c r="G1366" s="19">
        <v>7.4799999999999996E-59</v>
      </c>
      <c r="H1366" s="19">
        <v>1.7482691387696698E-52</v>
      </c>
      <c r="I1366">
        <v>8.6410000000000001E-2</v>
      </c>
      <c r="J1366" s="19">
        <v>8.5670000000000001E-59</v>
      </c>
      <c r="K1366">
        <v>625543</v>
      </c>
      <c r="L1366" t="s">
        <v>2887</v>
      </c>
    </row>
    <row r="1367" spans="1:12" x14ac:dyDescent="0.25">
      <c r="A1367" t="s">
        <v>5310</v>
      </c>
      <c r="B1367" t="s">
        <v>282</v>
      </c>
      <c r="C1367" t="s">
        <v>286</v>
      </c>
      <c r="D1367">
        <v>0.93879999999999997</v>
      </c>
      <c r="E1367">
        <v>6</v>
      </c>
      <c r="F1367">
        <v>160130061</v>
      </c>
      <c r="G1367" s="19">
        <v>1.7379999999999999E-19</v>
      </c>
      <c r="H1367" s="19">
        <v>1.699246183354E-15</v>
      </c>
      <c r="I1367">
        <v>0.86880000000000002</v>
      </c>
      <c r="J1367" s="19">
        <v>3.9780000000000001E-19</v>
      </c>
      <c r="K1367">
        <v>624102</v>
      </c>
      <c r="L1367" t="s">
        <v>1767</v>
      </c>
    </row>
    <row r="1368" spans="1:12" x14ac:dyDescent="0.25">
      <c r="A1368" t="s">
        <v>5310</v>
      </c>
      <c r="B1368" t="s">
        <v>282</v>
      </c>
      <c r="C1368" t="s">
        <v>286</v>
      </c>
      <c r="D1368">
        <v>0.93879999999999997</v>
      </c>
      <c r="E1368">
        <v>6</v>
      </c>
      <c r="F1368">
        <v>160130061</v>
      </c>
      <c r="G1368" s="19">
        <v>3.0679999999999998E-19</v>
      </c>
      <c r="H1368" s="19">
        <v>2.59752451612903E-15</v>
      </c>
      <c r="I1368">
        <v>0.97850000000000004</v>
      </c>
      <c r="J1368" s="19">
        <v>3.9780000000000001E-19</v>
      </c>
      <c r="K1368">
        <v>624102</v>
      </c>
      <c r="L1368" t="s">
        <v>2887</v>
      </c>
    </row>
    <row r="1369" spans="1:12" x14ac:dyDescent="0.25">
      <c r="A1369" t="s">
        <v>563</v>
      </c>
      <c r="B1369" t="s">
        <v>282</v>
      </c>
      <c r="C1369" t="s">
        <v>283</v>
      </c>
      <c r="D1369">
        <v>7.2800000000000004E-2</v>
      </c>
      <c r="E1369">
        <v>6</v>
      </c>
      <c r="F1369">
        <v>160130454</v>
      </c>
      <c r="G1369" s="19">
        <v>9.6120000000000001E-27</v>
      </c>
      <c r="H1369" s="19">
        <v>1.3371773696379501E-21</v>
      </c>
      <c r="I1369">
        <v>0.31769999999999998</v>
      </c>
      <c r="J1369" s="19">
        <v>1.6459999999999999E-25</v>
      </c>
      <c r="K1369">
        <v>604473</v>
      </c>
      <c r="L1369" t="s">
        <v>284</v>
      </c>
    </row>
    <row r="1370" spans="1:12" x14ac:dyDescent="0.25">
      <c r="A1370" t="s">
        <v>563</v>
      </c>
      <c r="B1370" t="s">
        <v>282</v>
      </c>
      <c r="C1370" t="s">
        <v>283</v>
      </c>
      <c r="D1370">
        <v>7.2800000000000004E-2</v>
      </c>
      <c r="E1370">
        <v>6</v>
      </c>
      <c r="F1370">
        <v>160130454</v>
      </c>
      <c r="G1370" s="19">
        <v>1.303E-25</v>
      </c>
      <c r="H1370" s="19">
        <v>1.62775373530773E-20</v>
      </c>
      <c r="I1370">
        <v>0.1782</v>
      </c>
      <c r="J1370" s="19">
        <v>1.6459999999999999E-25</v>
      </c>
      <c r="K1370">
        <v>604032</v>
      </c>
      <c r="L1370" t="s">
        <v>1504</v>
      </c>
    </row>
    <row r="1371" spans="1:12" x14ac:dyDescent="0.25">
      <c r="A1371" t="s">
        <v>5343</v>
      </c>
      <c r="B1371" t="s">
        <v>294</v>
      </c>
      <c r="C1371" t="s">
        <v>286</v>
      </c>
      <c r="D1371">
        <v>1.21E-2</v>
      </c>
      <c r="E1371">
        <v>6</v>
      </c>
      <c r="F1371">
        <v>160131677</v>
      </c>
      <c r="G1371" s="19">
        <v>4.6030000000000001E-16</v>
      </c>
      <c r="H1371" s="19">
        <v>2.3243413747634798E-12</v>
      </c>
      <c r="I1371">
        <v>0.75260000000000005</v>
      </c>
      <c r="J1371" s="19">
        <v>4.991E-17</v>
      </c>
      <c r="K1371">
        <v>607403</v>
      </c>
      <c r="L1371" t="s">
        <v>1767</v>
      </c>
    </row>
    <row r="1372" spans="1:12" x14ac:dyDescent="0.25">
      <c r="A1372" t="s">
        <v>5343</v>
      </c>
      <c r="B1372" t="s">
        <v>294</v>
      </c>
      <c r="C1372" t="s">
        <v>286</v>
      </c>
      <c r="D1372">
        <v>1.21E-2</v>
      </c>
      <c r="E1372">
        <v>6</v>
      </c>
      <c r="F1372">
        <v>160131677</v>
      </c>
      <c r="G1372" s="19">
        <v>8.4500000000000002E-16</v>
      </c>
      <c r="H1372" s="19">
        <v>3.7741282340500502E-12</v>
      </c>
      <c r="I1372">
        <v>0.41489999999999999</v>
      </c>
      <c r="J1372" s="19">
        <v>4.991E-17</v>
      </c>
      <c r="K1372">
        <v>608434</v>
      </c>
      <c r="L1372" t="s">
        <v>2887</v>
      </c>
    </row>
    <row r="1373" spans="1:12" x14ac:dyDescent="0.25">
      <c r="A1373" t="s">
        <v>5485</v>
      </c>
      <c r="B1373" t="s">
        <v>282</v>
      </c>
      <c r="C1373" t="s">
        <v>283</v>
      </c>
      <c r="D1373">
        <v>4.7E-2</v>
      </c>
      <c r="E1373">
        <v>6</v>
      </c>
      <c r="F1373">
        <v>160142488</v>
      </c>
      <c r="G1373" s="19">
        <v>3.6730000000000001E-10</v>
      </c>
      <c r="H1373" s="19">
        <v>5.3494418103763804E-7</v>
      </c>
      <c r="I1373">
        <v>0.38640000000000002</v>
      </c>
      <c r="J1373" s="19">
        <v>4.5839999999999999E-10</v>
      </c>
      <c r="K1373">
        <v>624001</v>
      </c>
      <c r="L1373" t="s">
        <v>1767</v>
      </c>
    </row>
    <row r="1374" spans="1:12" x14ac:dyDescent="0.25">
      <c r="A1374" t="s">
        <v>1875</v>
      </c>
      <c r="B1374" t="s">
        <v>283</v>
      </c>
      <c r="C1374" t="s">
        <v>286</v>
      </c>
      <c r="D1374">
        <v>0.81759999999999999</v>
      </c>
      <c r="E1374">
        <v>6</v>
      </c>
      <c r="F1374">
        <v>160143444</v>
      </c>
      <c r="G1374" s="19">
        <v>2.4740000000000001E-61</v>
      </c>
      <c r="H1374" s="19">
        <v>1.13207264525939E-54</v>
      </c>
      <c r="I1374">
        <v>0.51370000000000005</v>
      </c>
      <c r="J1374" s="19">
        <v>1.018E-59</v>
      </c>
      <c r="K1374">
        <v>623714</v>
      </c>
      <c r="L1374" t="s">
        <v>1767</v>
      </c>
    </row>
    <row r="1375" spans="1:12" x14ac:dyDescent="0.25">
      <c r="A1375" t="s">
        <v>1875</v>
      </c>
      <c r="B1375" t="s">
        <v>283</v>
      </c>
      <c r="C1375" t="s">
        <v>286</v>
      </c>
      <c r="D1375">
        <v>0.81759999999999999</v>
      </c>
      <c r="E1375">
        <v>6</v>
      </c>
      <c r="F1375">
        <v>160143444</v>
      </c>
      <c r="G1375" s="19">
        <v>5.8669999999999997E-61</v>
      </c>
      <c r="H1375" s="19">
        <v>1.7911111467617399E-54</v>
      </c>
      <c r="I1375">
        <v>0.1298</v>
      </c>
      <c r="J1375" s="19">
        <v>1.018E-59</v>
      </c>
      <c r="K1375">
        <v>623475</v>
      </c>
      <c r="L1375" t="s">
        <v>2887</v>
      </c>
    </row>
    <row r="1376" spans="1:12" x14ac:dyDescent="0.25">
      <c r="A1376" t="s">
        <v>5553</v>
      </c>
      <c r="B1376" t="s">
        <v>282</v>
      </c>
      <c r="C1376" t="s">
        <v>283</v>
      </c>
      <c r="D1376">
        <v>0.95269999999999999</v>
      </c>
      <c r="E1376">
        <v>6</v>
      </c>
      <c r="F1376">
        <v>160146357</v>
      </c>
      <c r="G1376" s="19">
        <v>1.639E-10</v>
      </c>
      <c r="H1376" s="19">
        <v>2.5077054389143502E-7</v>
      </c>
      <c r="I1376">
        <v>0.1143</v>
      </c>
      <c r="J1376" s="19">
        <v>4.6739999999999996E-10</v>
      </c>
      <c r="K1376">
        <v>625001</v>
      </c>
      <c r="L1376" t="s">
        <v>2887</v>
      </c>
    </row>
    <row r="1377" spans="1:12" x14ac:dyDescent="0.25">
      <c r="A1377" t="s">
        <v>1912</v>
      </c>
      <c r="B1377" t="s">
        <v>282</v>
      </c>
      <c r="C1377" t="s">
        <v>283</v>
      </c>
      <c r="D1377">
        <v>0.3795</v>
      </c>
      <c r="E1377">
        <v>6</v>
      </c>
      <c r="F1377">
        <v>160154953</v>
      </c>
      <c r="G1377" s="19">
        <v>2.439E-55</v>
      </c>
      <c r="H1377" s="19">
        <v>5.0553071141011802E-49</v>
      </c>
      <c r="I1377">
        <v>0.22159999999999999</v>
      </c>
      <c r="J1377" s="19">
        <v>1.642E-52</v>
      </c>
      <c r="K1377">
        <v>625782</v>
      </c>
      <c r="L1377" t="s">
        <v>1767</v>
      </c>
    </row>
    <row r="1378" spans="1:12" x14ac:dyDescent="0.25">
      <c r="A1378" t="s">
        <v>1912</v>
      </c>
      <c r="B1378" t="s">
        <v>282</v>
      </c>
      <c r="C1378" t="s">
        <v>283</v>
      </c>
      <c r="D1378">
        <v>0.3795</v>
      </c>
      <c r="E1378">
        <v>6</v>
      </c>
      <c r="F1378">
        <v>160154953</v>
      </c>
      <c r="G1378" s="19">
        <v>4.9620000000000004E-55</v>
      </c>
      <c r="H1378" s="19">
        <v>7.1665742021989797E-49</v>
      </c>
      <c r="I1378">
        <v>0.1719</v>
      </c>
      <c r="J1378" s="19">
        <v>1.642E-52</v>
      </c>
      <c r="K1378">
        <v>625782</v>
      </c>
      <c r="L1378" t="s">
        <v>2887</v>
      </c>
    </row>
    <row r="1379" spans="1:12" x14ac:dyDescent="0.25">
      <c r="A1379" t="s">
        <v>2619</v>
      </c>
      <c r="B1379" t="s">
        <v>282</v>
      </c>
      <c r="C1379" t="s">
        <v>283</v>
      </c>
      <c r="D1379">
        <v>2.5000000000000001E-2</v>
      </c>
      <c r="E1379">
        <v>6</v>
      </c>
      <c r="F1379">
        <v>160159464</v>
      </c>
      <c r="G1379" s="19">
        <v>2.6299999999999999E-11</v>
      </c>
      <c r="H1379" s="19">
        <v>5.0386606380849803E-8</v>
      </c>
      <c r="I1379">
        <v>0.3594</v>
      </c>
      <c r="J1379" s="19">
        <v>1.6090000000000001E-10</v>
      </c>
      <c r="K1379">
        <v>619998</v>
      </c>
      <c r="L1379" t="s">
        <v>1767</v>
      </c>
    </row>
    <row r="1380" spans="1:12" x14ac:dyDescent="0.25">
      <c r="A1380" t="s">
        <v>2619</v>
      </c>
      <c r="B1380" t="s">
        <v>282</v>
      </c>
      <c r="C1380" t="s">
        <v>283</v>
      </c>
      <c r="D1380">
        <v>2.5000000000000001E-2</v>
      </c>
      <c r="E1380">
        <v>6</v>
      </c>
      <c r="F1380">
        <v>160159464</v>
      </c>
      <c r="G1380" s="19">
        <v>2.849E-11</v>
      </c>
      <c r="H1380" s="19">
        <v>5.1945431426118203E-8</v>
      </c>
      <c r="I1380">
        <v>0.18310000000000001</v>
      </c>
      <c r="J1380" s="19">
        <v>1.6090000000000001E-10</v>
      </c>
      <c r="K1380">
        <v>619998</v>
      </c>
      <c r="L1380" t="s">
        <v>2887</v>
      </c>
    </row>
    <row r="1381" spans="1:12" x14ac:dyDescent="0.25">
      <c r="A1381" t="s">
        <v>5563</v>
      </c>
      <c r="B1381" t="s">
        <v>294</v>
      </c>
      <c r="C1381" t="s">
        <v>286</v>
      </c>
      <c r="D1381">
        <v>0.30170000000000002</v>
      </c>
      <c r="E1381">
        <v>6</v>
      </c>
      <c r="F1381">
        <v>160160342</v>
      </c>
      <c r="G1381" s="19">
        <v>1.7039999999999999E-9</v>
      </c>
      <c r="H1381" s="19">
        <v>2.0120940924788399E-6</v>
      </c>
      <c r="I1381">
        <v>0.27689999999999998</v>
      </c>
      <c r="J1381" s="19">
        <v>5.6189999999999999E-10</v>
      </c>
      <c r="K1381">
        <v>620050</v>
      </c>
      <c r="L1381" t="s">
        <v>2887</v>
      </c>
    </row>
    <row r="1382" spans="1:12" x14ac:dyDescent="0.25">
      <c r="A1382" t="s">
        <v>5332</v>
      </c>
      <c r="B1382" t="s">
        <v>282</v>
      </c>
      <c r="C1382" t="s">
        <v>283</v>
      </c>
      <c r="D1382">
        <v>0.85599999999999998</v>
      </c>
      <c r="E1382">
        <v>6</v>
      </c>
      <c r="F1382">
        <v>160160470</v>
      </c>
      <c r="G1382" s="19">
        <v>8.5059999999999996E-17</v>
      </c>
      <c r="H1382" s="19">
        <v>4.9424505841937296E-13</v>
      </c>
      <c r="I1382">
        <v>1.3749999999999999E-3</v>
      </c>
      <c r="J1382" s="19">
        <v>2.9059999999999998E-14</v>
      </c>
      <c r="K1382">
        <v>622714</v>
      </c>
      <c r="L1382" t="s">
        <v>1767</v>
      </c>
    </row>
    <row r="1383" spans="1:12" x14ac:dyDescent="0.25">
      <c r="A1383" t="s">
        <v>5332</v>
      </c>
      <c r="B1383" t="s">
        <v>282</v>
      </c>
      <c r="C1383" t="s">
        <v>283</v>
      </c>
      <c r="D1383">
        <v>0.85599999999999998</v>
      </c>
      <c r="E1383">
        <v>6</v>
      </c>
      <c r="F1383">
        <v>160160470</v>
      </c>
      <c r="G1383" s="19">
        <v>1.59E-14</v>
      </c>
      <c r="H1383" s="19">
        <v>5.5959361410589999E-11</v>
      </c>
      <c r="I1383">
        <v>0.1469</v>
      </c>
      <c r="J1383" s="19">
        <v>2.9059999999999998E-14</v>
      </c>
      <c r="K1383">
        <v>622475</v>
      </c>
      <c r="L1383" t="s">
        <v>2887</v>
      </c>
    </row>
    <row r="1384" spans="1:12" x14ac:dyDescent="0.25">
      <c r="A1384" t="s">
        <v>2442</v>
      </c>
      <c r="B1384" t="s">
        <v>294</v>
      </c>
      <c r="C1384" t="s">
        <v>286</v>
      </c>
      <c r="D1384">
        <v>9.1999999999999998E-2</v>
      </c>
      <c r="E1384">
        <v>6</v>
      </c>
      <c r="F1384">
        <v>160160879</v>
      </c>
      <c r="G1384" s="19">
        <v>2.3229999999999998E-13</v>
      </c>
      <c r="H1384" s="19">
        <v>6.9538115220125798E-10</v>
      </c>
      <c r="I1384">
        <v>0.28739999999999999</v>
      </c>
      <c r="J1384" s="19">
        <v>8.152E-13</v>
      </c>
      <c r="K1384">
        <v>623193</v>
      </c>
      <c r="L1384" t="s">
        <v>1767</v>
      </c>
    </row>
    <row r="1385" spans="1:12" x14ac:dyDescent="0.25">
      <c r="A1385" t="s">
        <v>2442</v>
      </c>
      <c r="B1385" t="s">
        <v>294</v>
      </c>
      <c r="C1385" t="s">
        <v>286</v>
      </c>
      <c r="D1385">
        <v>9.1800000000000007E-2</v>
      </c>
      <c r="E1385">
        <v>6</v>
      </c>
      <c r="F1385">
        <v>160160879</v>
      </c>
      <c r="G1385" s="19">
        <v>5.7889999999999999E-13</v>
      </c>
      <c r="H1385" s="19">
        <v>1.5042222902462801E-9</v>
      </c>
      <c r="I1385">
        <v>0.68389999999999995</v>
      </c>
      <c r="J1385" s="19">
        <v>8.152E-13</v>
      </c>
      <c r="K1385">
        <v>624543</v>
      </c>
      <c r="L1385" t="s">
        <v>2887</v>
      </c>
    </row>
    <row r="1386" spans="1:12" x14ac:dyDescent="0.25">
      <c r="A1386" t="s">
        <v>5298</v>
      </c>
      <c r="B1386" t="s">
        <v>282</v>
      </c>
      <c r="C1386" t="s">
        <v>283</v>
      </c>
      <c r="D1386">
        <v>0.129</v>
      </c>
      <c r="E1386">
        <v>6</v>
      </c>
      <c r="F1386">
        <v>160185493</v>
      </c>
      <c r="G1386" s="19">
        <v>9.403E-21</v>
      </c>
      <c r="H1386" s="19">
        <v>1.16242184427675E-16</v>
      </c>
      <c r="I1386">
        <v>0.25530000000000003</v>
      </c>
      <c r="J1386" s="19">
        <v>2.2260000000000001E-20</v>
      </c>
      <c r="K1386">
        <v>563784</v>
      </c>
      <c r="L1386" t="s">
        <v>1767</v>
      </c>
    </row>
    <row r="1387" spans="1:12" x14ac:dyDescent="0.25">
      <c r="A1387" t="s">
        <v>5298</v>
      </c>
      <c r="B1387" t="s">
        <v>282</v>
      </c>
      <c r="C1387" t="s">
        <v>283</v>
      </c>
      <c r="D1387">
        <v>0.129</v>
      </c>
      <c r="E1387">
        <v>6</v>
      </c>
      <c r="F1387">
        <v>160185493</v>
      </c>
      <c r="G1387" s="19">
        <v>4.3890000000000002E-20</v>
      </c>
      <c r="H1387" s="19">
        <v>4.3252688754692299E-16</v>
      </c>
      <c r="I1387">
        <v>0.34539999999999998</v>
      </c>
      <c r="J1387" s="19">
        <v>2.2260000000000001E-20</v>
      </c>
      <c r="K1387">
        <v>563784</v>
      </c>
      <c r="L1387" t="s">
        <v>2887</v>
      </c>
    </row>
    <row r="1388" spans="1:12" x14ac:dyDescent="0.25">
      <c r="A1388" t="s">
        <v>5366</v>
      </c>
      <c r="B1388" t="s">
        <v>935</v>
      </c>
      <c r="C1388" t="s">
        <v>283</v>
      </c>
      <c r="D1388">
        <v>0.91090000000000004</v>
      </c>
      <c r="E1388">
        <v>6</v>
      </c>
      <c r="F1388">
        <v>160202552</v>
      </c>
      <c r="G1388" s="19">
        <v>4.443E-14</v>
      </c>
      <c r="H1388" s="19">
        <v>1.5355854590538001E-10</v>
      </c>
      <c r="I1388">
        <v>8.7389999999999995E-2</v>
      </c>
      <c r="J1388" s="19">
        <v>1.278E-13</v>
      </c>
      <c r="K1388">
        <v>564922</v>
      </c>
      <c r="L1388" t="s">
        <v>1767</v>
      </c>
    </row>
    <row r="1389" spans="1:12" x14ac:dyDescent="0.25">
      <c r="A1389" t="s">
        <v>5366</v>
      </c>
      <c r="B1389" t="s">
        <v>935</v>
      </c>
      <c r="C1389" t="s">
        <v>283</v>
      </c>
      <c r="D1389">
        <v>0.91090000000000004</v>
      </c>
      <c r="E1389">
        <v>6</v>
      </c>
      <c r="F1389">
        <v>160202552</v>
      </c>
      <c r="G1389" s="19">
        <v>1.8049999999999999E-13</v>
      </c>
      <c r="H1389" s="19">
        <v>5.1701641179603904E-10</v>
      </c>
      <c r="I1389">
        <v>0.2833</v>
      </c>
      <c r="J1389" s="19">
        <v>1.278E-13</v>
      </c>
      <c r="K1389">
        <v>564922</v>
      </c>
      <c r="L1389" t="s">
        <v>2887</v>
      </c>
    </row>
    <row r="1390" spans="1:12" x14ac:dyDescent="0.25">
      <c r="A1390" t="s">
        <v>5300</v>
      </c>
      <c r="B1390" t="s">
        <v>294</v>
      </c>
      <c r="C1390" t="s">
        <v>286</v>
      </c>
      <c r="D1390">
        <v>0.95699999999999996</v>
      </c>
      <c r="E1390">
        <v>6</v>
      </c>
      <c r="F1390">
        <v>160272637</v>
      </c>
      <c r="G1390" s="19">
        <v>1.053E-20</v>
      </c>
      <c r="H1390" s="19">
        <v>1.2887073039507E-16</v>
      </c>
      <c r="I1390">
        <v>0.314</v>
      </c>
      <c r="J1390" s="19">
        <v>9.072E-20</v>
      </c>
      <c r="K1390">
        <v>623560</v>
      </c>
      <c r="L1390" t="s">
        <v>1767</v>
      </c>
    </row>
    <row r="1391" spans="1:12" x14ac:dyDescent="0.25">
      <c r="A1391" t="s">
        <v>5532</v>
      </c>
      <c r="B1391" t="s">
        <v>294</v>
      </c>
      <c r="C1391" t="s">
        <v>286</v>
      </c>
      <c r="D1391">
        <v>0.95699999999999996</v>
      </c>
      <c r="E1391">
        <v>6</v>
      </c>
      <c r="F1391">
        <v>160274710</v>
      </c>
      <c r="G1391" s="19">
        <v>6.4259999999999995E-20</v>
      </c>
      <c r="H1391" s="19">
        <v>6.1362254246840004E-16</v>
      </c>
      <c r="I1391">
        <v>0.25490000000000002</v>
      </c>
      <c r="J1391" s="19">
        <v>1.6050000000000001E-19</v>
      </c>
      <c r="K1391">
        <v>623560</v>
      </c>
      <c r="L1391" t="s">
        <v>2887</v>
      </c>
    </row>
    <row r="1392" spans="1:12" x14ac:dyDescent="0.25">
      <c r="A1392" t="s">
        <v>5650</v>
      </c>
      <c r="B1392" t="s">
        <v>286</v>
      </c>
      <c r="C1392" t="s">
        <v>948</v>
      </c>
      <c r="D1392">
        <v>4.1500000000000002E-2</v>
      </c>
      <c r="E1392">
        <v>6</v>
      </c>
      <c r="F1392">
        <v>160320220</v>
      </c>
      <c r="G1392" s="19">
        <v>1.778E-25</v>
      </c>
      <c r="H1392" s="19">
        <v>2.1173370167651299E-20</v>
      </c>
      <c r="I1392">
        <v>0.50509999999999999</v>
      </c>
      <c r="J1392" s="19">
        <v>8.3020000000000002E-19</v>
      </c>
      <c r="K1392">
        <v>536994</v>
      </c>
      <c r="L1392" t="s">
        <v>3081</v>
      </c>
    </row>
    <row r="1393" spans="1:12" x14ac:dyDescent="0.25">
      <c r="A1393" t="s">
        <v>5650</v>
      </c>
      <c r="B1393" t="s">
        <v>286</v>
      </c>
      <c r="C1393" t="s">
        <v>948</v>
      </c>
      <c r="D1393">
        <v>4.1799999999999997E-2</v>
      </c>
      <c r="E1393">
        <v>6</v>
      </c>
      <c r="F1393">
        <v>160320220</v>
      </c>
      <c r="G1393" s="19">
        <v>4.8910000000000001E-41</v>
      </c>
      <c r="H1393" s="19">
        <v>3.4948486835059403E-18</v>
      </c>
      <c r="I1393">
        <v>0.95709999999999995</v>
      </c>
      <c r="J1393" s="19">
        <v>8.3020000000000002E-19</v>
      </c>
      <c r="K1393">
        <v>851264</v>
      </c>
      <c r="L1393" t="s">
        <v>4326</v>
      </c>
    </row>
    <row r="1394" spans="1:12" x14ac:dyDescent="0.25">
      <c r="A1394" t="s">
        <v>1958</v>
      </c>
      <c r="B1394" t="s">
        <v>294</v>
      </c>
      <c r="C1394" t="s">
        <v>286</v>
      </c>
      <c r="D1394">
        <v>0.50990000000000002</v>
      </c>
      <c r="E1394">
        <v>6</v>
      </c>
      <c r="F1394">
        <v>160344972</v>
      </c>
      <c r="G1394" s="19">
        <v>2.6830000000000002E-44</v>
      </c>
      <c r="H1394" s="19">
        <v>1.28159679166115E-38</v>
      </c>
      <c r="I1394">
        <v>0.91139999999999999</v>
      </c>
      <c r="J1394" s="19">
        <v>6.4350000000000005E-44</v>
      </c>
      <c r="K1394">
        <v>628070</v>
      </c>
      <c r="L1394" t="s">
        <v>1767</v>
      </c>
    </row>
    <row r="1395" spans="1:12" x14ac:dyDescent="0.25">
      <c r="A1395" t="s">
        <v>1958</v>
      </c>
      <c r="B1395" t="s">
        <v>294</v>
      </c>
      <c r="C1395" t="s">
        <v>286</v>
      </c>
      <c r="D1395">
        <v>0.50990000000000002</v>
      </c>
      <c r="E1395">
        <v>6</v>
      </c>
      <c r="F1395">
        <v>160344972</v>
      </c>
      <c r="G1395" s="19">
        <v>2.762E-44</v>
      </c>
      <c r="H1395" s="19">
        <v>1.02330645089781E-38</v>
      </c>
      <c r="I1395">
        <v>0.74890000000000001</v>
      </c>
      <c r="J1395" s="19">
        <v>6.4350000000000005E-44</v>
      </c>
      <c r="K1395">
        <v>628070</v>
      </c>
      <c r="L1395" t="s">
        <v>2887</v>
      </c>
    </row>
    <row r="1396" spans="1:12" x14ac:dyDescent="0.25">
      <c r="A1396" t="s">
        <v>5989</v>
      </c>
      <c r="B1396" t="s">
        <v>282</v>
      </c>
      <c r="C1396" t="s">
        <v>283</v>
      </c>
      <c r="D1396">
        <v>0.79500000000000004</v>
      </c>
      <c r="E1396">
        <v>6</v>
      </c>
      <c r="F1396">
        <v>160346411</v>
      </c>
      <c r="G1396" s="19">
        <v>1.1959999999999999E-27</v>
      </c>
      <c r="H1396" s="19">
        <v>1.1359147800154499E-11</v>
      </c>
      <c r="I1396">
        <v>0.22570000000000001</v>
      </c>
      <c r="J1396" s="19">
        <v>2.9160000000000001E-12</v>
      </c>
      <c r="K1396">
        <v>905438</v>
      </c>
      <c r="L1396" t="s">
        <v>4326</v>
      </c>
    </row>
    <row r="1397" spans="1:12" x14ac:dyDescent="0.25">
      <c r="A1397" t="s">
        <v>4874</v>
      </c>
      <c r="B1397" t="s">
        <v>282</v>
      </c>
      <c r="C1397" t="s">
        <v>286</v>
      </c>
      <c r="D1397">
        <v>0.52059999999999995</v>
      </c>
      <c r="E1397">
        <v>6</v>
      </c>
      <c r="F1397">
        <v>160346873</v>
      </c>
      <c r="G1397" s="19">
        <v>4.5790000000000001E-16</v>
      </c>
      <c r="H1397" s="19">
        <v>4.9636526177802901E-12</v>
      </c>
      <c r="I1397">
        <v>0.2437</v>
      </c>
      <c r="J1397" s="19">
        <v>8.6569999999999995E-17</v>
      </c>
      <c r="K1397">
        <v>613808</v>
      </c>
      <c r="L1397" t="s">
        <v>284</v>
      </c>
    </row>
    <row r="1398" spans="1:12" x14ac:dyDescent="0.25">
      <c r="A1398" t="s">
        <v>4874</v>
      </c>
      <c r="B1398" t="s">
        <v>282</v>
      </c>
      <c r="C1398" t="s">
        <v>286</v>
      </c>
      <c r="D1398">
        <v>0.52070000000000005</v>
      </c>
      <c r="E1398">
        <v>6</v>
      </c>
      <c r="F1398">
        <v>160346873</v>
      </c>
      <c r="G1398" s="19">
        <v>2.622E-16</v>
      </c>
      <c r="H1398" s="19">
        <v>3.3372451657360099E-12</v>
      </c>
      <c r="I1398">
        <v>0.70520000000000005</v>
      </c>
      <c r="J1398" s="19">
        <v>8.6569999999999995E-17</v>
      </c>
      <c r="K1398">
        <v>613367</v>
      </c>
      <c r="L1398" t="s">
        <v>1504</v>
      </c>
    </row>
    <row r="1399" spans="1:12" x14ac:dyDescent="0.25">
      <c r="A1399" t="s">
        <v>1997</v>
      </c>
      <c r="B1399" t="s">
        <v>282</v>
      </c>
      <c r="C1399" t="s">
        <v>283</v>
      </c>
      <c r="D1399">
        <v>0.99160000000000004</v>
      </c>
      <c r="E1399">
        <v>6</v>
      </c>
      <c r="F1399">
        <v>160407110</v>
      </c>
      <c r="G1399" s="19">
        <v>7.0099999999999996E-32</v>
      </c>
      <c r="H1399" s="19">
        <v>5.3609135320023499E-27</v>
      </c>
      <c r="I1399">
        <v>0.3231</v>
      </c>
      <c r="J1399" s="19">
        <v>2.3579999999999999E-33</v>
      </c>
      <c r="K1399">
        <v>559314</v>
      </c>
      <c r="L1399" t="s">
        <v>1767</v>
      </c>
    </row>
    <row r="1400" spans="1:12" x14ac:dyDescent="0.25">
      <c r="A1400" t="s">
        <v>1997</v>
      </c>
      <c r="B1400" t="s">
        <v>282</v>
      </c>
      <c r="C1400" t="s">
        <v>283</v>
      </c>
      <c r="D1400">
        <v>0.99170000000000003</v>
      </c>
      <c r="E1400">
        <v>6</v>
      </c>
      <c r="F1400">
        <v>160407110</v>
      </c>
      <c r="G1400" s="19">
        <v>5.4549999999999997E-33</v>
      </c>
      <c r="H1400" s="19">
        <v>4.0522642781235796E-28</v>
      </c>
      <c r="I1400">
        <v>0.93059999999999998</v>
      </c>
      <c r="J1400" s="19">
        <v>2.3579999999999999E-33</v>
      </c>
      <c r="K1400">
        <v>569357</v>
      </c>
      <c r="L1400" t="s">
        <v>2887</v>
      </c>
    </row>
    <row r="1401" spans="1:12" x14ac:dyDescent="0.25">
      <c r="A1401" t="s">
        <v>5365</v>
      </c>
      <c r="B1401" t="s">
        <v>294</v>
      </c>
      <c r="C1401" t="s">
        <v>286</v>
      </c>
      <c r="D1401">
        <v>0.90390000000000004</v>
      </c>
      <c r="E1401">
        <v>6</v>
      </c>
      <c r="F1401">
        <v>160421693</v>
      </c>
      <c r="G1401" s="19">
        <v>4.0399999999999997E-14</v>
      </c>
      <c r="H1401" s="19">
        <v>1.4081113069367399E-10</v>
      </c>
      <c r="I1401">
        <v>0.91920000000000002</v>
      </c>
      <c r="J1401" s="19">
        <v>1.0159999999999999E-14</v>
      </c>
      <c r="K1401">
        <v>625543</v>
      </c>
      <c r="L1401" t="s">
        <v>1767</v>
      </c>
    </row>
    <row r="1402" spans="1:12" x14ac:dyDescent="0.25">
      <c r="A1402" t="s">
        <v>5535</v>
      </c>
      <c r="B1402" t="s">
        <v>294</v>
      </c>
      <c r="C1402" t="s">
        <v>282</v>
      </c>
      <c r="D1402">
        <v>0.59130000000000005</v>
      </c>
      <c r="E1402">
        <v>6</v>
      </c>
      <c r="F1402">
        <v>160440671</v>
      </c>
      <c r="G1402" s="19">
        <v>2.315E-18</v>
      </c>
      <c r="H1402" s="19">
        <v>1.6663266537384201E-14</v>
      </c>
      <c r="I1402">
        <v>0.4199</v>
      </c>
      <c r="J1402" s="19">
        <v>1.7149999999999999E-18</v>
      </c>
      <c r="K1402">
        <v>630953</v>
      </c>
      <c r="L1402" t="s">
        <v>2887</v>
      </c>
    </row>
    <row r="1403" spans="1:12" x14ac:dyDescent="0.25">
      <c r="A1403" t="s">
        <v>2030</v>
      </c>
      <c r="B1403" t="s">
        <v>282</v>
      </c>
      <c r="C1403" t="s">
        <v>283</v>
      </c>
      <c r="D1403">
        <v>0.99470000000000003</v>
      </c>
      <c r="E1403">
        <v>6</v>
      </c>
      <c r="F1403">
        <v>160449084</v>
      </c>
      <c r="G1403" s="19">
        <v>8.4259999999999997E-29</v>
      </c>
      <c r="H1403" s="19">
        <v>4.0612884524624698E-24</v>
      </c>
      <c r="I1403">
        <v>0.36930000000000002</v>
      </c>
      <c r="J1403" s="19">
        <v>6.2150000000000001E-29</v>
      </c>
      <c r="K1403">
        <v>599690</v>
      </c>
      <c r="L1403" t="s">
        <v>1767</v>
      </c>
    </row>
    <row r="1404" spans="1:12" x14ac:dyDescent="0.25">
      <c r="A1404" t="s">
        <v>2030</v>
      </c>
      <c r="B1404" t="s">
        <v>282</v>
      </c>
      <c r="C1404" t="s">
        <v>283</v>
      </c>
      <c r="D1404">
        <v>0.99480000000000002</v>
      </c>
      <c r="E1404">
        <v>6</v>
      </c>
      <c r="F1404">
        <v>160449084</v>
      </c>
      <c r="G1404" s="19">
        <v>1.3520000000000001E-27</v>
      </c>
      <c r="H1404" s="19">
        <v>4.5978544501310702E-23</v>
      </c>
      <c r="I1404">
        <v>0.73809999999999998</v>
      </c>
      <c r="J1404" s="19">
        <v>6.2150000000000001E-29</v>
      </c>
      <c r="K1404">
        <v>588010</v>
      </c>
      <c r="L1404" t="s">
        <v>2887</v>
      </c>
    </row>
    <row r="1405" spans="1:12" x14ac:dyDescent="0.25">
      <c r="A1405" t="s">
        <v>2037</v>
      </c>
      <c r="B1405" t="s">
        <v>294</v>
      </c>
      <c r="C1405" t="s">
        <v>283</v>
      </c>
      <c r="D1405">
        <v>1.0200000000000001E-2</v>
      </c>
      <c r="E1405">
        <v>6</v>
      </c>
      <c r="F1405">
        <v>160470865</v>
      </c>
      <c r="G1405" s="19">
        <v>1.6959999999999999E-28</v>
      </c>
      <c r="H1405" s="19">
        <v>7.8032582866440993E-24</v>
      </c>
      <c r="I1405">
        <v>9.0959999999999999E-2</v>
      </c>
      <c r="J1405" s="19">
        <v>7.0040000000000007E-30</v>
      </c>
      <c r="K1405">
        <v>611222</v>
      </c>
      <c r="L1405" t="s">
        <v>1767</v>
      </c>
    </row>
    <row r="1406" spans="1:12" x14ac:dyDescent="0.25">
      <c r="A1406" t="s">
        <v>2037</v>
      </c>
      <c r="B1406" t="s">
        <v>294</v>
      </c>
      <c r="C1406" t="s">
        <v>283</v>
      </c>
      <c r="D1406">
        <v>1.0200000000000001E-2</v>
      </c>
      <c r="E1406">
        <v>6</v>
      </c>
      <c r="F1406">
        <v>160470865</v>
      </c>
      <c r="G1406" s="19">
        <v>1.6549999999999999E-28</v>
      </c>
      <c r="H1406" s="19">
        <v>6.5149737468917698E-24</v>
      </c>
      <c r="I1406">
        <v>0.55730000000000002</v>
      </c>
      <c r="J1406" s="19">
        <v>7.0040000000000007E-30</v>
      </c>
      <c r="K1406">
        <v>612971</v>
      </c>
      <c r="L1406" t="s">
        <v>2887</v>
      </c>
    </row>
    <row r="1407" spans="1:12" x14ac:dyDescent="0.25">
      <c r="A1407" t="s">
        <v>3742</v>
      </c>
      <c r="B1407" t="s">
        <v>294</v>
      </c>
      <c r="C1407" t="s">
        <v>286</v>
      </c>
      <c r="D1407">
        <v>0.40350000000000003</v>
      </c>
      <c r="E1407">
        <v>6</v>
      </c>
      <c r="F1407">
        <v>160493428</v>
      </c>
      <c r="G1407" s="19">
        <v>2.9919999999999999E-22</v>
      </c>
      <c r="H1407" s="19">
        <v>4.7677847151146698E-18</v>
      </c>
      <c r="I1407">
        <v>0.80569999999999997</v>
      </c>
      <c r="J1407" s="19">
        <v>5.2119999999999998E-22</v>
      </c>
      <c r="K1407">
        <v>614879</v>
      </c>
      <c r="L1407" t="s">
        <v>1767</v>
      </c>
    </row>
    <row r="1408" spans="1:12" x14ac:dyDescent="0.25">
      <c r="A1408" t="s">
        <v>5286</v>
      </c>
      <c r="B1408" t="s">
        <v>294</v>
      </c>
      <c r="C1408" t="s">
        <v>286</v>
      </c>
      <c r="D1408">
        <v>0.46689999999999998</v>
      </c>
      <c r="E1408">
        <v>6</v>
      </c>
      <c r="F1408">
        <v>160527116</v>
      </c>
      <c r="G1408" s="19">
        <v>6.2130000000000004E-23</v>
      </c>
      <c r="H1408" s="19">
        <v>1.1213501118788001E-18</v>
      </c>
      <c r="I1408">
        <v>0.2034</v>
      </c>
      <c r="J1408" s="19">
        <v>1.4399999999999999E-22</v>
      </c>
      <c r="K1408">
        <v>634720</v>
      </c>
      <c r="L1408" t="s">
        <v>1767</v>
      </c>
    </row>
    <row r="1409" spans="1:12" x14ac:dyDescent="0.25">
      <c r="A1409" t="s">
        <v>5286</v>
      </c>
      <c r="B1409" t="s">
        <v>294</v>
      </c>
      <c r="C1409" t="s">
        <v>286</v>
      </c>
      <c r="D1409">
        <v>0.46689999999999998</v>
      </c>
      <c r="E1409">
        <v>6</v>
      </c>
      <c r="F1409">
        <v>160527116</v>
      </c>
      <c r="G1409" s="19">
        <v>2.6559999999999998E-22</v>
      </c>
      <c r="H1409" s="19">
        <v>3.79909396198286E-18</v>
      </c>
      <c r="I1409">
        <v>0.21390000000000001</v>
      </c>
      <c r="J1409" s="19">
        <v>1.4399999999999999E-22</v>
      </c>
      <c r="K1409">
        <v>634720</v>
      </c>
      <c r="L1409" t="s">
        <v>2887</v>
      </c>
    </row>
    <row r="1410" spans="1:12" x14ac:dyDescent="0.25">
      <c r="A1410" t="s">
        <v>474</v>
      </c>
      <c r="B1410" t="s">
        <v>282</v>
      </c>
      <c r="C1410" t="s">
        <v>283</v>
      </c>
      <c r="D1410">
        <v>0.93089999999999995</v>
      </c>
      <c r="E1410">
        <v>6</v>
      </c>
      <c r="F1410">
        <v>160543103</v>
      </c>
      <c r="G1410" s="19">
        <v>1.021E-34</v>
      </c>
      <c r="H1410" s="19">
        <v>7.7934649728813496E-29</v>
      </c>
      <c r="I1410">
        <v>0.82279999999999998</v>
      </c>
      <c r="J1410" s="19">
        <v>5.676E-33</v>
      </c>
      <c r="K1410">
        <v>603032</v>
      </c>
      <c r="L1410" t="s">
        <v>284</v>
      </c>
    </row>
    <row r="1411" spans="1:12" x14ac:dyDescent="0.25">
      <c r="A1411" t="s">
        <v>474</v>
      </c>
      <c r="B1411" t="s">
        <v>282</v>
      </c>
      <c r="C1411" t="s">
        <v>283</v>
      </c>
      <c r="D1411">
        <v>0.93079999999999996</v>
      </c>
      <c r="E1411">
        <v>6</v>
      </c>
      <c r="F1411">
        <v>160543103</v>
      </c>
      <c r="G1411" s="19">
        <v>8.6460000000000006E-34</v>
      </c>
      <c r="H1411" s="19">
        <v>6.5315379338148804E-28</v>
      </c>
      <c r="I1411">
        <v>0.78500000000000003</v>
      </c>
      <c r="J1411" s="19">
        <v>5.676E-33</v>
      </c>
      <c r="K1411">
        <v>601803</v>
      </c>
      <c r="L1411" t="s">
        <v>1504</v>
      </c>
    </row>
    <row r="1412" spans="1:12" x14ac:dyDescent="0.25">
      <c r="A1412" t="s">
        <v>5452</v>
      </c>
      <c r="B1412" t="s">
        <v>282</v>
      </c>
      <c r="C1412" t="s">
        <v>283</v>
      </c>
      <c r="D1412">
        <v>2.81E-2</v>
      </c>
      <c r="E1412">
        <v>6</v>
      </c>
      <c r="F1412">
        <v>160548043</v>
      </c>
      <c r="G1412" s="19">
        <v>9.5260000000000002E-11</v>
      </c>
      <c r="H1412" s="19">
        <v>1.6057385279861499E-7</v>
      </c>
      <c r="I1412">
        <v>0.2301</v>
      </c>
      <c r="J1412" s="19">
        <v>3.1420000000000001E-10</v>
      </c>
      <c r="K1412">
        <v>623560</v>
      </c>
      <c r="L1412" t="s">
        <v>1767</v>
      </c>
    </row>
    <row r="1413" spans="1:12" x14ac:dyDescent="0.25">
      <c r="A1413" t="s">
        <v>5452</v>
      </c>
      <c r="B1413" t="s">
        <v>282</v>
      </c>
      <c r="C1413" t="s">
        <v>283</v>
      </c>
      <c r="D1413">
        <v>2.81E-2</v>
      </c>
      <c r="E1413">
        <v>6</v>
      </c>
      <c r="F1413">
        <v>160548043</v>
      </c>
      <c r="G1413" s="19">
        <v>6.0599999999999998E-10</v>
      </c>
      <c r="H1413" s="19">
        <v>8.0391579636601698E-7</v>
      </c>
      <c r="I1413">
        <v>0.77600000000000002</v>
      </c>
      <c r="J1413" s="19">
        <v>3.1420000000000001E-10</v>
      </c>
      <c r="K1413">
        <v>622331</v>
      </c>
      <c r="L1413" t="s">
        <v>2887</v>
      </c>
    </row>
    <row r="1414" spans="1:12" x14ac:dyDescent="0.25">
      <c r="A1414" t="s">
        <v>5916</v>
      </c>
      <c r="B1414" t="s">
        <v>283</v>
      </c>
      <c r="C1414" t="s">
        <v>286</v>
      </c>
      <c r="D1414">
        <v>0.28360000000000002</v>
      </c>
      <c r="E1414">
        <v>6</v>
      </c>
      <c r="F1414">
        <v>160553396</v>
      </c>
      <c r="G1414" s="19">
        <v>7.8529999999999997E-10</v>
      </c>
      <c r="H1414" s="19">
        <v>1.53798772532826E-6</v>
      </c>
      <c r="I1414">
        <v>0.1336</v>
      </c>
      <c r="J1414" s="19">
        <v>8.9970000000000004E-8</v>
      </c>
      <c r="K1414">
        <v>599026</v>
      </c>
      <c r="L1414" t="s">
        <v>3081</v>
      </c>
    </row>
    <row r="1415" spans="1:12" x14ac:dyDescent="0.25">
      <c r="A1415" t="s">
        <v>3438</v>
      </c>
      <c r="B1415" t="s">
        <v>282</v>
      </c>
      <c r="C1415" t="s">
        <v>283</v>
      </c>
      <c r="D1415">
        <v>0.18709999999999999</v>
      </c>
      <c r="E1415">
        <v>6</v>
      </c>
      <c r="F1415">
        <v>160555588</v>
      </c>
      <c r="G1415" s="19">
        <v>2.4240000000000001E-19</v>
      </c>
      <c r="H1415" s="19">
        <v>6.3658857632196803E-15</v>
      </c>
      <c r="I1415">
        <v>2.0379999999999999E-2</v>
      </c>
      <c r="J1415" s="19">
        <v>4.0269999999999999E-13</v>
      </c>
      <c r="K1415">
        <v>599026</v>
      </c>
      <c r="L1415" t="s">
        <v>3081</v>
      </c>
    </row>
    <row r="1416" spans="1:12" x14ac:dyDescent="0.25">
      <c r="A1416" t="s">
        <v>636</v>
      </c>
      <c r="B1416" t="s">
        <v>282</v>
      </c>
      <c r="C1416" t="s">
        <v>283</v>
      </c>
      <c r="D1416">
        <v>7.6600000000000001E-2</v>
      </c>
      <c r="E1416">
        <v>6</v>
      </c>
      <c r="F1416">
        <v>160584578</v>
      </c>
      <c r="G1416" s="19">
        <v>6.8020000000000005E-23</v>
      </c>
      <c r="H1416" s="19">
        <v>3.9308495170048602E-18</v>
      </c>
      <c r="I1416">
        <v>4.3729999999999998E-2</v>
      </c>
      <c r="J1416" s="19">
        <v>5.3659999999999999E-20</v>
      </c>
      <c r="K1416">
        <v>603473</v>
      </c>
      <c r="L1416" t="s">
        <v>284</v>
      </c>
    </row>
    <row r="1417" spans="1:12" x14ac:dyDescent="0.25">
      <c r="A1417" t="s">
        <v>636</v>
      </c>
      <c r="B1417" t="s">
        <v>282</v>
      </c>
      <c r="C1417" t="s">
        <v>283</v>
      </c>
      <c r="D1417">
        <v>7.6499999999999999E-2</v>
      </c>
      <c r="E1417">
        <v>6</v>
      </c>
      <c r="F1417">
        <v>160584578</v>
      </c>
      <c r="G1417" s="19">
        <v>7.7169999999999996E-23</v>
      </c>
      <c r="H1417" s="19">
        <v>5.0208439793029403E-18</v>
      </c>
      <c r="I1417">
        <v>0.65920000000000001</v>
      </c>
      <c r="J1417" s="19">
        <v>5.3659999999999999E-20</v>
      </c>
      <c r="K1417">
        <v>603032</v>
      </c>
      <c r="L1417" t="s">
        <v>1504</v>
      </c>
    </row>
    <row r="1418" spans="1:12" x14ac:dyDescent="0.25">
      <c r="A1418" t="s">
        <v>2166</v>
      </c>
      <c r="B1418" t="s">
        <v>294</v>
      </c>
      <c r="C1418" t="s">
        <v>286</v>
      </c>
      <c r="D1418">
        <v>0.1057</v>
      </c>
      <c r="E1418">
        <v>6</v>
      </c>
      <c r="F1418">
        <v>160587614</v>
      </c>
      <c r="G1418" s="19">
        <v>1.1200000000000001E-102</v>
      </c>
      <c r="H1418" s="19">
        <v>2.0153456961702099E-48</v>
      </c>
      <c r="I1418">
        <v>0.67069999999999996</v>
      </c>
      <c r="J1418" s="19">
        <v>1.3140000000000001E-42</v>
      </c>
      <c r="K1418">
        <v>913047</v>
      </c>
      <c r="L1418" t="s">
        <v>4326</v>
      </c>
    </row>
    <row r="1419" spans="1:12" x14ac:dyDescent="0.25">
      <c r="A1419" t="s">
        <v>1538</v>
      </c>
      <c r="B1419" t="s">
        <v>294</v>
      </c>
      <c r="C1419" t="s">
        <v>286</v>
      </c>
      <c r="D1419">
        <v>0.92500000000000004</v>
      </c>
      <c r="E1419">
        <v>6</v>
      </c>
      <c r="F1419">
        <v>160589086</v>
      </c>
      <c r="G1419" s="19">
        <v>4.3699999999999997E-223</v>
      </c>
      <c r="H1419" s="19">
        <v>1.0969831228421001E-207</v>
      </c>
      <c r="I1419">
        <v>0.62990000000000002</v>
      </c>
      <c r="J1419" s="19">
        <v>1.8500000000000001E-218</v>
      </c>
      <c r="K1419">
        <v>624543</v>
      </c>
      <c r="L1419" t="s">
        <v>1767</v>
      </c>
    </row>
    <row r="1420" spans="1:12" x14ac:dyDescent="0.25">
      <c r="A1420" t="s">
        <v>1538</v>
      </c>
      <c r="B1420" t="s">
        <v>294</v>
      </c>
      <c r="C1420" t="s">
        <v>286</v>
      </c>
      <c r="D1420">
        <v>0.92500000000000004</v>
      </c>
      <c r="E1420">
        <v>6</v>
      </c>
      <c r="F1420">
        <v>160589086</v>
      </c>
      <c r="G1420" s="19">
        <v>3.0300000000000001E-222</v>
      </c>
      <c r="H1420" s="19">
        <v>1.8149942595019698E-207</v>
      </c>
      <c r="I1420">
        <v>0.51680000000000004</v>
      </c>
      <c r="J1420" s="19">
        <v>1.8500000000000001E-218</v>
      </c>
      <c r="K1420">
        <v>624543</v>
      </c>
      <c r="L1420" t="s">
        <v>2887</v>
      </c>
    </row>
    <row r="1421" spans="1:12" x14ac:dyDescent="0.25">
      <c r="A1421" t="s">
        <v>1896</v>
      </c>
      <c r="B1421" t="s">
        <v>282</v>
      </c>
      <c r="C1421" t="s">
        <v>283</v>
      </c>
      <c r="D1421">
        <v>0.98540000000000005</v>
      </c>
      <c r="E1421">
        <v>6</v>
      </c>
      <c r="F1421">
        <v>160591981</v>
      </c>
      <c r="G1421" s="19">
        <v>3.6850000000000002E-20</v>
      </c>
      <c r="H1421" s="19">
        <v>1.1339693681031E-15</v>
      </c>
      <c r="I1421">
        <v>0.39369999999999999</v>
      </c>
      <c r="J1421" s="19">
        <v>3.1790000000000001E-19</v>
      </c>
      <c r="K1421">
        <v>586021</v>
      </c>
      <c r="L1421" t="s">
        <v>284</v>
      </c>
    </row>
    <row r="1422" spans="1:12" x14ac:dyDescent="0.25">
      <c r="A1422" t="s">
        <v>1896</v>
      </c>
      <c r="B1422" t="s">
        <v>282</v>
      </c>
      <c r="C1422" t="s">
        <v>283</v>
      </c>
      <c r="D1422">
        <v>0.98540000000000005</v>
      </c>
      <c r="E1422">
        <v>6</v>
      </c>
      <c r="F1422">
        <v>160591981</v>
      </c>
      <c r="G1422" s="19">
        <v>1.9240000000000001E-19</v>
      </c>
      <c r="H1422" s="19">
        <v>5.6187559651898699E-15</v>
      </c>
      <c r="I1422">
        <v>0.57489999999999997</v>
      </c>
      <c r="J1422" s="19">
        <v>3.1790000000000001E-19</v>
      </c>
      <c r="K1422">
        <v>587592</v>
      </c>
      <c r="L1422" t="s">
        <v>1504</v>
      </c>
    </row>
    <row r="1423" spans="1:12" x14ac:dyDescent="0.25">
      <c r="A1423" t="s">
        <v>1896</v>
      </c>
      <c r="B1423" t="s">
        <v>282</v>
      </c>
      <c r="C1423" t="s">
        <v>283</v>
      </c>
      <c r="D1423">
        <v>0.98540000000000005</v>
      </c>
      <c r="E1423">
        <v>6</v>
      </c>
      <c r="F1423">
        <v>160591981</v>
      </c>
      <c r="G1423" s="19">
        <v>4.3599999999999997E-113</v>
      </c>
      <c r="H1423" s="19">
        <v>1.5752960029197101E-103</v>
      </c>
      <c r="I1423">
        <v>0.79830000000000001</v>
      </c>
      <c r="J1423" s="19">
        <v>2.35E-115</v>
      </c>
      <c r="K1423">
        <v>608317</v>
      </c>
      <c r="L1423" t="s">
        <v>1767</v>
      </c>
    </row>
    <row r="1424" spans="1:12" x14ac:dyDescent="0.25">
      <c r="A1424" t="s">
        <v>1896</v>
      </c>
      <c r="B1424" t="s">
        <v>282</v>
      </c>
      <c r="C1424" t="s">
        <v>283</v>
      </c>
      <c r="D1424">
        <v>0.98540000000000005</v>
      </c>
      <c r="E1424">
        <v>6</v>
      </c>
      <c r="F1424">
        <v>160591981</v>
      </c>
      <c r="G1424" s="19">
        <v>1.07E-114</v>
      </c>
      <c r="H1424" s="19">
        <v>2.3853861813695198E-105</v>
      </c>
      <c r="I1424">
        <v>0.89329999999999998</v>
      </c>
      <c r="J1424" s="19">
        <v>2.35E-115</v>
      </c>
      <c r="K1424">
        <v>608291</v>
      </c>
      <c r="L1424" t="s">
        <v>2887</v>
      </c>
    </row>
    <row r="1425" spans="1:12" x14ac:dyDescent="0.25">
      <c r="A1425" t="s">
        <v>2144</v>
      </c>
      <c r="B1425" t="s">
        <v>294</v>
      </c>
      <c r="C1425" t="s">
        <v>286</v>
      </c>
      <c r="D1425">
        <v>3.4299999999999997E-2</v>
      </c>
      <c r="E1425">
        <v>6</v>
      </c>
      <c r="F1425">
        <v>160596331</v>
      </c>
      <c r="G1425" s="19">
        <v>9.0459999999999999E-19</v>
      </c>
      <c r="H1425" s="19">
        <v>7.74905794208665E-15</v>
      </c>
      <c r="I1425">
        <v>0.61009999999999998</v>
      </c>
      <c r="J1425" s="19">
        <v>1.449E-19</v>
      </c>
      <c r="K1425">
        <v>615611</v>
      </c>
      <c r="L1425" t="s">
        <v>1767</v>
      </c>
    </row>
    <row r="1426" spans="1:12" x14ac:dyDescent="0.25">
      <c r="A1426" t="s">
        <v>2144</v>
      </c>
      <c r="B1426" t="s">
        <v>294</v>
      </c>
      <c r="C1426" t="s">
        <v>286</v>
      </c>
      <c r="D1426">
        <v>3.4299999999999997E-2</v>
      </c>
      <c r="E1426">
        <v>6</v>
      </c>
      <c r="F1426">
        <v>160596331</v>
      </c>
      <c r="G1426" s="19">
        <v>7.9939999999999996E-19</v>
      </c>
      <c r="H1426" s="19">
        <v>6.2628306365258802E-15</v>
      </c>
      <c r="I1426">
        <v>0.3337</v>
      </c>
      <c r="J1426" s="19">
        <v>1.449E-19</v>
      </c>
      <c r="K1426">
        <v>614628</v>
      </c>
      <c r="L1426" t="s">
        <v>2887</v>
      </c>
    </row>
    <row r="1427" spans="1:12" x14ac:dyDescent="0.25">
      <c r="A1427" t="s">
        <v>5525</v>
      </c>
      <c r="B1427" t="s">
        <v>282</v>
      </c>
      <c r="C1427" t="s">
        <v>286</v>
      </c>
      <c r="D1427">
        <v>0.34620000000000001</v>
      </c>
      <c r="E1427">
        <v>6</v>
      </c>
      <c r="F1427">
        <v>160646860</v>
      </c>
      <c r="G1427" s="19">
        <v>2.5290000000000001E-45</v>
      </c>
      <c r="H1427" s="19">
        <v>1.07999437699681E-39</v>
      </c>
      <c r="I1427">
        <v>0.56499999999999995</v>
      </c>
      <c r="J1427" s="19">
        <v>3.19E-45</v>
      </c>
      <c r="K1427">
        <v>625438</v>
      </c>
      <c r="L1427" t="s">
        <v>2887</v>
      </c>
    </row>
    <row r="1428" spans="1:12" x14ac:dyDescent="0.25">
      <c r="A1428" t="s">
        <v>5226</v>
      </c>
      <c r="B1428" t="s">
        <v>294</v>
      </c>
      <c r="C1428" t="s">
        <v>283</v>
      </c>
      <c r="D1428">
        <v>0.76919999999999999</v>
      </c>
      <c r="E1428">
        <v>6</v>
      </c>
      <c r="F1428">
        <v>160653408</v>
      </c>
      <c r="G1428" s="19">
        <v>4.4509999999999999E-47</v>
      </c>
      <c r="H1428" s="19">
        <v>3.1277252986559798E-41</v>
      </c>
      <c r="I1428">
        <v>0.39269999999999999</v>
      </c>
      <c r="J1428" s="19">
        <v>3.1539999999999998E-45</v>
      </c>
      <c r="K1428">
        <v>616947</v>
      </c>
      <c r="L1428" t="s">
        <v>1767</v>
      </c>
    </row>
    <row r="1429" spans="1:12" x14ac:dyDescent="0.25">
      <c r="A1429" t="s">
        <v>6031</v>
      </c>
      <c r="B1429" t="s">
        <v>294</v>
      </c>
      <c r="C1429" t="s">
        <v>286</v>
      </c>
      <c r="D1429">
        <v>0.71599999999999997</v>
      </c>
      <c r="E1429">
        <v>6</v>
      </c>
      <c r="F1429">
        <v>160661815</v>
      </c>
      <c r="G1429" s="19">
        <v>1.356E-17</v>
      </c>
      <c r="H1429" s="19">
        <v>7.9251378614457801E-7</v>
      </c>
      <c r="I1429">
        <v>0.92100000000000004</v>
      </c>
      <c r="J1429" s="19">
        <v>1.014E-8</v>
      </c>
      <c r="K1429">
        <v>910488</v>
      </c>
      <c r="L1429" t="s">
        <v>4326</v>
      </c>
    </row>
    <row r="1430" spans="1:12" x14ac:dyDescent="0.25">
      <c r="A1430" t="s">
        <v>5546</v>
      </c>
      <c r="B1430" t="s">
        <v>282</v>
      </c>
      <c r="C1430" t="s">
        <v>283</v>
      </c>
      <c r="D1430">
        <v>5.5100000000000003E-2</v>
      </c>
      <c r="E1430">
        <v>6</v>
      </c>
      <c r="F1430">
        <v>160670920</v>
      </c>
      <c r="G1430" s="19">
        <v>2.6069999999999999E-13</v>
      </c>
      <c r="H1430" s="19">
        <v>7.2410325483639798E-10</v>
      </c>
      <c r="I1430">
        <v>0.29849999999999999</v>
      </c>
      <c r="J1430" s="19">
        <v>1.535E-13</v>
      </c>
      <c r="K1430">
        <v>624001</v>
      </c>
      <c r="L1430" t="s">
        <v>2887</v>
      </c>
    </row>
    <row r="1431" spans="1:12" x14ac:dyDescent="0.25">
      <c r="A1431" t="s">
        <v>5590</v>
      </c>
      <c r="B1431" t="s">
        <v>282</v>
      </c>
      <c r="C1431" t="s">
        <v>283</v>
      </c>
      <c r="D1431">
        <v>0.1012</v>
      </c>
      <c r="E1431">
        <v>6</v>
      </c>
      <c r="F1431">
        <v>160671406</v>
      </c>
      <c r="G1431" s="19">
        <v>2.3040000000000001E-67</v>
      </c>
      <c r="H1431" s="19">
        <v>3.5602253577023497E-58</v>
      </c>
      <c r="I1431">
        <v>0.30809999999999998</v>
      </c>
      <c r="J1431" s="19">
        <v>2.6900000000000001E-42</v>
      </c>
      <c r="K1431">
        <v>597777</v>
      </c>
      <c r="L1431" t="s">
        <v>3081</v>
      </c>
    </row>
    <row r="1432" spans="1:12" x14ac:dyDescent="0.25">
      <c r="A1432" t="s">
        <v>1523</v>
      </c>
      <c r="B1432" t="s">
        <v>282</v>
      </c>
      <c r="C1432" t="s">
        <v>283</v>
      </c>
      <c r="D1432">
        <v>0.15429999999999999</v>
      </c>
      <c r="E1432">
        <v>6</v>
      </c>
      <c r="F1432">
        <v>160676789</v>
      </c>
      <c r="G1432" s="19">
        <v>1.189E-13</v>
      </c>
      <c r="H1432" s="19">
        <v>3.7694942891601602E-10</v>
      </c>
      <c r="I1432">
        <v>0.45019999999999999</v>
      </c>
      <c r="J1432" s="19">
        <v>1.8790000000000001E-14</v>
      </c>
      <c r="K1432">
        <v>625543</v>
      </c>
      <c r="L1432" t="s">
        <v>1767</v>
      </c>
    </row>
    <row r="1433" spans="1:12" x14ac:dyDescent="0.25">
      <c r="A1433" t="s">
        <v>1523</v>
      </c>
      <c r="B1433" t="s">
        <v>282</v>
      </c>
      <c r="C1433" t="s">
        <v>283</v>
      </c>
      <c r="D1433">
        <v>0.15429999999999999</v>
      </c>
      <c r="E1433">
        <v>6</v>
      </c>
      <c r="F1433">
        <v>160676789</v>
      </c>
      <c r="G1433" s="19">
        <v>1.2020000000000001E-13</v>
      </c>
      <c r="H1433" s="19">
        <v>3.5666584969732799E-10</v>
      </c>
      <c r="I1433">
        <v>0.8286</v>
      </c>
      <c r="J1433" s="19">
        <v>1.8790000000000001E-14</v>
      </c>
      <c r="K1433">
        <v>625543</v>
      </c>
      <c r="L1433" t="s">
        <v>2887</v>
      </c>
    </row>
    <row r="1434" spans="1:12" x14ac:dyDescent="0.25">
      <c r="A1434" t="s">
        <v>540</v>
      </c>
      <c r="B1434" t="s">
        <v>294</v>
      </c>
      <c r="C1434" t="s">
        <v>286</v>
      </c>
      <c r="D1434">
        <v>0.83819999999999995</v>
      </c>
      <c r="E1434">
        <v>6</v>
      </c>
      <c r="F1434">
        <v>160676839</v>
      </c>
      <c r="G1434" s="19">
        <v>5.4039999999999999E-30</v>
      </c>
      <c r="H1434" s="19">
        <v>1.51892743125522E-24</v>
      </c>
      <c r="I1434">
        <v>0.16950000000000001</v>
      </c>
      <c r="J1434" s="19">
        <v>8.5969999999999997E-28</v>
      </c>
      <c r="K1434">
        <v>604473</v>
      </c>
      <c r="L1434" t="s">
        <v>284</v>
      </c>
    </row>
    <row r="1435" spans="1:12" x14ac:dyDescent="0.25">
      <c r="A1435" t="s">
        <v>540</v>
      </c>
      <c r="B1435" t="s">
        <v>294</v>
      </c>
      <c r="C1435" t="s">
        <v>286</v>
      </c>
      <c r="D1435">
        <v>0.83819999999999995</v>
      </c>
      <c r="E1435">
        <v>6</v>
      </c>
      <c r="F1435">
        <v>160676839</v>
      </c>
      <c r="G1435" s="19">
        <v>2.8389999999999999E-30</v>
      </c>
      <c r="H1435" s="19">
        <v>1.01435564068692E-24</v>
      </c>
      <c r="I1435">
        <v>0.10680000000000001</v>
      </c>
      <c r="J1435" s="19">
        <v>8.5969999999999997E-28</v>
      </c>
      <c r="K1435">
        <v>604032</v>
      </c>
      <c r="L1435" t="s">
        <v>1504</v>
      </c>
    </row>
    <row r="1436" spans="1:12" x14ac:dyDescent="0.25">
      <c r="A1436" t="s">
        <v>5235</v>
      </c>
      <c r="B1436" t="s">
        <v>294</v>
      </c>
      <c r="C1436" t="s">
        <v>282</v>
      </c>
      <c r="D1436">
        <v>0.79590000000000005</v>
      </c>
      <c r="E1436">
        <v>6</v>
      </c>
      <c r="F1436">
        <v>160678012</v>
      </c>
      <c r="G1436" s="19">
        <v>6.0790000000000005E-41</v>
      </c>
      <c r="H1436" s="19">
        <v>1.7373062772453899E-35</v>
      </c>
      <c r="I1436">
        <v>0.2641</v>
      </c>
      <c r="J1436" s="19">
        <v>2.083E-39</v>
      </c>
      <c r="K1436">
        <v>572871</v>
      </c>
      <c r="L1436" t="s">
        <v>1767</v>
      </c>
    </row>
    <row r="1437" spans="1:12" x14ac:dyDescent="0.25">
      <c r="A1437" t="s">
        <v>5524</v>
      </c>
      <c r="B1437" t="s">
        <v>282</v>
      </c>
      <c r="C1437" t="s">
        <v>286</v>
      </c>
      <c r="D1437">
        <v>0.69850000000000001</v>
      </c>
      <c r="E1437">
        <v>6</v>
      </c>
      <c r="F1437">
        <v>160687771</v>
      </c>
      <c r="G1437" s="19">
        <v>1.1799999999999999E-46</v>
      </c>
      <c r="H1437" s="19">
        <v>5.9743190264451198E-41</v>
      </c>
      <c r="I1437">
        <v>0.70450000000000002</v>
      </c>
      <c r="J1437" s="19">
        <v>2.3370000000000001E-45</v>
      </c>
      <c r="K1437">
        <v>617027</v>
      </c>
      <c r="L1437" t="s">
        <v>2887</v>
      </c>
    </row>
    <row r="1438" spans="1:12" x14ac:dyDescent="0.25">
      <c r="A1438" t="s">
        <v>4796</v>
      </c>
      <c r="B1438" t="s">
        <v>282</v>
      </c>
      <c r="C1438" t="s">
        <v>283</v>
      </c>
      <c r="D1438">
        <v>0.28249999999999997</v>
      </c>
      <c r="E1438">
        <v>6</v>
      </c>
      <c r="F1438">
        <v>160698207</v>
      </c>
      <c r="G1438" s="19">
        <v>6.9610000000000006E-27</v>
      </c>
      <c r="H1438" s="19">
        <v>9.9731546899411094E-22</v>
      </c>
      <c r="I1438">
        <v>0.43109999999999998</v>
      </c>
      <c r="J1438" s="19">
        <v>1.698E-24</v>
      </c>
      <c r="K1438">
        <v>603723</v>
      </c>
      <c r="L1438" t="s">
        <v>284</v>
      </c>
    </row>
    <row r="1439" spans="1:12" x14ac:dyDescent="0.25">
      <c r="A1439" t="s">
        <v>4796</v>
      </c>
      <c r="B1439" t="s">
        <v>282</v>
      </c>
      <c r="C1439" t="s">
        <v>283</v>
      </c>
      <c r="D1439">
        <v>0.28239999999999998</v>
      </c>
      <c r="E1439">
        <v>6</v>
      </c>
      <c r="F1439">
        <v>160698207</v>
      </c>
      <c r="G1439" s="19">
        <v>2.567E-26</v>
      </c>
      <c r="H1439" s="19">
        <v>3.7670355865384598E-21</v>
      </c>
      <c r="I1439">
        <v>0.2324</v>
      </c>
      <c r="J1439" s="19">
        <v>1.698E-24</v>
      </c>
      <c r="K1439">
        <v>603282</v>
      </c>
      <c r="L1439" t="s">
        <v>1504</v>
      </c>
    </row>
    <row r="1440" spans="1:12" x14ac:dyDescent="0.25">
      <c r="A1440" t="s">
        <v>2716</v>
      </c>
      <c r="B1440" t="s">
        <v>282</v>
      </c>
      <c r="C1440" t="s">
        <v>283</v>
      </c>
      <c r="D1440">
        <v>6.2700000000000006E-2</v>
      </c>
      <c r="E1440">
        <v>6</v>
      </c>
      <c r="F1440">
        <v>160705291</v>
      </c>
      <c r="G1440" s="19">
        <v>9.5340000000000004E-11</v>
      </c>
      <c r="H1440" s="19">
        <v>1.6067728751532599E-7</v>
      </c>
      <c r="I1440">
        <v>0.22770000000000001</v>
      </c>
      <c r="J1440" s="19">
        <v>3.9530000000000002E-10</v>
      </c>
      <c r="K1440">
        <v>616594</v>
      </c>
      <c r="L1440" t="s">
        <v>1767</v>
      </c>
    </row>
    <row r="1441" spans="1:12" x14ac:dyDescent="0.25">
      <c r="A1441" t="s">
        <v>2716</v>
      </c>
      <c r="B1441" t="s">
        <v>282</v>
      </c>
      <c r="C1441" t="s">
        <v>283</v>
      </c>
      <c r="D1441">
        <v>6.2700000000000006E-2</v>
      </c>
      <c r="E1441">
        <v>6</v>
      </c>
      <c r="F1441">
        <v>160705291</v>
      </c>
      <c r="G1441" s="19">
        <v>4.5979999999999999E-11</v>
      </c>
      <c r="H1441" s="19">
        <v>8.0050941225764699E-8</v>
      </c>
      <c r="I1441">
        <v>4.5100000000000001E-2</v>
      </c>
      <c r="J1441" s="19">
        <v>3.9530000000000002E-10</v>
      </c>
      <c r="K1441">
        <v>616594</v>
      </c>
      <c r="L1441" t="s">
        <v>2887</v>
      </c>
    </row>
    <row r="1442" spans="1:12" x14ac:dyDescent="0.25">
      <c r="A1442" t="s">
        <v>2730</v>
      </c>
      <c r="B1442" t="s">
        <v>294</v>
      </c>
      <c r="C1442" t="s">
        <v>286</v>
      </c>
      <c r="D1442">
        <v>0.92530000000000001</v>
      </c>
      <c r="E1442">
        <v>6</v>
      </c>
      <c r="F1442">
        <v>160749823</v>
      </c>
      <c r="G1442" s="19">
        <v>1.2429999999999999E-9</v>
      </c>
      <c r="H1442" s="19">
        <v>1.5811588808149401E-6</v>
      </c>
      <c r="I1442">
        <v>7.2940000000000005E-2</v>
      </c>
      <c r="J1442" s="19">
        <v>6.8000000000000003E-10</v>
      </c>
      <c r="K1442">
        <v>616594</v>
      </c>
      <c r="L1442" t="s">
        <v>1767</v>
      </c>
    </row>
    <row r="1443" spans="1:12" x14ac:dyDescent="0.25">
      <c r="A1443" t="s">
        <v>5341</v>
      </c>
      <c r="B1443" t="s">
        <v>283</v>
      </c>
      <c r="C1443" t="s">
        <v>286</v>
      </c>
      <c r="D1443">
        <v>0.2009</v>
      </c>
      <c r="E1443">
        <v>6</v>
      </c>
      <c r="F1443">
        <v>160750632</v>
      </c>
      <c r="G1443" s="19">
        <v>3.8170000000000002E-16</v>
      </c>
      <c r="H1443" s="19">
        <v>1.95650208777877E-12</v>
      </c>
      <c r="I1443">
        <v>0.26040000000000002</v>
      </c>
      <c r="J1443" s="19">
        <v>1.8100000000000001E-16</v>
      </c>
      <c r="K1443">
        <v>616947</v>
      </c>
      <c r="L1443" t="s">
        <v>1767</v>
      </c>
    </row>
    <row r="1444" spans="1:12" x14ac:dyDescent="0.25">
      <c r="A1444" t="s">
        <v>5341</v>
      </c>
      <c r="B1444" t="s">
        <v>283</v>
      </c>
      <c r="C1444" t="s">
        <v>286</v>
      </c>
      <c r="D1444">
        <v>0.2009</v>
      </c>
      <c r="E1444">
        <v>6</v>
      </c>
      <c r="F1444">
        <v>160750632</v>
      </c>
      <c r="G1444" s="19">
        <v>5.6940000000000004E-16</v>
      </c>
      <c r="H1444" s="19">
        <v>2.6191693696904901E-12</v>
      </c>
      <c r="I1444">
        <v>0.82920000000000005</v>
      </c>
      <c r="J1444" s="19">
        <v>1.8100000000000001E-16</v>
      </c>
      <c r="K1444">
        <v>616947</v>
      </c>
      <c r="L1444" t="s">
        <v>2887</v>
      </c>
    </row>
    <row r="1445" spans="1:12" x14ac:dyDescent="0.25">
      <c r="A1445" t="s">
        <v>2557</v>
      </c>
      <c r="B1445" t="s">
        <v>294</v>
      </c>
      <c r="C1445" t="s">
        <v>286</v>
      </c>
      <c r="D1445">
        <v>0.97729999999999995</v>
      </c>
      <c r="E1445">
        <v>6</v>
      </c>
      <c r="F1445">
        <v>160825672</v>
      </c>
      <c r="G1445" s="19">
        <v>2.0929999999999999E-11</v>
      </c>
      <c r="H1445" s="19">
        <v>4.1025276374678798E-8</v>
      </c>
      <c r="I1445">
        <v>0.93100000000000005</v>
      </c>
      <c r="J1445" s="19">
        <v>2.3240000000000002E-12</v>
      </c>
      <c r="K1445">
        <v>605284</v>
      </c>
      <c r="L1445" t="s">
        <v>1767</v>
      </c>
    </row>
    <row r="1446" spans="1:12" x14ac:dyDescent="0.25">
      <c r="A1446" t="s">
        <v>2557</v>
      </c>
      <c r="B1446" t="s">
        <v>294</v>
      </c>
      <c r="C1446" t="s">
        <v>286</v>
      </c>
      <c r="D1446">
        <v>0.97729999999999995</v>
      </c>
      <c r="E1446">
        <v>6</v>
      </c>
      <c r="F1446">
        <v>160825672</v>
      </c>
      <c r="G1446" s="19">
        <v>1.5069999999999999E-11</v>
      </c>
      <c r="H1446" s="19">
        <v>2.9332512073777501E-8</v>
      </c>
      <c r="I1446">
        <v>0.80779999999999996</v>
      </c>
      <c r="J1446" s="19">
        <v>2.3240000000000002E-12</v>
      </c>
      <c r="K1446">
        <v>606770</v>
      </c>
      <c r="L1446" t="s">
        <v>2887</v>
      </c>
    </row>
    <row r="1447" spans="1:12" x14ac:dyDescent="0.25">
      <c r="A1447" t="s">
        <v>3788</v>
      </c>
      <c r="B1447" t="s">
        <v>294</v>
      </c>
      <c r="C1447" t="s">
        <v>286</v>
      </c>
      <c r="D1447">
        <v>0.86780000000000002</v>
      </c>
      <c r="E1447">
        <v>6</v>
      </c>
      <c r="F1447">
        <v>160857737</v>
      </c>
      <c r="G1447" s="19">
        <v>6.1920000000000003E-14</v>
      </c>
      <c r="H1447" s="19">
        <v>4.1179805571913902E-10</v>
      </c>
      <c r="I1447">
        <v>8.9539999999999995E-2</v>
      </c>
      <c r="J1447" s="19">
        <v>2.114E-6</v>
      </c>
      <c r="K1447">
        <v>595444</v>
      </c>
      <c r="L1447" t="s">
        <v>3081</v>
      </c>
    </row>
    <row r="1448" spans="1:12" x14ac:dyDescent="0.25">
      <c r="A1448" t="s">
        <v>3788</v>
      </c>
      <c r="B1448" t="s">
        <v>294</v>
      </c>
      <c r="C1448" t="s">
        <v>286</v>
      </c>
      <c r="D1448">
        <v>0.87680000000000002</v>
      </c>
      <c r="E1448">
        <v>6</v>
      </c>
      <c r="F1448">
        <v>160857737</v>
      </c>
      <c r="G1448" s="19">
        <v>4.9649999999999997E-17</v>
      </c>
      <c r="H1448" s="19">
        <v>1.4481461065516401E-6</v>
      </c>
      <c r="I1448">
        <v>0.95140000000000002</v>
      </c>
      <c r="J1448" s="19">
        <v>2.114E-6</v>
      </c>
      <c r="K1448">
        <v>909465</v>
      </c>
      <c r="L1448" t="s">
        <v>4326</v>
      </c>
    </row>
    <row r="1449" spans="1:12" x14ac:dyDescent="0.25">
      <c r="A1449" t="s">
        <v>5804</v>
      </c>
      <c r="B1449" t="s">
        <v>294</v>
      </c>
      <c r="C1449" t="s">
        <v>286</v>
      </c>
      <c r="D1449">
        <v>0.49769999999999998</v>
      </c>
      <c r="E1449">
        <v>6</v>
      </c>
      <c r="F1449">
        <v>160900062</v>
      </c>
      <c r="G1449" s="19">
        <v>5.1599999999999998E-12</v>
      </c>
      <c r="H1449" s="19">
        <v>1.9961766292164098E-8</v>
      </c>
      <c r="I1449">
        <v>0.98629999999999995</v>
      </c>
      <c r="J1449" s="19">
        <v>3.4219999999999998E-7</v>
      </c>
      <c r="K1449">
        <v>600577</v>
      </c>
      <c r="L1449" t="s">
        <v>3081</v>
      </c>
    </row>
    <row r="1450" spans="1:12" x14ac:dyDescent="0.25">
      <c r="A1450" t="s">
        <v>2326</v>
      </c>
      <c r="B1450" t="s">
        <v>282</v>
      </c>
      <c r="C1450" t="s">
        <v>286</v>
      </c>
      <c r="D1450">
        <v>0.55810000000000004</v>
      </c>
      <c r="E1450">
        <v>6</v>
      </c>
      <c r="F1450">
        <v>160928696</v>
      </c>
      <c r="G1450" s="19">
        <v>1.332E-17</v>
      </c>
      <c r="H1450" s="19">
        <v>9.0088466216108403E-14</v>
      </c>
      <c r="I1450">
        <v>0.36430000000000001</v>
      </c>
      <c r="J1450" s="19">
        <v>4.5059999999999998E-18</v>
      </c>
      <c r="K1450">
        <v>633720</v>
      </c>
      <c r="L1450" t="s">
        <v>1767</v>
      </c>
    </row>
    <row r="1451" spans="1:12" x14ac:dyDescent="0.25">
      <c r="A1451" t="s">
        <v>2326</v>
      </c>
      <c r="B1451" t="s">
        <v>282</v>
      </c>
      <c r="C1451" t="s">
        <v>286</v>
      </c>
      <c r="D1451">
        <v>0.55810000000000004</v>
      </c>
      <c r="E1451">
        <v>6</v>
      </c>
      <c r="F1451">
        <v>160928696</v>
      </c>
      <c r="G1451" s="19">
        <v>1.5060000000000002E-17</v>
      </c>
      <c r="H1451" s="19">
        <v>9.2513100836400098E-14</v>
      </c>
      <c r="I1451">
        <v>0.86580000000000001</v>
      </c>
      <c r="J1451" s="19">
        <v>4.5059999999999998E-18</v>
      </c>
      <c r="K1451">
        <v>633720</v>
      </c>
      <c r="L1451" t="s">
        <v>2887</v>
      </c>
    </row>
    <row r="1452" spans="1:12" x14ac:dyDescent="0.25">
      <c r="A1452" t="s">
        <v>5837</v>
      </c>
      <c r="B1452" t="s">
        <v>294</v>
      </c>
      <c r="C1452" t="s">
        <v>286</v>
      </c>
      <c r="D1452">
        <v>3.2599999999999997E-2</v>
      </c>
      <c r="E1452">
        <v>6</v>
      </c>
      <c r="F1452">
        <v>160931202</v>
      </c>
      <c r="G1452" s="19">
        <v>2.913E-11</v>
      </c>
      <c r="H1452" s="19">
        <v>8.9241540818020201E-8</v>
      </c>
      <c r="I1452">
        <v>0.2233</v>
      </c>
      <c r="J1452" s="19">
        <v>7.1269999999999997E-7</v>
      </c>
      <c r="K1452">
        <v>575663</v>
      </c>
      <c r="L1452" t="s">
        <v>3081</v>
      </c>
    </row>
    <row r="1453" spans="1:12" x14ac:dyDescent="0.25">
      <c r="A1453" t="s">
        <v>2206</v>
      </c>
      <c r="B1453" t="s">
        <v>282</v>
      </c>
      <c r="C1453" t="s">
        <v>286</v>
      </c>
      <c r="D1453">
        <v>0.1837</v>
      </c>
      <c r="E1453">
        <v>6</v>
      </c>
      <c r="F1453">
        <v>160984469</v>
      </c>
      <c r="G1453" s="19">
        <v>4.439E-19</v>
      </c>
      <c r="H1453" s="19">
        <v>4.0263677399096403E-15</v>
      </c>
      <c r="I1453">
        <v>0.51980000000000004</v>
      </c>
      <c r="J1453" s="19">
        <v>2.6219999999999999E-19</v>
      </c>
      <c r="K1453">
        <v>625543</v>
      </c>
      <c r="L1453" t="s">
        <v>1767</v>
      </c>
    </row>
    <row r="1454" spans="1:12" x14ac:dyDescent="0.25">
      <c r="A1454" t="s">
        <v>2206</v>
      </c>
      <c r="B1454" t="s">
        <v>282</v>
      </c>
      <c r="C1454" t="s">
        <v>286</v>
      </c>
      <c r="D1454">
        <v>0.1837</v>
      </c>
      <c r="E1454">
        <v>6</v>
      </c>
      <c r="F1454">
        <v>160984469</v>
      </c>
      <c r="G1454" s="19">
        <v>6.7189999999999996E-19</v>
      </c>
      <c r="H1454" s="19">
        <v>5.3381237995512401E-15</v>
      </c>
      <c r="I1454">
        <v>0.32300000000000001</v>
      </c>
      <c r="J1454" s="19">
        <v>2.6219999999999999E-19</v>
      </c>
      <c r="K1454">
        <v>625543</v>
      </c>
      <c r="L1454" t="s">
        <v>2887</v>
      </c>
    </row>
    <row r="1455" spans="1:12" x14ac:dyDescent="0.25">
      <c r="A1455" t="s">
        <v>5498</v>
      </c>
      <c r="B1455" t="s">
        <v>294</v>
      </c>
      <c r="C1455" t="s">
        <v>286</v>
      </c>
      <c r="D1455">
        <v>7.7499999999999999E-2</v>
      </c>
      <c r="E1455">
        <v>6</v>
      </c>
      <c r="F1455">
        <v>161244491</v>
      </c>
      <c r="G1455" s="19">
        <v>6.9080000000000003E-10</v>
      </c>
      <c r="H1455" s="19">
        <v>9.3931988309231396E-7</v>
      </c>
      <c r="I1455">
        <v>0.36449999999999999</v>
      </c>
      <c r="J1455" s="19">
        <v>8.727E-11</v>
      </c>
      <c r="K1455">
        <v>624102</v>
      </c>
      <c r="L1455" t="s">
        <v>1767</v>
      </c>
    </row>
    <row r="1456" spans="1:12" x14ac:dyDescent="0.25">
      <c r="A1456" t="s">
        <v>5498</v>
      </c>
      <c r="B1456" t="s">
        <v>294</v>
      </c>
      <c r="C1456" t="s">
        <v>286</v>
      </c>
      <c r="D1456">
        <v>7.7499999999999999E-2</v>
      </c>
      <c r="E1456">
        <v>6</v>
      </c>
      <c r="F1456">
        <v>161244491</v>
      </c>
      <c r="G1456" s="19">
        <v>1.8789999999999998E-9</v>
      </c>
      <c r="H1456" s="19">
        <v>2.19359640591324E-6</v>
      </c>
      <c r="I1456">
        <v>0.65710000000000002</v>
      </c>
      <c r="J1456" s="19">
        <v>8.727E-11</v>
      </c>
      <c r="K1456">
        <v>624543</v>
      </c>
      <c r="L1456" t="s">
        <v>2887</v>
      </c>
    </row>
    <row r="1457" spans="1:12" x14ac:dyDescent="0.25">
      <c r="A1457" t="s">
        <v>1443</v>
      </c>
      <c r="B1457" t="s">
        <v>282</v>
      </c>
      <c r="C1457" t="s">
        <v>283</v>
      </c>
      <c r="D1457">
        <v>0.1333</v>
      </c>
      <c r="E1457">
        <v>6</v>
      </c>
      <c r="F1457">
        <v>163711969</v>
      </c>
      <c r="G1457" s="19">
        <v>3.017E-10</v>
      </c>
      <c r="H1457" s="19">
        <v>6.7883176821958197E-7</v>
      </c>
      <c r="I1457">
        <v>0.66159999999999997</v>
      </c>
      <c r="J1457" s="19">
        <v>9.9860000000000006E-7</v>
      </c>
      <c r="K1457">
        <v>597548</v>
      </c>
      <c r="L1457" t="s">
        <v>3081</v>
      </c>
    </row>
    <row r="1458" spans="1:12" x14ac:dyDescent="0.25">
      <c r="A1458" t="s">
        <v>5347</v>
      </c>
      <c r="B1458" t="s">
        <v>282</v>
      </c>
      <c r="C1458" t="s">
        <v>283</v>
      </c>
      <c r="D1458">
        <v>0.57530000000000003</v>
      </c>
      <c r="E1458">
        <v>7</v>
      </c>
      <c r="F1458">
        <v>1012028</v>
      </c>
      <c r="G1458" s="19">
        <v>9.59E-16</v>
      </c>
      <c r="H1458" s="19">
        <v>4.5541736178013503E-12</v>
      </c>
      <c r="I1458">
        <v>0.1885</v>
      </c>
      <c r="J1458" s="19">
        <v>9.4180000000000004E-16</v>
      </c>
      <c r="K1458">
        <v>632005</v>
      </c>
      <c r="L1458" t="s">
        <v>1767</v>
      </c>
    </row>
    <row r="1459" spans="1:12" x14ac:dyDescent="0.25">
      <c r="A1459" t="s">
        <v>5347</v>
      </c>
      <c r="B1459" t="s">
        <v>282</v>
      </c>
      <c r="C1459" t="s">
        <v>283</v>
      </c>
      <c r="D1459">
        <v>0.57530000000000003</v>
      </c>
      <c r="E1459">
        <v>7</v>
      </c>
      <c r="F1459">
        <v>1012028</v>
      </c>
      <c r="G1459" s="19">
        <v>1.321E-15</v>
      </c>
      <c r="H1459" s="19">
        <v>5.69253884354923E-12</v>
      </c>
      <c r="I1459">
        <v>0.2429</v>
      </c>
      <c r="J1459" s="19">
        <v>9.4180000000000004E-16</v>
      </c>
      <c r="K1459">
        <v>632005</v>
      </c>
      <c r="L1459" t="s">
        <v>2887</v>
      </c>
    </row>
    <row r="1460" spans="1:12" x14ac:dyDescent="0.25">
      <c r="A1460" t="s">
        <v>3434</v>
      </c>
      <c r="B1460" t="s">
        <v>294</v>
      </c>
      <c r="C1460" t="s">
        <v>286</v>
      </c>
      <c r="D1460">
        <v>0.57499999999999996</v>
      </c>
      <c r="E1460">
        <v>7</v>
      </c>
      <c r="F1460">
        <v>1012140</v>
      </c>
      <c r="G1460" s="19">
        <v>2.9829999999999998E-22</v>
      </c>
      <c r="H1460" s="19">
        <v>1.61210207355191E-17</v>
      </c>
      <c r="I1460">
        <v>0.10050000000000001</v>
      </c>
      <c r="J1460" s="19">
        <v>1.867E-17</v>
      </c>
      <c r="K1460">
        <v>596285</v>
      </c>
      <c r="L1460" t="s">
        <v>3081</v>
      </c>
    </row>
    <row r="1461" spans="1:12" x14ac:dyDescent="0.25">
      <c r="A1461" t="s">
        <v>3434</v>
      </c>
      <c r="B1461" t="s">
        <v>294</v>
      </c>
      <c r="C1461" t="s">
        <v>286</v>
      </c>
      <c r="D1461">
        <v>0.57340000000000002</v>
      </c>
      <c r="E1461">
        <v>7</v>
      </c>
      <c r="F1461">
        <v>1012140</v>
      </c>
      <c r="G1461" s="19">
        <v>1.1590000000000001E-34</v>
      </c>
      <c r="H1461" s="19">
        <v>4.4315074148312798E-15</v>
      </c>
      <c r="I1461">
        <v>0.8085</v>
      </c>
      <c r="J1461" s="19">
        <v>1.867E-17</v>
      </c>
      <c r="K1461">
        <v>910555</v>
      </c>
      <c r="L1461" t="s">
        <v>4326</v>
      </c>
    </row>
    <row r="1462" spans="1:12" x14ac:dyDescent="0.25">
      <c r="A1462" t="s">
        <v>5655</v>
      </c>
      <c r="B1462" t="s">
        <v>294</v>
      </c>
      <c r="C1462" t="s">
        <v>283</v>
      </c>
      <c r="D1462">
        <v>0.17230000000000001</v>
      </c>
      <c r="E1462">
        <v>7</v>
      </c>
      <c r="F1462">
        <v>1144328</v>
      </c>
      <c r="G1462" s="19">
        <v>9.8339999999999997E-25</v>
      </c>
      <c r="H1462" s="19">
        <v>9.8484407388416999E-20</v>
      </c>
      <c r="I1462">
        <v>0.49930000000000002</v>
      </c>
      <c r="J1462" s="19">
        <v>5.1800000000000002E-18</v>
      </c>
      <c r="K1462">
        <v>596285</v>
      </c>
      <c r="L1462" t="s">
        <v>3081</v>
      </c>
    </row>
    <row r="1463" spans="1:12" x14ac:dyDescent="0.25">
      <c r="A1463" t="s">
        <v>5655</v>
      </c>
      <c r="B1463" t="s">
        <v>294</v>
      </c>
      <c r="C1463" t="s">
        <v>283</v>
      </c>
      <c r="D1463">
        <v>0.1704</v>
      </c>
      <c r="E1463">
        <v>7</v>
      </c>
      <c r="F1463">
        <v>1144328</v>
      </c>
      <c r="G1463" s="19">
        <v>3.6429999999999998E-33</v>
      </c>
      <c r="H1463" s="19">
        <v>2.3544928590604E-14</v>
      </c>
      <c r="I1463">
        <v>0.64590000000000003</v>
      </c>
      <c r="J1463" s="19">
        <v>5.1800000000000002E-18</v>
      </c>
      <c r="K1463">
        <v>910555</v>
      </c>
      <c r="L1463" t="s">
        <v>4326</v>
      </c>
    </row>
    <row r="1464" spans="1:12" x14ac:dyDescent="0.25">
      <c r="A1464" t="s">
        <v>5766</v>
      </c>
      <c r="B1464" t="s">
        <v>282</v>
      </c>
      <c r="C1464" t="s">
        <v>283</v>
      </c>
      <c r="D1464">
        <v>0.24640000000000001</v>
      </c>
      <c r="E1464">
        <v>7</v>
      </c>
      <c r="F1464">
        <v>1181464</v>
      </c>
      <c r="G1464" s="19">
        <v>2.6169999999999999E-13</v>
      </c>
      <c r="H1464" s="19">
        <v>1.46955357811631E-9</v>
      </c>
      <c r="I1464">
        <v>0.1356</v>
      </c>
      <c r="J1464" s="19">
        <v>1.7100000000000001E-8</v>
      </c>
      <c r="K1464">
        <v>595285</v>
      </c>
      <c r="L1464" t="s">
        <v>3081</v>
      </c>
    </row>
    <row r="1465" spans="1:12" x14ac:dyDescent="0.25">
      <c r="A1465" t="s">
        <v>5766</v>
      </c>
      <c r="B1465" t="s">
        <v>282</v>
      </c>
      <c r="C1465" t="s">
        <v>283</v>
      </c>
      <c r="D1465">
        <v>0.24679999999999999</v>
      </c>
      <c r="E1465">
        <v>7</v>
      </c>
      <c r="F1465">
        <v>1181464</v>
      </c>
      <c r="G1465" s="19">
        <v>1.549E-17</v>
      </c>
      <c r="H1465" s="19">
        <v>8.4222930113636399E-7</v>
      </c>
      <c r="I1465">
        <v>0.50029999999999997</v>
      </c>
      <c r="J1465" s="19">
        <v>1.7100000000000001E-8</v>
      </c>
      <c r="K1465">
        <v>909555</v>
      </c>
      <c r="L1465" t="s">
        <v>4326</v>
      </c>
    </row>
    <row r="1466" spans="1:12" x14ac:dyDescent="0.25">
      <c r="A1466" t="s">
        <v>5843</v>
      </c>
      <c r="B1466" t="s">
        <v>282</v>
      </c>
      <c r="C1466" t="s">
        <v>283</v>
      </c>
      <c r="D1466">
        <v>0.3367</v>
      </c>
      <c r="E1466">
        <v>7</v>
      </c>
      <c r="F1466">
        <v>6415660</v>
      </c>
      <c r="G1466" s="19">
        <v>3.3379999999999999E-11</v>
      </c>
      <c r="H1466" s="19">
        <v>1.00577691804438E-7</v>
      </c>
      <c r="I1466">
        <v>0.39290000000000003</v>
      </c>
      <c r="J1466" s="19">
        <v>2.129E-9</v>
      </c>
      <c r="K1466">
        <v>606882</v>
      </c>
      <c r="L1466" t="s">
        <v>3081</v>
      </c>
    </row>
    <row r="1467" spans="1:12" x14ac:dyDescent="0.25">
      <c r="A1467" t="s">
        <v>3231</v>
      </c>
      <c r="B1467" t="s">
        <v>283</v>
      </c>
      <c r="C1467" t="s">
        <v>286</v>
      </c>
      <c r="D1467">
        <v>0.2475</v>
      </c>
      <c r="E1467">
        <v>7</v>
      </c>
      <c r="F1467">
        <v>6430991</v>
      </c>
      <c r="G1467" s="19">
        <v>3.9250000000000002E-41</v>
      </c>
      <c r="H1467" s="19">
        <v>1.6369171300261099E-34</v>
      </c>
      <c r="I1467">
        <v>0.75619999999999998</v>
      </c>
      <c r="J1467" s="19">
        <v>1.016E-29</v>
      </c>
      <c r="K1467">
        <v>597797</v>
      </c>
      <c r="L1467" t="s">
        <v>3081</v>
      </c>
    </row>
    <row r="1468" spans="1:12" x14ac:dyDescent="0.25">
      <c r="A1468" t="s">
        <v>3231</v>
      </c>
      <c r="B1468" t="s">
        <v>283</v>
      </c>
      <c r="C1468" t="s">
        <v>286</v>
      </c>
      <c r="D1468">
        <v>0.25009999999999999</v>
      </c>
      <c r="E1468">
        <v>7</v>
      </c>
      <c r="F1468">
        <v>6430991</v>
      </c>
      <c r="G1468" s="19">
        <v>1.553E-56</v>
      </c>
      <c r="H1468" s="19">
        <v>8.8901337071879004E-26</v>
      </c>
      <c r="I1468">
        <v>0.22</v>
      </c>
      <c r="J1468" s="19">
        <v>1.016E-29</v>
      </c>
      <c r="K1468">
        <v>912067</v>
      </c>
      <c r="L1468" t="s">
        <v>4326</v>
      </c>
    </row>
    <row r="1469" spans="1:12" x14ac:dyDescent="0.25">
      <c r="A1469" t="s">
        <v>956</v>
      </c>
      <c r="B1469" t="s">
        <v>294</v>
      </c>
      <c r="C1469" t="s">
        <v>286</v>
      </c>
      <c r="D1469">
        <v>0.99139999999999995</v>
      </c>
      <c r="E1469">
        <v>7</v>
      </c>
      <c r="F1469">
        <v>7591908</v>
      </c>
      <c r="G1469" s="19">
        <v>5.3870000000000002E-15</v>
      </c>
      <c r="H1469" s="19">
        <v>4.3394261557649699E-11</v>
      </c>
      <c r="I1469">
        <v>0.88790000000000002</v>
      </c>
      <c r="J1469">
        <v>0.25679999999999997</v>
      </c>
      <c r="K1469">
        <v>581381</v>
      </c>
      <c r="L1469" t="s">
        <v>284</v>
      </c>
    </row>
    <row r="1470" spans="1:12" x14ac:dyDescent="0.25">
      <c r="A1470" t="s">
        <v>956</v>
      </c>
      <c r="B1470" t="s">
        <v>294</v>
      </c>
      <c r="C1470" t="s">
        <v>286</v>
      </c>
      <c r="D1470">
        <v>0.99129999999999996</v>
      </c>
      <c r="E1470">
        <v>7</v>
      </c>
      <c r="F1470">
        <v>7591908</v>
      </c>
      <c r="G1470" s="19">
        <v>1.5690000000000001E-19</v>
      </c>
      <c r="H1470" s="19">
        <v>4.3120856829268304E-15</v>
      </c>
      <c r="I1470">
        <v>0.27300000000000002</v>
      </c>
      <c r="J1470">
        <v>0.91300000000000003</v>
      </c>
      <c r="K1470">
        <v>576455</v>
      </c>
      <c r="L1470" t="s">
        <v>3081</v>
      </c>
    </row>
    <row r="1471" spans="1:12" x14ac:dyDescent="0.25">
      <c r="A1471" t="s">
        <v>5869</v>
      </c>
      <c r="B1471" t="s">
        <v>282</v>
      </c>
      <c r="C1471" t="s">
        <v>332</v>
      </c>
      <c r="D1471">
        <v>0.58350000000000002</v>
      </c>
      <c r="E1471">
        <v>7</v>
      </c>
      <c r="F1471">
        <v>12224635</v>
      </c>
      <c r="G1471" s="19">
        <v>1.394E-10</v>
      </c>
      <c r="H1471" s="19">
        <v>3.4889030462265698E-7</v>
      </c>
      <c r="I1471">
        <v>0.71319999999999995</v>
      </c>
      <c r="J1471" s="19">
        <v>3.5030000000000002E-6</v>
      </c>
      <c r="K1471">
        <v>529930</v>
      </c>
      <c r="L1471" t="s">
        <v>3081</v>
      </c>
    </row>
    <row r="1472" spans="1:12" x14ac:dyDescent="0.25">
      <c r="A1472" t="s">
        <v>5869</v>
      </c>
      <c r="B1472" t="s">
        <v>282</v>
      </c>
      <c r="C1472" t="s">
        <v>332</v>
      </c>
      <c r="D1472">
        <v>0.5827</v>
      </c>
      <c r="E1472">
        <v>7</v>
      </c>
      <c r="F1472">
        <v>12224635</v>
      </c>
      <c r="G1472" s="19">
        <v>1.411E-17</v>
      </c>
      <c r="H1472" s="19">
        <v>8.0732280997821498E-7</v>
      </c>
      <c r="I1472">
        <v>7.3569999999999997E-2</v>
      </c>
      <c r="J1472" s="19">
        <v>3.5030000000000002E-6</v>
      </c>
      <c r="K1472">
        <v>844200</v>
      </c>
      <c r="L1472" t="s">
        <v>4326</v>
      </c>
    </row>
    <row r="1473" spans="1:12" x14ac:dyDescent="0.25">
      <c r="A1473" t="s">
        <v>3744</v>
      </c>
      <c r="B1473" t="s">
        <v>282</v>
      </c>
      <c r="C1473" t="s">
        <v>283</v>
      </c>
      <c r="D1473">
        <v>0.36940000000000001</v>
      </c>
      <c r="E1473">
        <v>7</v>
      </c>
      <c r="F1473">
        <v>17244953</v>
      </c>
      <c r="G1473" s="19">
        <v>1.134E-14</v>
      </c>
      <c r="H1473" s="19">
        <v>8.31298164939969E-11</v>
      </c>
      <c r="I1473">
        <v>0.22059999999999999</v>
      </c>
      <c r="J1473" s="19">
        <v>1.007E-14</v>
      </c>
      <c r="K1473">
        <v>603686</v>
      </c>
      <c r="L1473" t="s">
        <v>284</v>
      </c>
    </row>
    <row r="1474" spans="1:12" x14ac:dyDescent="0.25">
      <c r="A1474" t="s">
        <v>3744</v>
      </c>
      <c r="B1474" t="s">
        <v>282</v>
      </c>
      <c r="C1474" t="s">
        <v>283</v>
      </c>
      <c r="D1474">
        <v>0.3695</v>
      </c>
      <c r="E1474">
        <v>7</v>
      </c>
      <c r="F1474">
        <v>17244953</v>
      </c>
      <c r="G1474" s="19">
        <v>3.341E-14</v>
      </c>
      <c r="H1474" s="19">
        <v>2.32577406426868E-10</v>
      </c>
      <c r="I1474">
        <v>0.78129999999999999</v>
      </c>
      <c r="J1474" s="19">
        <v>1.007E-14</v>
      </c>
      <c r="K1474">
        <v>603245</v>
      </c>
      <c r="L1474" t="s">
        <v>1504</v>
      </c>
    </row>
    <row r="1475" spans="1:12" x14ac:dyDescent="0.25">
      <c r="A1475" t="s">
        <v>3744</v>
      </c>
      <c r="B1475" t="s">
        <v>282</v>
      </c>
      <c r="C1475" t="s">
        <v>283</v>
      </c>
      <c r="D1475">
        <v>0.36919999999999997</v>
      </c>
      <c r="E1475">
        <v>7</v>
      </c>
      <c r="F1475">
        <v>17244953</v>
      </c>
      <c r="G1475" s="19">
        <v>5.8500000000000003E-12</v>
      </c>
      <c r="H1475" s="19">
        <v>2.2247951989144799E-8</v>
      </c>
      <c r="I1475">
        <v>0.89349999999999996</v>
      </c>
      <c r="J1475" s="19">
        <v>3.9800000000000002E-13</v>
      </c>
      <c r="K1475">
        <v>597163</v>
      </c>
      <c r="L1475" t="s">
        <v>3081</v>
      </c>
    </row>
    <row r="1476" spans="1:12" x14ac:dyDescent="0.25">
      <c r="A1476" t="s">
        <v>5606</v>
      </c>
      <c r="B1476" t="s">
        <v>283</v>
      </c>
      <c r="C1476" t="s">
        <v>286</v>
      </c>
      <c r="D1476">
        <v>0.39860000000000001</v>
      </c>
      <c r="E1476">
        <v>7</v>
      </c>
      <c r="F1476">
        <v>17880630</v>
      </c>
      <c r="G1476" s="19">
        <v>2.7480000000000001E-45</v>
      </c>
      <c r="H1476" s="19">
        <v>3.09739033773652E-38</v>
      </c>
      <c r="I1476">
        <v>0.13769999999999999</v>
      </c>
      <c r="J1476" s="19">
        <v>2.4519999999999999E-30</v>
      </c>
      <c r="K1476">
        <v>606882</v>
      </c>
      <c r="L1476" t="s">
        <v>3081</v>
      </c>
    </row>
    <row r="1477" spans="1:12" x14ac:dyDescent="0.25">
      <c r="A1477" t="s">
        <v>5606</v>
      </c>
      <c r="B1477" t="s">
        <v>283</v>
      </c>
      <c r="C1477" t="s">
        <v>286</v>
      </c>
      <c r="D1477">
        <v>0.3977</v>
      </c>
      <c r="E1477">
        <v>7</v>
      </c>
      <c r="F1477">
        <v>17880630</v>
      </c>
      <c r="G1477" s="19">
        <v>3.6979999999999997E-67</v>
      </c>
      <c r="H1477" s="19">
        <v>5.3272114140711499E-31</v>
      </c>
      <c r="I1477">
        <v>0.51719999999999999</v>
      </c>
      <c r="J1477" s="19">
        <v>2.4519999999999999E-30</v>
      </c>
      <c r="K1477">
        <v>921152</v>
      </c>
      <c r="L1477" t="s">
        <v>4326</v>
      </c>
    </row>
    <row r="1478" spans="1:12" x14ac:dyDescent="0.25">
      <c r="A1478" t="s">
        <v>878</v>
      </c>
      <c r="B1478" t="s">
        <v>282</v>
      </c>
      <c r="C1478" t="s">
        <v>283</v>
      </c>
      <c r="D1478">
        <v>0.39850000000000002</v>
      </c>
      <c r="E1478">
        <v>7</v>
      </c>
      <c r="F1478">
        <v>17880990</v>
      </c>
      <c r="G1478" s="19">
        <v>8.0400000000000003E-14</v>
      </c>
      <c r="H1478" s="19">
        <v>4.6013185971301502E-10</v>
      </c>
      <c r="I1478">
        <v>0.54020000000000001</v>
      </c>
      <c r="J1478" s="19">
        <v>2.8009999999999999E-13</v>
      </c>
      <c r="K1478">
        <v>612579</v>
      </c>
      <c r="L1478" t="s">
        <v>284</v>
      </c>
    </row>
    <row r="1479" spans="1:12" x14ac:dyDescent="0.25">
      <c r="A1479" t="s">
        <v>878</v>
      </c>
      <c r="B1479" t="s">
        <v>282</v>
      </c>
      <c r="C1479" t="s">
        <v>283</v>
      </c>
      <c r="D1479">
        <v>0.39850000000000002</v>
      </c>
      <c r="E1479">
        <v>7</v>
      </c>
      <c r="F1479">
        <v>17880990</v>
      </c>
      <c r="G1479" s="19">
        <v>2.002E-13</v>
      </c>
      <c r="H1479" s="19">
        <v>1.1076210528106101E-9</v>
      </c>
      <c r="I1479">
        <v>0.26519999999999999</v>
      </c>
      <c r="J1479" s="19">
        <v>2.8009999999999999E-13</v>
      </c>
      <c r="K1479">
        <v>612138</v>
      </c>
      <c r="L1479" t="s">
        <v>1504</v>
      </c>
    </row>
    <row r="1480" spans="1:12" x14ac:dyDescent="0.25">
      <c r="A1480" t="s">
        <v>5855</v>
      </c>
      <c r="B1480" t="s">
        <v>294</v>
      </c>
      <c r="C1480" t="s">
        <v>286</v>
      </c>
      <c r="D1480">
        <v>0.14349999999999999</v>
      </c>
      <c r="E1480">
        <v>7</v>
      </c>
      <c r="F1480">
        <v>17990187</v>
      </c>
      <c r="G1480" s="19">
        <v>6.2720000000000004E-11</v>
      </c>
      <c r="H1480" s="19">
        <v>1.74677114670642E-7</v>
      </c>
      <c r="I1480">
        <v>0.72540000000000004</v>
      </c>
      <c r="J1480" s="19">
        <v>1.5340000000000001E-7</v>
      </c>
      <c r="K1480">
        <v>597797</v>
      </c>
      <c r="L1480" t="s">
        <v>3081</v>
      </c>
    </row>
    <row r="1481" spans="1:12" x14ac:dyDescent="0.25">
      <c r="A1481" t="s">
        <v>5834</v>
      </c>
      <c r="B1481" t="s">
        <v>282</v>
      </c>
      <c r="C1481" t="s">
        <v>283</v>
      </c>
      <c r="D1481">
        <v>0.67600000000000005</v>
      </c>
      <c r="E1481">
        <v>7</v>
      </c>
      <c r="F1481">
        <v>18002636</v>
      </c>
      <c r="G1481" s="19">
        <v>2.4589999999999999E-11</v>
      </c>
      <c r="H1481" s="19">
        <v>7.6964106504210696E-8</v>
      </c>
      <c r="I1481">
        <v>0.2457</v>
      </c>
      <c r="J1481" s="19">
        <v>9.9699999999999999E-8</v>
      </c>
      <c r="K1481">
        <v>597163</v>
      </c>
      <c r="L1481" t="s">
        <v>3081</v>
      </c>
    </row>
    <row r="1482" spans="1:12" x14ac:dyDescent="0.25">
      <c r="A1482" t="s">
        <v>5479</v>
      </c>
      <c r="B1482" t="s">
        <v>282</v>
      </c>
      <c r="C1482" t="s">
        <v>283</v>
      </c>
      <c r="D1482">
        <v>0.96409999999999996</v>
      </c>
      <c r="E1482">
        <v>7</v>
      </c>
      <c r="F1482">
        <v>21411940</v>
      </c>
      <c r="G1482" s="19">
        <v>2.6890000000000002E-10</v>
      </c>
      <c r="H1482" s="19">
        <v>4.0556431150045799E-7</v>
      </c>
      <c r="I1482">
        <v>0.73619999999999997</v>
      </c>
      <c r="J1482" s="19">
        <v>1.1829999999999999E-10</v>
      </c>
      <c r="K1482">
        <v>623331</v>
      </c>
      <c r="L1482" t="s">
        <v>1767</v>
      </c>
    </row>
    <row r="1483" spans="1:12" x14ac:dyDescent="0.25">
      <c r="A1483" t="s">
        <v>5479</v>
      </c>
      <c r="B1483" t="s">
        <v>282</v>
      </c>
      <c r="C1483" t="s">
        <v>283</v>
      </c>
      <c r="D1483">
        <v>0.96409999999999996</v>
      </c>
      <c r="E1483">
        <v>7</v>
      </c>
      <c r="F1483">
        <v>21411940</v>
      </c>
      <c r="G1483" s="19">
        <v>6.0529999999999997E-10</v>
      </c>
      <c r="H1483" s="19">
        <v>8.0344638051271996E-7</v>
      </c>
      <c r="I1483">
        <v>0.88100000000000001</v>
      </c>
      <c r="J1483" s="19">
        <v>1.1829999999999999E-10</v>
      </c>
      <c r="K1483">
        <v>623772</v>
      </c>
      <c r="L1483" t="s">
        <v>2887</v>
      </c>
    </row>
    <row r="1484" spans="1:12" x14ac:dyDescent="0.25">
      <c r="A1484" t="s">
        <v>5372</v>
      </c>
      <c r="B1484" t="s">
        <v>282</v>
      </c>
      <c r="C1484" t="s">
        <v>283</v>
      </c>
      <c r="D1484">
        <v>0.153</v>
      </c>
      <c r="E1484">
        <v>7</v>
      </c>
      <c r="F1484">
        <v>21418148</v>
      </c>
      <c r="G1484" s="19">
        <v>8.3019999999999996E-14</v>
      </c>
      <c r="H1484" s="19">
        <v>2.7148969049079797E-10</v>
      </c>
      <c r="I1484">
        <v>0.72350000000000003</v>
      </c>
      <c r="J1484" s="19">
        <v>6.354E-14</v>
      </c>
      <c r="K1484">
        <v>615718</v>
      </c>
      <c r="L1484" t="s">
        <v>1767</v>
      </c>
    </row>
    <row r="1485" spans="1:12" x14ac:dyDescent="0.25">
      <c r="A1485" t="s">
        <v>5372</v>
      </c>
      <c r="B1485" t="s">
        <v>282</v>
      </c>
      <c r="C1485" t="s">
        <v>283</v>
      </c>
      <c r="D1485">
        <v>0.153</v>
      </c>
      <c r="E1485">
        <v>7</v>
      </c>
      <c r="F1485">
        <v>21418148</v>
      </c>
      <c r="G1485" s="19">
        <v>5.7580000000000006E-14</v>
      </c>
      <c r="H1485" s="19">
        <v>1.8138208421690401E-10</v>
      </c>
      <c r="I1485">
        <v>0.40150000000000002</v>
      </c>
      <c r="J1485" s="19">
        <v>6.354E-14</v>
      </c>
      <c r="K1485">
        <v>615479</v>
      </c>
      <c r="L1485" t="s">
        <v>2887</v>
      </c>
    </row>
    <row r="1486" spans="1:12" x14ac:dyDescent="0.25">
      <c r="A1486" t="s">
        <v>2467</v>
      </c>
      <c r="B1486" t="s">
        <v>294</v>
      </c>
      <c r="C1486" t="s">
        <v>286</v>
      </c>
      <c r="D1486">
        <v>4.9099999999999998E-2</v>
      </c>
      <c r="E1486">
        <v>7</v>
      </c>
      <c r="F1486">
        <v>21441288</v>
      </c>
      <c r="G1486" s="19">
        <v>4.8789999999999997E-13</v>
      </c>
      <c r="H1486" s="19">
        <v>1.3724905056200701E-9</v>
      </c>
      <c r="I1486">
        <v>0.91659999999999997</v>
      </c>
      <c r="J1486" s="19">
        <v>5.7369999999999999E-14</v>
      </c>
      <c r="K1486">
        <v>623331</v>
      </c>
      <c r="L1486" t="s">
        <v>1767</v>
      </c>
    </row>
    <row r="1487" spans="1:12" x14ac:dyDescent="0.25">
      <c r="A1487" t="s">
        <v>2467</v>
      </c>
      <c r="B1487" t="s">
        <v>294</v>
      </c>
      <c r="C1487" t="s">
        <v>286</v>
      </c>
      <c r="D1487">
        <v>4.9099999999999998E-2</v>
      </c>
      <c r="E1487">
        <v>7</v>
      </c>
      <c r="F1487">
        <v>21441288</v>
      </c>
      <c r="G1487" s="19">
        <v>1.4499999999999999E-13</v>
      </c>
      <c r="H1487" s="19">
        <v>4.2342386280353699E-10</v>
      </c>
      <c r="I1487">
        <v>0.71489999999999998</v>
      </c>
      <c r="J1487" s="19">
        <v>5.7369999999999999E-14</v>
      </c>
      <c r="K1487">
        <v>623331</v>
      </c>
      <c r="L1487" t="s">
        <v>2887</v>
      </c>
    </row>
    <row r="1488" spans="1:12" x14ac:dyDescent="0.25">
      <c r="A1488" t="s">
        <v>3075</v>
      </c>
      <c r="B1488" t="s">
        <v>282</v>
      </c>
      <c r="C1488" t="s">
        <v>286</v>
      </c>
      <c r="D1488">
        <v>0.94059999999999999</v>
      </c>
      <c r="E1488">
        <v>7</v>
      </c>
      <c r="F1488">
        <v>21455161</v>
      </c>
      <c r="G1488" s="19">
        <v>1.5400000000000001E-9</v>
      </c>
      <c r="H1488" s="19">
        <v>1.83967978088262E-6</v>
      </c>
      <c r="I1488">
        <v>0.3826</v>
      </c>
      <c r="J1488" s="19">
        <v>3.3689999999999998E-9</v>
      </c>
      <c r="K1488">
        <v>624314</v>
      </c>
      <c r="L1488" t="s">
        <v>2887</v>
      </c>
    </row>
    <row r="1489" spans="1:12" x14ac:dyDescent="0.25">
      <c r="A1489" t="s">
        <v>5256</v>
      </c>
      <c r="B1489" t="s">
        <v>294</v>
      </c>
      <c r="C1489" t="s">
        <v>282</v>
      </c>
      <c r="D1489">
        <v>0.63600000000000001</v>
      </c>
      <c r="E1489">
        <v>7</v>
      </c>
      <c r="F1489">
        <v>21517337</v>
      </c>
      <c r="G1489" s="19">
        <v>8.8950000000000006E-30</v>
      </c>
      <c r="H1489" s="19">
        <v>4.9695487641277601E-25</v>
      </c>
      <c r="I1489">
        <v>0.73319999999999996</v>
      </c>
      <c r="J1489" s="19">
        <v>8.1279999999999998E-29</v>
      </c>
      <c r="K1489">
        <v>633491</v>
      </c>
      <c r="L1489" t="s">
        <v>1767</v>
      </c>
    </row>
    <row r="1490" spans="1:12" x14ac:dyDescent="0.25">
      <c r="A1490" t="s">
        <v>5256</v>
      </c>
      <c r="B1490" t="s">
        <v>294</v>
      </c>
      <c r="C1490" t="s">
        <v>282</v>
      </c>
      <c r="D1490">
        <v>0.63600000000000001</v>
      </c>
      <c r="E1490">
        <v>7</v>
      </c>
      <c r="F1490">
        <v>21517337</v>
      </c>
      <c r="G1490" s="19">
        <v>3.39E-30</v>
      </c>
      <c r="H1490" s="19">
        <v>1.6972568435638099E-25</v>
      </c>
      <c r="I1490">
        <v>0.30859999999999999</v>
      </c>
      <c r="J1490" s="19">
        <v>8.1279999999999998E-29</v>
      </c>
      <c r="K1490">
        <v>633491</v>
      </c>
      <c r="L1490" t="s">
        <v>2887</v>
      </c>
    </row>
    <row r="1491" spans="1:12" x14ac:dyDescent="0.25">
      <c r="A1491" t="s">
        <v>502</v>
      </c>
      <c r="B1491" t="s">
        <v>294</v>
      </c>
      <c r="C1491" t="s">
        <v>286</v>
      </c>
      <c r="D1491">
        <v>9.7000000000000003E-3</v>
      </c>
      <c r="E1491">
        <v>7</v>
      </c>
      <c r="F1491">
        <v>21536709</v>
      </c>
      <c r="G1491" s="19">
        <v>5.9250000000000001E-33</v>
      </c>
      <c r="H1491" s="19">
        <v>3.1789849493487699E-27</v>
      </c>
      <c r="I1491">
        <v>0.94199999999999995</v>
      </c>
      <c r="J1491">
        <v>0.43469999999999998</v>
      </c>
      <c r="K1491">
        <v>587226</v>
      </c>
      <c r="L1491" t="s">
        <v>284</v>
      </c>
    </row>
    <row r="1492" spans="1:12" x14ac:dyDescent="0.25">
      <c r="A1492" t="s">
        <v>2529</v>
      </c>
      <c r="B1492" t="s">
        <v>282</v>
      </c>
      <c r="C1492" t="s">
        <v>286</v>
      </c>
      <c r="D1492">
        <v>9.7000000000000003E-3</v>
      </c>
      <c r="E1492">
        <v>7</v>
      </c>
      <c r="F1492">
        <v>21537077</v>
      </c>
      <c r="G1492" s="19">
        <v>2.001E-13</v>
      </c>
      <c r="H1492" s="19">
        <v>6.0628537004835505E-10</v>
      </c>
      <c r="I1492">
        <v>0.86299999999999999</v>
      </c>
      <c r="J1492">
        <v>0.80600000000000005</v>
      </c>
      <c r="K1492">
        <v>606419</v>
      </c>
      <c r="L1492" t="s">
        <v>1767</v>
      </c>
    </row>
    <row r="1493" spans="1:12" x14ac:dyDescent="0.25">
      <c r="A1493" t="s">
        <v>5316</v>
      </c>
      <c r="B1493" t="s">
        <v>294</v>
      </c>
      <c r="C1493" t="s">
        <v>286</v>
      </c>
      <c r="D1493">
        <v>0.55010000000000003</v>
      </c>
      <c r="E1493">
        <v>7</v>
      </c>
      <c r="F1493">
        <v>21541943</v>
      </c>
      <c r="G1493" s="19">
        <v>5.5869999999999996E-19</v>
      </c>
      <c r="H1493" s="19">
        <v>4.9705435535300704E-15</v>
      </c>
      <c r="I1493">
        <v>0.1109</v>
      </c>
      <c r="J1493" s="19">
        <v>1.1699999999999999E-18</v>
      </c>
      <c r="K1493">
        <v>624553</v>
      </c>
      <c r="L1493" t="s">
        <v>1767</v>
      </c>
    </row>
    <row r="1494" spans="1:12" x14ac:dyDescent="0.25">
      <c r="A1494" t="s">
        <v>5316</v>
      </c>
      <c r="B1494" t="s">
        <v>294</v>
      </c>
      <c r="C1494" t="s">
        <v>286</v>
      </c>
      <c r="D1494">
        <v>0.55010000000000003</v>
      </c>
      <c r="E1494">
        <v>7</v>
      </c>
      <c r="F1494">
        <v>21541943</v>
      </c>
      <c r="G1494" s="19">
        <v>1.0990000000000001E-18</v>
      </c>
      <c r="H1494" s="19">
        <v>8.3969054692675705E-15</v>
      </c>
      <c r="I1494">
        <v>0.70640000000000003</v>
      </c>
      <c r="J1494" s="19">
        <v>1.1699999999999999E-18</v>
      </c>
      <c r="K1494">
        <v>624553</v>
      </c>
      <c r="L1494" t="s">
        <v>2887</v>
      </c>
    </row>
    <row r="1495" spans="1:12" x14ac:dyDescent="0.25">
      <c r="A1495" t="s">
        <v>5222</v>
      </c>
      <c r="B1495" t="s">
        <v>294</v>
      </c>
      <c r="C1495" t="s">
        <v>286</v>
      </c>
      <c r="D1495">
        <v>0.24260000000000001</v>
      </c>
      <c r="E1495">
        <v>7</v>
      </c>
      <c r="F1495">
        <v>21556388</v>
      </c>
      <c r="G1495" s="19">
        <v>3.7740000000000002E-52</v>
      </c>
      <c r="H1495" s="19">
        <v>5.1472049593662198E-46</v>
      </c>
      <c r="I1495">
        <v>0.8075</v>
      </c>
      <c r="J1495" s="19">
        <v>6.2090000000000005E-51</v>
      </c>
      <c r="K1495">
        <v>624553</v>
      </c>
      <c r="L1495" t="s">
        <v>1767</v>
      </c>
    </row>
    <row r="1496" spans="1:12" x14ac:dyDescent="0.25">
      <c r="A1496" t="s">
        <v>5222</v>
      </c>
      <c r="B1496" t="s">
        <v>294</v>
      </c>
      <c r="C1496" t="s">
        <v>286</v>
      </c>
      <c r="D1496">
        <v>0.24260000000000001</v>
      </c>
      <c r="E1496">
        <v>7</v>
      </c>
      <c r="F1496">
        <v>21556388</v>
      </c>
      <c r="G1496" s="19">
        <v>1.0739999999999999E-52</v>
      </c>
      <c r="H1496" s="19">
        <v>1.1614150077680001E-46</v>
      </c>
      <c r="I1496">
        <v>0.42849999999999999</v>
      </c>
      <c r="J1496" s="19">
        <v>6.2090000000000005E-51</v>
      </c>
      <c r="K1496">
        <v>624553</v>
      </c>
      <c r="L1496" t="s">
        <v>2887</v>
      </c>
    </row>
    <row r="1497" spans="1:12" x14ac:dyDescent="0.25">
      <c r="A1497" t="s">
        <v>5064</v>
      </c>
      <c r="B1497" t="s">
        <v>282</v>
      </c>
      <c r="C1497" t="s">
        <v>571</v>
      </c>
      <c r="D1497">
        <v>9.5200000000000007E-2</v>
      </c>
      <c r="E1497">
        <v>7</v>
      </c>
      <c r="F1497">
        <v>25887197</v>
      </c>
      <c r="G1497" s="19">
        <v>5.3379999999999996E-10</v>
      </c>
      <c r="H1497" s="19">
        <v>1.01321826685517E-6</v>
      </c>
      <c r="I1497">
        <v>0.95399999999999996</v>
      </c>
      <c r="J1497" s="19">
        <v>1.0709999999999999E-9</v>
      </c>
      <c r="K1497">
        <v>548989</v>
      </c>
      <c r="L1497" t="s">
        <v>284</v>
      </c>
    </row>
    <row r="1498" spans="1:12" x14ac:dyDescent="0.25">
      <c r="A1498" t="s">
        <v>5064</v>
      </c>
      <c r="B1498" t="s">
        <v>282</v>
      </c>
      <c r="C1498" t="s">
        <v>571</v>
      </c>
      <c r="D1498">
        <v>9.5200000000000007E-2</v>
      </c>
      <c r="E1498">
        <v>7</v>
      </c>
      <c r="F1498">
        <v>25887197</v>
      </c>
      <c r="G1498" s="19">
        <v>3.8940000000000002E-10</v>
      </c>
      <c r="H1498" s="19">
        <v>8.23115969072165E-7</v>
      </c>
      <c r="I1498">
        <v>0.71179999999999999</v>
      </c>
      <c r="J1498" s="19">
        <v>1.0709999999999999E-9</v>
      </c>
      <c r="K1498">
        <v>548548</v>
      </c>
      <c r="L1498" t="s">
        <v>1504</v>
      </c>
    </row>
    <row r="1499" spans="1:12" x14ac:dyDescent="0.25">
      <c r="A1499" t="s">
        <v>5403</v>
      </c>
      <c r="B1499" t="s">
        <v>294</v>
      </c>
      <c r="C1499" t="s">
        <v>286</v>
      </c>
      <c r="D1499">
        <v>0.69940000000000002</v>
      </c>
      <c r="E1499">
        <v>7</v>
      </c>
      <c r="F1499">
        <v>25894737</v>
      </c>
      <c r="G1499" s="19">
        <v>2.74E-12</v>
      </c>
      <c r="H1499" s="19">
        <v>6.62464505801069E-9</v>
      </c>
      <c r="I1499">
        <v>0.56389999999999996</v>
      </c>
      <c r="J1499" s="19">
        <v>1.418E-12</v>
      </c>
      <c r="K1499">
        <v>625885</v>
      </c>
      <c r="L1499" t="s">
        <v>1767</v>
      </c>
    </row>
    <row r="1500" spans="1:12" x14ac:dyDescent="0.25">
      <c r="A1500" t="s">
        <v>5403</v>
      </c>
      <c r="B1500" t="s">
        <v>294</v>
      </c>
      <c r="C1500" t="s">
        <v>286</v>
      </c>
      <c r="D1500">
        <v>0.69940000000000002</v>
      </c>
      <c r="E1500">
        <v>7</v>
      </c>
      <c r="F1500">
        <v>25894737</v>
      </c>
      <c r="G1500" s="19">
        <v>3.3769999999999998E-12</v>
      </c>
      <c r="H1500" s="19">
        <v>7.5403900835027896E-9</v>
      </c>
      <c r="I1500">
        <v>0.77359999999999995</v>
      </c>
      <c r="J1500" s="19">
        <v>1.418E-12</v>
      </c>
      <c r="K1500">
        <v>625885</v>
      </c>
      <c r="L1500" t="s">
        <v>2887</v>
      </c>
    </row>
    <row r="1501" spans="1:12" x14ac:dyDescent="0.25">
      <c r="A1501" t="s">
        <v>541</v>
      </c>
      <c r="B1501" t="s">
        <v>282</v>
      </c>
      <c r="C1501" t="s">
        <v>283</v>
      </c>
      <c r="D1501">
        <v>0.83989999999999998</v>
      </c>
      <c r="E1501">
        <v>7</v>
      </c>
      <c r="F1501">
        <v>25952206</v>
      </c>
      <c r="G1501" s="19">
        <v>5.3269999999999998E-27</v>
      </c>
      <c r="H1501" s="19">
        <v>7.8282419158709102E-22</v>
      </c>
      <c r="I1501">
        <v>0.4355</v>
      </c>
      <c r="J1501" s="19">
        <v>9.0169999999999993E-25</v>
      </c>
      <c r="K1501">
        <v>604723</v>
      </c>
      <c r="L1501" t="s">
        <v>284</v>
      </c>
    </row>
    <row r="1502" spans="1:12" x14ac:dyDescent="0.25">
      <c r="A1502" t="s">
        <v>541</v>
      </c>
      <c r="B1502" t="s">
        <v>282</v>
      </c>
      <c r="C1502" t="s">
        <v>283</v>
      </c>
      <c r="D1502">
        <v>0.83989999999999998</v>
      </c>
      <c r="E1502">
        <v>7</v>
      </c>
      <c r="F1502">
        <v>25952206</v>
      </c>
      <c r="G1502" s="19">
        <v>1.4360000000000001E-27</v>
      </c>
      <c r="H1502" s="19">
        <v>2.77921394673123E-22</v>
      </c>
      <c r="I1502">
        <v>6.701E-2</v>
      </c>
      <c r="J1502" s="19">
        <v>9.0169999999999993E-25</v>
      </c>
      <c r="K1502">
        <v>604282</v>
      </c>
      <c r="L1502" t="s">
        <v>1504</v>
      </c>
    </row>
    <row r="1503" spans="1:12" x14ac:dyDescent="0.25">
      <c r="A1503" t="s">
        <v>541</v>
      </c>
      <c r="B1503" t="s">
        <v>282</v>
      </c>
      <c r="C1503" t="s">
        <v>283</v>
      </c>
      <c r="D1503">
        <v>0.83940000000000003</v>
      </c>
      <c r="E1503">
        <v>7</v>
      </c>
      <c r="F1503">
        <v>25952206</v>
      </c>
      <c r="G1503" s="19">
        <v>2.1860000000000002E-33</v>
      </c>
      <c r="H1503" s="19">
        <v>2.0676229111077202E-28</v>
      </c>
      <c r="I1503">
        <v>0.27110000000000001</v>
      </c>
      <c r="J1503" s="19">
        <v>1.3280000000000001E-32</v>
      </c>
      <c r="K1503">
        <v>625782</v>
      </c>
      <c r="L1503" t="s">
        <v>1767</v>
      </c>
    </row>
    <row r="1504" spans="1:12" x14ac:dyDescent="0.25">
      <c r="A1504" t="s">
        <v>541</v>
      </c>
      <c r="B1504" t="s">
        <v>282</v>
      </c>
      <c r="C1504" t="s">
        <v>283</v>
      </c>
      <c r="D1504">
        <v>0.83940000000000003</v>
      </c>
      <c r="E1504">
        <v>7</v>
      </c>
      <c r="F1504">
        <v>25952206</v>
      </c>
      <c r="G1504" s="19">
        <v>1.139E-32</v>
      </c>
      <c r="H1504" s="19">
        <v>8.1217554616777308E-28</v>
      </c>
      <c r="I1504">
        <v>0.27160000000000001</v>
      </c>
      <c r="J1504" s="19">
        <v>1.3280000000000001E-32</v>
      </c>
      <c r="K1504">
        <v>625782</v>
      </c>
      <c r="L1504" t="s">
        <v>2887</v>
      </c>
    </row>
    <row r="1505" spans="1:12" x14ac:dyDescent="0.25">
      <c r="A1505" t="s">
        <v>527</v>
      </c>
      <c r="B1505" t="s">
        <v>294</v>
      </c>
      <c r="C1505" t="s">
        <v>286</v>
      </c>
      <c r="D1505">
        <v>0.59289999999999998</v>
      </c>
      <c r="E1505">
        <v>7</v>
      </c>
      <c r="F1505">
        <v>25957916</v>
      </c>
      <c r="G1505" s="19">
        <v>6.0999999999999996E-32</v>
      </c>
      <c r="H1505" s="19">
        <v>2.6433386219926002E-26</v>
      </c>
      <c r="I1505">
        <v>0.38650000000000001</v>
      </c>
      <c r="J1505" s="19">
        <v>4.8419999999999999E-29</v>
      </c>
      <c r="K1505">
        <v>604723</v>
      </c>
      <c r="L1505" t="s">
        <v>284</v>
      </c>
    </row>
    <row r="1506" spans="1:12" x14ac:dyDescent="0.25">
      <c r="A1506" t="s">
        <v>527</v>
      </c>
      <c r="B1506" t="s">
        <v>294</v>
      </c>
      <c r="C1506" t="s">
        <v>286</v>
      </c>
      <c r="D1506">
        <v>0.59289999999999998</v>
      </c>
      <c r="E1506">
        <v>7</v>
      </c>
      <c r="F1506">
        <v>25957916</v>
      </c>
      <c r="G1506" s="19">
        <v>1.284E-31</v>
      </c>
      <c r="H1506" s="19">
        <v>6.1962873189087498E-26</v>
      </c>
      <c r="I1506">
        <v>0.46899999999999997</v>
      </c>
      <c r="J1506" s="19">
        <v>4.8419999999999999E-29</v>
      </c>
      <c r="K1506">
        <v>604282</v>
      </c>
      <c r="L1506" t="s">
        <v>1504</v>
      </c>
    </row>
    <row r="1507" spans="1:12" x14ac:dyDescent="0.25">
      <c r="A1507" t="s">
        <v>527</v>
      </c>
      <c r="B1507" t="s">
        <v>294</v>
      </c>
      <c r="C1507" t="s">
        <v>286</v>
      </c>
      <c r="D1507">
        <v>0.59299999999999997</v>
      </c>
      <c r="E1507">
        <v>7</v>
      </c>
      <c r="F1507">
        <v>25957916</v>
      </c>
      <c r="G1507" s="19">
        <v>3.4739999999999998E-17</v>
      </c>
      <c r="H1507" s="19">
        <v>2.17439871439628E-13</v>
      </c>
      <c r="I1507">
        <v>8.7319999999999997E-4</v>
      </c>
      <c r="J1507" s="19">
        <v>2.5360000000000002E-15</v>
      </c>
      <c r="K1507">
        <v>625782</v>
      </c>
      <c r="L1507" t="s">
        <v>1767</v>
      </c>
    </row>
    <row r="1508" spans="1:12" x14ac:dyDescent="0.25">
      <c r="A1508" t="s">
        <v>527</v>
      </c>
      <c r="B1508" t="s">
        <v>294</v>
      </c>
      <c r="C1508" t="s">
        <v>286</v>
      </c>
      <c r="D1508">
        <v>0.59299999999999997</v>
      </c>
      <c r="E1508">
        <v>7</v>
      </c>
      <c r="F1508">
        <v>25957916</v>
      </c>
      <c r="G1508" s="19">
        <v>4.4869999999999997E-15</v>
      </c>
      <c r="H1508" s="19">
        <v>1.7451228683671801E-11</v>
      </c>
      <c r="I1508">
        <v>3.669E-2</v>
      </c>
      <c r="J1508" s="19">
        <v>2.5360000000000002E-15</v>
      </c>
      <c r="K1508">
        <v>625782</v>
      </c>
      <c r="L1508" t="s">
        <v>2887</v>
      </c>
    </row>
    <row r="1509" spans="1:12" x14ac:dyDescent="0.25">
      <c r="A1509" t="s">
        <v>2707</v>
      </c>
      <c r="B1509" t="s">
        <v>282</v>
      </c>
      <c r="C1509" t="s">
        <v>283</v>
      </c>
      <c r="D1509">
        <v>0.18629999999999999</v>
      </c>
      <c r="E1509">
        <v>7</v>
      </c>
      <c r="F1509">
        <v>25996958</v>
      </c>
      <c r="G1509" s="19">
        <v>1.742E-11</v>
      </c>
      <c r="H1509" s="19">
        <v>3.4749535494993102E-8</v>
      </c>
      <c r="I1509">
        <v>0.1847</v>
      </c>
      <c r="J1509" s="19">
        <v>1.9360000000000002E-11</v>
      </c>
      <c r="K1509">
        <v>622714</v>
      </c>
      <c r="L1509" t="s">
        <v>1767</v>
      </c>
    </row>
    <row r="1510" spans="1:12" x14ac:dyDescent="0.25">
      <c r="A1510" t="s">
        <v>2707</v>
      </c>
      <c r="B1510" t="s">
        <v>282</v>
      </c>
      <c r="C1510" t="s">
        <v>283</v>
      </c>
      <c r="D1510">
        <v>0.18640000000000001</v>
      </c>
      <c r="E1510">
        <v>7</v>
      </c>
      <c r="F1510">
        <v>25996958</v>
      </c>
      <c r="G1510" s="19">
        <v>3.9570000000000002E-12</v>
      </c>
      <c r="H1510" s="19">
        <v>8.7114637207702901E-9</v>
      </c>
      <c r="I1510">
        <v>8.6139999999999994E-2</v>
      </c>
      <c r="J1510" s="19">
        <v>1.9360000000000002E-11</v>
      </c>
      <c r="K1510">
        <v>622475</v>
      </c>
      <c r="L1510" t="s">
        <v>2887</v>
      </c>
    </row>
    <row r="1511" spans="1:12" x14ac:dyDescent="0.25">
      <c r="A1511" t="s">
        <v>658</v>
      </c>
      <c r="B1511" t="s">
        <v>294</v>
      </c>
      <c r="C1511" t="s">
        <v>283</v>
      </c>
      <c r="D1511">
        <v>0.54159999999999997</v>
      </c>
      <c r="E1511">
        <v>7</v>
      </c>
      <c r="F1511">
        <v>26357619</v>
      </c>
      <c r="G1511" s="19">
        <v>8.8719999999999999E-19</v>
      </c>
      <c r="H1511" s="19">
        <v>1.9540589648266801E-14</v>
      </c>
      <c r="I1511">
        <v>0.84160000000000001</v>
      </c>
      <c r="J1511" s="19">
        <v>1.2620000000000001E-17</v>
      </c>
      <c r="K1511">
        <v>602751</v>
      </c>
      <c r="L1511" t="s">
        <v>284</v>
      </c>
    </row>
    <row r="1512" spans="1:12" x14ac:dyDescent="0.25">
      <c r="A1512" t="s">
        <v>658</v>
      </c>
      <c r="B1512" t="s">
        <v>294</v>
      </c>
      <c r="C1512" t="s">
        <v>283</v>
      </c>
      <c r="D1512">
        <v>0.54149999999999998</v>
      </c>
      <c r="E1512">
        <v>7</v>
      </c>
      <c r="F1512">
        <v>26357619</v>
      </c>
      <c r="G1512" s="19">
        <v>8.6940000000000005E-20</v>
      </c>
      <c r="H1512" s="19">
        <v>2.7538434694042498E-15</v>
      </c>
      <c r="I1512">
        <v>1.9439999999999999E-2</v>
      </c>
      <c r="J1512" s="19">
        <v>1.2620000000000001E-17</v>
      </c>
      <c r="K1512">
        <v>602310</v>
      </c>
      <c r="L1512" t="s">
        <v>1504</v>
      </c>
    </row>
    <row r="1513" spans="1:12" x14ac:dyDescent="0.25">
      <c r="A1513" t="s">
        <v>658</v>
      </c>
      <c r="B1513" t="s">
        <v>294</v>
      </c>
      <c r="C1513" t="s">
        <v>283</v>
      </c>
      <c r="D1513">
        <v>0.54169999999999996</v>
      </c>
      <c r="E1513">
        <v>7</v>
      </c>
      <c r="F1513">
        <v>26357619</v>
      </c>
      <c r="G1513" s="19">
        <v>6.421E-17</v>
      </c>
      <c r="H1513" s="19">
        <v>9.2141419354838705E-13</v>
      </c>
      <c r="I1513">
        <v>0.16950000000000001</v>
      </c>
      <c r="J1513" s="19">
        <v>1.033E-14</v>
      </c>
      <c r="K1513">
        <v>596218</v>
      </c>
      <c r="L1513" t="s">
        <v>3081</v>
      </c>
    </row>
    <row r="1514" spans="1:12" x14ac:dyDescent="0.25">
      <c r="A1514" t="s">
        <v>658</v>
      </c>
      <c r="B1514" t="s">
        <v>294</v>
      </c>
      <c r="C1514" t="s">
        <v>283</v>
      </c>
      <c r="D1514">
        <v>0.54100000000000004</v>
      </c>
      <c r="E1514">
        <v>7</v>
      </c>
      <c r="F1514">
        <v>26357619</v>
      </c>
      <c r="G1514" s="19">
        <v>8.5999999999999996E-29</v>
      </c>
      <c r="H1514" s="19">
        <v>3.15513485543724E-12</v>
      </c>
      <c r="I1514">
        <v>0.79859999999999998</v>
      </c>
      <c r="J1514" s="19">
        <v>1.033E-14</v>
      </c>
      <c r="K1514">
        <v>910488</v>
      </c>
      <c r="L1514" t="s">
        <v>4326</v>
      </c>
    </row>
    <row r="1515" spans="1:12" x14ac:dyDescent="0.25">
      <c r="A1515" t="s">
        <v>1571</v>
      </c>
      <c r="B1515" t="s">
        <v>283</v>
      </c>
      <c r="C1515" t="s">
        <v>286</v>
      </c>
      <c r="D1515">
        <v>4.8999999999999998E-3</v>
      </c>
      <c r="E1515">
        <v>7</v>
      </c>
      <c r="F1515">
        <v>33286682</v>
      </c>
      <c r="G1515" s="19">
        <v>1.284E-15</v>
      </c>
      <c r="H1515" s="19">
        <v>1.35233922207447E-11</v>
      </c>
      <c r="I1515">
        <v>6.5280000000000004E-4</v>
      </c>
      <c r="J1515">
        <v>0.48380000000000001</v>
      </c>
      <c r="K1515">
        <v>579626</v>
      </c>
      <c r="L1515" t="s">
        <v>1504</v>
      </c>
    </row>
    <row r="1516" spans="1:12" x14ac:dyDescent="0.25">
      <c r="A1516" t="s">
        <v>2554</v>
      </c>
      <c r="B1516" t="s">
        <v>282</v>
      </c>
      <c r="C1516" t="s">
        <v>283</v>
      </c>
      <c r="D1516">
        <v>0.69140000000000001</v>
      </c>
      <c r="E1516">
        <v>7</v>
      </c>
      <c r="F1516">
        <v>36129593</v>
      </c>
      <c r="G1516" s="19">
        <v>3.7559999999999997E-11</v>
      </c>
      <c r="H1516" s="19">
        <v>6.94972392524779E-8</v>
      </c>
      <c r="I1516">
        <v>0.77139999999999997</v>
      </c>
      <c r="J1516" s="19">
        <v>1.6449999999999999E-11</v>
      </c>
      <c r="K1516">
        <v>633491</v>
      </c>
      <c r="L1516" t="s">
        <v>1767</v>
      </c>
    </row>
    <row r="1517" spans="1:12" x14ac:dyDescent="0.25">
      <c r="A1517" t="s">
        <v>2554</v>
      </c>
      <c r="B1517" t="s">
        <v>282</v>
      </c>
      <c r="C1517" t="s">
        <v>283</v>
      </c>
      <c r="D1517">
        <v>0.69140000000000001</v>
      </c>
      <c r="E1517">
        <v>7</v>
      </c>
      <c r="F1517">
        <v>36129593</v>
      </c>
      <c r="G1517" s="19">
        <v>3.4939999999999998E-11</v>
      </c>
      <c r="H1517" s="19">
        <v>6.2510855596365696E-8</v>
      </c>
      <c r="I1517">
        <v>0.85760000000000003</v>
      </c>
      <c r="J1517" s="19">
        <v>1.6449999999999999E-11</v>
      </c>
      <c r="K1517">
        <v>633491</v>
      </c>
      <c r="L1517" t="s">
        <v>2887</v>
      </c>
    </row>
    <row r="1518" spans="1:12" x14ac:dyDescent="0.25">
      <c r="A1518" t="s">
        <v>3650</v>
      </c>
      <c r="B1518" t="s">
        <v>282</v>
      </c>
      <c r="C1518" t="s">
        <v>286</v>
      </c>
      <c r="D1518">
        <v>0.55640000000000001</v>
      </c>
      <c r="E1518">
        <v>7</v>
      </c>
      <c r="F1518">
        <v>36153533</v>
      </c>
      <c r="G1518" s="19">
        <v>5.7379999999999995E-17</v>
      </c>
      <c r="H1518" s="19">
        <v>8.3313498493626896E-13</v>
      </c>
      <c r="I1518">
        <v>0.54679999999999995</v>
      </c>
      <c r="J1518" s="19">
        <v>2.2039999999999999E-12</v>
      </c>
      <c r="K1518">
        <v>606882</v>
      </c>
      <c r="L1518" t="s">
        <v>3081</v>
      </c>
    </row>
    <row r="1519" spans="1:12" x14ac:dyDescent="0.25">
      <c r="A1519" t="s">
        <v>3650</v>
      </c>
      <c r="B1519" t="s">
        <v>282</v>
      </c>
      <c r="C1519" t="s">
        <v>286</v>
      </c>
      <c r="D1519">
        <v>0.55789999999999995</v>
      </c>
      <c r="E1519">
        <v>7</v>
      </c>
      <c r="F1519">
        <v>36153533</v>
      </c>
      <c r="G1519" s="19">
        <v>1.121E-26</v>
      </c>
      <c r="H1519" s="19">
        <v>3.3874446329479799E-11</v>
      </c>
      <c r="I1519">
        <v>0.96889999999999998</v>
      </c>
      <c r="J1519" s="19">
        <v>2.2039999999999999E-12</v>
      </c>
      <c r="K1519">
        <v>921152</v>
      </c>
      <c r="L1519" t="s">
        <v>4326</v>
      </c>
    </row>
    <row r="1520" spans="1:12" x14ac:dyDescent="0.25">
      <c r="A1520" t="s">
        <v>3541</v>
      </c>
      <c r="B1520" t="s">
        <v>3542</v>
      </c>
      <c r="C1520" t="s">
        <v>283</v>
      </c>
      <c r="D1520">
        <v>0.53</v>
      </c>
      <c r="E1520">
        <v>7</v>
      </c>
      <c r="F1520">
        <v>38225578</v>
      </c>
      <c r="G1520" s="19">
        <v>5.1650000000000001E-15</v>
      </c>
      <c r="H1520" s="19">
        <v>4.55314350970689E-11</v>
      </c>
      <c r="I1520">
        <v>0.6079</v>
      </c>
      <c r="J1520" s="19">
        <v>4.7189999999999999E-9</v>
      </c>
      <c r="K1520">
        <v>537788</v>
      </c>
      <c r="L1520" t="s">
        <v>3081</v>
      </c>
    </row>
    <row r="1521" spans="1:12" x14ac:dyDescent="0.25">
      <c r="A1521" t="s">
        <v>3541</v>
      </c>
      <c r="B1521" t="s">
        <v>3542</v>
      </c>
      <c r="C1521" t="s">
        <v>283</v>
      </c>
      <c r="D1521">
        <v>0.53210000000000002</v>
      </c>
      <c r="E1521">
        <v>7</v>
      </c>
      <c r="F1521">
        <v>38225578</v>
      </c>
      <c r="G1521" s="19">
        <v>7.2289999999999996E-22</v>
      </c>
      <c r="H1521" s="19">
        <v>7.2841775802529203E-9</v>
      </c>
      <c r="I1521">
        <v>0.12870000000000001</v>
      </c>
      <c r="J1521" s="19">
        <v>4.7189999999999999E-9</v>
      </c>
      <c r="K1521">
        <v>852058</v>
      </c>
      <c r="L1521" t="s">
        <v>4326</v>
      </c>
    </row>
    <row r="1522" spans="1:12" x14ac:dyDescent="0.25">
      <c r="A1522" t="s">
        <v>5143</v>
      </c>
      <c r="B1522" t="s">
        <v>282</v>
      </c>
      <c r="C1522" t="s">
        <v>286</v>
      </c>
      <c r="D1522">
        <v>1.11E-2</v>
      </c>
      <c r="E1522">
        <v>7</v>
      </c>
      <c r="F1522">
        <v>38537283</v>
      </c>
      <c r="G1522" s="19">
        <v>5.0480000000000003E-12</v>
      </c>
      <c r="H1522" s="19">
        <v>1.87238205629199E-8</v>
      </c>
      <c r="I1522">
        <v>0.24529999999999999</v>
      </c>
      <c r="J1522">
        <v>0.44290000000000002</v>
      </c>
      <c r="K1522">
        <v>580646</v>
      </c>
      <c r="L1522" t="s">
        <v>1504</v>
      </c>
    </row>
    <row r="1523" spans="1:12" x14ac:dyDescent="0.25">
      <c r="A1523" t="s">
        <v>1663</v>
      </c>
      <c r="B1523" t="s">
        <v>283</v>
      </c>
      <c r="C1523" t="s">
        <v>286</v>
      </c>
      <c r="D1523">
        <v>0.98580000000000001</v>
      </c>
      <c r="E1523">
        <v>7</v>
      </c>
      <c r="F1523">
        <v>43018430</v>
      </c>
      <c r="G1523" s="19">
        <v>6.6519999999999994E-11</v>
      </c>
      <c r="H1523" s="19">
        <v>1.76913836475604E-7</v>
      </c>
      <c r="I1523">
        <v>0.4491</v>
      </c>
      <c r="J1523">
        <v>0.1227</v>
      </c>
      <c r="K1523">
        <v>552458</v>
      </c>
      <c r="L1523" t="s">
        <v>1504</v>
      </c>
    </row>
    <row r="1524" spans="1:12" x14ac:dyDescent="0.25">
      <c r="A1524" t="s">
        <v>641</v>
      </c>
      <c r="B1524" t="s">
        <v>282</v>
      </c>
      <c r="C1524" t="s">
        <v>286</v>
      </c>
      <c r="D1524">
        <v>0.13750000000000001</v>
      </c>
      <c r="E1524">
        <v>7</v>
      </c>
      <c r="F1524">
        <v>44157984</v>
      </c>
      <c r="G1524" s="19">
        <v>1.1970000000000001E-18</v>
      </c>
      <c r="H1524" s="19">
        <v>2.55291179433595E-14</v>
      </c>
      <c r="I1524">
        <v>0.57020000000000004</v>
      </c>
      <c r="J1524" s="19">
        <v>1.1229999999999999E-18</v>
      </c>
      <c r="K1524">
        <v>604723</v>
      </c>
      <c r="L1524" t="s">
        <v>284</v>
      </c>
    </row>
    <row r="1525" spans="1:12" x14ac:dyDescent="0.25">
      <c r="A1525" t="s">
        <v>641</v>
      </c>
      <c r="B1525" t="s">
        <v>282</v>
      </c>
      <c r="C1525" t="s">
        <v>286</v>
      </c>
      <c r="D1525">
        <v>0.13750000000000001</v>
      </c>
      <c r="E1525">
        <v>7</v>
      </c>
      <c r="F1525">
        <v>44157984</v>
      </c>
      <c r="G1525" s="19">
        <v>3.0560000000000001E-18</v>
      </c>
      <c r="H1525" s="19">
        <v>6.4627114630531498E-14</v>
      </c>
      <c r="I1525">
        <v>0.8629</v>
      </c>
      <c r="J1525" s="19">
        <v>1.1229999999999999E-18</v>
      </c>
      <c r="K1525">
        <v>604032</v>
      </c>
      <c r="L1525" t="s">
        <v>1504</v>
      </c>
    </row>
    <row r="1526" spans="1:12" x14ac:dyDescent="0.25">
      <c r="A1526" t="s">
        <v>1228</v>
      </c>
      <c r="B1526" t="s">
        <v>282</v>
      </c>
      <c r="C1526" t="s">
        <v>283</v>
      </c>
      <c r="D1526">
        <v>1.34E-2</v>
      </c>
      <c r="E1526">
        <v>7</v>
      </c>
      <c r="F1526">
        <v>44159165</v>
      </c>
      <c r="G1526" s="19">
        <v>9.6999999999999995E-12</v>
      </c>
      <c r="H1526" s="19">
        <v>3.0803748555002597E-8</v>
      </c>
      <c r="I1526">
        <v>0.12520000000000001</v>
      </c>
      <c r="J1526" s="19">
        <v>6.0329999999999998E-12</v>
      </c>
      <c r="K1526">
        <v>588170</v>
      </c>
      <c r="L1526" t="s">
        <v>284</v>
      </c>
    </row>
    <row r="1527" spans="1:12" x14ac:dyDescent="0.25">
      <c r="A1527" t="s">
        <v>1228</v>
      </c>
      <c r="B1527" t="s">
        <v>282</v>
      </c>
      <c r="C1527" t="s">
        <v>283</v>
      </c>
      <c r="D1527">
        <v>1.34E-2</v>
      </c>
      <c r="E1527">
        <v>7</v>
      </c>
      <c r="F1527">
        <v>44159165</v>
      </c>
      <c r="G1527" s="19">
        <v>1.7759999999999999E-11</v>
      </c>
      <c r="H1527" s="19">
        <v>5.6092201059638602E-8</v>
      </c>
      <c r="I1527">
        <v>0.54039999999999999</v>
      </c>
      <c r="J1527" s="19">
        <v>6.0329999999999998E-12</v>
      </c>
      <c r="K1527">
        <v>585086</v>
      </c>
      <c r="L1527" t="s">
        <v>1504</v>
      </c>
    </row>
    <row r="1528" spans="1:12" x14ac:dyDescent="0.25">
      <c r="A1528" t="s">
        <v>1589</v>
      </c>
      <c r="B1528" t="s">
        <v>282</v>
      </c>
      <c r="C1528" t="s">
        <v>1590</v>
      </c>
      <c r="D1528">
        <v>7.0300000000000001E-2</v>
      </c>
      <c r="E1528">
        <v>7</v>
      </c>
      <c r="F1528">
        <v>44212709</v>
      </c>
      <c r="G1528" s="19">
        <v>2.2740000000000002E-13</v>
      </c>
      <c r="H1528" s="19">
        <v>1.1474285185415601E-9</v>
      </c>
      <c r="I1528">
        <v>0.50890000000000002</v>
      </c>
      <c r="J1528" s="19">
        <v>1.107E-12</v>
      </c>
      <c r="K1528">
        <v>548989</v>
      </c>
      <c r="L1528" t="s">
        <v>284</v>
      </c>
    </row>
    <row r="1529" spans="1:12" x14ac:dyDescent="0.25">
      <c r="A1529" t="s">
        <v>1589</v>
      </c>
      <c r="B1529" t="s">
        <v>282</v>
      </c>
      <c r="C1529" t="s">
        <v>1590</v>
      </c>
      <c r="D1529">
        <v>7.0300000000000001E-2</v>
      </c>
      <c r="E1529">
        <v>7</v>
      </c>
      <c r="F1529">
        <v>44212709</v>
      </c>
      <c r="G1529" s="19">
        <v>9.6119999999999998E-13</v>
      </c>
      <c r="H1529" s="19">
        <v>4.38269709982653E-9</v>
      </c>
      <c r="I1529">
        <v>0.34300000000000003</v>
      </c>
      <c r="J1529" s="19">
        <v>1.107E-12</v>
      </c>
      <c r="K1529">
        <v>548548</v>
      </c>
      <c r="L1529" t="s">
        <v>1504</v>
      </c>
    </row>
    <row r="1530" spans="1:12" x14ac:dyDescent="0.25">
      <c r="A1530" t="s">
        <v>1137</v>
      </c>
      <c r="B1530" t="s">
        <v>294</v>
      </c>
      <c r="C1530" t="s">
        <v>286</v>
      </c>
      <c r="D1530">
        <v>0.25380000000000003</v>
      </c>
      <c r="E1530">
        <v>7</v>
      </c>
      <c r="F1530">
        <v>44216044</v>
      </c>
      <c r="G1530" s="19">
        <v>2.4110000000000003E-10</v>
      </c>
      <c r="H1530" s="19">
        <v>5.0990179188916195E-7</v>
      </c>
      <c r="I1530">
        <v>0.76880000000000004</v>
      </c>
      <c r="J1530" s="19">
        <v>2.4880000000000001E-10</v>
      </c>
      <c r="K1530">
        <v>604723</v>
      </c>
      <c r="L1530" t="s">
        <v>284</v>
      </c>
    </row>
    <row r="1531" spans="1:12" x14ac:dyDescent="0.25">
      <c r="A1531" t="s">
        <v>1137</v>
      </c>
      <c r="B1531" t="s">
        <v>294</v>
      </c>
      <c r="C1531" t="s">
        <v>286</v>
      </c>
      <c r="D1531">
        <v>0.25380000000000003</v>
      </c>
      <c r="E1531">
        <v>7</v>
      </c>
      <c r="F1531">
        <v>44216044</v>
      </c>
      <c r="G1531" s="19">
        <v>4.163E-10</v>
      </c>
      <c r="H1531" s="19">
        <v>8.7231900718931897E-7</v>
      </c>
      <c r="I1531">
        <v>0.99660000000000004</v>
      </c>
      <c r="J1531" s="19">
        <v>2.4880000000000001E-10</v>
      </c>
      <c r="K1531">
        <v>604282</v>
      </c>
      <c r="L1531" t="s">
        <v>1504</v>
      </c>
    </row>
    <row r="1532" spans="1:12" x14ac:dyDescent="0.25">
      <c r="A1532" t="s">
        <v>5204</v>
      </c>
      <c r="B1532" t="s">
        <v>294</v>
      </c>
      <c r="C1532" t="s">
        <v>286</v>
      </c>
      <c r="D1532">
        <v>0.8135</v>
      </c>
      <c r="E1532">
        <v>7</v>
      </c>
      <c r="F1532">
        <v>44542732</v>
      </c>
      <c r="G1532" s="19">
        <v>4.169E-72</v>
      </c>
      <c r="H1532" s="19">
        <v>7.8432323757102302E-65</v>
      </c>
      <c r="I1532">
        <v>6.6559999999999994E-2</v>
      </c>
      <c r="J1532" s="19">
        <v>7.5260000000000003E-70</v>
      </c>
      <c r="K1532">
        <v>624782</v>
      </c>
      <c r="L1532" t="s">
        <v>1767</v>
      </c>
    </row>
    <row r="1533" spans="1:12" x14ac:dyDescent="0.25">
      <c r="A1533" t="s">
        <v>5204</v>
      </c>
      <c r="B1533" t="s">
        <v>294</v>
      </c>
      <c r="C1533" t="s">
        <v>286</v>
      </c>
      <c r="D1533">
        <v>0.81359999999999999</v>
      </c>
      <c r="E1533">
        <v>7</v>
      </c>
      <c r="F1533">
        <v>44542732</v>
      </c>
      <c r="G1533" s="19">
        <v>2.9240000000000001E-71</v>
      </c>
      <c r="H1533" s="19">
        <v>3.2593699223712098E-64</v>
      </c>
      <c r="I1533">
        <v>0.6351</v>
      </c>
      <c r="J1533" s="19">
        <v>7.5260000000000003E-70</v>
      </c>
      <c r="K1533">
        <v>624543</v>
      </c>
      <c r="L1533" t="s">
        <v>2887</v>
      </c>
    </row>
    <row r="1534" spans="1:12" x14ac:dyDescent="0.25">
      <c r="A1534" t="s">
        <v>5238</v>
      </c>
      <c r="B1534" t="s">
        <v>294</v>
      </c>
      <c r="C1534" t="s">
        <v>286</v>
      </c>
      <c r="D1534">
        <v>0.52880000000000005</v>
      </c>
      <c r="E1534">
        <v>7</v>
      </c>
      <c r="F1534">
        <v>44575562</v>
      </c>
      <c r="G1534" s="19">
        <v>6.969E-37</v>
      </c>
      <c r="H1534" s="19">
        <v>1.10204800684229E-31</v>
      </c>
      <c r="I1534">
        <v>0.24529999999999999</v>
      </c>
      <c r="J1534" s="19">
        <v>5.7530000000000001E-36</v>
      </c>
      <c r="K1534">
        <v>634720</v>
      </c>
      <c r="L1534" t="s">
        <v>1767</v>
      </c>
    </row>
    <row r="1535" spans="1:12" x14ac:dyDescent="0.25">
      <c r="A1535" t="s">
        <v>5238</v>
      </c>
      <c r="B1535" t="s">
        <v>294</v>
      </c>
      <c r="C1535" t="s">
        <v>286</v>
      </c>
      <c r="D1535">
        <v>0.52880000000000005</v>
      </c>
      <c r="E1535">
        <v>7</v>
      </c>
      <c r="F1535">
        <v>44575562</v>
      </c>
      <c r="G1535" s="19">
        <v>5.8859999999999998E-36</v>
      </c>
      <c r="H1535" s="19">
        <v>6.6959637649435901E-31</v>
      </c>
      <c r="I1535">
        <v>0.55230000000000001</v>
      </c>
      <c r="J1535" s="19">
        <v>5.7530000000000001E-36</v>
      </c>
      <c r="K1535">
        <v>634720</v>
      </c>
      <c r="L1535" t="s">
        <v>2887</v>
      </c>
    </row>
    <row r="1536" spans="1:12" x14ac:dyDescent="0.25">
      <c r="A1536" t="s">
        <v>3736</v>
      </c>
      <c r="B1536" t="s">
        <v>283</v>
      </c>
      <c r="C1536" t="s">
        <v>286</v>
      </c>
      <c r="D1536">
        <v>0.67900000000000005</v>
      </c>
      <c r="E1536">
        <v>7</v>
      </c>
      <c r="F1536">
        <v>50267214</v>
      </c>
      <c r="G1536" s="19">
        <v>8.1829999999999994E-12</v>
      </c>
      <c r="H1536" s="19">
        <v>2.9632745513513499E-8</v>
      </c>
      <c r="I1536">
        <v>0.14929999999999999</v>
      </c>
      <c r="J1536" s="19">
        <v>1.5119999999999999E-8</v>
      </c>
      <c r="K1536">
        <v>604708</v>
      </c>
      <c r="L1536" t="s">
        <v>3081</v>
      </c>
    </row>
    <row r="1537" spans="1:12" x14ac:dyDescent="0.25">
      <c r="A1537" t="s">
        <v>3736</v>
      </c>
      <c r="B1537" t="s">
        <v>283</v>
      </c>
      <c r="C1537" t="s">
        <v>286</v>
      </c>
      <c r="D1537">
        <v>0.67969999999999997</v>
      </c>
      <c r="E1537">
        <v>7</v>
      </c>
      <c r="F1537">
        <v>50267214</v>
      </c>
      <c r="G1537" s="19">
        <v>4.3429999999999999E-18</v>
      </c>
      <c r="H1537" s="19">
        <v>4.65831387261515E-7</v>
      </c>
      <c r="I1537">
        <v>0.47760000000000002</v>
      </c>
      <c r="J1537" s="19">
        <v>1.5119999999999999E-8</v>
      </c>
      <c r="K1537">
        <v>918978</v>
      </c>
      <c r="L1537" t="s">
        <v>4326</v>
      </c>
    </row>
    <row r="1538" spans="1:12" x14ac:dyDescent="0.25">
      <c r="A1538" t="s">
        <v>4953</v>
      </c>
      <c r="B1538" t="s">
        <v>820</v>
      </c>
      <c r="C1538" t="s">
        <v>283</v>
      </c>
      <c r="D1538">
        <v>0.93400000000000005</v>
      </c>
      <c r="E1538">
        <v>7</v>
      </c>
      <c r="F1538">
        <v>71921896</v>
      </c>
      <c r="G1538" s="19">
        <v>2.5549999999999999E-12</v>
      </c>
      <c r="H1538" s="19">
        <v>9.5729769934592497E-9</v>
      </c>
      <c r="I1538">
        <v>5.5640000000000002E-2</v>
      </c>
      <c r="J1538" s="19">
        <v>2.0909999999999999E-11</v>
      </c>
      <c r="K1538">
        <v>548989</v>
      </c>
      <c r="L1538" t="s">
        <v>284</v>
      </c>
    </row>
    <row r="1539" spans="1:12" x14ac:dyDescent="0.25">
      <c r="A1539" t="s">
        <v>4953</v>
      </c>
      <c r="B1539" t="s">
        <v>820</v>
      </c>
      <c r="C1539" t="s">
        <v>283</v>
      </c>
      <c r="D1539">
        <v>0.93389999999999995</v>
      </c>
      <c r="E1539">
        <v>7</v>
      </c>
      <c r="F1539">
        <v>71921896</v>
      </c>
      <c r="G1539" s="19">
        <v>1.5569999999999999E-12</v>
      </c>
      <c r="H1539" s="19">
        <v>6.6846510800508302E-9</v>
      </c>
      <c r="I1539">
        <v>0.37559999999999999</v>
      </c>
      <c r="J1539" s="19">
        <v>2.0909999999999999E-11</v>
      </c>
      <c r="K1539">
        <v>548548</v>
      </c>
      <c r="L1539" t="s">
        <v>1504</v>
      </c>
    </row>
    <row r="1540" spans="1:12" x14ac:dyDescent="0.25">
      <c r="A1540" t="s">
        <v>4964</v>
      </c>
      <c r="B1540" t="s">
        <v>282</v>
      </c>
      <c r="C1540" t="s">
        <v>283</v>
      </c>
      <c r="D1540">
        <v>0.2152</v>
      </c>
      <c r="E1540">
        <v>7</v>
      </c>
      <c r="F1540">
        <v>72514244</v>
      </c>
      <c r="G1540" s="19">
        <v>4.7750000000000002E-12</v>
      </c>
      <c r="H1540" s="19">
        <v>1.6606056157195899E-8</v>
      </c>
      <c r="I1540">
        <v>0.59889999999999999</v>
      </c>
      <c r="J1540" s="19">
        <v>1.0180000000000001E-11</v>
      </c>
      <c r="K1540">
        <v>595719</v>
      </c>
      <c r="L1540" t="s">
        <v>284</v>
      </c>
    </row>
    <row r="1541" spans="1:12" x14ac:dyDescent="0.25">
      <c r="A1541" t="s">
        <v>4964</v>
      </c>
      <c r="B1541" t="s">
        <v>282</v>
      </c>
      <c r="C1541" t="s">
        <v>283</v>
      </c>
      <c r="D1541">
        <v>0.21529999999999999</v>
      </c>
      <c r="E1541">
        <v>7</v>
      </c>
      <c r="F1541">
        <v>72514244</v>
      </c>
      <c r="G1541" s="19">
        <v>3.7990000000000003E-12</v>
      </c>
      <c r="H1541" s="19">
        <v>1.46193196650559E-8</v>
      </c>
      <c r="I1541">
        <v>0.86080000000000001</v>
      </c>
      <c r="J1541" s="19">
        <v>1.0180000000000001E-11</v>
      </c>
      <c r="K1541">
        <v>595028</v>
      </c>
      <c r="L1541" t="s">
        <v>1504</v>
      </c>
    </row>
    <row r="1542" spans="1:12" x14ac:dyDescent="0.25">
      <c r="A1542" t="s">
        <v>1029</v>
      </c>
      <c r="B1542" t="s">
        <v>294</v>
      </c>
      <c r="C1542" t="s">
        <v>283</v>
      </c>
      <c r="D1542">
        <v>0.4793</v>
      </c>
      <c r="E1542">
        <v>7</v>
      </c>
      <c r="F1542">
        <v>72606697</v>
      </c>
      <c r="G1542" s="19">
        <v>9.1390000000000002E-14</v>
      </c>
      <c r="H1542" s="19">
        <v>5.1464724855954595E-10</v>
      </c>
      <c r="I1542">
        <v>0.38190000000000002</v>
      </c>
      <c r="J1542" s="19">
        <v>1.247E-12</v>
      </c>
      <c r="K1542">
        <v>597140</v>
      </c>
      <c r="L1542" t="s">
        <v>284</v>
      </c>
    </row>
    <row r="1543" spans="1:12" x14ac:dyDescent="0.25">
      <c r="A1543" t="s">
        <v>1029</v>
      </c>
      <c r="B1543" t="s">
        <v>294</v>
      </c>
      <c r="C1543" t="s">
        <v>283</v>
      </c>
      <c r="D1543">
        <v>0.4793</v>
      </c>
      <c r="E1543">
        <v>7</v>
      </c>
      <c r="F1543">
        <v>72606697</v>
      </c>
      <c r="G1543" s="19">
        <v>4.1519999999999999E-13</v>
      </c>
      <c r="H1543" s="19">
        <v>2.0917645318826899E-9</v>
      </c>
      <c r="I1543">
        <v>0.33139999999999997</v>
      </c>
      <c r="J1543" s="19">
        <v>1.247E-12</v>
      </c>
      <c r="K1543">
        <v>596699</v>
      </c>
      <c r="L1543" t="s">
        <v>1504</v>
      </c>
    </row>
    <row r="1544" spans="1:12" x14ac:dyDescent="0.25">
      <c r="A1544" t="s">
        <v>4955</v>
      </c>
      <c r="B1544" t="s">
        <v>282</v>
      </c>
      <c r="C1544" t="s">
        <v>283</v>
      </c>
      <c r="D1544">
        <v>1.7399999999999999E-2</v>
      </c>
      <c r="E1544">
        <v>7</v>
      </c>
      <c r="F1544">
        <v>72678836</v>
      </c>
      <c r="G1544" s="19">
        <v>2.5999999999999998E-12</v>
      </c>
      <c r="H1544" s="19">
        <v>9.7225852613995197E-9</v>
      </c>
      <c r="I1544">
        <v>0.65700000000000003</v>
      </c>
      <c r="J1544" s="19">
        <v>1.746E-11</v>
      </c>
      <c r="K1544">
        <v>590998</v>
      </c>
      <c r="L1544" t="s">
        <v>284</v>
      </c>
    </row>
    <row r="1545" spans="1:12" x14ac:dyDescent="0.25">
      <c r="A1545" t="s">
        <v>4955</v>
      </c>
      <c r="B1545" t="s">
        <v>282</v>
      </c>
      <c r="C1545" t="s">
        <v>283</v>
      </c>
      <c r="D1545">
        <v>1.7399999999999999E-2</v>
      </c>
      <c r="E1545">
        <v>7</v>
      </c>
      <c r="F1545">
        <v>72678836</v>
      </c>
      <c r="G1545" s="19">
        <v>3.383E-12</v>
      </c>
      <c r="H1545" s="19">
        <v>1.32144113094134E-8</v>
      </c>
      <c r="I1545">
        <v>0.68289999999999995</v>
      </c>
      <c r="J1545" s="19">
        <v>1.746E-11</v>
      </c>
      <c r="K1545">
        <v>590377</v>
      </c>
      <c r="L1545" t="s">
        <v>1504</v>
      </c>
    </row>
    <row r="1546" spans="1:12" x14ac:dyDescent="0.25">
      <c r="A1546" t="s">
        <v>1206</v>
      </c>
      <c r="B1546" t="s">
        <v>282</v>
      </c>
      <c r="C1546" t="s">
        <v>283</v>
      </c>
      <c r="D1546">
        <v>0.92789999999999995</v>
      </c>
      <c r="E1546">
        <v>7</v>
      </c>
      <c r="F1546">
        <v>72690844</v>
      </c>
      <c r="G1546" s="19">
        <v>2.2140000000000001E-11</v>
      </c>
      <c r="H1546" s="19">
        <v>6.3171021808179705E-8</v>
      </c>
      <c r="I1546">
        <v>0.78639999999999999</v>
      </c>
      <c r="J1546" s="19">
        <v>2.727E-11</v>
      </c>
      <c r="K1546">
        <v>596698</v>
      </c>
      <c r="L1546" t="s">
        <v>284</v>
      </c>
    </row>
    <row r="1547" spans="1:12" x14ac:dyDescent="0.25">
      <c r="A1547" t="s">
        <v>1206</v>
      </c>
      <c r="B1547" t="s">
        <v>282</v>
      </c>
      <c r="C1547" t="s">
        <v>283</v>
      </c>
      <c r="D1547">
        <v>0.92789999999999995</v>
      </c>
      <c r="E1547">
        <v>7</v>
      </c>
      <c r="F1547">
        <v>72690844</v>
      </c>
      <c r="G1547" s="19">
        <v>6.6840000000000002E-12</v>
      </c>
      <c r="H1547" s="19">
        <v>2.3907118326180299E-8</v>
      </c>
      <c r="I1547">
        <v>2.657E-2</v>
      </c>
      <c r="J1547" s="19">
        <v>2.727E-11</v>
      </c>
      <c r="K1547">
        <v>596257</v>
      </c>
      <c r="L1547" t="s">
        <v>1504</v>
      </c>
    </row>
    <row r="1548" spans="1:12" x14ac:dyDescent="0.25">
      <c r="A1548" t="s">
        <v>556</v>
      </c>
      <c r="B1548" t="s">
        <v>282</v>
      </c>
      <c r="C1548" t="s">
        <v>283</v>
      </c>
      <c r="D1548">
        <v>2.81E-2</v>
      </c>
      <c r="E1548">
        <v>7</v>
      </c>
      <c r="F1548">
        <v>72919000</v>
      </c>
      <c r="G1548" s="19">
        <v>8.9190000000000005E-28</v>
      </c>
      <c r="H1548" s="19">
        <v>1.5430479083083801E-22</v>
      </c>
      <c r="I1548">
        <v>0.18990000000000001</v>
      </c>
      <c r="J1548" s="19">
        <v>1.1880000000000001E-25</v>
      </c>
      <c r="K1548">
        <v>594116</v>
      </c>
      <c r="L1548" t="s">
        <v>284</v>
      </c>
    </row>
    <row r="1549" spans="1:12" x14ac:dyDescent="0.25">
      <c r="A1549" t="s">
        <v>556</v>
      </c>
      <c r="B1549" t="s">
        <v>282</v>
      </c>
      <c r="C1549" t="s">
        <v>283</v>
      </c>
      <c r="D1549">
        <v>2.81E-2</v>
      </c>
      <c r="E1549">
        <v>7</v>
      </c>
      <c r="F1549">
        <v>72919000</v>
      </c>
      <c r="G1549" s="19">
        <v>5.4440000000000003E-28</v>
      </c>
      <c r="H1549" s="19">
        <v>1.1558328894661601E-22</v>
      </c>
      <c r="I1549">
        <v>0.51400000000000001</v>
      </c>
      <c r="J1549" s="19">
        <v>1.1880000000000001E-25</v>
      </c>
      <c r="K1549">
        <v>594116</v>
      </c>
      <c r="L1549" t="s">
        <v>1504</v>
      </c>
    </row>
    <row r="1550" spans="1:12" x14ac:dyDescent="0.25">
      <c r="A1550" t="s">
        <v>1359</v>
      </c>
      <c r="B1550" t="s">
        <v>282</v>
      </c>
      <c r="C1550" t="s">
        <v>286</v>
      </c>
      <c r="D1550">
        <v>2.1999999999999999E-2</v>
      </c>
      <c r="E1550">
        <v>7</v>
      </c>
      <c r="F1550">
        <v>72932709</v>
      </c>
      <c r="G1550" s="19">
        <v>6.5849999999999995E-10</v>
      </c>
      <c r="H1550" s="19">
        <v>1.21454343041677E-6</v>
      </c>
      <c r="I1550">
        <v>0.81020000000000003</v>
      </c>
      <c r="J1550" s="19">
        <v>2.0890000000000001E-9</v>
      </c>
      <c r="K1550">
        <v>594116</v>
      </c>
      <c r="L1550" t="s">
        <v>284</v>
      </c>
    </row>
    <row r="1551" spans="1:12" x14ac:dyDescent="0.25">
      <c r="A1551" t="s">
        <v>1359</v>
      </c>
      <c r="B1551" t="s">
        <v>282</v>
      </c>
      <c r="C1551" t="s">
        <v>286</v>
      </c>
      <c r="D1551">
        <v>2.1999999999999999E-2</v>
      </c>
      <c r="E1551">
        <v>7</v>
      </c>
      <c r="F1551">
        <v>72932709</v>
      </c>
      <c r="G1551" s="19">
        <v>4.9660000000000002E-10</v>
      </c>
      <c r="H1551" s="19">
        <v>1.0151371979695399E-6</v>
      </c>
      <c r="I1551">
        <v>0.95250000000000001</v>
      </c>
      <c r="J1551" s="19">
        <v>2.0890000000000001E-9</v>
      </c>
      <c r="K1551">
        <v>594116</v>
      </c>
      <c r="L1551" t="s">
        <v>1504</v>
      </c>
    </row>
    <row r="1552" spans="1:12" x14ac:dyDescent="0.25">
      <c r="A1552" t="s">
        <v>451</v>
      </c>
      <c r="B1552" t="s">
        <v>282</v>
      </c>
      <c r="C1552" t="s">
        <v>283</v>
      </c>
      <c r="D1552">
        <v>0.12239999999999999</v>
      </c>
      <c r="E1552">
        <v>7</v>
      </c>
      <c r="F1552">
        <v>73291136</v>
      </c>
      <c r="G1552" s="19">
        <v>2.0579999999999999E-34</v>
      </c>
      <c r="H1552" s="19">
        <v>1.4806336675639301E-28</v>
      </c>
      <c r="I1552">
        <v>0.17799999999999999</v>
      </c>
      <c r="J1552" s="19">
        <v>7.459E-32</v>
      </c>
      <c r="K1552">
        <v>596698</v>
      </c>
      <c r="L1552" t="s">
        <v>284</v>
      </c>
    </row>
    <row r="1553" spans="1:12" x14ac:dyDescent="0.25">
      <c r="A1553" t="s">
        <v>451</v>
      </c>
      <c r="B1553" t="s">
        <v>282</v>
      </c>
      <c r="C1553" t="s">
        <v>283</v>
      </c>
      <c r="D1553">
        <v>0.12239999999999999</v>
      </c>
      <c r="E1553">
        <v>7</v>
      </c>
      <c r="F1553">
        <v>73291136</v>
      </c>
      <c r="G1553" s="19">
        <v>3.3719999999999998E-34</v>
      </c>
      <c r="H1553" s="19">
        <v>2.7703794184662498E-28</v>
      </c>
      <c r="I1553">
        <v>0.57189999999999996</v>
      </c>
      <c r="J1553" s="19">
        <v>7.459E-32</v>
      </c>
      <c r="K1553">
        <v>596257</v>
      </c>
      <c r="L1553" t="s">
        <v>1504</v>
      </c>
    </row>
    <row r="1554" spans="1:12" x14ac:dyDescent="0.25">
      <c r="A1554" t="s">
        <v>5053</v>
      </c>
      <c r="B1554" t="s">
        <v>283</v>
      </c>
      <c r="C1554" t="s">
        <v>286</v>
      </c>
      <c r="D1554">
        <v>2.9700000000000001E-2</v>
      </c>
      <c r="E1554">
        <v>7</v>
      </c>
      <c r="F1554">
        <v>73405151</v>
      </c>
      <c r="G1554" s="19">
        <v>4.2460000000000001E-10</v>
      </c>
      <c r="H1554" s="19">
        <v>8.3195776222996503E-7</v>
      </c>
      <c r="I1554">
        <v>0.54179999999999995</v>
      </c>
      <c r="J1554" s="19">
        <v>2.137E-10</v>
      </c>
      <c r="K1554">
        <v>594116</v>
      </c>
      <c r="L1554" t="s">
        <v>284</v>
      </c>
    </row>
    <row r="1555" spans="1:12" x14ac:dyDescent="0.25">
      <c r="A1555" t="s">
        <v>5053</v>
      </c>
      <c r="B1555" t="s">
        <v>283</v>
      </c>
      <c r="C1555" t="s">
        <v>286</v>
      </c>
      <c r="D1555">
        <v>2.98E-2</v>
      </c>
      <c r="E1555">
        <v>7</v>
      </c>
      <c r="F1555">
        <v>73405151</v>
      </c>
      <c r="G1555" s="19">
        <v>2.6720000000000002E-10</v>
      </c>
      <c r="H1555" s="19">
        <v>5.9193949732901303E-7</v>
      </c>
      <c r="I1555">
        <v>0.7248</v>
      </c>
      <c r="J1555" s="19">
        <v>2.137E-10</v>
      </c>
      <c r="K1555">
        <v>592505</v>
      </c>
      <c r="L1555" t="s">
        <v>1504</v>
      </c>
    </row>
    <row r="1556" spans="1:12" x14ac:dyDescent="0.25">
      <c r="A1556" t="s">
        <v>4836</v>
      </c>
      <c r="B1556" t="s">
        <v>294</v>
      </c>
      <c r="C1556" t="s">
        <v>286</v>
      </c>
      <c r="D1556">
        <v>0.86099999999999999</v>
      </c>
      <c r="E1556">
        <v>7</v>
      </c>
      <c r="F1556">
        <v>73433518</v>
      </c>
      <c r="G1556" s="19">
        <v>6.5700000000000005E-19</v>
      </c>
      <c r="H1556" s="19">
        <v>1.4992759809566001E-14</v>
      </c>
      <c r="I1556">
        <v>1</v>
      </c>
      <c r="J1556" s="19">
        <v>9.4009999999999995E-18</v>
      </c>
      <c r="K1556">
        <v>596948</v>
      </c>
      <c r="L1556" t="s">
        <v>284</v>
      </c>
    </row>
    <row r="1557" spans="1:12" x14ac:dyDescent="0.25">
      <c r="A1557" t="s">
        <v>4836</v>
      </c>
      <c r="B1557" t="s">
        <v>294</v>
      </c>
      <c r="C1557" t="s">
        <v>286</v>
      </c>
      <c r="D1557">
        <v>0.86099999999999999</v>
      </c>
      <c r="E1557">
        <v>7</v>
      </c>
      <c r="F1557">
        <v>73433518</v>
      </c>
      <c r="G1557" s="19">
        <v>7.4409999999999995E-19</v>
      </c>
      <c r="H1557" s="19">
        <v>1.87098848091718E-14</v>
      </c>
      <c r="I1557">
        <v>0.74419999999999997</v>
      </c>
      <c r="J1557" s="19">
        <v>9.4009999999999995E-18</v>
      </c>
      <c r="K1557">
        <v>596507</v>
      </c>
      <c r="L1557" t="s">
        <v>1504</v>
      </c>
    </row>
    <row r="1558" spans="1:12" x14ac:dyDescent="0.25">
      <c r="A1558" t="s">
        <v>292</v>
      </c>
      <c r="B1558" t="s">
        <v>282</v>
      </c>
      <c r="C1558" t="s">
        <v>283</v>
      </c>
      <c r="D1558">
        <v>0.7994</v>
      </c>
      <c r="E1558">
        <v>7</v>
      </c>
      <c r="F1558">
        <v>73435848</v>
      </c>
      <c r="G1558">
        <v>0</v>
      </c>
      <c r="H1558">
        <v>0</v>
      </c>
      <c r="I1558">
        <v>0.25669999999999998</v>
      </c>
      <c r="J1558" s="19">
        <v>0</v>
      </c>
      <c r="K1558">
        <v>604723</v>
      </c>
      <c r="L1558" t="s">
        <v>284</v>
      </c>
    </row>
    <row r="1559" spans="1:12" x14ac:dyDescent="0.25">
      <c r="A1559" t="s">
        <v>292</v>
      </c>
      <c r="B1559" t="s">
        <v>282</v>
      </c>
      <c r="C1559" t="s">
        <v>283</v>
      </c>
      <c r="D1559">
        <v>0.7994</v>
      </c>
      <c r="E1559">
        <v>7</v>
      </c>
      <c r="F1559">
        <v>73435848</v>
      </c>
      <c r="G1559">
        <v>0</v>
      </c>
      <c r="H1559">
        <v>0</v>
      </c>
      <c r="I1559">
        <v>0.83030000000000004</v>
      </c>
      <c r="J1559" s="19">
        <v>0</v>
      </c>
      <c r="K1559">
        <v>604282</v>
      </c>
      <c r="L1559" t="s">
        <v>1504</v>
      </c>
    </row>
    <row r="1560" spans="1:12" x14ac:dyDescent="0.25">
      <c r="A1560" t="s">
        <v>3639</v>
      </c>
      <c r="B1560" t="s">
        <v>294</v>
      </c>
      <c r="C1560" t="s">
        <v>286</v>
      </c>
      <c r="D1560">
        <v>2.9899999999999999E-2</v>
      </c>
      <c r="E1560">
        <v>7</v>
      </c>
      <c r="F1560">
        <v>73444805</v>
      </c>
      <c r="G1560" s="19">
        <v>1.7620000000000002E-14</v>
      </c>
      <c r="H1560" s="19">
        <v>1.3513288105712499E-10</v>
      </c>
      <c r="I1560">
        <v>0.35680000000000001</v>
      </c>
      <c r="J1560" s="19">
        <v>1.5569999999999999E-12</v>
      </c>
      <c r="K1560">
        <v>589479</v>
      </c>
      <c r="L1560" t="s">
        <v>3081</v>
      </c>
    </row>
    <row r="1561" spans="1:12" x14ac:dyDescent="0.25">
      <c r="A1561" t="s">
        <v>3639</v>
      </c>
      <c r="B1561" t="s">
        <v>294</v>
      </c>
      <c r="C1561" t="s">
        <v>286</v>
      </c>
      <c r="D1561">
        <v>3.0599999999999999E-2</v>
      </c>
      <c r="E1561">
        <v>7</v>
      </c>
      <c r="F1561">
        <v>73444805</v>
      </c>
      <c r="G1561" s="19">
        <v>4.3420000000000002E-21</v>
      </c>
      <c r="H1561" s="19">
        <v>1.72780450278373E-8</v>
      </c>
      <c r="I1561">
        <v>0.60550000000000004</v>
      </c>
      <c r="J1561" s="19">
        <v>1.5569999999999999E-12</v>
      </c>
      <c r="K1561">
        <v>901976</v>
      </c>
      <c r="L1561" t="s">
        <v>4326</v>
      </c>
    </row>
    <row r="1562" spans="1:12" x14ac:dyDescent="0.25">
      <c r="A1562" t="s">
        <v>4744</v>
      </c>
      <c r="B1562" t="s">
        <v>282</v>
      </c>
      <c r="C1562" t="s">
        <v>283</v>
      </c>
      <c r="D1562">
        <v>0.2742</v>
      </c>
      <c r="E1562">
        <v>7</v>
      </c>
      <c r="F1562">
        <v>73483898</v>
      </c>
      <c r="G1562" s="19">
        <v>4.067E-59</v>
      </c>
      <c r="H1562" s="19">
        <v>3.4267759616405998E-51</v>
      </c>
      <c r="I1562">
        <v>0.72430000000000005</v>
      </c>
      <c r="J1562" s="19">
        <v>2.5330000000000002E-53</v>
      </c>
      <c r="K1562">
        <v>593472</v>
      </c>
      <c r="L1562" t="s">
        <v>284</v>
      </c>
    </row>
    <row r="1563" spans="1:12" x14ac:dyDescent="0.25">
      <c r="A1563" t="s">
        <v>4744</v>
      </c>
      <c r="B1563" t="s">
        <v>282</v>
      </c>
      <c r="C1563" t="s">
        <v>283</v>
      </c>
      <c r="D1563">
        <v>0.2742</v>
      </c>
      <c r="E1563">
        <v>7</v>
      </c>
      <c r="F1563">
        <v>73483898</v>
      </c>
      <c r="G1563" s="19">
        <v>1.9100000000000002E-58</v>
      </c>
      <c r="H1563" s="19">
        <v>1.85281711162522E-50</v>
      </c>
      <c r="I1563">
        <v>0.86199999999999999</v>
      </c>
      <c r="J1563" s="19">
        <v>2.5330000000000002E-53</v>
      </c>
      <c r="K1563">
        <v>593031</v>
      </c>
      <c r="L1563" t="s">
        <v>1504</v>
      </c>
    </row>
    <row r="1564" spans="1:12" x14ac:dyDescent="0.25">
      <c r="A1564" t="s">
        <v>340</v>
      </c>
      <c r="B1564" t="s">
        <v>282</v>
      </c>
      <c r="C1564" t="s">
        <v>283</v>
      </c>
      <c r="D1564">
        <v>3.6299999999999999E-2</v>
      </c>
      <c r="E1564">
        <v>7</v>
      </c>
      <c r="F1564">
        <v>73589985</v>
      </c>
      <c r="G1564" s="19">
        <v>6.2799999999999997E-93</v>
      </c>
      <c r="H1564" s="19">
        <v>2.4941597134413301E-82</v>
      </c>
      <c r="I1564">
        <v>9.9330000000000002E-2</v>
      </c>
      <c r="J1564" s="19">
        <v>1.367E-79</v>
      </c>
      <c r="K1564">
        <v>548548</v>
      </c>
      <c r="L1564" t="s">
        <v>284</v>
      </c>
    </row>
    <row r="1565" spans="1:12" x14ac:dyDescent="0.25">
      <c r="A1565" t="s">
        <v>340</v>
      </c>
      <c r="B1565" t="s">
        <v>282</v>
      </c>
      <c r="C1565" t="s">
        <v>283</v>
      </c>
      <c r="D1565">
        <v>3.6299999999999999E-2</v>
      </c>
      <c r="E1565">
        <v>7</v>
      </c>
      <c r="F1565">
        <v>73589985</v>
      </c>
      <c r="G1565" s="19">
        <v>9.3699999999999994E-92</v>
      </c>
      <c r="H1565" s="19">
        <v>4.6178836279468496E-81</v>
      </c>
      <c r="I1565">
        <v>0.67059999999999997</v>
      </c>
      <c r="J1565" s="19">
        <v>1.367E-79</v>
      </c>
      <c r="K1565">
        <v>548548</v>
      </c>
      <c r="L1565" t="s">
        <v>1504</v>
      </c>
    </row>
    <row r="1566" spans="1:12" x14ac:dyDescent="0.25">
      <c r="A1566" t="s">
        <v>3173</v>
      </c>
      <c r="B1566" t="s">
        <v>283</v>
      </c>
      <c r="C1566" t="s">
        <v>286</v>
      </c>
      <c r="D1566">
        <v>0.80079999999999996</v>
      </c>
      <c r="E1566">
        <v>7</v>
      </c>
      <c r="F1566">
        <v>73625076</v>
      </c>
      <c r="G1566" s="19">
        <v>2.2920000000000001E-59</v>
      </c>
      <c r="H1566" s="19">
        <v>6.4854462377100201E-51</v>
      </c>
      <c r="I1566">
        <v>0.99960000000000004</v>
      </c>
      <c r="J1566" s="19">
        <v>2.8149999999999999E-42</v>
      </c>
      <c r="K1566">
        <v>599026</v>
      </c>
      <c r="L1566" t="s">
        <v>3081</v>
      </c>
    </row>
    <row r="1567" spans="1:12" x14ac:dyDescent="0.25">
      <c r="A1567" t="s">
        <v>3173</v>
      </c>
      <c r="B1567" t="s">
        <v>283</v>
      </c>
      <c r="C1567" t="s">
        <v>286</v>
      </c>
      <c r="D1567">
        <v>0.79930000000000001</v>
      </c>
      <c r="E1567">
        <v>7</v>
      </c>
      <c r="F1567">
        <v>73625076</v>
      </c>
      <c r="G1567" s="19">
        <v>3.7300000000000001E-88</v>
      </c>
      <c r="H1567" s="19">
        <v>2.9779524911370801E-41</v>
      </c>
      <c r="I1567">
        <v>0.53549999999999998</v>
      </c>
      <c r="J1567" s="19">
        <v>2.8149999999999999E-42</v>
      </c>
      <c r="K1567">
        <v>913296</v>
      </c>
      <c r="L1567" t="s">
        <v>4326</v>
      </c>
    </row>
    <row r="1568" spans="1:12" x14ac:dyDescent="0.25">
      <c r="A1568" t="s">
        <v>5094</v>
      </c>
      <c r="B1568" t="s">
        <v>282</v>
      </c>
      <c r="C1568" t="s">
        <v>283</v>
      </c>
      <c r="D1568">
        <v>0.34179999999999999</v>
      </c>
      <c r="E1568">
        <v>7</v>
      </c>
      <c r="F1568">
        <v>73653393</v>
      </c>
      <c r="G1568" s="19">
        <v>1.5100000000000001E-32</v>
      </c>
      <c r="H1568" s="19">
        <v>8.8655054362633794E-27</v>
      </c>
      <c r="I1568">
        <v>0.30570000000000003</v>
      </c>
      <c r="J1568" s="19">
        <v>1.5739999999999999E-30</v>
      </c>
      <c r="K1568">
        <v>611009</v>
      </c>
      <c r="L1568" t="s">
        <v>1504</v>
      </c>
    </row>
    <row r="1569" spans="1:12" x14ac:dyDescent="0.25">
      <c r="A1569" t="s">
        <v>515</v>
      </c>
      <c r="B1569" t="s">
        <v>282</v>
      </c>
      <c r="C1569" t="s">
        <v>283</v>
      </c>
      <c r="D1569">
        <v>0.6552</v>
      </c>
      <c r="E1569">
        <v>7</v>
      </c>
      <c r="F1569">
        <v>73659244</v>
      </c>
      <c r="G1569" s="19">
        <v>1.187E-32</v>
      </c>
      <c r="H1569" s="19">
        <v>5.9912338429094398E-27</v>
      </c>
      <c r="I1569">
        <v>0.28839999999999999</v>
      </c>
      <c r="J1569" s="19">
        <v>2.7659999999999998E-29</v>
      </c>
      <c r="K1569">
        <v>611450</v>
      </c>
      <c r="L1569" t="s">
        <v>284</v>
      </c>
    </row>
    <row r="1570" spans="1:12" x14ac:dyDescent="0.25">
      <c r="A1570" t="s">
        <v>5128</v>
      </c>
      <c r="B1570" t="s">
        <v>282</v>
      </c>
      <c r="C1570" t="s">
        <v>283</v>
      </c>
      <c r="D1570">
        <v>0.96050000000000002</v>
      </c>
      <c r="E1570">
        <v>7</v>
      </c>
      <c r="F1570">
        <v>73662754</v>
      </c>
      <c r="G1570" s="19">
        <v>2.2699999999999999E-13</v>
      </c>
      <c r="H1570" s="19">
        <v>1.23457901667018E-9</v>
      </c>
      <c r="I1570">
        <v>0.38600000000000001</v>
      </c>
      <c r="J1570" s="19">
        <v>1.9430000000000001E-12</v>
      </c>
      <c r="K1570">
        <v>594787</v>
      </c>
      <c r="L1570" t="s">
        <v>1504</v>
      </c>
    </row>
    <row r="1571" spans="1:12" x14ac:dyDescent="0.25">
      <c r="A1571" t="s">
        <v>391</v>
      </c>
      <c r="B1571" t="s">
        <v>283</v>
      </c>
      <c r="C1571" t="s">
        <v>286</v>
      </c>
      <c r="D1571">
        <v>0.95940000000000003</v>
      </c>
      <c r="E1571">
        <v>7</v>
      </c>
      <c r="F1571">
        <v>73667364</v>
      </c>
      <c r="G1571" s="19">
        <v>1.018E-54</v>
      </c>
      <c r="H1571" s="19">
        <v>3.6593549269363898E-47</v>
      </c>
      <c r="I1571">
        <v>0.93789999999999996</v>
      </c>
      <c r="J1571" s="19">
        <v>1.76E-54</v>
      </c>
      <c r="K1571">
        <v>598328</v>
      </c>
      <c r="L1571" t="s">
        <v>284</v>
      </c>
    </row>
    <row r="1572" spans="1:12" x14ac:dyDescent="0.25">
      <c r="A1572" t="s">
        <v>391</v>
      </c>
      <c r="B1572" t="s">
        <v>283</v>
      </c>
      <c r="C1572" t="s">
        <v>286</v>
      </c>
      <c r="D1572">
        <v>0.95940000000000003</v>
      </c>
      <c r="E1572">
        <v>7</v>
      </c>
      <c r="F1572">
        <v>73667364</v>
      </c>
      <c r="G1572" s="19">
        <v>4.1019999999999999E-54</v>
      </c>
      <c r="H1572" s="19">
        <v>1.6832859973883501E-46</v>
      </c>
      <c r="I1572">
        <v>0.94069999999999998</v>
      </c>
      <c r="J1572" s="19">
        <v>1.76E-54</v>
      </c>
      <c r="K1572">
        <v>598328</v>
      </c>
      <c r="L1572" t="s">
        <v>1504</v>
      </c>
    </row>
    <row r="1573" spans="1:12" x14ac:dyDescent="0.25">
      <c r="A1573" t="s">
        <v>391</v>
      </c>
      <c r="B1573" t="s">
        <v>283</v>
      </c>
      <c r="C1573" t="s">
        <v>286</v>
      </c>
      <c r="D1573">
        <v>0.95989999999999998</v>
      </c>
      <c r="E1573">
        <v>7</v>
      </c>
      <c r="F1573">
        <v>73667364</v>
      </c>
      <c r="G1573" s="19">
        <v>1.6260000000000001E-11</v>
      </c>
      <c r="H1573" s="19">
        <v>5.3685185889234097E-8</v>
      </c>
      <c r="I1573">
        <v>0.1351</v>
      </c>
      <c r="J1573" s="19">
        <v>1.4829999999999999E-8</v>
      </c>
      <c r="K1573">
        <v>591989</v>
      </c>
      <c r="L1573" t="s">
        <v>3081</v>
      </c>
    </row>
    <row r="1574" spans="1:12" x14ac:dyDescent="0.25">
      <c r="A1574" t="s">
        <v>4736</v>
      </c>
      <c r="B1574" t="s">
        <v>282</v>
      </c>
      <c r="C1574" t="s">
        <v>283</v>
      </c>
      <c r="D1574">
        <v>3.9600000000000003E-2</v>
      </c>
      <c r="E1574">
        <v>7</v>
      </c>
      <c r="F1574">
        <v>73685258</v>
      </c>
      <c r="G1574" s="19">
        <v>1.089E-78</v>
      </c>
      <c r="H1574" s="19">
        <v>3.3756821627321999E-69</v>
      </c>
      <c r="I1574">
        <v>0.49419999999999997</v>
      </c>
      <c r="J1574" s="19">
        <v>3.5779999999999998E-67</v>
      </c>
      <c r="K1574">
        <v>596233</v>
      </c>
      <c r="L1574" t="s">
        <v>284</v>
      </c>
    </row>
    <row r="1575" spans="1:12" x14ac:dyDescent="0.25">
      <c r="A1575" t="s">
        <v>4736</v>
      </c>
      <c r="B1575" t="s">
        <v>282</v>
      </c>
      <c r="C1575" t="s">
        <v>283</v>
      </c>
      <c r="D1575">
        <v>3.95E-2</v>
      </c>
      <c r="E1575">
        <v>7</v>
      </c>
      <c r="F1575">
        <v>73685258</v>
      </c>
      <c r="G1575" s="19">
        <v>3.597E-78</v>
      </c>
      <c r="H1575" s="19">
        <v>1.46301677152698E-68</v>
      </c>
      <c r="I1575">
        <v>0.54849999999999999</v>
      </c>
      <c r="J1575" s="19">
        <v>3.5779999999999998E-67</v>
      </c>
      <c r="K1575">
        <v>597462</v>
      </c>
      <c r="L1575" t="s">
        <v>1504</v>
      </c>
    </row>
    <row r="1576" spans="1:12" x14ac:dyDescent="0.25">
      <c r="A1576" t="s">
        <v>4934</v>
      </c>
      <c r="B1576" t="s">
        <v>282</v>
      </c>
      <c r="C1576" t="s">
        <v>283</v>
      </c>
      <c r="D1576">
        <v>3.95E-2</v>
      </c>
      <c r="E1576">
        <v>7</v>
      </c>
      <c r="F1576">
        <v>73691666</v>
      </c>
      <c r="G1576" s="19">
        <v>4.2259999999999999E-13</v>
      </c>
      <c r="H1576" s="19">
        <v>1.9754027198697101E-9</v>
      </c>
      <c r="I1576">
        <v>0.873</v>
      </c>
      <c r="J1576" s="19">
        <v>1.025E-12</v>
      </c>
      <c r="K1576">
        <v>603032</v>
      </c>
      <c r="L1576" t="s">
        <v>284</v>
      </c>
    </row>
    <row r="1577" spans="1:12" x14ac:dyDescent="0.25">
      <c r="A1577" t="s">
        <v>389</v>
      </c>
      <c r="B1577" t="s">
        <v>294</v>
      </c>
      <c r="C1577" t="s">
        <v>286</v>
      </c>
      <c r="D1577">
        <v>0.39939999999999998</v>
      </c>
      <c r="E1577">
        <v>7</v>
      </c>
      <c r="F1577">
        <v>73707383</v>
      </c>
      <c r="G1577" s="19">
        <v>1.4629999999999999E-59</v>
      </c>
      <c r="H1577" s="19">
        <v>1.3425718864719899E-51</v>
      </c>
      <c r="I1577">
        <v>0.3841</v>
      </c>
      <c r="J1577" s="19">
        <v>1.4249999999999999E-57</v>
      </c>
      <c r="K1577">
        <v>604915</v>
      </c>
      <c r="L1577" t="s">
        <v>284</v>
      </c>
    </row>
    <row r="1578" spans="1:12" x14ac:dyDescent="0.25">
      <c r="A1578" t="s">
        <v>389</v>
      </c>
      <c r="B1578" t="s">
        <v>294</v>
      </c>
      <c r="C1578" t="s">
        <v>286</v>
      </c>
      <c r="D1578">
        <v>0.39939999999999998</v>
      </c>
      <c r="E1578">
        <v>7</v>
      </c>
      <c r="F1578">
        <v>73707383</v>
      </c>
      <c r="G1578" s="19">
        <v>8.9710000000000005E-60</v>
      </c>
      <c r="H1578" s="19">
        <v>1.12115613108946E-51</v>
      </c>
      <c r="I1578">
        <v>0.80379999999999996</v>
      </c>
      <c r="J1578" s="19">
        <v>1.4249999999999999E-57</v>
      </c>
      <c r="K1578">
        <v>604474</v>
      </c>
      <c r="L1578" t="s">
        <v>1504</v>
      </c>
    </row>
    <row r="1579" spans="1:12" x14ac:dyDescent="0.25">
      <c r="A1579" t="s">
        <v>969</v>
      </c>
      <c r="B1579" t="s">
        <v>294</v>
      </c>
      <c r="C1579" t="s">
        <v>286</v>
      </c>
      <c r="D1579">
        <v>4.1599999999999998E-2</v>
      </c>
      <c r="E1579">
        <v>7</v>
      </c>
      <c r="F1579">
        <v>73712013</v>
      </c>
      <c r="G1579" s="19">
        <v>8.5669999999999995E-17</v>
      </c>
      <c r="H1579" s="19">
        <v>1.1317411807251E-12</v>
      </c>
      <c r="I1579">
        <v>0.21160000000000001</v>
      </c>
      <c r="J1579" s="19">
        <v>3.5280000000000001E-15</v>
      </c>
      <c r="K1579">
        <v>595345</v>
      </c>
      <c r="L1579" t="s">
        <v>284</v>
      </c>
    </row>
    <row r="1580" spans="1:12" x14ac:dyDescent="0.25">
      <c r="A1580" t="s">
        <v>969</v>
      </c>
      <c r="B1580" t="s">
        <v>294</v>
      </c>
      <c r="C1580" t="s">
        <v>286</v>
      </c>
      <c r="D1580">
        <v>4.1599999999999998E-2</v>
      </c>
      <c r="E1580">
        <v>7</v>
      </c>
      <c r="F1580">
        <v>73712013</v>
      </c>
      <c r="G1580" s="19">
        <v>3.4379999999999999E-16</v>
      </c>
      <c r="H1580" s="19">
        <v>4.2352049190330898E-12</v>
      </c>
      <c r="I1580">
        <v>0.58509999999999995</v>
      </c>
      <c r="J1580" s="19">
        <v>3.5280000000000001E-15</v>
      </c>
      <c r="K1580">
        <v>596257</v>
      </c>
      <c r="L1580" t="s">
        <v>1504</v>
      </c>
    </row>
    <row r="1581" spans="1:12" x14ac:dyDescent="0.25">
      <c r="A1581" t="s">
        <v>1238</v>
      </c>
      <c r="B1581" t="s">
        <v>282</v>
      </c>
      <c r="C1581" t="s">
        <v>283</v>
      </c>
      <c r="D1581">
        <v>0.99399999999999999</v>
      </c>
      <c r="E1581">
        <v>7</v>
      </c>
      <c r="F1581">
        <v>73778946</v>
      </c>
      <c r="G1581" s="19">
        <v>1.778E-10</v>
      </c>
      <c r="H1581" s="19">
        <v>3.9160463333725401E-7</v>
      </c>
      <c r="I1581">
        <v>0.28029999999999999</v>
      </c>
      <c r="J1581" s="19">
        <v>2.8440000000000002E-10</v>
      </c>
      <c r="K1581">
        <v>565030</v>
      </c>
      <c r="L1581" t="s">
        <v>284</v>
      </c>
    </row>
    <row r="1582" spans="1:12" x14ac:dyDescent="0.25">
      <c r="A1582" t="s">
        <v>1238</v>
      </c>
      <c r="B1582" t="s">
        <v>282</v>
      </c>
      <c r="C1582" t="s">
        <v>283</v>
      </c>
      <c r="D1582">
        <v>0.99399999999999999</v>
      </c>
      <c r="E1582">
        <v>7</v>
      </c>
      <c r="F1582">
        <v>73778946</v>
      </c>
      <c r="G1582" s="19">
        <v>5.2859999999999999E-11</v>
      </c>
      <c r="H1582" s="19">
        <v>1.4468081101456701E-7</v>
      </c>
      <c r="I1582">
        <v>7.0680000000000007E-2</v>
      </c>
      <c r="J1582" s="19">
        <v>2.8440000000000002E-10</v>
      </c>
      <c r="K1582">
        <v>562937</v>
      </c>
      <c r="L1582" t="s">
        <v>1504</v>
      </c>
    </row>
    <row r="1583" spans="1:12" x14ac:dyDescent="0.25">
      <c r="A1583" t="s">
        <v>5354</v>
      </c>
      <c r="B1583" t="s">
        <v>282</v>
      </c>
      <c r="C1583" t="s">
        <v>283</v>
      </c>
      <c r="D1583">
        <v>0.79930000000000001</v>
      </c>
      <c r="E1583">
        <v>7</v>
      </c>
      <c r="F1583">
        <v>76117091</v>
      </c>
      <c r="G1583" s="19">
        <v>6.77E-15</v>
      </c>
      <c r="H1583" s="19">
        <v>2.7398054301948099E-11</v>
      </c>
      <c r="I1583">
        <v>1.8700000000000001E-2</v>
      </c>
      <c r="J1583" s="19">
        <v>4.774E-14</v>
      </c>
      <c r="K1583">
        <v>624553</v>
      </c>
      <c r="L1583" t="s">
        <v>1767</v>
      </c>
    </row>
    <row r="1584" spans="1:12" x14ac:dyDescent="0.25">
      <c r="A1584" t="s">
        <v>5354</v>
      </c>
      <c r="B1584" t="s">
        <v>282</v>
      </c>
      <c r="C1584" t="s">
        <v>283</v>
      </c>
      <c r="D1584">
        <v>0.79930000000000001</v>
      </c>
      <c r="E1584">
        <v>7</v>
      </c>
      <c r="F1584">
        <v>76117091</v>
      </c>
      <c r="G1584" s="19">
        <v>3.182E-13</v>
      </c>
      <c r="H1584" s="19">
        <v>8.6999952554917705E-10</v>
      </c>
      <c r="I1584">
        <v>0.76419999999999999</v>
      </c>
      <c r="J1584" s="19">
        <v>4.774E-14</v>
      </c>
      <c r="K1584">
        <v>624553</v>
      </c>
      <c r="L1584" t="s">
        <v>2887</v>
      </c>
    </row>
    <row r="1585" spans="1:12" x14ac:dyDescent="0.25">
      <c r="A1585" t="s">
        <v>5528</v>
      </c>
      <c r="B1585" t="s">
        <v>294</v>
      </c>
      <c r="C1585" t="s">
        <v>282</v>
      </c>
      <c r="D1585">
        <v>0.99839999999999995</v>
      </c>
      <c r="E1585">
        <v>7</v>
      </c>
      <c r="F1585">
        <v>96119831</v>
      </c>
      <c r="G1585" s="19">
        <v>5.5800000000000001E-27</v>
      </c>
      <c r="H1585" s="19">
        <v>1.72801019198056E-22</v>
      </c>
      <c r="I1585">
        <v>4.0939999999999998E-4</v>
      </c>
      <c r="J1585">
        <v>0.1023</v>
      </c>
      <c r="K1585">
        <v>189676</v>
      </c>
      <c r="L1585" t="s">
        <v>2887</v>
      </c>
    </row>
    <row r="1586" spans="1:12" x14ac:dyDescent="0.25">
      <c r="A1586" t="s">
        <v>5470</v>
      </c>
      <c r="B1586" t="s">
        <v>294</v>
      </c>
      <c r="C1586" t="s">
        <v>286</v>
      </c>
      <c r="D1586">
        <v>0.18890000000000001</v>
      </c>
      <c r="E1586">
        <v>7</v>
      </c>
      <c r="F1586">
        <v>98299769</v>
      </c>
      <c r="G1586" s="19">
        <v>1.7989999999999999E-10</v>
      </c>
      <c r="H1586" s="19">
        <v>2.8352867269754E-7</v>
      </c>
      <c r="I1586">
        <v>0.80289999999999995</v>
      </c>
      <c r="J1586" s="19">
        <v>1.028E-10</v>
      </c>
      <c r="K1586">
        <v>614479</v>
      </c>
      <c r="L1586" t="s">
        <v>1767</v>
      </c>
    </row>
    <row r="1587" spans="1:12" x14ac:dyDescent="0.25">
      <c r="A1587" t="s">
        <v>5470</v>
      </c>
      <c r="B1587" t="s">
        <v>294</v>
      </c>
      <c r="C1587" t="s">
        <v>286</v>
      </c>
      <c r="D1587">
        <v>0.18890000000000001</v>
      </c>
      <c r="E1587">
        <v>7</v>
      </c>
      <c r="F1587">
        <v>98299769</v>
      </c>
      <c r="G1587" s="19">
        <v>4.9439999999999999E-11</v>
      </c>
      <c r="H1587" s="19">
        <v>8.5454216419326699E-8</v>
      </c>
      <c r="I1587">
        <v>0.29670000000000002</v>
      </c>
      <c r="J1587" s="19">
        <v>1.028E-10</v>
      </c>
      <c r="K1587">
        <v>614479</v>
      </c>
      <c r="L1587" t="s">
        <v>2887</v>
      </c>
    </row>
    <row r="1588" spans="1:12" x14ac:dyDescent="0.25">
      <c r="A1588" t="s">
        <v>5319</v>
      </c>
      <c r="B1588" t="s">
        <v>282</v>
      </c>
      <c r="C1588" t="s">
        <v>283</v>
      </c>
      <c r="D1588">
        <v>0.24049999999999999</v>
      </c>
      <c r="E1588">
        <v>7</v>
      </c>
      <c r="F1588">
        <v>100619150</v>
      </c>
      <c r="G1588" s="19">
        <v>2.1389999999999999E-18</v>
      </c>
      <c r="H1588" s="19">
        <v>1.7024983012719699E-14</v>
      </c>
      <c r="I1588">
        <v>0.1726</v>
      </c>
      <c r="J1588" s="19">
        <v>2.0369999999999999E-17</v>
      </c>
      <c r="K1588">
        <v>624553</v>
      </c>
      <c r="L1588" t="s">
        <v>1767</v>
      </c>
    </row>
    <row r="1589" spans="1:12" x14ac:dyDescent="0.25">
      <c r="A1589" t="s">
        <v>5319</v>
      </c>
      <c r="B1589" t="s">
        <v>282</v>
      </c>
      <c r="C1589" t="s">
        <v>283</v>
      </c>
      <c r="D1589">
        <v>0.24049999999999999</v>
      </c>
      <c r="E1589">
        <v>7</v>
      </c>
      <c r="F1589">
        <v>100619150</v>
      </c>
      <c r="G1589" s="19">
        <v>4.0859999999999997E-18</v>
      </c>
      <c r="H1589" s="19">
        <v>2.8153155806565498E-14</v>
      </c>
      <c r="I1589">
        <v>0.49280000000000002</v>
      </c>
      <c r="J1589" s="19">
        <v>2.0369999999999999E-17</v>
      </c>
      <c r="K1589">
        <v>624553</v>
      </c>
      <c r="L1589" t="s">
        <v>2887</v>
      </c>
    </row>
    <row r="1590" spans="1:12" x14ac:dyDescent="0.25">
      <c r="A1590" t="s">
        <v>5335</v>
      </c>
      <c r="B1590" t="s">
        <v>294</v>
      </c>
      <c r="C1590" t="s">
        <v>282</v>
      </c>
      <c r="D1590">
        <v>0.1143</v>
      </c>
      <c r="E1590">
        <v>7</v>
      </c>
      <c r="F1590">
        <v>100704471</v>
      </c>
      <c r="G1590" s="19">
        <v>1.3779999999999999E-16</v>
      </c>
      <c r="H1590" s="19">
        <v>7.7064030786502997E-13</v>
      </c>
      <c r="I1590">
        <v>0.86309999999999998</v>
      </c>
      <c r="J1590" s="19">
        <v>3.023E-17</v>
      </c>
      <c r="K1590">
        <v>613411</v>
      </c>
      <c r="L1590" t="s">
        <v>1767</v>
      </c>
    </row>
    <row r="1591" spans="1:12" x14ac:dyDescent="0.25">
      <c r="A1591" t="s">
        <v>5335</v>
      </c>
      <c r="B1591" t="s">
        <v>294</v>
      </c>
      <c r="C1591" t="s">
        <v>282</v>
      </c>
      <c r="D1591">
        <v>0.1143</v>
      </c>
      <c r="E1591">
        <v>7</v>
      </c>
      <c r="F1591">
        <v>100704471</v>
      </c>
      <c r="G1591" s="19">
        <v>6.899E-17</v>
      </c>
      <c r="H1591" s="19">
        <v>3.7555743266475602E-13</v>
      </c>
      <c r="I1591">
        <v>0.57420000000000004</v>
      </c>
      <c r="J1591" s="19">
        <v>3.023E-17</v>
      </c>
      <c r="K1591">
        <v>613411</v>
      </c>
      <c r="L1591" t="s">
        <v>2887</v>
      </c>
    </row>
    <row r="1592" spans="1:12" x14ac:dyDescent="0.25">
      <c r="A1592" t="s">
        <v>3638</v>
      </c>
      <c r="B1592" t="s">
        <v>282</v>
      </c>
      <c r="C1592" t="s">
        <v>283</v>
      </c>
      <c r="D1592">
        <v>1.09E-2</v>
      </c>
      <c r="E1592">
        <v>7</v>
      </c>
      <c r="F1592">
        <v>101966542</v>
      </c>
      <c r="G1592" s="19">
        <v>4.076E-15</v>
      </c>
      <c r="H1592" s="19">
        <v>3.69436425950096E-11</v>
      </c>
      <c r="I1592">
        <v>0.3448</v>
      </c>
      <c r="J1592">
        <v>0.73599999999999999</v>
      </c>
      <c r="K1592">
        <v>585874</v>
      </c>
      <c r="L1592" t="s">
        <v>3081</v>
      </c>
    </row>
    <row r="1593" spans="1:12" x14ac:dyDescent="0.25">
      <c r="A1593" t="s">
        <v>4338</v>
      </c>
      <c r="B1593" t="s">
        <v>294</v>
      </c>
      <c r="C1593" t="s">
        <v>286</v>
      </c>
      <c r="D1593">
        <v>0.48849999999999999</v>
      </c>
      <c r="E1593">
        <v>7</v>
      </c>
      <c r="F1593">
        <v>130739314</v>
      </c>
      <c r="G1593" s="19">
        <v>2.2369999999999998E-53</v>
      </c>
      <c r="H1593" s="19">
        <v>1.6022412317647099E-45</v>
      </c>
      <c r="I1593">
        <v>0.17349999999999999</v>
      </c>
      <c r="J1593" s="19">
        <v>5.3259999999999997E-43</v>
      </c>
      <c r="K1593">
        <v>608111</v>
      </c>
      <c r="L1593" t="s">
        <v>3081</v>
      </c>
    </row>
    <row r="1594" spans="1:12" x14ac:dyDescent="0.25">
      <c r="A1594" t="s">
        <v>4338</v>
      </c>
      <c r="B1594" t="s">
        <v>294</v>
      </c>
      <c r="C1594" t="s">
        <v>286</v>
      </c>
      <c r="D1594">
        <v>0.49109999999999998</v>
      </c>
      <c r="E1594">
        <v>7</v>
      </c>
      <c r="F1594">
        <v>130739314</v>
      </c>
      <c r="G1594" s="19">
        <v>1.2800000000000001E-84</v>
      </c>
      <c r="H1594" s="19">
        <v>1.62761747446301E-39</v>
      </c>
      <c r="I1594">
        <v>0.75870000000000004</v>
      </c>
      <c r="J1594" s="19">
        <v>5.3259999999999997E-43</v>
      </c>
      <c r="K1594">
        <v>922381</v>
      </c>
      <c r="L1594" t="s">
        <v>4326</v>
      </c>
    </row>
    <row r="1595" spans="1:12" x14ac:dyDescent="0.25">
      <c r="A1595" t="s">
        <v>4759</v>
      </c>
      <c r="B1595" t="s">
        <v>294</v>
      </c>
      <c r="C1595" t="s">
        <v>282</v>
      </c>
      <c r="D1595">
        <v>0.51170000000000004</v>
      </c>
      <c r="E1595">
        <v>7</v>
      </c>
      <c r="F1595">
        <v>130747779</v>
      </c>
      <c r="G1595" s="19">
        <v>9.8650000000000006E-45</v>
      </c>
      <c r="H1595" s="19">
        <v>5.1966455375426605E-38</v>
      </c>
      <c r="I1595">
        <v>0.57120000000000004</v>
      </c>
      <c r="J1595" s="19">
        <v>1.536E-40</v>
      </c>
      <c r="K1595">
        <v>613808</v>
      </c>
      <c r="L1595" t="s">
        <v>284</v>
      </c>
    </row>
    <row r="1596" spans="1:12" x14ac:dyDescent="0.25">
      <c r="A1596" t="s">
        <v>4759</v>
      </c>
      <c r="B1596" t="s">
        <v>294</v>
      </c>
      <c r="C1596" t="s">
        <v>282</v>
      </c>
      <c r="D1596">
        <v>0.51160000000000005</v>
      </c>
      <c r="E1596">
        <v>7</v>
      </c>
      <c r="F1596">
        <v>130747779</v>
      </c>
      <c r="G1596" s="19">
        <v>6.9709999999999997E-44</v>
      </c>
      <c r="H1596" s="19">
        <v>3.8617394635691696E-37</v>
      </c>
      <c r="I1596">
        <v>0.68310000000000004</v>
      </c>
      <c r="J1596" s="19">
        <v>1.536E-40</v>
      </c>
      <c r="K1596">
        <v>613367</v>
      </c>
      <c r="L1596" t="s">
        <v>1504</v>
      </c>
    </row>
    <row r="1597" spans="1:12" x14ac:dyDescent="0.25">
      <c r="A1597" t="s">
        <v>5162</v>
      </c>
      <c r="B1597" t="s">
        <v>282</v>
      </c>
      <c r="C1597" t="s">
        <v>283</v>
      </c>
      <c r="D1597">
        <v>0.66349999999999998</v>
      </c>
      <c r="E1597">
        <v>7</v>
      </c>
      <c r="F1597">
        <v>130896599</v>
      </c>
      <c r="G1597" s="19">
        <v>3.8119999999999999E-10</v>
      </c>
      <c r="H1597" s="19">
        <v>8.0804001720134199E-7</v>
      </c>
      <c r="I1597">
        <v>0.73429999999999995</v>
      </c>
      <c r="J1597" s="19">
        <v>1.0580000000000001E-9</v>
      </c>
      <c r="K1597">
        <v>607281</v>
      </c>
      <c r="L1597" t="s">
        <v>1504</v>
      </c>
    </row>
    <row r="1598" spans="1:12" x14ac:dyDescent="0.25">
      <c r="A1598" t="s">
        <v>5041</v>
      </c>
      <c r="B1598" t="s">
        <v>282</v>
      </c>
      <c r="C1598" t="s">
        <v>283</v>
      </c>
      <c r="D1598">
        <v>0.70020000000000004</v>
      </c>
      <c r="E1598">
        <v>7</v>
      </c>
      <c r="F1598">
        <v>130900733</v>
      </c>
      <c r="G1598" s="19">
        <v>2.609E-10</v>
      </c>
      <c r="H1598" s="19">
        <v>5.4611531379310301E-7</v>
      </c>
      <c r="I1598">
        <v>0.31769999999999998</v>
      </c>
      <c r="J1598" s="19">
        <v>6.0960000000000005E-10</v>
      </c>
      <c r="K1598">
        <v>602494</v>
      </c>
      <c r="L1598" t="s">
        <v>284</v>
      </c>
    </row>
    <row r="1599" spans="1:12" x14ac:dyDescent="0.25">
      <c r="A1599" t="s">
        <v>4924</v>
      </c>
      <c r="B1599" t="s">
        <v>294</v>
      </c>
      <c r="C1599" t="s">
        <v>286</v>
      </c>
      <c r="D1599">
        <v>0.98970000000000002</v>
      </c>
      <c r="E1599">
        <v>7</v>
      </c>
      <c r="F1599">
        <v>137108188</v>
      </c>
      <c r="G1599" s="19">
        <v>2.334E-13</v>
      </c>
      <c r="H1599" s="19">
        <v>1.17374427852349E-9</v>
      </c>
      <c r="I1599">
        <v>0.1384</v>
      </c>
      <c r="J1599">
        <v>0.16470000000000001</v>
      </c>
      <c r="K1599">
        <v>588498</v>
      </c>
      <c r="L1599" t="s">
        <v>284</v>
      </c>
    </row>
    <row r="1600" spans="1:12" x14ac:dyDescent="0.25">
      <c r="A1600" t="s">
        <v>1531</v>
      </c>
      <c r="B1600" t="s">
        <v>294</v>
      </c>
      <c r="C1600" t="s">
        <v>286</v>
      </c>
      <c r="D1600">
        <v>8.0000000000000002E-3</v>
      </c>
      <c r="E1600">
        <v>7</v>
      </c>
      <c r="F1600">
        <v>139138139</v>
      </c>
      <c r="G1600" s="19">
        <v>3.565E-25</v>
      </c>
      <c r="H1600" s="19">
        <v>4.0341392401628201E-20</v>
      </c>
      <c r="I1600">
        <v>2.2699999999999999E-4</v>
      </c>
      <c r="J1600">
        <v>0.83679999999999999</v>
      </c>
      <c r="K1600">
        <v>585579</v>
      </c>
      <c r="L1600" t="s">
        <v>1504</v>
      </c>
    </row>
    <row r="1601" spans="1:12" x14ac:dyDescent="0.25">
      <c r="A1601" t="s">
        <v>1531</v>
      </c>
      <c r="B1601" t="s">
        <v>294</v>
      </c>
      <c r="C1601" t="s">
        <v>286</v>
      </c>
      <c r="D1601">
        <v>7.9000000000000008E-3</v>
      </c>
      <c r="E1601">
        <v>7</v>
      </c>
      <c r="F1601">
        <v>139138139</v>
      </c>
      <c r="G1601" s="19">
        <v>9.2979999999999994E-28</v>
      </c>
      <c r="H1601" s="19">
        <v>1.0044807449317299E-11</v>
      </c>
      <c r="I1601">
        <v>0.27439999999999998</v>
      </c>
      <c r="J1601">
        <v>0.76690000000000003</v>
      </c>
      <c r="K1601">
        <v>897185</v>
      </c>
      <c r="L1601" t="s">
        <v>4326</v>
      </c>
    </row>
    <row r="1602" spans="1:12" x14ac:dyDescent="0.25">
      <c r="A1602" t="s">
        <v>1000</v>
      </c>
      <c r="B1602" t="s">
        <v>282</v>
      </c>
      <c r="C1602" t="s">
        <v>283</v>
      </c>
      <c r="D1602">
        <v>0.98119999999999996</v>
      </c>
      <c r="E1602">
        <v>7</v>
      </c>
      <c r="F1602">
        <v>146630569</v>
      </c>
      <c r="G1602" s="19">
        <v>1.0199999999999999E-13</v>
      </c>
      <c r="H1602" s="19">
        <v>5.6637525297106401E-10</v>
      </c>
      <c r="I1602">
        <v>2.4989999999999998E-2</v>
      </c>
      <c r="J1602">
        <v>3.8580000000000003E-2</v>
      </c>
      <c r="K1602">
        <v>597773</v>
      </c>
      <c r="L1602" t="s">
        <v>284</v>
      </c>
    </row>
    <row r="1603" spans="1:12" x14ac:dyDescent="0.25">
      <c r="A1603" t="s">
        <v>3631</v>
      </c>
      <c r="B1603" t="s">
        <v>282</v>
      </c>
      <c r="C1603" t="s">
        <v>286</v>
      </c>
      <c r="D1603">
        <v>0.2316</v>
      </c>
      <c r="E1603">
        <v>7</v>
      </c>
      <c r="F1603">
        <v>150512548</v>
      </c>
      <c r="G1603" s="19">
        <v>7.9079999999999995E-17</v>
      </c>
      <c r="H1603" s="19">
        <v>1.1645252459016399E-12</v>
      </c>
      <c r="I1603">
        <v>0.1656</v>
      </c>
      <c r="J1603" s="19">
        <v>2.1920000000000001E-15</v>
      </c>
      <c r="K1603">
        <v>548798</v>
      </c>
      <c r="L1603" t="s">
        <v>1504</v>
      </c>
    </row>
    <row r="1604" spans="1:12" x14ac:dyDescent="0.25">
      <c r="A1604" t="s">
        <v>3631</v>
      </c>
      <c r="B1604" t="s">
        <v>282</v>
      </c>
      <c r="C1604" t="s">
        <v>286</v>
      </c>
      <c r="D1604">
        <v>0.23150000000000001</v>
      </c>
      <c r="E1604">
        <v>7</v>
      </c>
      <c r="F1604">
        <v>150512548</v>
      </c>
      <c r="G1604" s="19">
        <v>3.7759999999999998E-13</v>
      </c>
      <c r="H1604" s="19">
        <v>2.0310049485622299E-9</v>
      </c>
      <c r="I1604">
        <v>0.1168</v>
      </c>
      <c r="J1604" s="19">
        <v>1.754E-8</v>
      </c>
      <c r="K1604">
        <v>530370</v>
      </c>
      <c r="L1604" t="s">
        <v>3081</v>
      </c>
    </row>
    <row r="1605" spans="1:12" x14ac:dyDescent="0.25">
      <c r="A1605" t="s">
        <v>4861</v>
      </c>
      <c r="B1605" t="s">
        <v>282</v>
      </c>
      <c r="C1605" t="s">
        <v>286</v>
      </c>
      <c r="D1605">
        <v>0.76449999999999996</v>
      </c>
      <c r="E1605">
        <v>7</v>
      </c>
      <c r="F1605">
        <v>150519083</v>
      </c>
      <c r="G1605" s="19">
        <v>8.6580000000000006E-17</v>
      </c>
      <c r="H1605" s="19">
        <v>1.1413309445122E-12</v>
      </c>
      <c r="I1605">
        <v>0.3609</v>
      </c>
      <c r="J1605" s="19">
        <v>1.646E-14</v>
      </c>
      <c r="K1605">
        <v>603494</v>
      </c>
      <c r="L1605" t="s">
        <v>284</v>
      </c>
    </row>
    <row r="1606" spans="1:12" x14ac:dyDescent="0.25">
      <c r="A1606" t="s">
        <v>6004</v>
      </c>
      <c r="B1606" t="s">
        <v>282</v>
      </c>
      <c r="C1606" t="s">
        <v>283</v>
      </c>
      <c r="D1606">
        <v>0.23230000000000001</v>
      </c>
      <c r="E1606">
        <v>7</v>
      </c>
      <c r="F1606">
        <v>150529249</v>
      </c>
      <c r="G1606" s="19">
        <v>3.4970000000000001E-21</v>
      </c>
      <c r="H1606" s="19">
        <v>1.5563486215687799E-8</v>
      </c>
      <c r="I1606">
        <v>1.4149999999999999E-2</v>
      </c>
      <c r="J1606" s="19">
        <v>1.848E-9</v>
      </c>
      <c r="K1606">
        <v>912067</v>
      </c>
      <c r="L1606" t="s">
        <v>4326</v>
      </c>
    </row>
    <row r="1607" spans="1:12" x14ac:dyDescent="0.25">
      <c r="A1607" t="s">
        <v>5694</v>
      </c>
      <c r="B1607" t="s">
        <v>282</v>
      </c>
      <c r="C1607" t="s">
        <v>283</v>
      </c>
      <c r="D1607">
        <v>0.33789999999999998</v>
      </c>
      <c r="E1607">
        <v>7</v>
      </c>
      <c r="F1607">
        <v>150843108</v>
      </c>
      <c r="G1607" s="19">
        <v>4.6930000000000004E-18</v>
      </c>
      <c r="H1607" s="19">
        <v>8.9351111432407303E-14</v>
      </c>
      <c r="I1607">
        <v>0.93330000000000002</v>
      </c>
      <c r="J1607" s="19">
        <v>3.4289999999999999E-17</v>
      </c>
      <c r="K1607">
        <v>608111</v>
      </c>
      <c r="L1607" t="s">
        <v>3081</v>
      </c>
    </row>
    <row r="1608" spans="1:12" x14ac:dyDescent="0.25">
      <c r="A1608" t="s">
        <v>5694</v>
      </c>
      <c r="B1608" t="s">
        <v>282</v>
      </c>
      <c r="C1608" t="s">
        <v>283</v>
      </c>
      <c r="D1608">
        <v>0.33539999999999998</v>
      </c>
      <c r="E1608">
        <v>7</v>
      </c>
      <c r="F1608">
        <v>150843108</v>
      </c>
      <c r="G1608" s="19">
        <v>6.0059999999999995E-26</v>
      </c>
      <c r="H1608" s="19">
        <v>7.6716236247090797E-11</v>
      </c>
      <c r="I1608">
        <v>0.62250000000000005</v>
      </c>
      <c r="J1608" s="19">
        <v>3.4289999999999999E-17</v>
      </c>
      <c r="K1608">
        <v>922381</v>
      </c>
      <c r="L1608" t="s">
        <v>4326</v>
      </c>
    </row>
    <row r="1609" spans="1:12" x14ac:dyDescent="0.25">
      <c r="A1609" t="s">
        <v>5835</v>
      </c>
      <c r="B1609" t="s">
        <v>282</v>
      </c>
      <c r="C1609" t="s">
        <v>283</v>
      </c>
      <c r="D1609">
        <v>0.72540000000000004</v>
      </c>
      <c r="E1609">
        <v>7</v>
      </c>
      <c r="F1609">
        <v>150907318</v>
      </c>
      <c r="G1609" s="19">
        <v>2.5420000000000001E-11</v>
      </c>
      <c r="H1609" s="19">
        <v>7.9234210789371696E-8</v>
      </c>
      <c r="I1609">
        <v>0.23330000000000001</v>
      </c>
      <c r="J1609" s="19">
        <v>2.3659999999999999E-10</v>
      </c>
      <c r="K1609">
        <v>599026</v>
      </c>
      <c r="L1609" t="s">
        <v>3081</v>
      </c>
    </row>
    <row r="1610" spans="1:12" x14ac:dyDescent="0.25">
      <c r="A1610" t="s">
        <v>5835</v>
      </c>
      <c r="B1610" t="s">
        <v>282</v>
      </c>
      <c r="C1610" t="s">
        <v>283</v>
      </c>
      <c r="D1610">
        <v>0.72330000000000005</v>
      </c>
      <c r="E1610">
        <v>7</v>
      </c>
      <c r="F1610">
        <v>150907318</v>
      </c>
      <c r="G1610" s="19">
        <v>4.1439999999999997E-18</v>
      </c>
      <c r="H1610" s="19">
        <v>4.5585158156014698E-7</v>
      </c>
      <c r="I1610">
        <v>0.43619999999999998</v>
      </c>
      <c r="J1610" s="19">
        <v>2.3659999999999999E-10</v>
      </c>
      <c r="K1610">
        <v>913296</v>
      </c>
      <c r="L1610" t="s">
        <v>4326</v>
      </c>
    </row>
    <row r="1611" spans="1:12" x14ac:dyDescent="0.25">
      <c r="A1611" t="s">
        <v>5557</v>
      </c>
      <c r="B1611" t="s">
        <v>294</v>
      </c>
      <c r="C1611" t="s">
        <v>282</v>
      </c>
      <c r="D1611">
        <v>0.34920000000000001</v>
      </c>
      <c r="E1611">
        <v>8</v>
      </c>
      <c r="F1611">
        <v>6743852</v>
      </c>
      <c r="G1611" s="19">
        <v>6.0089999999999996E-10</v>
      </c>
      <c r="H1611" s="19">
        <v>7.9793887469705899E-7</v>
      </c>
      <c r="I1611">
        <v>0.19819999999999999</v>
      </c>
      <c r="J1611" s="19">
        <v>5.2139999999999998E-10</v>
      </c>
      <c r="K1611">
        <v>624656</v>
      </c>
      <c r="L1611" t="s">
        <v>2887</v>
      </c>
    </row>
    <row r="1612" spans="1:12" x14ac:dyDescent="0.25">
      <c r="A1612" t="s">
        <v>2637</v>
      </c>
      <c r="B1612" t="s">
        <v>283</v>
      </c>
      <c r="C1612" t="s">
        <v>286</v>
      </c>
      <c r="D1612">
        <v>0.39019999999999999</v>
      </c>
      <c r="E1612">
        <v>8</v>
      </c>
      <c r="F1612">
        <v>6748695</v>
      </c>
      <c r="G1612" s="19">
        <v>2.8860000000000002E-10</v>
      </c>
      <c r="H1612" s="19">
        <v>4.3197103057415303E-7</v>
      </c>
      <c r="I1612">
        <v>0.1305</v>
      </c>
      <c r="J1612" s="19">
        <v>4.5099999999999999E-10</v>
      </c>
      <c r="K1612">
        <v>624656</v>
      </c>
      <c r="L1612" t="s">
        <v>1767</v>
      </c>
    </row>
    <row r="1613" spans="1:12" x14ac:dyDescent="0.25">
      <c r="A1613" t="s">
        <v>4992</v>
      </c>
      <c r="B1613" t="s">
        <v>294</v>
      </c>
      <c r="C1613" t="s">
        <v>282</v>
      </c>
      <c r="D1613">
        <v>0.68130000000000002</v>
      </c>
      <c r="E1613">
        <v>8</v>
      </c>
      <c r="F1613">
        <v>8347718</v>
      </c>
      <c r="G1613" s="19">
        <v>2.4000000000000001E-11</v>
      </c>
      <c r="H1613" s="19">
        <v>6.7776691246943803E-8</v>
      </c>
      <c r="I1613">
        <v>0.63949999999999996</v>
      </c>
      <c r="J1613" s="19">
        <v>6.6949999999999999E-11</v>
      </c>
      <c r="K1613">
        <v>611644</v>
      </c>
      <c r="L1613" t="s">
        <v>284</v>
      </c>
    </row>
    <row r="1614" spans="1:12" x14ac:dyDescent="0.25">
      <c r="A1614" t="s">
        <v>4992</v>
      </c>
      <c r="B1614" t="s">
        <v>294</v>
      </c>
      <c r="C1614" t="s">
        <v>282</v>
      </c>
      <c r="D1614">
        <v>0.68130000000000002</v>
      </c>
      <c r="E1614">
        <v>8</v>
      </c>
      <c r="F1614">
        <v>8347718</v>
      </c>
      <c r="G1614" s="19">
        <v>8.407E-11</v>
      </c>
      <c r="H1614" s="19">
        <v>2.1694873328137199E-7</v>
      </c>
      <c r="I1614">
        <v>0.98260000000000003</v>
      </c>
      <c r="J1614" s="19">
        <v>6.6949999999999999E-11</v>
      </c>
      <c r="K1614">
        <v>611203</v>
      </c>
      <c r="L1614" t="s">
        <v>1504</v>
      </c>
    </row>
    <row r="1615" spans="1:12" x14ac:dyDescent="0.25">
      <c r="A1615" t="s">
        <v>4941</v>
      </c>
      <c r="B1615" t="s">
        <v>294</v>
      </c>
      <c r="C1615" t="s">
        <v>286</v>
      </c>
      <c r="D1615">
        <v>0.85960000000000003</v>
      </c>
      <c r="E1615">
        <v>8</v>
      </c>
      <c r="F1615">
        <v>8456798</v>
      </c>
      <c r="G1615" s="19">
        <v>9.7160000000000002E-13</v>
      </c>
      <c r="H1615" s="19">
        <v>4.0987203881005596E-9</v>
      </c>
      <c r="I1615">
        <v>0.42670000000000002</v>
      </c>
      <c r="J1615" s="19">
        <v>1.1579999999999999E-12</v>
      </c>
      <c r="K1615">
        <v>604473</v>
      </c>
      <c r="L1615" t="s">
        <v>284</v>
      </c>
    </row>
    <row r="1616" spans="1:12" x14ac:dyDescent="0.25">
      <c r="A1616" t="s">
        <v>4941</v>
      </c>
      <c r="B1616" t="s">
        <v>294</v>
      </c>
      <c r="C1616" t="s">
        <v>286</v>
      </c>
      <c r="D1616">
        <v>0.85960000000000003</v>
      </c>
      <c r="E1616">
        <v>8</v>
      </c>
      <c r="F1616">
        <v>8456798</v>
      </c>
      <c r="G1616" s="19">
        <v>1.0070000000000001E-11</v>
      </c>
      <c r="H1616" s="19">
        <v>3.4207431098970398E-8</v>
      </c>
      <c r="I1616">
        <v>0.65329999999999999</v>
      </c>
      <c r="J1616" s="19">
        <v>1.1579999999999999E-12</v>
      </c>
      <c r="K1616">
        <v>604032</v>
      </c>
      <c r="L1616" t="s">
        <v>1504</v>
      </c>
    </row>
    <row r="1617" spans="1:12" x14ac:dyDescent="0.25">
      <c r="A1617" t="s">
        <v>4920</v>
      </c>
      <c r="B1617" t="s">
        <v>286</v>
      </c>
      <c r="C1617" t="s">
        <v>4921</v>
      </c>
      <c r="D1617">
        <v>0.21790000000000001</v>
      </c>
      <c r="E1617">
        <v>8</v>
      </c>
      <c r="F1617">
        <v>8487356</v>
      </c>
      <c r="G1617" s="19">
        <v>1.6E-13</v>
      </c>
      <c r="H1617" s="19">
        <v>8.4044591890867699E-10</v>
      </c>
      <c r="I1617">
        <v>0.84589999999999999</v>
      </c>
      <c r="J1617" s="19">
        <v>1.666E-12</v>
      </c>
      <c r="K1617">
        <v>549239</v>
      </c>
      <c r="L1617" t="s">
        <v>284</v>
      </c>
    </row>
    <row r="1618" spans="1:12" x14ac:dyDescent="0.25">
      <c r="A1618" t="s">
        <v>4920</v>
      </c>
      <c r="B1618" t="s">
        <v>286</v>
      </c>
      <c r="C1618" t="s">
        <v>4921</v>
      </c>
      <c r="D1618">
        <v>0.21790000000000001</v>
      </c>
      <c r="E1618">
        <v>8</v>
      </c>
      <c r="F1618">
        <v>8487356</v>
      </c>
      <c r="G1618" s="19">
        <v>6.0940000000000001E-13</v>
      </c>
      <c r="H1618" s="19">
        <v>2.9309637116219301E-9</v>
      </c>
      <c r="I1618">
        <v>0.64359999999999995</v>
      </c>
      <c r="J1618" s="19">
        <v>1.666E-12</v>
      </c>
      <c r="K1618">
        <v>548798</v>
      </c>
      <c r="L1618" t="s">
        <v>1504</v>
      </c>
    </row>
    <row r="1619" spans="1:12" x14ac:dyDescent="0.25">
      <c r="A1619" t="s">
        <v>4905</v>
      </c>
      <c r="B1619" t="s">
        <v>294</v>
      </c>
      <c r="C1619" t="s">
        <v>286</v>
      </c>
      <c r="D1619">
        <v>0.92269999999999996</v>
      </c>
      <c r="E1619">
        <v>8</v>
      </c>
      <c r="F1619">
        <v>8659157</v>
      </c>
      <c r="G1619" s="19">
        <v>1.3710000000000001E-14</v>
      </c>
      <c r="H1619" s="19">
        <v>9.8227663451849705E-11</v>
      </c>
      <c r="I1619">
        <v>2.4559999999999998E-2</v>
      </c>
      <c r="J1619" s="19">
        <v>3.7019999999999998E-13</v>
      </c>
      <c r="K1619">
        <v>603473</v>
      </c>
      <c r="L1619" t="s">
        <v>284</v>
      </c>
    </row>
    <row r="1620" spans="1:12" x14ac:dyDescent="0.25">
      <c r="A1620" t="s">
        <v>4905</v>
      </c>
      <c r="B1620" t="s">
        <v>294</v>
      </c>
      <c r="C1620" t="s">
        <v>286</v>
      </c>
      <c r="D1620">
        <v>0.92259999999999998</v>
      </c>
      <c r="E1620">
        <v>8</v>
      </c>
      <c r="F1620">
        <v>8659157</v>
      </c>
      <c r="G1620" s="19">
        <v>5.2710000000000005E-13</v>
      </c>
      <c r="H1620" s="19">
        <v>2.58011410074853E-9</v>
      </c>
      <c r="I1620">
        <v>0.66959999999999997</v>
      </c>
      <c r="J1620" s="19">
        <v>3.7019999999999998E-13</v>
      </c>
      <c r="K1620">
        <v>603032</v>
      </c>
      <c r="L1620" t="s">
        <v>1504</v>
      </c>
    </row>
    <row r="1621" spans="1:12" x14ac:dyDescent="0.25">
      <c r="A1621" t="s">
        <v>5076</v>
      </c>
      <c r="B1621" t="s">
        <v>282</v>
      </c>
      <c r="C1621" t="s">
        <v>283</v>
      </c>
      <c r="D1621">
        <v>0.18859999999999999</v>
      </c>
      <c r="E1621">
        <v>8</v>
      </c>
      <c r="F1621">
        <v>8663020</v>
      </c>
      <c r="G1621" s="19">
        <v>7.6379999999999999E-10</v>
      </c>
      <c r="H1621" s="19">
        <v>1.38063829653674E-6</v>
      </c>
      <c r="I1621">
        <v>0.64470000000000005</v>
      </c>
      <c r="J1621" s="19">
        <v>5.9770000000000001E-10</v>
      </c>
      <c r="K1621">
        <v>603723</v>
      </c>
      <c r="L1621" t="s">
        <v>284</v>
      </c>
    </row>
    <row r="1622" spans="1:12" x14ac:dyDescent="0.25">
      <c r="A1622" t="s">
        <v>5076</v>
      </c>
      <c r="B1622" t="s">
        <v>282</v>
      </c>
      <c r="C1622" t="s">
        <v>283</v>
      </c>
      <c r="D1622">
        <v>0.18859999999999999</v>
      </c>
      <c r="E1622">
        <v>8</v>
      </c>
      <c r="F1622">
        <v>8663020</v>
      </c>
      <c r="G1622" s="19">
        <v>1.1039999999999999E-9</v>
      </c>
      <c r="H1622" s="19">
        <v>2.0131645771037999E-6</v>
      </c>
      <c r="I1622">
        <v>0.69979999999999998</v>
      </c>
      <c r="J1622" s="19">
        <v>5.9770000000000001E-10</v>
      </c>
      <c r="K1622">
        <v>603032</v>
      </c>
      <c r="L1622" t="s">
        <v>1504</v>
      </c>
    </row>
    <row r="1623" spans="1:12" x14ac:dyDescent="0.25">
      <c r="A1623" t="s">
        <v>4835</v>
      </c>
      <c r="B1623" t="s">
        <v>282</v>
      </c>
      <c r="C1623" t="s">
        <v>283</v>
      </c>
      <c r="D1623">
        <v>0.27110000000000001</v>
      </c>
      <c r="E1623">
        <v>8</v>
      </c>
      <c r="F1623">
        <v>8789566</v>
      </c>
      <c r="G1623" s="19">
        <v>6.4929999999999998E-19</v>
      </c>
      <c r="H1623" s="19">
        <v>1.4854025663095701E-14</v>
      </c>
      <c r="I1623">
        <v>0.54879999999999995</v>
      </c>
      <c r="J1623" s="19">
        <v>7.3599999999999994E-18</v>
      </c>
      <c r="K1623">
        <v>558243</v>
      </c>
      <c r="L1623" t="s">
        <v>284</v>
      </c>
    </row>
    <row r="1624" spans="1:12" x14ac:dyDescent="0.25">
      <c r="A1624" t="s">
        <v>4835</v>
      </c>
      <c r="B1624" t="s">
        <v>282</v>
      </c>
      <c r="C1624" t="s">
        <v>283</v>
      </c>
      <c r="D1624">
        <v>0.27110000000000001</v>
      </c>
      <c r="E1624">
        <v>8</v>
      </c>
      <c r="F1624">
        <v>8789566</v>
      </c>
      <c r="G1624" s="19">
        <v>2.088E-18</v>
      </c>
      <c r="H1624" s="19">
        <v>4.6213488351395998E-14</v>
      </c>
      <c r="I1624">
        <v>0.35120000000000001</v>
      </c>
      <c r="J1624" s="19">
        <v>7.3599999999999994E-18</v>
      </c>
      <c r="K1624">
        <v>557802</v>
      </c>
      <c r="L1624" t="s">
        <v>1504</v>
      </c>
    </row>
    <row r="1625" spans="1:12" x14ac:dyDescent="0.25">
      <c r="A1625" t="s">
        <v>5078</v>
      </c>
      <c r="B1625" t="s">
        <v>283</v>
      </c>
      <c r="C1625" t="s">
        <v>286</v>
      </c>
      <c r="D1625">
        <v>0.90280000000000005</v>
      </c>
      <c r="E1625">
        <v>8</v>
      </c>
      <c r="F1625">
        <v>9144276</v>
      </c>
      <c r="G1625" s="19">
        <v>8.5909999999999996E-10</v>
      </c>
      <c r="H1625" s="19">
        <v>1.5277778487582901E-6</v>
      </c>
      <c r="I1625">
        <v>0.23630000000000001</v>
      </c>
      <c r="J1625" s="19">
        <v>2.961E-9</v>
      </c>
      <c r="K1625">
        <v>595469</v>
      </c>
      <c r="L1625" t="s">
        <v>284</v>
      </c>
    </row>
    <row r="1626" spans="1:12" x14ac:dyDescent="0.25">
      <c r="A1626" t="s">
        <v>4933</v>
      </c>
      <c r="B1626" t="s">
        <v>282</v>
      </c>
      <c r="C1626" t="s">
        <v>283</v>
      </c>
      <c r="D1626">
        <v>0.77780000000000005</v>
      </c>
      <c r="E1626">
        <v>8</v>
      </c>
      <c r="F1626">
        <v>9178797</v>
      </c>
      <c r="G1626" s="19">
        <v>4.0389999999999998E-13</v>
      </c>
      <c r="H1626" s="19">
        <v>1.8994291817852001E-9</v>
      </c>
      <c r="I1626">
        <v>0.25509999999999999</v>
      </c>
      <c r="J1626" s="19">
        <v>1.614E-12</v>
      </c>
      <c r="K1626">
        <v>542331</v>
      </c>
      <c r="L1626" t="s">
        <v>284</v>
      </c>
    </row>
    <row r="1627" spans="1:12" x14ac:dyDescent="0.25">
      <c r="A1627" t="s">
        <v>4933</v>
      </c>
      <c r="B1627" t="s">
        <v>282</v>
      </c>
      <c r="C1627" t="s">
        <v>283</v>
      </c>
      <c r="D1627">
        <v>0.77780000000000005</v>
      </c>
      <c r="E1627">
        <v>8</v>
      </c>
      <c r="F1627">
        <v>9178797</v>
      </c>
      <c r="G1627" s="19">
        <v>5.7629999999999998E-13</v>
      </c>
      <c r="H1627" s="19">
        <v>2.7909048954430102E-9</v>
      </c>
      <c r="I1627">
        <v>0.87919999999999998</v>
      </c>
      <c r="J1627" s="19">
        <v>1.614E-12</v>
      </c>
      <c r="K1627">
        <v>541890</v>
      </c>
      <c r="L1627" t="s">
        <v>1504</v>
      </c>
    </row>
    <row r="1628" spans="1:12" x14ac:dyDescent="0.25">
      <c r="A1628" t="s">
        <v>5052</v>
      </c>
      <c r="B1628" t="s">
        <v>294</v>
      </c>
      <c r="C1628" t="s">
        <v>283</v>
      </c>
      <c r="D1628">
        <v>0.38979999999999998</v>
      </c>
      <c r="E1628">
        <v>8</v>
      </c>
      <c r="F1628">
        <v>9187496</v>
      </c>
      <c r="G1628" s="19">
        <v>4.055E-10</v>
      </c>
      <c r="H1628" s="19">
        <v>7.9985685654362399E-7</v>
      </c>
      <c r="I1628">
        <v>0.69889999999999997</v>
      </c>
      <c r="J1628" s="19">
        <v>1.368E-9</v>
      </c>
      <c r="K1628">
        <v>609951</v>
      </c>
      <c r="L1628" t="s">
        <v>284</v>
      </c>
    </row>
    <row r="1629" spans="1:12" x14ac:dyDescent="0.25">
      <c r="A1629" t="s">
        <v>4922</v>
      </c>
      <c r="B1629" t="s">
        <v>282</v>
      </c>
      <c r="C1629" t="s">
        <v>286</v>
      </c>
      <c r="D1629">
        <v>0.50029999999999997</v>
      </c>
      <c r="E1629">
        <v>8</v>
      </c>
      <c r="F1629">
        <v>9246754</v>
      </c>
      <c r="G1629" s="19">
        <v>1.7309999999999999E-13</v>
      </c>
      <c r="H1629" s="19">
        <v>9.0114452605740198E-10</v>
      </c>
      <c r="I1629">
        <v>0.1255</v>
      </c>
      <c r="J1629" s="19">
        <v>6.298E-13</v>
      </c>
      <c r="K1629">
        <v>613808</v>
      </c>
      <c r="L1629" t="s">
        <v>284</v>
      </c>
    </row>
    <row r="1630" spans="1:12" x14ac:dyDescent="0.25">
      <c r="A1630" t="s">
        <v>4922</v>
      </c>
      <c r="B1630" t="s">
        <v>282</v>
      </c>
      <c r="C1630" t="s">
        <v>286</v>
      </c>
      <c r="D1630">
        <v>0.50029999999999997</v>
      </c>
      <c r="E1630">
        <v>8</v>
      </c>
      <c r="F1630">
        <v>9246754</v>
      </c>
      <c r="G1630" s="19">
        <v>9.2470000000000009E-13</v>
      </c>
      <c r="H1630" s="19">
        <v>4.2355553702168E-9</v>
      </c>
      <c r="I1630">
        <v>0.47910000000000003</v>
      </c>
      <c r="J1630" s="19">
        <v>6.298E-13</v>
      </c>
      <c r="K1630">
        <v>613367</v>
      </c>
      <c r="L1630" t="s">
        <v>1504</v>
      </c>
    </row>
    <row r="1631" spans="1:12" x14ac:dyDescent="0.25">
      <c r="A1631" t="s">
        <v>3565</v>
      </c>
      <c r="B1631" t="s">
        <v>283</v>
      </c>
      <c r="C1631" t="s">
        <v>286</v>
      </c>
      <c r="D1631">
        <v>0.19969999999999999</v>
      </c>
      <c r="E1631">
        <v>8</v>
      </c>
      <c r="F1631">
        <v>9252168</v>
      </c>
      <c r="G1631" s="19">
        <v>3.0139999999999998E-16</v>
      </c>
      <c r="H1631" s="19">
        <v>3.6632542138725699E-12</v>
      </c>
      <c r="I1631">
        <v>0.61499999999999999</v>
      </c>
      <c r="J1631" s="19">
        <v>1.8340000000000001E-12</v>
      </c>
      <c r="K1631">
        <v>599026</v>
      </c>
      <c r="L1631" t="s">
        <v>3081</v>
      </c>
    </row>
    <row r="1632" spans="1:12" x14ac:dyDescent="0.25">
      <c r="A1632" t="s">
        <v>3565</v>
      </c>
      <c r="B1632" t="s">
        <v>283</v>
      </c>
      <c r="C1632" t="s">
        <v>286</v>
      </c>
      <c r="D1632">
        <v>0.20050000000000001</v>
      </c>
      <c r="E1632">
        <v>8</v>
      </c>
      <c r="F1632">
        <v>9252168</v>
      </c>
      <c r="G1632" s="19">
        <v>8.7780000000000005E-24</v>
      </c>
      <c r="H1632" s="19">
        <v>8.6232688329863996E-10</v>
      </c>
      <c r="I1632">
        <v>0.60029999999999994</v>
      </c>
      <c r="J1632" s="19">
        <v>1.8340000000000001E-12</v>
      </c>
      <c r="K1632">
        <v>913296</v>
      </c>
      <c r="L1632" t="s">
        <v>4326</v>
      </c>
    </row>
    <row r="1633" spans="1:12" x14ac:dyDescent="0.25">
      <c r="A1633" t="s">
        <v>5764</v>
      </c>
      <c r="B1633" t="s">
        <v>294</v>
      </c>
      <c r="C1633" t="s">
        <v>286</v>
      </c>
      <c r="D1633">
        <v>9.5799999999999996E-2</v>
      </c>
      <c r="E1633">
        <v>8</v>
      </c>
      <c r="F1633">
        <v>9294178</v>
      </c>
      <c r="G1633" s="19">
        <v>2.1560000000000001E-13</v>
      </c>
      <c r="H1633" s="19">
        <v>1.23716628202737E-9</v>
      </c>
      <c r="I1633">
        <v>0.8004</v>
      </c>
      <c r="J1633" s="19">
        <v>1.4590000000000001E-10</v>
      </c>
      <c r="K1633">
        <v>597777</v>
      </c>
      <c r="L1633" t="s">
        <v>3081</v>
      </c>
    </row>
    <row r="1634" spans="1:12" x14ac:dyDescent="0.25">
      <c r="A1634" t="s">
        <v>5764</v>
      </c>
      <c r="B1634" t="s">
        <v>294</v>
      </c>
      <c r="C1634" t="s">
        <v>286</v>
      </c>
      <c r="D1634">
        <v>9.6500000000000002E-2</v>
      </c>
      <c r="E1634">
        <v>8</v>
      </c>
      <c r="F1634">
        <v>9294178</v>
      </c>
      <c r="G1634" s="19">
        <v>1.653E-18</v>
      </c>
      <c r="H1634" s="19">
        <v>2.9618264832357598E-7</v>
      </c>
      <c r="I1634">
        <v>0.1419</v>
      </c>
      <c r="J1634" s="19">
        <v>1.4590000000000001E-10</v>
      </c>
      <c r="K1634">
        <v>912047</v>
      </c>
      <c r="L1634" t="s">
        <v>4326</v>
      </c>
    </row>
    <row r="1635" spans="1:12" x14ac:dyDescent="0.25">
      <c r="A1635" t="s">
        <v>3437</v>
      </c>
      <c r="B1635" t="s">
        <v>294</v>
      </c>
      <c r="C1635" t="s">
        <v>286</v>
      </c>
      <c r="D1635">
        <v>3.73E-2</v>
      </c>
      <c r="E1635">
        <v>8</v>
      </c>
      <c r="F1635">
        <v>9303615</v>
      </c>
      <c r="G1635" s="19">
        <v>3.5549999999999997E-14</v>
      </c>
      <c r="H1635" s="19">
        <v>2.51379668257056E-10</v>
      </c>
      <c r="I1635">
        <v>0.32700000000000001</v>
      </c>
      <c r="J1635" s="19">
        <v>1.02E-10</v>
      </c>
      <c r="K1635">
        <v>590359</v>
      </c>
      <c r="L1635" t="s">
        <v>3081</v>
      </c>
    </row>
    <row r="1636" spans="1:12" x14ac:dyDescent="0.25">
      <c r="A1636" t="s">
        <v>3437</v>
      </c>
      <c r="B1636" t="s">
        <v>294</v>
      </c>
      <c r="C1636" t="s">
        <v>286</v>
      </c>
      <c r="D1636">
        <v>3.7100000000000001E-2</v>
      </c>
      <c r="E1636">
        <v>8</v>
      </c>
      <c r="F1636">
        <v>9303615</v>
      </c>
      <c r="G1636" s="19">
        <v>1.527E-22</v>
      </c>
      <c r="H1636" s="19">
        <v>3.4259138646189799E-9</v>
      </c>
      <c r="I1636">
        <v>0.86629999999999996</v>
      </c>
      <c r="J1636" s="19">
        <v>1.02E-10</v>
      </c>
      <c r="K1636">
        <v>903205</v>
      </c>
      <c r="L1636" t="s">
        <v>4326</v>
      </c>
    </row>
    <row r="1637" spans="1:12" x14ac:dyDescent="0.25">
      <c r="A1637" t="s">
        <v>1921</v>
      </c>
      <c r="B1637" t="s">
        <v>294</v>
      </c>
      <c r="C1637" t="s">
        <v>286</v>
      </c>
      <c r="D1637">
        <v>0.47370000000000001</v>
      </c>
      <c r="E1637">
        <v>8</v>
      </c>
      <c r="F1637">
        <v>9315699</v>
      </c>
      <c r="G1637" s="19">
        <v>2.7360000000000001E-45</v>
      </c>
      <c r="H1637" s="19">
        <v>1.50642354283122E-39</v>
      </c>
      <c r="I1637">
        <v>0.89449999999999996</v>
      </c>
      <c r="J1637" s="19">
        <v>1.2250000000000001E-44</v>
      </c>
      <c r="K1637">
        <v>634720</v>
      </c>
      <c r="L1637" t="s">
        <v>1767</v>
      </c>
    </row>
    <row r="1638" spans="1:12" x14ac:dyDescent="0.25">
      <c r="A1638" t="s">
        <v>1921</v>
      </c>
      <c r="B1638" t="s">
        <v>294</v>
      </c>
      <c r="C1638" t="s">
        <v>286</v>
      </c>
      <c r="D1638">
        <v>0.47370000000000001</v>
      </c>
      <c r="E1638">
        <v>8</v>
      </c>
      <c r="F1638">
        <v>9315699</v>
      </c>
      <c r="G1638" s="19">
        <v>7.1849999999999999E-46</v>
      </c>
      <c r="H1638" s="19">
        <v>3.2958323325635102E-40</v>
      </c>
      <c r="I1638">
        <v>0.99650000000000005</v>
      </c>
      <c r="J1638" s="19">
        <v>1.2250000000000001E-44</v>
      </c>
      <c r="K1638">
        <v>634720</v>
      </c>
      <c r="L1638" t="s">
        <v>2887</v>
      </c>
    </row>
    <row r="1639" spans="1:12" x14ac:dyDescent="0.25">
      <c r="A1639" t="s">
        <v>5578</v>
      </c>
      <c r="B1639" t="s">
        <v>294</v>
      </c>
      <c r="C1639" t="s">
        <v>286</v>
      </c>
      <c r="D1639">
        <v>0.47399999999999998</v>
      </c>
      <c r="E1639">
        <v>8</v>
      </c>
      <c r="F1639">
        <v>9315848</v>
      </c>
      <c r="G1639" s="19">
        <v>8.2600000000000006E-90</v>
      </c>
      <c r="H1639" s="19">
        <v>1.4725097046865501E-78</v>
      </c>
      <c r="I1639">
        <v>0.46239999999999998</v>
      </c>
      <c r="J1639" s="19">
        <v>6.1190000000000002E-57</v>
      </c>
      <c r="K1639">
        <v>608111</v>
      </c>
      <c r="L1639" t="s">
        <v>3081</v>
      </c>
    </row>
    <row r="1640" spans="1:12" x14ac:dyDescent="0.25">
      <c r="A1640" t="s">
        <v>5578</v>
      </c>
      <c r="B1640" t="s">
        <v>294</v>
      </c>
      <c r="C1640" t="s">
        <v>286</v>
      </c>
      <c r="D1640">
        <v>0.47449999999999998</v>
      </c>
      <c r="E1640">
        <v>8</v>
      </c>
      <c r="F1640">
        <v>9315848</v>
      </c>
      <c r="G1640" s="19">
        <v>2E-137</v>
      </c>
      <c r="H1640" s="19">
        <v>1.4338383869928401E-65</v>
      </c>
      <c r="I1640">
        <v>0.44879999999999998</v>
      </c>
      <c r="J1640" s="19">
        <v>6.1190000000000002E-57</v>
      </c>
      <c r="K1640">
        <v>922381</v>
      </c>
      <c r="L1640" t="s">
        <v>4326</v>
      </c>
    </row>
    <row r="1641" spans="1:12" x14ac:dyDescent="0.25">
      <c r="A1641" t="s">
        <v>2898</v>
      </c>
      <c r="B1641" t="s">
        <v>294</v>
      </c>
      <c r="C1641" t="s">
        <v>286</v>
      </c>
      <c r="D1641">
        <v>8.9899999999999994E-2</v>
      </c>
      <c r="E1641">
        <v>8</v>
      </c>
      <c r="F1641">
        <v>9325848</v>
      </c>
      <c r="G1641" s="19">
        <v>1.5240000000000001E-49</v>
      </c>
      <c r="H1641" s="19">
        <v>1.48547581478197E-43</v>
      </c>
      <c r="I1641">
        <v>0.5585</v>
      </c>
      <c r="J1641" s="19">
        <v>2.372E-47</v>
      </c>
      <c r="K1641">
        <v>616708</v>
      </c>
      <c r="L1641" t="s">
        <v>1767</v>
      </c>
    </row>
    <row r="1642" spans="1:12" x14ac:dyDescent="0.25">
      <c r="A1642" t="s">
        <v>2898</v>
      </c>
      <c r="B1642" t="s">
        <v>294</v>
      </c>
      <c r="C1642" t="s">
        <v>286</v>
      </c>
      <c r="D1642">
        <v>8.9899999999999994E-2</v>
      </c>
      <c r="E1642">
        <v>8</v>
      </c>
      <c r="F1642">
        <v>9325848</v>
      </c>
      <c r="G1642" s="19">
        <v>1.1629999999999999E-49</v>
      </c>
      <c r="H1642" s="19">
        <v>8.6417536023768301E-44</v>
      </c>
      <c r="I1642">
        <v>0.30680000000000002</v>
      </c>
      <c r="J1642" s="19">
        <v>2.372E-47</v>
      </c>
      <c r="K1642">
        <v>616708</v>
      </c>
      <c r="L1642" t="s">
        <v>2887</v>
      </c>
    </row>
    <row r="1643" spans="1:12" x14ac:dyDescent="0.25">
      <c r="A1643" t="s">
        <v>2898</v>
      </c>
      <c r="B1643" t="s">
        <v>294</v>
      </c>
      <c r="C1643" t="s">
        <v>286</v>
      </c>
      <c r="D1643">
        <v>8.9899999999999994E-2</v>
      </c>
      <c r="E1643">
        <v>8</v>
      </c>
      <c r="F1643">
        <v>9325848</v>
      </c>
      <c r="G1643" s="19">
        <v>8.4200000000000004E-162</v>
      </c>
      <c r="H1643" s="19">
        <v>3.11988473002915E-144</v>
      </c>
      <c r="I1643">
        <v>0.54449999999999998</v>
      </c>
      <c r="J1643" s="19">
        <v>8.3100000000000001E-103</v>
      </c>
      <c r="K1643">
        <v>589058</v>
      </c>
      <c r="L1643" t="s">
        <v>3081</v>
      </c>
    </row>
    <row r="1644" spans="1:12" x14ac:dyDescent="0.25">
      <c r="A1644" t="s">
        <v>2898</v>
      </c>
      <c r="B1644" t="s">
        <v>294</v>
      </c>
      <c r="C1644" t="s">
        <v>286</v>
      </c>
      <c r="D1644">
        <v>9.06E-2</v>
      </c>
      <c r="E1644">
        <v>8</v>
      </c>
      <c r="F1644">
        <v>9325848</v>
      </c>
      <c r="G1644" s="19">
        <v>1.9400000000000001E-243</v>
      </c>
      <c r="H1644" s="19">
        <v>3.4137446023904401E-118</v>
      </c>
      <c r="I1644">
        <v>0.53859999999999997</v>
      </c>
      <c r="J1644" s="19">
        <v>8.3100000000000001E-103</v>
      </c>
      <c r="K1644">
        <v>903328</v>
      </c>
      <c r="L1644" t="s">
        <v>4326</v>
      </c>
    </row>
    <row r="1645" spans="1:12" x14ac:dyDescent="0.25">
      <c r="A1645" t="s">
        <v>3456</v>
      </c>
      <c r="B1645" t="s">
        <v>283</v>
      </c>
      <c r="C1645" t="s">
        <v>286</v>
      </c>
      <c r="D1645">
        <v>9.2899999999999996E-2</v>
      </c>
      <c r="E1645">
        <v>8</v>
      </c>
      <c r="F1645">
        <v>9340212</v>
      </c>
      <c r="G1645" s="19">
        <v>1.6719999999999999E-20</v>
      </c>
      <c r="H1645" s="19">
        <v>5.8707410603712395E-16</v>
      </c>
      <c r="I1645">
        <v>0.67069999999999996</v>
      </c>
      <c r="J1645" s="19">
        <v>5.5040000000000003E-16</v>
      </c>
      <c r="K1645">
        <v>597777</v>
      </c>
      <c r="L1645" t="s">
        <v>3081</v>
      </c>
    </row>
    <row r="1646" spans="1:12" x14ac:dyDescent="0.25">
      <c r="A1646" t="s">
        <v>3456</v>
      </c>
      <c r="B1646" t="s">
        <v>283</v>
      </c>
      <c r="C1646" t="s">
        <v>286</v>
      </c>
      <c r="D1646">
        <v>9.4E-2</v>
      </c>
      <c r="E1646">
        <v>8</v>
      </c>
      <c r="F1646">
        <v>9340212</v>
      </c>
      <c r="G1646" s="19">
        <v>1.2129999999999999E-30</v>
      </c>
      <c r="H1646" s="19">
        <v>3.9583953713136002E-13</v>
      </c>
      <c r="I1646">
        <v>0.62009999999999998</v>
      </c>
      <c r="J1646" s="19">
        <v>5.5040000000000003E-16</v>
      </c>
      <c r="K1646">
        <v>912047</v>
      </c>
      <c r="L1646" t="s">
        <v>4326</v>
      </c>
    </row>
    <row r="1647" spans="1:12" x14ac:dyDescent="0.25">
      <c r="A1647" t="s">
        <v>5642</v>
      </c>
      <c r="B1647" t="s">
        <v>282</v>
      </c>
      <c r="C1647" t="s">
        <v>283</v>
      </c>
      <c r="D1647">
        <v>0.63180000000000003</v>
      </c>
      <c r="E1647">
        <v>8</v>
      </c>
      <c r="F1647">
        <v>9343277</v>
      </c>
      <c r="G1647" s="19">
        <v>6.7640000000000002E-28</v>
      </c>
      <c r="H1647" s="19">
        <v>1.3890139542767501E-22</v>
      </c>
      <c r="I1647">
        <v>0.54349999999999998</v>
      </c>
      <c r="J1647" s="19">
        <v>1.8209999999999999E-16</v>
      </c>
      <c r="K1647">
        <v>596218</v>
      </c>
      <c r="L1647" t="s">
        <v>3081</v>
      </c>
    </row>
    <row r="1648" spans="1:12" x14ac:dyDescent="0.25">
      <c r="A1648" t="s">
        <v>5642</v>
      </c>
      <c r="B1648" t="s">
        <v>282</v>
      </c>
      <c r="C1648" t="s">
        <v>283</v>
      </c>
      <c r="D1648">
        <v>0.63329999999999997</v>
      </c>
      <c r="E1648">
        <v>8</v>
      </c>
      <c r="F1648">
        <v>9343277</v>
      </c>
      <c r="G1648" s="19">
        <v>2.5789999999999999E-36</v>
      </c>
      <c r="H1648" s="19">
        <v>6.9845326601607399E-16</v>
      </c>
      <c r="I1648">
        <v>0.35470000000000002</v>
      </c>
      <c r="J1648" s="19">
        <v>1.8209999999999999E-16</v>
      </c>
      <c r="K1648">
        <v>910488</v>
      </c>
      <c r="L1648" t="s">
        <v>4326</v>
      </c>
    </row>
    <row r="1649" spans="1:12" x14ac:dyDescent="0.25">
      <c r="A1649" t="s">
        <v>4825</v>
      </c>
      <c r="B1649" t="s">
        <v>294</v>
      </c>
      <c r="C1649" t="s">
        <v>286</v>
      </c>
      <c r="D1649">
        <v>0.39410000000000001</v>
      </c>
      <c r="E1649">
        <v>8</v>
      </c>
      <c r="F1649">
        <v>9348559</v>
      </c>
      <c r="G1649" s="19">
        <v>5.2559999999999998E-20</v>
      </c>
      <c r="H1649" s="19">
        <v>1.55991070448928E-15</v>
      </c>
      <c r="I1649">
        <v>0.30230000000000001</v>
      </c>
      <c r="J1649" s="19">
        <v>1.9630000000000001E-20</v>
      </c>
      <c r="K1649">
        <v>604915</v>
      </c>
      <c r="L1649" t="s">
        <v>284</v>
      </c>
    </row>
    <row r="1650" spans="1:12" x14ac:dyDescent="0.25">
      <c r="A1650" t="s">
        <v>4825</v>
      </c>
      <c r="B1650" t="s">
        <v>294</v>
      </c>
      <c r="C1650" t="s">
        <v>286</v>
      </c>
      <c r="D1650">
        <v>0.39410000000000001</v>
      </c>
      <c r="E1650">
        <v>8</v>
      </c>
      <c r="F1650">
        <v>9348559</v>
      </c>
      <c r="G1650" s="19">
        <v>6.3889999999999998E-20</v>
      </c>
      <c r="H1650" s="19">
        <v>2.0900565055034701E-15</v>
      </c>
      <c r="I1650">
        <v>0.46489999999999998</v>
      </c>
      <c r="J1650" s="19">
        <v>1.9630000000000001E-20</v>
      </c>
      <c r="K1650">
        <v>604474</v>
      </c>
      <c r="L1650" t="s">
        <v>1504</v>
      </c>
    </row>
    <row r="1651" spans="1:12" x14ac:dyDescent="0.25">
      <c r="A1651" t="s">
        <v>2751</v>
      </c>
      <c r="B1651" t="s">
        <v>282</v>
      </c>
      <c r="C1651" t="s">
        <v>286</v>
      </c>
      <c r="D1651">
        <v>0.90180000000000005</v>
      </c>
      <c r="E1651">
        <v>8</v>
      </c>
      <c r="F1651">
        <v>9348832</v>
      </c>
      <c r="G1651" s="19">
        <v>6.5379999999999995E-10</v>
      </c>
      <c r="H1651" s="19">
        <v>8.9440920185346096E-7</v>
      </c>
      <c r="I1651">
        <v>0.47699999999999998</v>
      </c>
      <c r="J1651" s="19">
        <v>1.757E-10</v>
      </c>
      <c r="K1651">
        <v>625543</v>
      </c>
      <c r="L1651" t="s">
        <v>1767</v>
      </c>
    </row>
    <row r="1652" spans="1:12" x14ac:dyDescent="0.25">
      <c r="A1652" t="s">
        <v>2751</v>
      </c>
      <c r="B1652" t="s">
        <v>282</v>
      </c>
      <c r="C1652" t="s">
        <v>286</v>
      </c>
      <c r="D1652">
        <v>0.90180000000000005</v>
      </c>
      <c r="E1652">
        <v>8</v>
      </c>
      <c r="F1652">
        <v>9348832</v>
      </c>
      <c r="G1652" s="19">
        <v>6.2130000000000002E-10</v>
      </c>
      <c r="H1652" s="19">
        <v>8.2196588650627599E-7</v>
      </c>
      <c r="I1652">
        <v>0.4874</v>
      </c>
      <c r="J1652" s="19">
        <v>1.757E-10</v>
      </c>
      <c r="K1652">
        <v>625543</v>
      </c>
      <c r="L1652" t="s">
        <v>2887</v>
      </c>
    </row>
    <row r="1653" spans="1:12" x14ac:dyDescent="0.25">
      <c r="A1653" t="s">
        <v>3367</v>
      </c>
      <c r="B1653" t="s">
        <v>282</v>
      </c>
      <c r="C1653" t="s">
        <v>283</v>
      </c>
      <c r="D1653">
        <v>1.4800000000000001E-2</v>
      </c>
      <c r="E1653">
        <v>8</v>
      </c>
      <c r="F1653">
        <v>9370034</v>
      </c>
      <c r="G1653" s="19">
        <v>4.0859999999999999E-25</v>
      </c>
      <c r="H1653" s="19">
        <v>4.47355025379115E-20</v>
      </c>
      <c r="I1653">
        <v>0.74029999999999996</v>
      </c>
      <c r="J1653" s="19">
        <v>3.2099999999999999E-18</v>
      </c>
      <c r="K1653">
        <v>586194</v>
      </c>
      <c r="L1653" t="s">
        <v>3081</v>
      </c>
    </row>
    <row r="1654" spans="1:12" x14ac:dyDescent="0.25">
      <c r="A1654" t="s">
        <v>3367</v>
      </c>
      <c r="B1654" t="s">
        <v>282</v>
      </c>
      <c r="C1654" t="s">
        <v>283</v>
      </c>
      <c r="D1654">
        <v>1.4999999999999999E-2</v>
      </c>
      <c r="E1654">
        <v>8</v>
      </c>
      <c r="F1654">
        <v>9370034</v>
      </c>
      <c r="G1654" s="19">
        <v>2.908E-38</v>
      </c>
      <c r="H1654" s="19">
        <v>7.8666151285714304E-17</v>
      </c>
      <c r="I1654">
        <v>0.42709999999999998</v>
      </c>
      <c r="J1654" s="19">
        <v>3.2099999999999999E-18</v>
      </c>
      <c r="K1654">
        <v>898177</v>
      </c>
      <c r="L1654" t="s">
        <v>4326</v>
      </c>
    </row>
    <row r="1655" spans="1:12" x14ac:dyDescent="0.25">
      <c r="A1655" t="s">
        <v>5731</v>
      </c>
      <c r="B1655" t="s">
        <v>294</v>
      </c>
      <c r="C1655" t="s">
        <v>282</v>
      </c>
      <c r="D1655">
        <v>0.85599999999999998</v>
      </c>
      <c r="E1655">
        <v>8</v>
      </c>
      <c r="F1655">
        <v>9386163</v>
      </c>
      <c r="G1655" s="19">
        <v>4.6290000000000001E-15</v>
      </c>
      <c r="H1655" s="19">
        <v>4.1341772190087899E-11</v>
      </c>
      <c r="I1655">
        <v>0.99129999999999996</v>
      </c>
      <c r="J1655" s="19">
        <v>1.5419999999999999E-10</v>
      </c>
      <c r="K1655">
        <v>598777</v>
      </c>
      <c r="L1655" t="s">
        <v>3081</v>
      </c>
    </row>
    <row r="1656" spans="1:12" x14ac:dyDescent="0.25">
      <c r="A1656" t="s">
        <v>5731</v>
      </c>
      <c r="B1656" t="s">
        <v>294</v>
      </c>
      <c r="C1656" t="s">
        <v>282</v>
      </c>
      <c r="D1656">
        <v>0.85670000000000002</v>
      </c>
      <c r="E1656">
        <v>8</v>
      </c>
      <c r="F1656">
        <v>9386163</v>
      </c>
      <c r="G1656" s="19">
        <v>2.699E-20</v>
      </c>
      <c r="H1656" s="19">
        <v>4.1775165941958399E-8</v>
      </c>
      <c r="I1656">
        <v>0.49580000000000002</v>
      </c>
      <c r="J1656" s="19">
        <v>1.5419999999999999E-10</v>
      </c>
      <c r="K1656">
        <v>913047</v>
      </c>
      <c r="L1656" t="s">
        <v>4326</v>
      </c>
    </row>
    <row r="1657" spans="1:12" x14ac:dyDescent="0.25">
      <c r="A1657" t="s">
        <v>5643</v>
      </c>
      <c r="B1657" t="s">
        <v>282</v>
      </c>
      <c r="C1657" t="s">
        <v>283</v>
      </c>
      <c r="D1657">
        <v>2.2700000000000001E-2</v>
      </c>
      <c r="E1657">
        <v>8</v>
      </c>
      <c r="F1657">
        <v>9397993</v>
      </c>
      <c r="G1657" s="19">
        <v>1.9330000000000001E-27</v>
      </c>
      <c r="H1657" s="19">
        <v>3.5797213863558499E-22</v>
      </c>
      <c r="I1657">
        <v>0.23230000000000001</v>
      </c>
      <c r="J1657" s="19">
        <v>9.1169999999999993E-19</v>
      </c>
      <c r="K1657">
        <v>587769</v>
      </c>
      <c r="L1657" t="s">
        <v>3081</v>
      </c>
    </row>
    <row r="1658" spans="1:12" x14ac:dyDescent="0.25">
      <c r="A1658" t="s">
        <v>5643</v>
      </c>
      <c r="B1658" t="s">
        <v>282</v>
      </c>
      <c r="C1658" t="s">
        <v>283</v>
      </c>
      <c r="D1658">
        <v>2.24E-2</v>
      </c>
      <c r="E1658">
        <v>8</v>
      </c>
      <c r="F1658">
        <v>9397993</v>
      </c>
      <c r="G1658" s="19">
        <v>5.2390000000000002E-39</v>
      </c>
      <c r="H1658" s="19">
        <v>3.4282481679063199E-17</v>
      </c>
      <c r="I1658">
        <v>0.1318</v>
      </c>
      <c r="J1658" s="19">
        <v>9.1169999999999993E-19</v>
      </c>
      <c r="K1658">
        <v>904188</v>
      </c>
      <c r="L1658" t="s">
        <v>4326</v>
      </c>
    </row>
    <row r="1659" spans="1:12" x14ac:dyDescent="0.25">
      <c r="A1659" t="s">
        <v>3602</v>
      </c>
      <c r="B1659" t="s">
        <v>282</v>
      </c>
      <c r="C1659" t="s">
        <v>283</v>
      </c>
      <c r="D1659">
        <v>5.8400000000000001E-2</v>
      </c>
      <c r="E1659">
        <v>8</v>
      </c>
      <c r="F1659">
        <v>9435782</v>
      </c>
      <c r="G1659" s="19">
        <v>6.0820000000000003E-11</v>
      </c>
      <c r="H1659" s="19">
        <v>1.5323356638655499E-7</v>
      </c>
      <c r="I1659">
        <v>0.75480000000000003</v>
      </c>
      <c r="J1659" s="19">
        <v>1.157E-10</v>
      </c>
      <c r="K1659">
        <v>603473</v>
      </c>
      <c r="L1659" t="s">
        <v>284</v>
      </c>
    </row>
    <row r="1660" spans="1:12" x14ac:dyDescent="0.25">
      <c r="A1660" t="s">
        <v>3602</v>
      </c>
      <c r="B1660" t="s">
        <v>282</v>
      </c>
      <c r="C1660" t="s">
        <v>283</v>
      </c>
      <c r="D1660">
        <v>5.8400000000000001E-2</v>
      </c>
      <c r="E1660">
        <v>8</v>
      </c>
      <c r="F1660">
        <v>9435782</v>
      </c>
      <c r="G1660" s="19">
        <v>3.9660000000000002E-11</v>
      </c>
      <c r="H1660" s="19">
        <v>1.12669677905052E-7</v>
      </c>
      <c r="I1660">
        <v>0.76929999999999998</v>
      </c>
      <c r="J1660" s="19">
        <v>1.157E-10</v>
      </c>
      <c r="K1660">
        <v>603032</v>
      </c>
      <c r="L1660" t="s">
        <v>1504</v>
      </c>
    </row>
    <row r="1661" spans="1:12" x14ac:dyDescent="0.25">
      <c r="A1661" t="s">
        <v>3602</v>
      </c>
      <c r="B1661" t="s">
        <v>282</v>
      </c>
      <c r="C1661" t="s">
        <v>283</v>
      </c>
      <c r="D1661">
        <v>5.8299999999999998E-2</v>
      </c>
      <c r="E1661">
        <v>8</v>
      </c>
      <c r="F1661">
        <v>9435782</v>
      </c>
      <c r="G1661" s="19">
        <v>7.4700000000000003E-15</v>
      </c>
      <c r="H1661" s="19">
        <v>6.3123628114973295E-11</v>
      </c>
      <c r="I1661">
        <v>0.91169999999999995</v>
      </c>
      <c r="J1661" s="19">
        <v>2.4070000000000001E-10</v>
      </c>
      <c r="K1661">
        <v>597233</v>
      </c>
      <c r="L1661" t="s">
        <v>3081</v>
      </c>
    </row>
    <row r="1662" spans="1:12" x14ac:dyDescent="0.25">
      <c r="A1662" t="s">
        <v>6000</v>
      </c>
      <c r="B1662" t="s">
        <v>286</v>
      </c>
      <c r="C1662" t="s">
        <v>501</v>
      </c>
      <c r="D1662">
        <v>0.93920000000000003</v>
      </c>
      <c r="E1662">
        <v>8</v>
      </c>
      <c r="F1662">
        <v>9454919</v>
      </c>
      <c r="G1662" s="19">
        <v>2.451E-22</v>
      </c>
      <c r="H1662" s="19">
        <v>4.3113904287665004E-9</v>
      </c>
      <c r="I1662">
        <v>0.57779999999999998</v>
      </c>
      <c r="J1662" s="19">
        <v>5.2580000000000001E-11</v>
      </c>
      <c r="K1662">
        <v>851264</v>
      </c>
      <c r="L1662" t="s">
        <v>4326</v>
      </c>
    </row>
    <row r="1663" spans="1:12" x14ac:dyDescent="0.25">
      <c r="A1663" t="s">
        <v>3711</v>
      </c>
      <c r="B1663" t="s">
        <v>294</v>
      </c>
      <c r="C1663" t="s">
        <v>286</v>
      </c>
      <c r="D1663">
        <v>0.65010000000000001</v>
      </c>
      <c r="E1663">
        <v>8</v>
      </c>
      <c r="F1663">
        <v>9486468</v>
      </c>
      <c r="G1663" s="19">
        <v>2.5269999999999998E-15</v>
      </c>
      <c r="H1663" s="19">
        <v>2.4248883096572401E-11</v>
      </c>
      <c r="I1663">
        <v>0.31019999999999998</v>
      </c>
      <c r="J1663" s="19">
        <v>1.3010000000000001E-11</v>
      </c>
      <c r="K1663">
        <v>602883</v>
      </c>
      <c r="L1663" t="s">
        <v>3081</v>
      </c>
    </row>
    <row r="1664" spans="1:12" x14ac:dyDescent="0.25">
      <c r="A1664" t="s">
        <v>3711</v>
      </c>
      <c r="B1664" t="s">
        <v>294</v>
      </c>
      <c r="C1664" t="s">
        <v>286</v>
      </c>
      <c r="D1664">
        <v>0.64710000000000001</v>
      </c>
      <c r="E1664">
        <v>8</v>
      </c>
      <c r="F1664">
        <v>9486468</v>
      </c>
      <c r="G1664" s="19">
        <v>2.9210000000000002E-21</v>
      </c>
      <c r="H1664" s="19">
        <v>1.4271236717848E-8</v>
      </c>
      <c r="I1664">
        <v>0.40570000000000001</v>
      </c>
      <c r="J1664" s="19">
        <v>1.3010000000000001E-11</v>
      </c>
      <c r="K1664">
        <v>917153</v>
      </c>
      <c r="L1664" t="s">
        <v>4326</v>
      </c>
    </row>
    <row r="1665" spans="1:12" x14ac:dyDescent="0.25">
      <c r="A1665" t="s">
        <v>5795</v>
      </c>
      <c r="B1665" t="s">
        <v>294</v>
      </c>
      <c r="C1665" t="s">
        <v>286</v>
      </c>
      <c r="D1665">
        <v>2.5700000000000001E-2</v>
      </c>
      <c r="E1665">
        <v>8</v>
      </c>
      <c r="F1665">
        <v>9515546</v>
      </c>
      <c r="G1665" s="19">
        <v>2.978E-12</v>
      </c>
      <c r="H1665" s="19">
        <v>1.23475677263179E-8</v>
      </c>
      <c r="I1665">
        <v>0.1198</v>
      </c>
      <c r="J1665" s="19">
        <v>1.66E-10</v>
      </c>
      <c r="K1665">
        <v>594580</v>
      </c>
      <c r="L1665" t="s">
        <v>3081</v>
      </c>
    </row>
    <row r="1666" spans="1:12" x14ac:dyDescent="0.25">
      <c r="A1666" t="s">
        <v>5795</v>
      </c>
      <c r="B1666" t="s">
        <v>294</v>
      </c>
      <c r="C1666" t="s">
        <v>286</v>
      </c>
      <c r="D1666">
        <v>2.6100000000000002E-2</v>
      </c>
      <c r="E1666">
        <v>8</v>
      </c>
      <c r="F1666">
        <v>9515546</v>
      </c>
      <c r="G1666" s="19">
        <v>2.293E-17</v>
      </c>
      <c r="H1666" s="19">
        <v>1.0105113080135801E-6</v>
      </c>
      <c r="I1666">
        <v>0.35899999999999999</v>
      </c>
      <c r="J1666" s="19">
        <v>1.66E-10</v>
      </c>
      <c r="K1666">
        <v>907497</v>
      </c>
      <c r="L1666" t="s">
        <v>4326</v>
      </c>
    </row>
    <row r="1667" spans="1:12" x14ac:dyDescent="0.25">
      <c r="A1667" t="s">
        <v>4413</v>
      </c>
      <c r="B1667" t="s">
        <v>294</v>
      </c>
      <c r="C1667" t="s">
        <v>286</v>
      </c>
      <c r="D1667">
        <v>1.4999999999999999E-2</v>
      </c>
      <c r="E1667">
        <v>8</v>
      </c>
      <c r="F1667">
        <v>9552209</v>
      </c>
      <c r="G1667" s="19">
        <v>2.4629999999999999E-12</v>
      </c>
      <c r="H1667" s="19">
        <v>1.04636051276875E-8</v>
      </c>
      <c r="I1667">
        <v>0.47039999999999998</v>
      </c>
      <c r="J1667" s="19">
        <v>2.8959999999999999E-9</v>
      </c>
      <c r="K1667">
        <v>584929</v>
      </c>
      <c r="L1667" t="s">
        <v>3081</v>
      </c>
    </row>
    <row r="1668" spans="1:12" x14ac:dyDescent="0.25">
      <c r="A1668" t="s">
        <v>4413</v>
      </c>
      <c r="B1668" t="s">
        <v>294</v>
      </c>
      <c r="C1668" t="s">
        <v>286</v>
      </c>
      <c r="D1668">
        <v>1.4999999999999999E-2</v>
      </c>
      <c r="E1668">
        <v>8</v>
      </c>
      <c r="F1668">
        <v>9552209</v>
      </c>
      <c r="G1668" s="19">
        <v>1.2470000000000001E-17</v>
      </c>
      <c r="H1668" s="19">
        <v>7.6237080595910099E-7</v>
      </c>
      <c r="I1668">
        <v>0.35570000000000002</v>
      </c>
      <c r="J1668" s="19">
        <v>2.8959999999999999E-9</v>
      </c>
      <c r="K1668">
        <v>904886</v>
      </c>
      <c r="L1668" t="s">
        <v>4326</v>
      </c>
    </row>
    <row r="1669" spans="1:12" x14ac:dyDescent="0.25">
      <c r="A1669" t="s">
        <v>5833</v>
      </c>
      <c r="B1669" t="s">
        <v>294</v>
      </c>
      <c r="C1669" t="s">
        <v>283</v>
      </c>
      <c r="D1669">
        <v>0.78820000000000001</v>
      </c>
      <c r="E1669">
        <v>8</v>
      </c>
      <c r="F1669">
        <v>9866625</v>
      </c>
      <c r="G1669" s="19">
        <v>2.383E-11</v>
      </c>
      <c r="H1669" s="19">
        <v>7.4891831663326697E-8</v>
      </c>
      <c r="I1669">
        <v>0.18779999999999999</v>
      </c>
      <c r="J1669" s="19">
        <v>6.9030000000000003E-8</v>
      </c>
      <c r="K1669">
        <v>528509</v>
      </c>
      <c r="L1669" t="s">
        <v>3081</v>
      </c>
    </row>
    <row r="1670" spans="1:12" x14ac:dyDescent="0.25">
      <c r="A1670" t="s">
        <v>5138</v>
      </c>
      <c r="B1670" t="s">
        <v>294</v>
      </c>
      <c r="C1670" t="s">
        <v>286</v>
      </c>
      <c r="D1670">
        <v>0.20230000000000001</v>
      </c>
      <c r="E1670">
        <v>8</v>
      </c>
      <c r="F1670">
        <v>10029293</v>
      </c>
      <c r="G1670" s="19">
        <v>2.38E-12</v>
      </c>
      <c r="H1670" s="19">
        <v>9.6950768917543293E-9</v>
      </c>
      <c r="I1670">
        <v>0.29299999999999998</v>
      </c>
      <c r="J1670" s="19">
        <v>2.4490000000000002E-12</v>
      </c>
      <c r="K1670">
        <v>604032</v>
      </c>
      <c r="L1670" t="s">
        <v>1504</v>
      </c>
    </row>
    <row r="1671" spans="1:12" x14ac:dyDescent="0.25">
      <c r="A1671" t="s">
        <v>4946</v>
      </c>
      <c r="B1671" t="s">
        <v>282</v>
      </c>
      <c r="C1671" t="s">
        <v>283</v>
      </c>
      <c r="D1671">
        <v>0.79310000000000003</v>
      </c>
      <c r="E1671">
        <v>8</v>
      </c>
      <c r="F1671">
        <v>10030345</v>
      </c>
      <c r="G1671" s="19">
        <v>1.186E-12</v>
      </c>
      <c r="H1671" s="19">
        <v>4.8797609926737097E-9</v>
      </c>
      <c r="I1671">
        <v>0.53449999999999998</v>
      </c>
      <c r="J1671" s="19">
        <v>1.042E-12</v>
      </c>
      <c r="K1671">
        <v>604723</v>
      </c>
      <c r="L1671" t="s">
        <v>284</v>
      </c>
    </row>
    <row r="1672" spans="1:12" x14ac:dyDescent="0.25">
      <c r="A1672" t="s">
        <v>5057</v>
      </c>
      <c r="B1672" t="s">
        <v>294</v>
      </c>
      <c r="C1672" t="s">
        <v>283</v>
      </c>
      <c r="D1672">
        <v>0.90569999999999995</v>
      </c>
      <c r="E1672">
        <v>8</v>
      </c>
      <c r="F1672">
        <v>10338976</v>
      </c>
      <c r="G1672" s="19">
        <v>4.5680000000000001E-10</v>
      </c>
      <c r="H1672" s="19">
        <v>8.8644558151148599E-7</v>
      </c>
      <c r="I1672">
        <v>1.3180000000000001E-2</v>
      </c>
      <c r="J1672" s="19">
        <v>1.769E-9</v>
      </c>
      <c r="K1672">
        <v>595580</v>
      </c>
      <c r="L1672" t="s">
        <v>284</v>
      </c>
    </row>
    <row r="1673" spans="1:12" x14ac:dyDescent="0.25">
      <c r="A1673" t="s">
        <v>5045</v>
      </c>
      <c r="B1673" t="s">
        <v>283</v>
      </c>
      <c r="C1673" t="s">
        <v>286</v>
      </c>
      <c r="D1673">
        <v>0.33650000000000002</v>
      </c>
      <c r="E1673">
        <v>8</v>
      </c>
      <c r="F1673">
        <v>10451384</v>
      </c>
      <c r="G1673" s="19">
        <v>3.4379999999999999E-10</v>
      </c>
      <c r="H1673" s="19">
        <v>6.9380875130690302E-7</v>
      </c>
      <c r="I1673">
        <v>0.55300000000000005</v>
      </c>
      <c r="J1673" s="19">
        <v>1.1800000000000001E-9</v>
      </c>
      <c r="K1673">
        <v>567328</v>
      </c>
      <c r="L1673" t="s">
        <v>284</v>
      </c>
    </row>
    <row r="1674" spans="1:12" x14ac:dyDescent="0.25">
      <c r="A1674" t="s">
        <v>5045</v>
      </c>
      <c r="B1674" t="s">
        <v>283</v>
      </c>
      <c r="C1674" t="s">
        <v>286</v>
      </c>
      <c r="D1674">
        <v>0.33650000000000002</v>
      </c>
      <c r="E1674">
        <v>8</v>
      </c>
      <c r="F1674">
        <v>10451384</v>
      </c>
      <c r="G1674" s="19">
        <v>4.1600000000000001E-10</v>
      </c>
      <c r="H1674" s="19">
        <v>8.7188907477675402E-7</v>
      </c>
      <c r="I1674">
        <v>0.2868</v>
      </c>
      <c r="J1674" s="19">
        <v>1.1800000000000001E-9</v>
      </c>
      <c r="K1674">
        <v>566887</v>
      </c>
      <c r="L1674" t="s">
        <v>1504</v>
      </c>
    </row>
    <row r="1675" spans="1:12" x14ac:dyDescent="0.25">
      <c r="A1675" t="s">
        <v>5006</v>
      </c>
      <c r="B1675" t="s">
        <v>282</v>
      </c>
      <c r="C1675" t="s">
        <v>286</v>
      </c>
      <c r="D1675">
        <v>0.82210000000000005</v>
      </c>
      <c r="E1675">
        <v>8</v>
      </c>
      <c r="F1675">
        <v>10535386</v>
      </c>
      <c r="G1675" s="19">
        <v>5.8489999999999997E-11</v>
      </c>
      <c r="H1675" s="19">
        <v>1.4816598660157199E-7</v>
      </c>
      <c r="I1675">
        <v>6.4519999999999994E-2</v>
      </c>
      <c r="J1675" s="19">
        <v>1.3649999999999999E-10</v>
      </c>
      <c r="K1675">
        <v>603494</v>
      </c>
      <c r="L1675" t="s">
        <v>284</v>
      </c>
    </row>
    <row r="1676" spans="1:12" x14ac:dyDescent="0.25">
      <c r="A1676" t="s">
        <v>5006</v>
      </c>
      <c r="B1676" t="s">
        <v>282</v>
      </c>
      <c r="C1676" t="s">
        <v>286</v>
      </c>
      <c r="D1676">
        <v>0.82210000000000005</v>
      </c>
      <c r="E1676">
        <v>8</v>
      </c>
      <c r="F1676">
        <v>10535386</v>
      </c>
      <c r="G1676" s="19">
        <v>7.0930000000000002E-10</v>
      </c>
      <c r="H1676" s="19">
        <v>1.3754551594561199E-6</v>
      </c>
      <c r="I1676">
        <v>0.82130000000000003</v>
      </c>
      <c r="J1676" s="19">
        <v>1.3649999999999999E-10</v>
      </c>
      <c r="K1676">
        <v>602803</v>
      </c>
      <c r="L1676" t="s">
        <v>1504</v>
      </c>
    </row>
    <row r="1677" spans="1:12" x14ac:dyDescent="0.25">
      <c r="A1677" t="s">
        <v>4863</v>
      </c>
      <c r="B1677" t="s">
        <v>282</v>
      </c>
      <c r="C1677" t="s">
        <v>283</v>
      </c>
      <c r="D1677">
        <v>0.2374</v>
      </c>
      <c r="E1677">
        <v>8</v>
      </c>
      <c r="F1677">
        <v>10565994</v>
      </c>
      <c r="G1677" s="19">
        <v>1.347E-16</v>
      </c>
      <c r="H1677" s="19">
        <v>1.68122855954936E-12</v>
      </c>
      <c r="I1677">
        <v>0.15690000000000001</v>
      </c>
      <c r="J1677" s="19">
        <v>3.0570000000000002E-15</v>
      </c>
      <c r="K1677">
        <v>602494</v>
      </c>
      <c r="L1677" t="s">
        <v>284</v>
      </c>
    </row>
    <row r="1678" spans="1:12" x14ac:dyDescent="0.25">
      <c r="A1678" t="s">
        <v>4863</v>
      </c>
      <c r="B1678" t="s">
        <v>282</v>
      </c>
      <c r="C1678" t="s">
        <v>283</v>
      </c>
      <c r="D1678">
        <v>0.2374</v>
      </c>
      <c r="E1678">
        <v>8</v>
      </c>
      <c r="F1678">
        <v>10565994</v>
      </c>
      <c r="G1678" s="19">
        <v>1.554E-16</v>
      </c>
      <c r="H1678" s="19">
        <v>2.1097262630937901E-12</v>
      </c>
      <c r="I1678">
        <v>0.16889999999999999</v>
      </c>
      <c r="J1678" s="19">
        <v>3.0570000000000002E-15</v>
      </c>
      <c r="K1678">
        <v>602053</v>
      </c>
      <c r="L1678" t="s">
        <v>1504</v>
      </c>
    </row>
    <row r="1679" spans="1:12" x14ac:dyDescent="0.25">
      <c r="A1679" t="s">
        <v>1118</v>
      </c>
      <c r="B1679" t="s">
        <v>283</v>
      </c>
      <c r="C1679" t="s">
        <v>286</v>
      </c>
      <c r="D1679">
        <v>0.86680000000000001</v>
      </c>
      <c r="E1679">
        <v>8</v>
      </c>
      <c r="F1679">
        <v>10617911</v>
      </c>
      <c r="G1679" s="19">
        <v>3.7360000000000001E-11</v>
      </c>
      <c r="H1679" s="19">
        <v>9.9955950157849396E-8</v>
      </c>
      <c r="I1679">
        <v>0.80269999999999997</v>
      </c>
      <c r="J1679" s="19">
        <v>5.5900000000000003E-10</v>
      </c>
      <c r="K1679">
        <v>603244</v>
      </c>
      <c r="L1679" t="s">
        <v>284</v>
      </c>
    </row>
    <row r="1680" spans="1:12" x14ac:dyDescent="0.25">
      <c r="A1680" t="s">
        <v>1118</v>
      </c>
      <c r="B1680" t="s">
        <v>283</v>
      </c>
      <c r="C1680" t="s">
        <v>286</v>
      </c>
      <c r="D1680">
        <v>0.86680000000000001</v>
      </c>
      <c r="E1680">
        <v>8</v>
      </c>
      <c r="F1680">
        <v>10617911</v>
      </c>
      <c r="G1680" s="19">
        <v>2.5589999999999999E-11</v>
      </c>
      <c r="H1680" s="19">
        <v>7.6917690436631893E-8</v>
      </c>
      <c r="I1680">
        <v>4.861E-2</v>
      </c>
      <c r="J1680" s="19">
        <v>5.5900000000000003E-10</v>
      </c>
      <c r="K1680">
        <v>602803</v>
      </c>
      <c r="L1680" t="s">
        <v>1504</v>
      </c>
    </row>
    <row r="1681" spans="1:12" x14ac:dyDescent="0.25">
      <c r="A1681" t="s">
        <v>1253</v>
      </c>
      <c r="B1681" t="s">
        <v>294</v>
      </c>
      <c r="C1681" t="s">
        <v>286</v>
      </c>
      <c r="D1681">
        <v>0.12959999999999999</v>
      </c>
      <c r="E1681">
        <v>8</v>
      </c>
      <c r="F1681">
        <v>10621387</v>
      </c>
      <c r="G1681" s="19">
        <v>2.6180000000000001E-13</v>
      </c>
      <c r="H1681" s="19">
        <v>1.2989601250721201E-9</v>
      </c>
      <c r="I1681">
        <v>0.16700000000000001</v>
      </c>
      <c r="J1681" s="19">
        <v>7.6910000000000002E-13</v>
      </c>
      <c r="K1681">
        <v>591993</v>
      </c>
      <c r="L1681" t="s">
        <v>284</v>
      </c>
    </row>
    <row r="1682" spans="1:12" x14ac:dyDescent="0.25">
      <c r="A1682" t="s">
        <v>1253</v>
      </c>
      <c r="B1682" t="s">
        <v>294</v>
      </c>
      <c r="C1682" t="s">
        <v>286</v>
      </c>
      <c r="D1682">
        <v>0.12959999999999999</v>
      </c>
      <c r="E1682">
        <v>8</v>
      </c>
      <c r="F1682">
        <v>10621387</v>
      </c>
      <c r="G1682" s="19">
        <v>1.3439999999999999E-12</v>
      </c>
      <c r="H1682" s="19">
        <v>5.8811040083798896E-9</v>
      </c>
      <c r="I1682">
        <v>0.43159999999999998</v>
      </c>
      <c r="J1682" s="19">
        <v>7.6910000000000002E-13</v>
      </c>
      <c r="K1682">
        <v>591552</v>
      </c>
      <c r="L1682" t="s">
        <v>1504</v>
      </c>
    </row>
    <row r="1683" spans="1:12" x14ac:dyDescent="0.25">
      <c r="A1683" t="s">
        <v>1329</v>
      </c>
      <c r="B1683" t="s">
        <v>294</v>
      </c>
      <c r="C1683" t="s">
        <v>286</v>
      </c>
      <c r="D1683">
        <v>0.1084</v>
      </c>
      <c r="E1683">
        <v>8</v>
      </c>
      <c r="F1683">
        <v>10625108</v>
      </c>
      <c r="G1683" s="19">
        <v>2.1360000000000001E-11</v>
      </c>
      <c r="H1683" s="19">
        <v>6.1196945574437404E-8</v>
      </c>
      <c r="I1683">
        <v>0.34889999999999999</v>
      </c>
      <c r="J1683" s="19">
        <v>1.11E-10</v>
      </c>
      <c r="K1683">
        <v>600886</v>
      </c>
      <c r="L1683" t="s">
        <v>284</v>
      </c>
    </row>
    <row r="1684" spans="1:12" x14ac:dyDescent="0.25">
      <c r="A1684" t="s">
        <v>1329</v>
      </c>
      <c r="B1684" t="s">
        <v>294</v>
      </c>
      <c r="C1684" t="s">
        <v>286</v>
      </c>
      <c r="D1684">
        <v>0.1084</v>
      </c>
      <c r="E1684">
        <v>8</v>
      </c>
      <c r="F1684">
        <v>10625108</v>
      </c>
      <c r="G1684" s="19">
        <v>1.3260000000000001E-10</v>
      </c>
      <c r="H1684" s="19">
        <v>3.2227637709251102E-7</v>
      </c>
      <c r="I1684">
        <v>0.39129999999999998</v>
      </c>
      <c r="J1684" s="19">
        <v>1.11E-10</v>
      </c>
      <c r="K1684">
        <v>600445</v>
      </c>
      <c r="L1684" t="s">
        <v>1504</v>
      </c>
    </row>
    <row r="1685" spans="1:12" x14ac:dyDescent="0.25">
      <c r="A1685" t="s">
        <v>4889</v>
      </c>
      <c r="B1685" t="s">
        <v>282</v>
      </c>
      <c r="C1685" t="s">
        <v>283</v>
      </c>
      <c r="D1685">
        <v>0.2283</v>
      </c>
      <c r="E1685">
        <v>8</v>
      </c>
      <c r="F1685">
        <v>10678316</v>
      </c>
      <c r="G1685" s="19">
        <v>3.481E-15</v>
      </c>
      <c r="H1685" s="19">
        <v>2.9741090812839803E-11</v>
      </c>
      <c r="I1685">
        <v>0.3044</v>
      </c>
      <c r="J1685" s="19">
        <v>8.1320000000000001E-14</v>
      </c>
      <c r="K1685">
        <v>594580</v>
      </c>
      <c r="L1685" t="s">
        <v>284</v>
      </c>
    </row>
    <row r="1686" spans="1:12" x14ac:dyDescent="0.25">
      <c r="A1686" t="s">
        <v>4889</v>
      </c>
      <c r="B1686" t="s">
        <v>282</v>
      </c>
      <c r="C1686" t="s">
        <v>283</v>
      </c>
      <c r="D1686">
        <v>0.2283</v>
      </c>
      <c r="E1686">
        <v>8</v>
      </c>
      <c r="F1686">
        <v>10678316</v>
      </c>
      <c r="G1686" s="19">
        <v>1.075E-13</v>
      </c>
      <c r="H1686" s="19">
        <v>6.4454700224323698E-10</v>
      </c>
      <c r="I1686">
        <v>0.79769999999999996</v>
      </c>
      <c r="J1686" s="19">
        <v>8.1320000000000001E-14</v>
      </c>
      <c r="K1686">
        <v>594389</v>
      </c>
      <c r="L1686" t="s">
        <v>1504</v>
      </c>
    </row>
    <row r="1687" spans="1:12" x14ac:dyDescent="0.25">
      <c r="A1687" t="s">
        <v>3780</v>
      </c>
      <c r="B1687" t="s">
        <v>282</v>
      </c>
      <c r="C1687" t="s">
        <v>283</v>
      </c>
      <c r="D1687">
        <v>0.2011</v>
      </c>
      <c r="E1687">
        <v>8</v>
      </c>
      <c r="F1687">
        <v>10785654</v>
      </c>
      <c r="G1687" s="19">
        <v>4.8369999999999997E-11</v>
      </c>
      <c r="H1687" s="19">
        <v>1.3910764789981699E-7</v>
      </c>
      <c r="I1687">
        <v>0.68569999999999998</v>
      </c>
      <c r="J1687" s="19">
        <v>1.733E-6</v>
      </c>
      <c r="K1687">
        <v>599026</v>
      </c>
      <c r="L1687" t="s">
        <v>3081</v>
      </c>
    </row>
    <row r="1688" spans="1:12" x14ac:dyDescent="0.25">
      <c r="A1688" t="s">
        <v>465</v>
      </c>
      <c r="B1688" t="s">
        <v>294</v>
      </c>
      <c r="C1688" t="s">
        <v>282</v>
      </c>
      <c r="D1688">
        <v>0.79659999999999997</v>
      </c>
      <c r="E1688">
        <v>8</v>
      </c>
      <c r="F1688">
        <v>10789534</v>
      </c>
      <c r="G1688" s="19">
        <v>1.7560000000000001E-34</v>
      </c>
      <c r="H1688" s="19">
        <v>1.2807050029501E-28</v>
      </c>
      <c r="I1688">
        <v>0.97850000000000004</v>
      </c>
      <c r="J1688" s="19">
        <v>3.4100000000000002E-32</v>
      </c>
      <c r="K1688">
        <v>604473</v>
      </c>
      <c r="L1688" t="s">
        <v>284</v>
      </c>
    </row>
    <row r="1689" spans="1:12" x14ac:dyDescent="0.25">
      <c r="A1689" t="s">
        <v>465</v>
      </c>
      <c r="B1689" t="s">
        <v>294</v>
      </c>
      <c r="C1689" t="s">
        <v>282</v>
      </c>
      <c r="D1689">
        <v>0.79659999999999997</v>
      </c>
      <c r="E1689">
        <v>8</v>
      </c>
      <c r="F1689">
        <v>10789534</v>
      </c>
      <c r="G1689" s="19">
        <v>1.0570000000000001E-33</v>
      </c>
      <c r="H1689" s="19">
        <v>7.8427211260053603E-28</v>
      </c>
      <c r="I1689">
        <v>0.35630000000000001</v>
      </c>
      <c r="J1689" s="19">
        <v>3.4100000000000002E-32</v>
      </c>
      <c r="K1689">
        <v>604282</v>
      </c>
      <c r="L1689" t="s">
        <v>1504</v>
      </c>
    </row>
    <row r="1690" spans="1:12" x14ac:dyDescent="0.25">
      <c r="A1690" t="s">
        <v>898</v>
      </c>
      <c r="B1690" t="s">
        <v>282</v>
      </c>
      <c r="C1690" t="s">
        <v>286</v>
      </c>
      <c r="D1690">
        <v>0.82310000000000005</v>
      </c>
      <c r="E1690">
        <v>8</v>
      </c>
      <c r="F1690">
        <v>10911573</v>
      </c>
      <c r="G1690" s="19">
        <v>1.2260000000000001E-16</v>
      </c>
      <c r="H1690" s="19">
        <v>1.5478608333832399E-12</v>
      </c>
      <c r="I1690">
        <v>0.70069999999999999</v>
      </c>
      <c r="J1690" s="19">
        <v>3.4679999999999999E-16</v>
      </c>
      <c r="K1690">
        <v>603723</v>
      </c>
      <c r="L1690" t="s">
        <v>284</v>
      </c>
    </row>
    <row r="1691" spans="1:12" x14ac:dyDescent="0.25">
      <c r="A1691" t="s">
        <v>898</v>
      </c>
      <c r="B1691" t="s">
        <v>282</v>
      </c>
      <c r="C1691" t="s">
        <v>286</v>
      </c>
      <c r="D1691">
        <v>0.82310000000000005</v>
      </c>
      <c r="E1691">
        <v>8</v>
      </c>
      <c r="F1691">
        <v>10911573</v>
      </c>
      <c r="G1691" s="19">
        <v>3.1720000000000001E-16</v>
      </c>
      <c r="H1691" s="19">
        <v>3.9472000966126704E-12</v>
      </c>
      <c r="I1691">
        <v>0.11609999999999999</v>
      </c>
      <c r="J1691" s="19">
        <v>3.4679999999999999E-16</v>
      </c>
      <c r="K1691">
        <v>603282</v>
      </c>
      <c r="L1691" t="s">
        <v>1504</v>
      </c>
    </row>
    <row r="1692" spans="1:12" x14ac:dyDescent="0.25">
      <c r="A1692" t="s">
        <v>4960</v>
      </c>
      <c r="B1692" t="s">
        <v>294</v>
      </c>
      <c r="C1692" t="s">
        <v>286</v>
      </c>
      <c r="D1692">
        <v>0.12939999999999999</v>
      </c>
      <c r="E1692">
        <v>8</v>
      </c>
      <c r="F1692">
        <v>10958317</v>
      </c>
      <c r="G1692" s="19">
        <v>4.0620000000000003E-12</v>
      </c>
      <c r="H1692" s="19">
        <v>1.4411774176536201E-8</v>
      </c>
      <c r="I1692">
        <v>0.59409999999999996</v>
      </c>
      <c r="J1692" s="19">
        <v>1.5229999999999999E-11</v>
      </c>
      <c r="K1692">
        <v>539744</v>
      </c>
      <c r="L1692" t="s">
        <v>284</v>
      </c>
    </row>
    <row r="1693" spans="1:12" x14ac:dyDescent="0.25">
      <c r="A1693" t="s">
        <v>4960</v>
      </c>
      <c r="B1693" t="s">
        <v>294</v>
      </c>
      <c r="C1693" t="s">
        <v>286</v>
      </c>
      <c r="D1693">
        <v>0.12939999999999999</v>
      </c>
      <c r="E1693">
        <v>8</v>
      </c>
      <c r="F1693">
        <v>10958317</v>
      </c>
      <c r="G1693" s="19">
        <v>1.123E-11</v>
      </c>
      <c r="H1693" s="19">
        <v>3.7622970037609701E-8</v>
      </c>
      <c r="I1693">
        <v>0.96499999999999997</v>
      </c>
      <c r="J1693" s="19">
        <v>1.5229999999999999E-11</v>
      </c>
      <c r="K1693">
        <v>539303</v>
      </c>
      <c r="L1693" t="s">
        <v>1504</v>
      </c>
    </row>
    <row r="1694" spans="1:12" x14ac:dyDescent="0.25">
      <c r="A1694" t="s">
        <v>4895</v>
      </c>
      <c r="B1694" t="s">
        <v>3832</v>
      </c>
      <c r="C1694" t="s">
        <v>283</v>
      </c>
      <c r="D1694">
        <v>0.80969999999999998</v>
      </c>
      <c r="E1694">
        <v>8</v>
      </c>
      <c r="F1694">
        <v>11019309</v>
      </c>
      <c r="G1694" s="19">
        <v>8.2499999999999996E-15</v>
      </c>
      <c r="H1694" s="19">
        <v>6.2982739040252298E-11</v>
      </c>
      <c r="I1694">
        <v>0.24890000000000001</v>
      </c>
      <c r="J1694" s="19">
        <v>2.4180000000000001E-14</v>
      </c>
      <c r="K1694">
        <v>548989</v>
      </c>
      <c r="L1694" t="s">
        <v>284</v>
      </c>
    </row>
    <row r="1695" spans="1:12" x14ac:dyDescent="0.25">
      <c r="A1695" t="s">
        <v>4895</v>
      </c>
      <c r="B1695" t="s">
        <v>3832</v>
      </c>
      <c r="C1695" t="s">
        <v>283</v>
      </c>
      <c r="D1695">
        <v>0.80959999999999999</v>
      </c>
      <c r="E1695">
        <v>8</v>
      </c>
      <c r="F1695">
        <v>11019309</v>
      </c>
      <c r="G1695" s="19">
        <v>5.5930000000000001E-14</v>
      </c>
      <c r="H1695" s="19">
        <v>3.6432987506256001E-10</v>
      </c>
      <c r="I1695">
        <v>0.36570000000000003</v>
      </c>
      <c r="J1695" s="19">
        <v>2.4180000000000001E-14</v>
      </c>
      <c r="K1695">
        <v>548548</v>
      </c>
      <c r="L1695" t="s">
        <v>1504</v>
      </c>
    </row>
    <row r="1696" spans="1:12" x14ac:dyDescent="0.25">
      <c r="A1696" t="s">
        <v>5075</v>
      </c>
      <c r="B1696" t="s">
        <v>294</v>
      </c>
      <c r="C1696" t="s">
        <v>283</v>
      </c>
      <c r="D1696">
        <v>0.60650000000000004</v>
      </c>
      <c r="E1696">
        <v>8</v>
      </c>
      <c r="F1696">
        <v>11148039</v>
      </c>
      <c r="G1696" s="19">
        <v>7.3360000000000003E-10</v>
      </c>
      <c r="H1696" s="19">
        <v>1.33252940173123E-6</v>
      </c>
      <c r="I1696">
        <v>0.5837</v>
      </c>
      <c r="J1696" s="19">
        <v>3.7410000000000002E-9</v>
      </c>
      <c r="K1696">
        <v>604804</v>
      </c>
      <c r="L1696" t="s">
        <v>284</v>
      </c>
    </row>
    <row r="1697" spans="1:12" x14ac:dyDescent="0.25">
      <c r="A1697" t="s">
        <v>1426</v>
      </c>
      <c r="B1697" t="s">
        <v>294</v>
      </c>
      <c r="C1697" t="s">
        <v>286</v>
      </c>
      <c r="D1697">
        <v>0.1391</v>
      </c>
      <c r="E1697">
        <v>8</v>
      </c>
      <c r="F1697">
        <v>11252177</v>
      </c>
      <c r="G1697" s="19">
        <v>8.2139999999999998E-10</v>
      </c>
      <c r="H1697" s="19">
        <v>1.4699714742870899E-6</v>
      </c>
      <c r="I1697">
        <v>0.4602</v>
      </c>
      <c r="J1697" s="19">
        <v>5.9170000000000004E-10</v>
      </c>
      <c r="K1697">
        <v>603244</v>
      </c>
      <c r="L1697" t="s">
        <v>284</v>
      </c>
    </row>
    <row r="1698" spans="1:12" x14ac:dyDescent="0.25">
      <c r="A1698" t="s">
        <v>1426</v>
      </c>
      <c r="B1698" t="s">
        <v>294</v>
      </c>
      <c r="C1698" t="s">
        <v>286</v>
      </c>
      <c r="D1698">
        <v>0.1391</v>
      </c>
      <c r="E1698">
        <v>8</v>
      </c>
      <c r="F1698">
        <v>11252177</v>
      </c>
      <c r="G1698" s="19">
        <v>5.2679999999999998E-10</v>
      </c>
      <c r="H1698" s="19">
        <v>1.0680764031687199E-6</v>
      </c>
      <c r="I1698">
        <v>0.13039999999999999</v>
      </c>
      <c r="J1698" s="19">
        <v>5.9170000000000004E-10</v>
      </c>
      <c r="K1698">
        <v>602803</v>
      </c>
      <c r="L1698" t="s">
        <v>1504</v>
      </c>
    </row>
    <row r="1699" spans="1:12" x14ac:dyDescent="0.25">
      <c r="A1699" t="s">
        <v>1098</v>
      </c>
      <c r="B1699" t="s">
        <v>282</v>
      </c>
      <c r="C1699" t="s">
        <v>1099</v>
      </c>
      <c r="D1699">
        <v>0.73709999999999998</v>
      </c>
      <c r="E1699">
        <v>8</v>
      </c>
      <c r="F1699">
        <v>11381790</v>
      </c>
      <c r="G1699" s="19">
        <v>6.3420000000000002E-12</v>
      </c>
      <c r="H1699" s="19">
        <v>2.1300826544187501E-8</v>
      </c>
      <c r="I1699">
        <v>0.54020000000000001</v>
      </c>
      <c r="J1699" s="19">
        <v>6.8029999999999997E-11</v>
      </c>
      <c r="K1699">
        <v>529782</v>
      </c>
      <c r="L1699" t="s">
        <v>284</v>
      </c>
    </row>
    <row r="1700" spans="1:12" x14ac:dyDescent="0.25">
      <c r="A1700" t="s">
        <v>1098</v>
      </c>
      <c r="B1700" t="s">
        <v>282</v>
      </c>
      <c r="C1700" t="s">
        <v>1099</v>
      </c>
      <c r="D1700">
        <v>0.73380000000000001</v>
      </c>
      <c r="E1700">
        <v>8</v>
      </c>
      <c r="F1700">
        <v>11381790</v>
      </c>
      <c r="G1700" s="19">
        <v>2.6879999999999999E-11</v>
      </c>
      <c r="H1700" s="19">
        <v>8.0309076326517098E-8</v>
      </c>
      <c r="I1700">
        <v>0.80679999999999996</v>
      </c>
      <c r="J1700" s="19">
        <v>6.8029999999999997E-11</v>
      </c>
      <c r="K1700">
        <v>523074</v>
      </c>
      <c r="L1700" t="s">
        <v>1504</v>
      </c>
    </row>
    <row r="1701" spans="1:12" x14ac:dyDescent="0.25">
      <c r="A1701" t="s">
        <v>4966</v>
      </c>
      <c r="B1701" t="s">
        <v>282</v>
      </c>
      <c r="C1701" t="s">
        <v>283</v>
      </c>
      <c r="D1701">
        <v>0.86209999999999998</v>
      </c>
      <c r="E1701">
        <v>8</v>
      </c>
      <c r="F1701">
        <v>11506441</v>
      </c>
      <c r="G1701" s="19">
        <v>4.9839999999999998E-12</v>
      </c>
      <c r="H1701" s="19">
        <v>1.7246802486994901E-8</v>
      </c>
      <c r="I1701">
        <v>0.45029999999999998</v>
      </c>
      <c r="J1701" s="19">
        <v>5.9370000000000002E-12</v>
      </c>
      <c r="K1701">
        <v>602309</v>
      </c>
      <c r="L1701" t="s">
        <v>284</v>
      </c>
    </row>
    <row r="1702" spans="1:12" x14ac:dyDescent="0.25">
      <c r="A1702" t="s">
        <v>5144</v>
      </c>
      <c r="B1702" t="s">
        <v>294</v>
      </c>
      <c r="C1702" t="s">
        <v>283</v>
      </c>
      <c r="D1702">
        <v>0.126</v>
      </c>
      <c r="E1702">
        <v>8</v>
      </c>
      <c r="F1702">
        <v>11559446</v>
      </c>
      <c r="G1702" s="19">
        <v>5.7000000000000003E-12</v>
      </c>
      <c r="H1702" s="19">
        <v>2.0816013753788401E-8</v>
      </c>
      <c r="I1702">
        <v>7.5679999999999997E-2</v>
      </c>
      <c r="J1702" s="19">
        <v>1.5379999999999999E-11</v>
      </c>
      <c r="K1702">
        <v>604032</v>
      </c>
      <c r="L1702" t="s">
        <v>1504</v>
      </c>
    </row>
    <row r="1703" spans="1:12" x14ac:dyDescent="0.25">
      <c r="A1703" t="s">
        <v>4768</v>
      </c>
      <c r="B1703" t="s">
        <v>294</v>
      </c>
      <c r="C1703" t="s">
        <v>282</v>
      </c>
      <c r="D1703">
        <v>0.46729999999999999</v>
      </c>
      <c r="E1703">
        <v>8</v>
      </c>
      <c r="F1703">
        <v>11663570</v>
      </c>
      <c r="G1703" s="19">
        <v>8.5789999999999997E-39</v>
      </c>
      <c r="H1703" s="19">
        <v>1.4543911203843301E-32</v>
      </c>
      <c r="I1703">
        <v>0.89400000000000002</v>
      </c>
      <c r="J1703" s="19">
        <v>1.7100000000000001E-35</v>
      </c>
      <c r="K1703">
        <v>604915</v>
      </c>
      <c r="L1703" t="s">
        <v>284</v>
      </c>
    </row>
    <row r="1704" spans="1:12" x14ac:dyDescent="0.25">
      <c r="A1704" t="s">
        <v>4768</v>
      </c>
      <c r="B1704" t="s">
        <v>294</v>
      </c>
      <c r="C1704" t="s">
        <v>282</v>
      </c>
      <c r="D1704">
        <v>0.46729999999999999</v>
      </c>
      <c r="E1704">
        <v>8</v>
      </c>
      <c r="F1704">
        <v>11663570</v>
      </c>
      <c r="G1704" s="19">
        <v>1.0610000000000001E-37</v>
      </c>
      <c r="H1704" s="19">
        <v>1.7523943772954899E-31</v>
      </c>
      <c r="I1704">
        <v>0.98740000000000006</v>
      </c>
      <c r="J1704" s="19">
        <v>1.7100000000000001E-35</v>
      </c>
      <c r="K1704">
        <v>604474</v>
      </c>
      <c r="L1704" t="s">
        <v>1504</v>
      </c>
    </row>
    <row r="1705" spans="1:12" x14ac:dyDescent="0.25">
      <c r="A1705" t="s">
        <v>4814</v>
      </c>
      <c r="B1705" t="s">
        <v>282</v>
      </c>
      <c r="C1705" t="s">
        <v>283</v>
      </c>
      <c r="D1705">
        <v>0.25319999999999998</v>
      </c>
      <c r="E1705">
        <v>8</v>
      </c>
      <c r="F1705">
        <v>11678823</v>
      </c>
      <c r="G1705" s="19">
        <v>1.534E-21</v>
      </c>
      <c r="H1705" s="19">
        <v>6.5121296673999103E-17</v>
      </c>
      <c r="I1705">
        <v>2.793E-2</v>
      </c>
      <c r="J1705" s="19">
        <v>2.8399999999999999E-19</v>
      </c>
      <c r="K1705">
        <v>595830</v>
      </c>
      <c r="L1705" t="s">
        <v>284</v>
      </c>
    </row>
    <row r="1706" spans="1:12" x14ac:dyDescent="0.25">
      <c r="A1706" t="s">
        <v>4814</v>
      </c>
      <c r="B1706" t="s">
        <v>282</v>
      </c>
      <c r="C1706" t="s">
        <v>283</v>
      </c>
      <c r="D1706">
        <v>0.25319999999999998</v>
      </c>
      <c r="E1706">
        <v>8</v>
      </c>
      <c r="F1706">
        <v>11678823</v>
      </c>
      <c r="G1706" s="19">
        <v>1.8450000000000001E-19</v>
      </c>
      <c r="H1706" s="19">
        <v>5.4111742836778296E-15</v>
      </c>
      <c r="I1706">
        <v>0.85019999999999996</v>
      </c>
      <c r="J1706" s="19">
        <v>2.8399999999999999E-19</v>
      </c>
      <c r="K1706">
        <v>595389</v>
      </c>
      <c r="L1706" t="s">
        <v>1504</v>
      </c>
    </row>
    <row r="1707" spans="1:12" x14ac:dyDescent="0.25">
      <c r="A1707" t="s">
        <v>5040</v>
      </c>
      <c r="B1707" t="s">
        <v>294</v>
      </c>
      <c r="C1707" t="s">
        <v>286</v>
      </c>
      <c r="D1707">
        <v>0.33689999999999998</v>
      </c>
      <c r="E1707">
        <v>8</v>
      </c>
      <c r="F1707">
        <v>11751396</v>
      </c>
      <c r="G1707" s="19">
        <v>2.5039999999999998E-10</v>
      </c>
      <c r="H1707" s="19">
        <v>5.2673971268506302E-7</v>
      </c>
      <c r="I1707">
        <v>0.85140000000000005</v>
      </c>
      <c r="J1707" s="19">
        <v>3.3059999999999998E-10</v>
      </c>
      <c r="K1707">
        <v>593666</v>
      </c>
      <c r="L1707" t="s">
        <v>284</v>
      </c>
    </row>
    <row r="1708" spans="1:12" x14ac:dyDescent="0.25">
      <c r="A1708" t="s">
        <v>5040</v>
      </c>
      <c r="B1708" t="s">
        <v>294</v>
      </c>
      <c r="C1708" t="s">
        <v>286</v>
      </c>
      <c r="D1708">
        <v>0.33689999999999998</v>
      </c>
      <c r="E1708">
        <v>8</v>
      </c>
      <c r="F1708">
        <v>11751396</v>
      </c>
      <c r="G1708" s="19">
        <v>3.6310000000000002E-10</v>
      </c>
      <c r="H1708" s="19">
        <v>7.7465646510825496E-7</v>
      </c>
      <c r="I1708">
        <v>0.44119999999999998</v>
      </c>
      <c r="J1708" s="19">
        <v>3.3059999999999998E-10</v>
      </c>
      <c r="K1708">
        <v>593225</v>
      </c>
      <c r="L1708" t="s">
        <v>1504</v>
      </c>
    </row>
    <row r="1709" spans="1:12" x14ac:dyDescent="0.25">
      <c r="A1709" t="s">
        <v>4873</v>
      </c>
      <c r="B1709" t="s">
        <v>282</v>
      </c>
      <c r="C1709" t="s">
        <v>283</v>
      </c>
      <c r="D1709">
        <v>0.1988</v>
      </c>
      <c r="E1709">
        <v>8</v>
      </c>
      <c r="F1709">
        <v>11782482</v>
      </c>
      <c r="G1709" s="19">
        <v>4.0020000000000002E-16</v>
      </c>
      <c r="H1709" s="19">
        <v>4.40629047010251E-12</v>
      </c>
      <c r="I1709">
        <v>0.52800000000000002</v>
      </c>
      <c r="J1709" s="19">
        <v>1.1200000000000001E-14</v>
      </c>
      <c r="K1709">
        <v>604723</v>
      </c>
      <c r="L1709" t="s">
        <v>284</v>
      </c>
    </row>
    <row r="1710" spans="1:12" x14ac:dyDescent="0.25">
      <c r="A1710" t="s">
        <v>5116</v>
      </c>
      <c r="B1710" t="s">
        <v>294</v>
      </c>
      <c r="C1710" t="s">
        <v>286</v>
      </c>
      <c r="D1710">
        <v>0.18759999999999999</v>
      </c>
      <c r="E1710">
        <v>8</v>
      </c>
      <c r="F1710">
        <v>11794153</v>
      </c>
      <c r="G1710" s="19">
        <v>7.4510000000000002E-16</v>
      </c>
      <c r="H1710" s="19">
        <v>8.38102924701874E-12</v>
      </c>
      <c r="I1710">
        <v>0.63729999999999998</v>
      </c>
      <c r="J1710" s="19">
        <v>7.6919999999999996E-15</v>
      </c>
      <c r="K1710">
        <v>604032</v>
      </c>
      <c r="L1710" t="s">
        <v>1504</v>
      </c>
    </row>
    <row r="1711" spans="1:12" x14ac:dyDescent="0.25">
      <c r="A1711" t="s">
        <v>4805</v>
      </c>
      <c r="B1711" t="s">
        <v>294</v>
      </c>
      <c r="C1711" t="s">
        <v>286</v>
      </c>
      <c r="D1711">
        <v>0.22950000000000001</v>
      </c>
      <c r="E1711">
        <v>8</v>
      </c>
      <c r="F1711">
        <v>11807507</v>
      </c>
      <c r="G1711" s="19">
        <v>3.368E-24</v>
      </c>
      <c r="H1711" s="19">
        <v>2.6195690653917302E-19</v>
      </c>
      <c r="I1711">
        <v>0.2437</v>
      </c>
      <c r="J1711" s="19">
        <v>3.7819999999999998E-23</v>
      </c>
      <c r="K1711">
        <v>549350</v>
      </c>
      <c r="L1711" t="s">
        <v>284</v>
      </c>
    </row>
    <row r="1712" spans="1:12" x14ac:dyDescent="0.25">
      <c r="A1712" t="s">
        <v>4805</v>
      </c>
      <c r="B1712" t="s">
        <v>294</v>
      </c>
      <c r="C1712" t="s">
        <v>286</v>
      </c>
      <c r="D1712">
        <v>0.22950000000000001</v>
      </c>
      <c r="E1712">
        <v>8</v>
      </c>
      <c r="F1712">
        <v>11807507</v>
      </c>
      <c r="G1712" s="19">
        <v>4.1279999999999998E-25</v>
      </c>
      <c r="H1712" s="19">
        <v>4.6043541176470601E-20</v>
      </c>
      <c r="I1712">
        <v>3.4909999999999997E-2</v>
      </c>
      <c r="J1712" s="19">
        <v>3.7819999999999998E-23</v>
      </c>
      <c r="K1712">
        <v>548909</v>
      </c>
      <c r="L1712" t="s">
        <v>1504</v>
      </c>
    </row>
    <row r="1713" spans="1:12" x14ac:dyDescent="0.25">
      <c r="A1713" t="s">
        <v>1299</v>
      </c>
      <c r="B1713" t="s">
        <v>294</v>
      </c>
      <c r="C1713" t="s">
        <v>282</v>
      </c>
      <c r="D1713">
        <v>9.4500000000000001E-2</v>
      </c>
      <c r="E1713">
        <v>8</v>
      </c>
      <c r="F1713">
        <v>11936712</v>
      </c>
      <c r="G1713" s="19">
        <v>7.3609999999999997E-10</v>
      </c>
      <c r="H1713" s="19">
        <v>1.33642025167966E-6</v>
      </c>
      <c r="I1713">
        <v>0.97050000000000003</v>
      </c>
      <c r="J1713" s="19">
        <v>1.436E-9</v>
      </c>
      <c r="K1713">
        <v>595469</v>
      </c>
      <c r="L1713" t="s">
        <v>284</v>
      </c>
    </row>
    <row r="1714" spans="1:12" x14ac:dyDescent="0.25">
      <c r="A1714" t="s">
        <v>3814</v>
      </c>
      <c r="B1714" t="s">
        <v>294</v>
      </c>
      <c r="C1714" t="s">
        <v>286</v>
      </c>
      <c r="D1714">
        <v>0.32729999999999998</v>
      </c>
      <c r="E1714">
        <v>8</v>
      </c>
      <c r="F1714">
        <v>12765954</v>
      </c>
      <c r="G1714" s="19">
        <v>1.431E-10</v>
      </c>
      <c r="H1714" s="19">
        <v>3.5688338047093701E-7</v>
      </c>
      <c r="I1714">
        <v>0.42109999999999997</v>
      </c>
      <c r="J1714" s="19">
        <v>9.601E-11</v>
      </c>
      <c r="K1714">
        <v>605882</v>
      </c>
      <c r="L1714" t="s">
        <v>3081</v>
      </c>
    </row>
    <row r="1715" spans="1:12" x14ac:dyDescent="0.25">
      <c r="A1715" t="s">
        <v>1599</v>
      </c>
      <c r="B1715" t="s">
        <v>294</v>
      </c>
      <c r="C1715" t="s">
        <v>283</v>
      </c>
      <c r="D1715">
        <v>0.99139999999999995</v>
      </c>
      <c r="E1715">
        <v>8</v>
      </c>
      <c r="F1715">
        <v>14739325</v>
      </c>
      <c r="G1715" s="19">
        <v>5.3400000000000005E-13</v>
      </c>
      <c r="H1715" s="19">
        <v>2.6102419070726702E-9</v>
      </c>
      <c r="I1715">
        <v>0.3992</v>
      </c>
      <c r="J1715">
        <v>0.83940000000000003</v>
      </c>
      <c r="K1715">
        <v>590938</v>
      </c>
      <c r="L1715" t="s">
        <v>1504</v>
      </c>
    </row>
    <row r="1716" spans="1:12" x14ac:dyDescent="0.25">
      <c r="A1716" t="s">
        <v>5831</v>
      </c>
      <c r="B1716" t="s">
        <v>282</v>
      </c>
      <c r="C1716" t="s">
        <v>283</v>
      </c>
      <c r="D1716">
        <v>0.998</v>
      </c>
      <c r="E1716">
        <v>8</v>
      </c>
      <c r="F1716">
        <v>15298922</v>
      </c>
      <c r="G1716" s="19">
        <v>2.2870000000000001E-11</v>
      </c>
      <c r="H1716" s="19">
        <v>7.2243974258493604E-8</v>
      </c>
      <c r="I1716" t="s">
        <v>35</v>
      </c>
      <c r="J1716">
        <v>0.2828</v>
      </c>
      <c r="K1716">
        <v>193736</v>
      </c>
      <c r="L1716" t="s">
        <v>3081</v>
      </c>
    </row>
    <row r="1717" spans="1:12" x14ac:dyDescent="0.25">
      <c r="A1717" t="s">
        <v>5156</v>
      </c>
      <c r="B1717" t="s">
        <v>283</v>
      </c>
      <c r="C1717" t="s">
        <v>286</v>
      </c>
      <c r="D1717">
        <v>0.1066</v>
      </c>
      <c r="E1717">
        <v>8</v>
      </c>
      <c r="F1717">
        <v>18218488</v>
      </c>
      <c r="G1717" s="19">
        <v>2.035E-10</v>
      </c>
      <c r="H1717" s="19">
        <v>4.6694859529098199E-7</v>
      </c>
      <c r="I1717">
        <v>4.215E-3</v>
      </c>
      <c r="J1717" s="19">
        <v>3.3989999999999999E-9</v>
      </c>
      <c r="K1717">
        <v>604032</v>
      </c>
      <c r="L1717" t="s">
        <v>1504</v>
      </c>
    </row>
    <row r="1718" spans="1:12" x14ac:dyDescent="0.25">
      <c r="A1718" t="s">
        <v>4983</v>
      </c>
      <c r="B1718" t="s">
        <v>282</v>
      </c>
      <c r="C1718" t="s">
        <v>283</v>
      </c>
      <c r="D1718">
        <v>0.93710000000000004</v>
      </c>
      <c r="E1718">
        <v>8</v>
      </c>
      <c r="F1718">
        <v>18371790</v>
      </c>
      <c r="G1718" s="19">
        <v>1.573E-11</v>
      </c>
      <c r="H1718" s="19">
        <v>4.6976448549028797E-8</v>
      </c>
      <c r="I1718">
        <v>5.7200000000000001E-2</v>
      </c>
      <c r="J1718" s="19">
        <v>1.094E-11</v>
      </c>
      <c r="K1718">
        <v>603473</v>
      </c>
      <c r="L1718" t="s">
        <v>284</v>
      </c>
    </row>
    <row r="1719" spans="1:12" x14ac:dyDescent="0.25">
      <c r="A1719" t="s">
        <v>4983</v>
      </c>
      <c r="B1719" t="s">
        <v>282</v>
      </c>
      <c r="C1719" t="s">
        <v>283</v>
      </c>
      <c r="D1719">
        <v>0.93710000000000004</v>
      </c>
      <c r="E1719">
        <v>8</v>
      </c>
      <c r="F1719">
        <v>18371790</v>
      </c>
      <c r="G1719" s="19">
        <v>2.3279999999999999E-11</v>
      </c>
      <c r="H1719" s="19">
        <v>7.0881223548290104E-8</v>
      </c>
      <c r="I1719">
        <v>0.66259999999999997</v>
      </c>
      <c r="J1719" s="19">
        <v>1.094E-11</v>
      </c>
      <c r="K1719">
        <v>603032</v>
      </c>
      <c r="L1719" t="s">
        <v>1504</v>
      </c>
    </row>
    <row r="1720" spans="1:12" x14ac:dyDescent="0.25">
      <c r="A1720" t="s">
        <v>4929</v>
      </c>
      <c r="B1720" t="s">
        <v>282</v>
      </c>
      <c r="C1720" t="s">
        <v>283</v>
      </c>
      <c r="D1720">
        <v>0.67810000000000004</v>
      </c>
      <c r="E1720">
        <v>8</v>
      </c>
      <c r="F1720">
        <v>18383465</v>
      </c>
      <c r="G1720" s="19">
        <v>3.236E-13</v>
      </c>
      <c r="H1720" s="19">
        <v>1.5637514088296399E-9</v>
      </c>
      <c r="I1720">
        <v>0.2354</v>
      </c>
      <c r="J1720" s="19">
        <v>1.0450000000000001E-12</v>
      </c>
      <c r="K1720">
        <v>613808</v>
      </c>
      <c r="L1720" t="s">
        <v>284</v>
      </c>
    </row>
    <row r="1721" spans="1:12" x14ac:dyDescent="0.25">
      <c r="A1721" t="s">
        <v>4929</v>
      </c>
      <c r="B1721" t="s">
        <v>282</v>
      </c>
      <c r="C1721" t="s">
        <v>283</v>
      </c>
      <c r="D1721">
        <v>0.67810000000000004</v>
      </c>
      <c r="E1721">
        <v>8</v>
      </c>
      <c r="F1721">
        <v>18383465</v>
      </c>
      <c r="G1721" s="19">
        <v>3.5120000000000001E-13</v>
      </c>
      <c r="H1721" s="19">
        <v>1.80675078318967E-9</v>
      </c>
      <c r="I1721">
        <v>0.1716</v>
      </c>
      <c r="J1721" s="19">
        <v>1.0450000000000001E-12</v>
      </c>
      <c r="K1721">
        <v>613367</v>
      </c>
      <c r="L1721" t="s">
        <v>1504</v>
      </c>
    </row>
    <row r="1722" spans="1:12" x14ac:dyDescent="0.25">
      <c r="A1722" t="s">
        <v>2082</v>
      </c>
      <c r="B1722" t="s">
        <v>282</v>
      </c>
      <c r="C1722" t="s">
        <v>283</v>
      </c>
      <c r="D1722">
        <v>0.77580000000000005</v>
      </c>
      <c r="E1722">
        <v>8</v>
      </c>
      <c r="F1722">
        <v>18414867</v>
      </c>
      <c r="G1722" s="19">
        <v>1.445E-61</v>
      </c>
      <c r="H1722" s="19">
        <v>1.9306399828862199E-53</v>
      </c>
      <c r="I1722">
        <v>0.3453</v>
      </c>
      <c r="J1722" s="19">
        <v>6.8350000000000003E-58</v>
      </c>
      <c r="K1722">
        <v>595830</v>
      </c>
      <c r="L1722" t="s">
        <v>284</v>
      </c>
    </row>
    <row r="1723" spans="1:12" x14ac:dyDescent="0.25">
      <c r="A1723" t="s">
        <v>2082</v>
      </c>
      <c r="B1723" t="s">
        <v>282</v>
      </c>
      <c r="C1723" t="s">
        <v>283</v>
      </c>
      <c r="D1723">
        <v>0.77580000000000005</v>
      </c>
      <c r="E1723">
        <v>8</v>
      </c>
      <c r="F1723">
        <v>18414867</v>
      </c>
      <c r="G1723" s="19">
        <v>7.0959999999999996E-61</v>
      </c>
      <c r="H1723" s="19">
        <v>1.09621413782726E-52</v>
      </c>
      <c r="I1723">
        <v>0.1666</v>
      </c>
      <c r="J1723" s="19">
        <v>6.8350000000000003E-58</v>
      </c>
      <c r="K1723">
        <v>595389</v>
      </c>
      <c r="L1723" t="s">
        <v>1504</v>
      </c>
    </row>
    <row r="1724" spans="1:12" x14ac:dyDescent="0.25">
      <c r="A1724" t="s">
        <v>5277</v>
      </c>
      <c r="B1724" t="s">
        <v>294</v>
      </c>
      <c r="C1724" t="s">
        <v>286</v>
      </c>
      <c r="D1724">
        <v>0.77680000000000005</v>
      </c>
      <c r="E1724">
        <v>8</v>
      </c>
      <c r="F1724">
        <v>18415371</v>
      </c>
      <c r="G1724" s="19">
        <v>1.4449999999999999E-24</v>
      </c>
      <c r="H1724" s="19">
        <v>3.4025737196866801E-20</v>
      </c>
      <c r="I1724">
        <v>0.91890000000000005</v>
      </c>
      <c r="J1724" s="19">
        <v>1.368E-24</v>
      </c>
      <c r="K1724">
        <v>616708</v>
      </c>
      <c r="L1724" t="s">
        <v>1767</v>
      </c>
    </row>
    <row r="1725" spans="1:12" x14ac:dyDescent="0.25">
      <c r="A1725" t="s">
        <v>5277</v>
      </c>
      <c r="B1725" t="s">
        <v>294</v>
      </c>
      <c r="C1725" t="s">
        <v>286</v>
      </c>
      <c r="D1725">
        <v>0.77680000000000005</v>
      </c>
      <c r="E1725">
        <v>8</v>
      </c>
      <c r="F1725">
        <v>18415371</v>
      </c>
      <c r="G1725" s="19">
        <v>1.7050000000000001E-24</v>
      </c>
      <c r="H1725" s="19">
        <v>3.4640318613634002E-20</v>
      </c>
      <c r="I1725">
        <v>0.82940000000000003</v>
      </c>
      <c r="J1725" s="19">
        <v>1.368E-24</v>
      </c>
      <c r="K1725">
        <v>616947</v>
      </c>
      <c r="L1725" t="s">
        <v>2887</v>
      </c>
    </row>
    <row r="1726" spans="1:12" x14ac:dyDescent="0.25">
      <c r="A1726" t="s">
        <v>5165</v>
      </c>
      <c r="B1726" t="s">
        <v>294</v>
      </c>
      <c r="C1726" t="s">
        <v>286</v>
      </c>
      <c r="D1726">
        <v>0.13320000000000001</v>
      </c>
      <c r="E1726">
        <v>8</v>
      </c>
      <c r="F1726">
        <v>19484774</v>
      </c>
      <c r="G1726" s="19">
        <v>5.1799999999999997E-10</v>
      </c>
      <c r="H1726" s="19">
        <v>1.0530152823023E-6</v>
      </c>
      <c r="I1726">
        <v>0.48509999999999998</v>
      </c>
      <c r="J1726" s="19">
        <v>6.1549999999999999E-10</v>
      </c>
      <c r="K1726">
        <v>600639</v>
      </c>
      <c r="L1726" t="s">
        <v>1504</v>
      </c>
    </row>
    <row r="1727" spans="1:12" x14ac:dyDescent="0.25">
      <c r="A1727" t="s">
        <v>5058</v>
      </c>
      <c r="B1727" t="s">
        <v>282</v>
      </c>
      <c r="C1727" t="s">
        <v>283</v>
      </c>
      <c r="D1727">
        <v>0.1351</v>
      </c>
      <c r="E1727">
        <v>8</v>
      </c>
      <c r="F1727">
        <v>19497720</v>
      </c>
      <c r="G1727" s="19">
        <v>4.7200000000000002E-10</v>
      </c>
      <c r="H1727" s="19">
        <v>9.11796210762332E-7</v>
      </c>
      <c r="I1727">
        <v>0.18279999999999999</v>
      </c>
      <c r="J1727" s="19">
        <v>1.001E-9</v>
      </c>
      <c r="K1727">
        <v>594601</v>
      </c>
      <c r="L1727" t="s">
        <v>284</v>
      </c>
    </row>
    <row r="1728" spans="1:12" x14ac:dyDescent="0.25">
      <c r="A1728" t="s">
        <v>1452</v>
      </c>
      <c r="B1728" t="s">
        <v>282</v>
      </c>
      <c r="C1728" t="s">
        <v>283</v>
      </c>
      <c r="D1728">
        <v>1.23E-2</v>
      </c>
      <c r="E1728">
        <v>8</v>
      </c>
      <c r="F1728">
        <v>19621592</v>
      </c>
      <c r="G1728" s="19">
        <v>9.2410000000000005E-10</v>
      </c>
      <c r="H1728" s="19">
        <v>1.7646131187335099E-6</v>
      </c>
      <c r="I1728">
        <v>0.82599999999999996</v>
      </c>
      <c r="J1728" s="19">
        <v>5.4600000000000005E-7</v>
      </c>
      <c r="K1728">
        <v>583851</v>
      </c>
      <c r="L1728" t="s">
        <v>3081</v>
      </c>
    </row>
    <row r="1729" spans="1:12" x14ac:dyDescent="0.25">
      <c r="A1729" t="s">
        <v>1452</v>
      </c>
      <c r="B1729" t="s">
        <v>282</v>
      </c>
      <c r="C1729" t="s">
        <v>283</v>
      </c>
      <c r="D1729">
        <v>1.21E-2</v>
      </c>
      <c r="E1729">
        <v>8</v>
      </c>
      <c r="F1729">
        <v>19621592</v>
      </c>
      <c r="G1729" s="19">
        <v>3.8339999999999998E-17</v>
      </c>
      <c r="H1729" s="19">
        <v>1.28257496152036E-6</v>
      </c>
      <c r="I1729">
        <v>6.9370000000000001E-2</v>
      </c>
      <c r="J1729" s="19">
        <v>5.4600000000000005E-7</v>
      </c>
      <c r="K1729">
        <v>896625</v>
      </c>
      <c r="L1729" t="s">
        <v>4326</v>
      </c>
    </row>
    <row r="1730" spans="1:12" x14ac:dyDescent="0.25">
      <c r="A1730" t="s">
        <v>4809</v>
      </c>
      <c r="B1730" t="s">
        <v>294</v>
      </c>
      <c r="C1730" t="s">
        <v>283</v>
      </c>
      <c r="D1730">
        <v>0.51819999999999999</v>
      </c>
      <c r="E1730">
        <v>8</v>
      </c>
      <c r="F1730">
        <v>19654879</v>
      </c>
      <c r="G1730" s="19">
        <v>9.5139999999999996E-23</v>
      </c>
      <c r="H1730" s="19">
        <v>5.3210751592627599E-18</v>
      </c>
      <c r="I1730">
        <v>0.79649999999999999</v>
      </c>
      <c r="J1730" s="19">
        <v>3.1450000000000002E-22</v>
      </c>
      <c r="K1730">
        <v>613808</v>
      </c>
      <c r="L1730" t="s">
        <v>284</v>
      </c>
    </row>
    <row r="1731" spans="1:12" x14ac:dyDescent="0.25">
      <c r="A1731" t="s">
        <v>4809</v>
      </c>
      <c r="B1731" t="s">
        <v>294</v>
      </c>
      <c r="C1731" t="s">
        <v>283</v>
      </c>
      <c r="D1731">
        <v>0.51819999999999999</v>
      </c>
      <c r="E1731">
        <v>8</v>
      </c>
      <c r="F1731">
        <v>19654879</v>
      </c>
      <c r="G1731" s="19">
        <v>1.204E-22</v>
      </c>
      <c r="H1731" s="19">
        <v>7.5102321696195207E-18</v>
      </c>
      <c r="I1731">
        <v>0.42859999999999998</v>
      </c>
      <c r="J1731" s="19">
        <v>3.1450000000000002E-22</v>
      </c>
      <c r="K1731">
        <v>613367</v>
      </c>
      <c r="L1731" t="s">
        <v>1504</v>
      </c>
    </row>
    <row r="1732" spans="1:12" x14ac:dyDescent="0.25">
      <c r="A1732" t="s">
        <v>4809</v>
      </c>
      <c r="B1732" t="s">
        <v>294</v>
      </c>
      <c r="C1732" t="s">
        <v>283</v>
      </c>
      <c r="D1732">
        <v>0.51739999999999997</v>
      </c>
      <c r="E1732">
        <v>8</v>
      </c>
      <c r="F1732">
        <v>19654879</v>
      </c>
      <c r="G1732" s="19">
        <v>2.3499999999999999E-29</v>
      </c>
      <c r="H1732" s="19">
        <v>6.7101404845360795E-24</v>
      </c>
      <c r="I1732">
        <v>0.77049999999999996</v>
      </c>
      <c r="J1732" s="19">
        <v>3.1990000000000001E-21</v>
      </c>
      <c r="K1732">
        <v>608111</v>
      </c>
      <c r="L1732" t="s">
        <v>3081</v>
      </c>
    </row>
    <row r="1733" spans="1:12" x14ac:dyDescent="0.25">
      <c r="A1733" t="s">
        <v>4809</v>
      </c>
      <c r="B1733" t="s">
        <v>294</v>
      </c>
      <c r="C1733" t="s">
        <v>283</v>
      </c>
      <c r="D1733">
        <v>0.51690000000000003</v>
      </c>
      <c r="E1733">
        <v>8</v>
      </c>
      <c r="F1733">
        <v>19654879</v>
      </c>
      <c r="G1733" s="19">
        <v>3.9239999999999998E-46</v>
      </c>
      <c r="H1733" s="19">
        <v>1.0662326905193101E-20</v>
      </c>
      <c r="I1733">
        <v>0.22270000000000001</v>
      </c>
      <c r="J1733" s="19">
        <v>3.1990000000000001E-21</v>
      </c>
      <c r="K1733">
        <v>922381</v>
      </c>
      <c r="L1733" t="s">
        <v>4326</v>
      </c>
    </row>
    <row r="1734" spans="1:12" x14ac:dyDescent="0.25">
      <c r="A1734" t="s">
        <v>5713</v>
      </c>
      <c r="B1734" t="s">
        <v>282</v>
      </c>
      <c r="C1734" t="s">
        <v>5714</v>
      </c>
      <c r="D1734">
        <v>0.42470000000000002</v>
      </c>
      <c r="E1734">
        <v>8</v>
      </c>
      <c r="F1734">
        <v>19667540</v>
      </c>
      <c r="G1734" s="19">
        <v>2.0220000000000001E-16</v>
      </c>
      <c r="H1734" s="19">
        <v>2.5664108639573499E-12</v>
      </c>
      <c r="I1734">
        <v>0.4526</v>
      </c>
      <c r="J1734" s="19">
        <v>1.6639999999999999E-10</v>
      </c>
      <c r="K1734">
        <v>539455</v>
      </c>
      <c r="L1734" t="s">
        <v>3081</v>
      </c>
    </row>
    <row r="1735" spans="1:12" x14ac:dyDescent="0.25">
      <c r="A1735" t="s">
        <v>5713</v>
      </c>
      <c r="B1735" t="s">
        <v>282</v>
      </c>
      <c r="C1735" t="s">
        <v>5714</v>
      </c>
      <c r="D1735">
        <v>0.42520000000000002</v>
      </c>
      <c r="E1735">
        <v>8</v>
      </c>
      <c r="F1735">
        <v>19667540</v>
      </c>
      <c r="G1735" s="19">
        <v>3.0390000000000001E-25</v>
      </c>
      <c r="H1735" s="19">
        <v>1.69109557996219E-10</v>
      </c>
      <c r="I1735">
        <v>0.64549999999999996</v>
      </c>
      <c r="J1735" s="19">
        <v>1.6639999999999999E-10</v>
      </c>
      <c r="K1735">
        <v>853725</v>
      </c>
      <c r="L1735" t="s">
        <v>4326</v>
      </c>
    </row>
    <row r="1736" spans="1:12" x14ac:dyDescent="0.25">
      <c r="A1736" t="s">
        <v>4913</v>
      </c>
      <c r="B1736" t="s">
        <v>294</v>
      </c>
      <c r="C1736" t="s">
        <v>282</v>
      </c>
      <c r="D1736">
        <v>4.4699999999999997E-2</v>
      </c>
      <c r="E1736">
        <v>8</v>
      </c>
      <c r="F1736">
        <v>19690206</v>
      </c>
      <c r="G1736" s="19">
        <v>7.2669999999999995E-14</v>
      </c>
      <c r="H1736" s="19">
        <v>4.2139147602649602E-10</v>
      </c>
      <c r="I1736">
        <v>0.77810000000000001</v>
      </c>
      <c r="J1736" s="19">
        <v>8.5480000000000005E-14</v>
      </c>
      <c r="K1736">
        <v>602120</v>
      </c>
      <c r="L1736" t="s">
        <v>284</v>
      </c>
    </row>
    <row r="1737" spans="1:12" x14ac:dyDescent="0.25">
      <c r="A1737" t="s">
        <v>4913</v>
      </c>
      <c r="B1737" t="s">
        <v>294</v>
      </c>
      <c r="C1737" t="s">
        <v>282</v>
      </c>
      <c r="D1737">
        <v>4.4600000000000001E-2</v>
      </c>
      <c r="E1737">
        <v>8</v>
      </c>
      <c r="F1737">
        <v>19690206</v>
      </c>
      <c r="G1737" s="19">
        <v>1.7349999999999999E-13</v>
      </c>
      <c r="H1737" s="19">
        <v>9.7783241663094708E-10</v>
      </c>
      <c r="I1737">
        <v>0.43230000000000002</v>
      </c>
      <c r="J1737" s="19">
        <v>8.5480000000000005E-14</v>
      </c>
      <c r="K1737">
        <v>603032</v>
      </c>
      <c r="L1737" t="s">
        <v>1504</v>
      </c>
    </row>
    <row r="1738" spans="1:12" x14ac:dyDescent="0.25">
      <c r="A1738" t="s">
        <v>4913</v>
      </c>
      <c r="B1738" t="s">
        <v>294</v>
      </c>
      <c r="C1738" t="s">
        <v>282</v>
      </c>
      <c r="D1738">
        <v>4.4699999999999997E-2</v>
      </c>
      <c r="E1738">
        <v>8</v>
      </c>
      <c r="F1738">
        <v>19690206</v>
      </c>
      <c r="G1738" s="19">
        <v>2.8859999999999998E-21</v>
      </c>
      <c r="H1738" s="19">
        <v>1.2238504068883199E-16</v>
      </c>
      <c r="I1738">
        <v>0.42399999999999999</v>
      </c>
      <c r="J1738" s="19">
        <v>5.8860000000000004E-16</v>
      </c>
      <c r="K1738">
        <v>597336</v>
      </c>
      <c r="L1738" t="s">
        <v>3081</v>
      </c>
    </row>
    <row r="1739" spans="1:12" x14ac:dyDescent="0.25">
      <c r="A1739" t="s">
        <v>4913</v>
      </c>
      <c r="B1739" t="s">
        <v>294</v>
      </c>
      <c r="C1739" t="s">
        <v>282</v>
      </c>
      <c r="D1739">
        <v>4.4299999999999999E-2</v>
      </c>
      <c r="E1739">
        <v>8</v>
      </c>
      <c r="F1739">
        <v>19690206</v>
      </c>
      <c r="G1739" s="19">
        <v>1.606E-31</v>
      </c>
      <c r="H1739" s="19">
        <v>1.4739282255470099E-13</v>
      </c>
      <c r="I1739">
        <v>0.81950000000000001</v>
      </c>
      <c r="J1739" s="19">
        <v>5.8860000000000004E-16</v>
      </c>
      <c r="K1739">
        <v>911606</v>
      </c>
      <c r="L1739" t="s">
        <v>4326</v>
      </c>
    </row>
    <row r="1740" spans="1:12" x14ac:dyDescent="0.25">
      <c r="A1740" t="s">
        <v>4849</v>
      </c>
      <c r="B1740" t="s">
        <v>282</v>
      </c>
      <c r="C1740" t="s">
        <v>286</v>
      </c>
      <c r="D1740">
        <v>0.72</v>
      </c>
      <c r="E1740">
        <v>8</v>
      </c>
      <c r="F1740">
        <v>19694707</v>
      </c>
      <c r="G1740" s="19">
        <v>1.4200000000000001E-17</v>
      </c>
      <c r="H1740" s="19">
        <v>2.3040056098442501E-13</v>
      </c>
      <c r="I1740">
        <v>0.2626</v>
      </c>
      <c r="J1740" s="19">
        <v>5.2420000000000002E-16</v>
      </c>
      <c r="K1740">
        <v>604723</v>
      </c>
      <c r="L1740" t="s">
        <v>284</v>
      </c>
    </row>
    <row r="1741" spans="1:12" x14ac:dyDescent="0.25">
      <c r="A1741" t="s">
        <v>4849</v>
      </c>
      <c r="B1741" t="s">
        <v>282</v>
      </c>
      <c r="C1741" t="s">
        <v>286</v>
      </c>
      <c r="D1741">
        <v>0.71989999999999998</v>
      </c>
      <c r="E1741">
        <v>8</v>
      </c>
      <c r="F1741">
        <v>19694707</v>
      </c>
      <c r="G1741" s="19">
        <v>2.7069999999999998E-17</v>
      </c>
      <c r="H1741" s="19">
        <v>4.4942921674394301E-13</v>
      </c>
      <c r="I1741">
        <v>0.3201</v>
      </c>
      <c r="J1741" s="19">
        <v>5.2420000000000002E-16</v>
      </c>
      <c r="K1741">
        <v>604282</v>
      </c>
      <c r="L1741" t="s">
        <v>1504</v>
      </c>
    </row>
    <row r="1742" spans="1:12" x14ac:dyDescent="0.25">
      <c r="A1742" t="s">
        <v>5671</v>
      </c>
      <c r="B1742" t="s">
        <v>282</v>
      </c>
      <c r="C1742" t="s">
        <v>283</v>
      </c>
      <c r="D1742">
        <v>0.67359999999999998</v>
      </c>
      <c r="E1742">
        <v>8</v>
      </c>
      <c r="F1742">
        <v>19697711</v>
      </c>
      <c r="G1742" s="19">
        <v>1.5499999999999999E-21</v>
      </c>
      <c r="H1742" s="19">
        <v>7.0193400267908397E-17</v>
      </c>
      <c r="I1742">
        <v>0.89019999999999999</v>
      </c>
      <c r="J1742" s="19">
        <v>2.416E-13</v>
      </c>
      <c r="K1742">
        <v>605937</v>
      </c>
      <c r="L1742" t="s">
        <v>3081</v>
      </c>
    </row>
    <row r="1743" spans="1:12" x14ac:dyDescent="0.25">
      <c r="A1743" t="s">
        <v>5671</v>
      </c>
      <c r="B1743" t="s">
        <v>282</v>
      </c>
      <c r="C1743" t="s">
        <v>283</v>
      </c>
      <c r="D1743">
        <v>0.67420000000000002</v>
      </c>
      <c r="E1743">
        <v>8</v>
      </c>
      <c r="F1743">
        <v>19697711</v>
      </c>
      <c r="G1743" s="19">
        <v>3.0820000000000001E-33</v>
      </c>
      <c r="H1743" s="19">
        <v>2.1682489010654499E-14</v>
      </c>
      <c r="I1743">
        <v>0.78169999999999995</v>
      </c>
      <c r="J1743" s="19">
        <v>2.416E-13</v>
      </c>
      <c r="K1743">
        <v>920207</v>
      </c>
      <c r="L1743" t="s">
        <v>4326</v>
      </c>
    </row>
    <row r="1744" spans="1:12" x14ac:dyDescent="0.25">
      <c r="A1744" t="s">
        <v>3561</v>
      </c>
      <c r="B1744" t="s">
        <v>282</v>
      </c>
      <c r="C1744" t="s">
        <v>283</v>
      </c>
      <c r="D1744">
        <v>4.7600000000000003E-2</v>
      </c>
      <c r="E1744">
        <v>8</v>
      </c>
      <c r="F1744">
        <v>19709906</v>
      </c>
      <c r="G1744" s="19">
        <v>2.5629999999999998E-13</v>
      </c>
      <c r="H1744" s="19">
        <v>1.37186903801819E-9</v>
      </c>
      <c r="I1744">
        <v>0.61709999999999998</v>
      </c>
      <c r="J1744" s="19">
        <v>7.4759999999999996E-13</v>
      </c>
      <c r="K1744">
        <v>603032</v>
      </c>
      <c r="L1744" t="s">
        <v>1504</v>
      </c>
    </row>
    <row r="1745" spans="1:12" x14ac:dyDescent="0.25">
      <c r="A1745" t="s">
        <v>3561</v>
      </c>
      <c r="B1745" t="s">
        <v>282</v>
      </c>
      <c r="C1745" t="s">
        <v>283</v>
      </c>
      <c r="D1745">
        <v>4.8399999999999999E-2</v>
      </c>
      <c r="E1745">
        <v>8</v>
      </c>
      <c r="F1745">
        <v>19709906</v>
      </c>
      <c r="G1745" s="19">
        <v>1.9669999999999998E-15</v>
      </c>
      <c r="H1745" s="19">
        <v>1.9428679018748899E-11</v>
      </c>
      <c r="I1745">
        <v>0.32319999999999999</v>
      </c>
      <c r="J1745" s="19">
        <v>8.8709999999999997E-10</v>
      </c>
      <c r="K1745">
        <v>596792</v>
      </c>
      <c r="L1745" t="s">
        <v>3081</v>
      </c>
    </row>
    <row r="1746" spans="1:12" x14ac:dyDescent="0.25">
      <c r="A1746" t="s">
        <v>429</v>
      </c>
      <c r="B1746" t="s">
        <v>282</v>
      </c>
      <c r="C1746" t="s">
        <v>283</v>
      </c>
      <c r="D1746">
        <v>0.48060000000000003</v>
      </c>
      <c r="E1746">
        <v>8</v>
      </c>
      <c r="F1746">
        <v>19718937</v>
      </c>
      <c r="G1746" s="19">
        <v>1.926E-44</v>
      </c>
      <c r="H1746" s="19">
        <v>9.5796782571428608E-38</v>
      </c>
      <c r="I1746">
        <v>1</v>
      </c>
      <c r="J1746" s="19">
        <v>1.144E-42</v>
      </c>
      <c r="K1746">
        <v>613808</v>
      </c>
      <c r="L1746" t="s">
        <v>284</v>
      </c>
    </row>
    <row r="1747" spans="1:12" x14ac:dyDescent="0.25">
      <c r="A1747" t="s">
        <v>429</v>
      </c>
      <c r="B1747" t="s">
        <v>282</v>
      </c>
      <c r="C1747" t="s">
        <v>283</v>
      </c>
      <c r="D1747">
        <v>0.48060000000000003</v>
      </c>
      <c r="E1747">
        <v>8</v>
      </c>
      <c r="F1747">
        <v>19718937</v>
      </c>
      <c r="G1747" s="19">
        <v>4.9380000000000003E-44</v>
      </c>
      <c r="H1747" s="19">
        <v>2.8166688869123298E-37</v>
      </c>
      <c r="I1747">
        <v>0.26400000000000001</v>
      </c>
      <c r="J1747" s="19">
        <v>1.144E-42</v>
      </c>
      <c r="K1747">
        <v>613367</v>
      </c>
      <c r="L1747" t="s">
        <v>1504</v>
      </c>
    </row>
    <row r="1748" spans="1:12" x14ac:dyDescent="0.25">
      <c r="A1748" t="s">
        <v>6028</v>
      </c>
      <c r="B1748" t="s">
        <v>294</v>
      </c>
      <c r="C1748" t="s">
        <v>286</v>
      </c>
      <c r="D1748">
        <v>4.6800000000000001E-2</v>
      </c>
      <c r="E1748">
        <v>8</v>
      </c>
      <c r="F1748">
        <v>19720961</v>
      </c>
      <c r="G1748" s="19">
        <v>4.6950000000000001E-18</v>
      </c>
      <c r="H1748" s="19">
        <v>4.8335085963540795E-7</v>
      </c>
      <c r="I1748">
        <v>0.3826</v>
      </c>
      <c r="J1748" s="19">
        <v>2.727E-11</v>
      </c>
      <c r="K1748">
        <v>911062</v>
      </c>
      <c r="L1748" t="s">
        <v>4326</v>
      </c>
    </row>
    <row r="1749" spans="1:12" x14ac:dyDescent="0.25">
      <c r="A1749" t="s">
        <v>3761</v>
      </c>
      <c r="B1749" t="s">
        <v>283</v>
      </c>
      <c r="C1749" t="s">
        <v>286</v>
      </c>
      <c r="D1749">
        <v>0.98299999999999998</v>
      </c>
      <c r="E1749">
        <v>8</v>
      </c>
      <c r="F1749">
        <v>19728627</v>
      </c>
      <c r="G1749" s="19">
        <v>9.6659999999999994E-13</v>
      </c>
      <c r="H1749" s="19">
        <v>4.6191884736915996E-9</v>
      </c>
      <c r="I1749">
        <v>0.45490000000000003</v>
      </c>
      <c r="J1749" s="19">
        <v>6.6990000000000006E-11</v>
      </c>
      <c r="K1749">
        <v>590208</v>
      </c>
      <c r="L1749" t="s">
        <v>3081</v>
      </c>
    </row>
    <row r="1750" spans="1:12" x14ac:dyDescent="0.25">
      <c r="A1750" t="s">
        <v>3761</v>
      </c>
      <c r="B1750" t="s">
        <v>283</v>
      </c>
      <c r="C1750" t="s">
        <v>286</v>
      </c>
      <c r="D1750">
        <v>0.98319999999999996</v>
      </c>
      <c r="E1750">
        <v>8</v>
      </c>
      <c r="F1750">
        <v>19728627</v>
      </c>
      <c r="G1750" s="19">
        <v>5.7639999999999995E-20</v>
      </c>
      <c r="H1750" s="19">
        <v>6.0066608370658599E-8</v>
      </c>
      <c r="I1750">
        <v>0.94099999999999995</v>
      </c>
      <c r="J1750" s="19">
        <v>6.6990000000000006E-11</v>
      </c>
      <c r="K1750">
        <v>908480</v>
      </c>
      <c r="L1750" t="s">
        <v>4326</v>
      </c>
    </row>
    <row r="1751" spans="1:12" x14ac:dyDescent="0.25">
      <c r="A1751" t="s">
        <v>4989</v>
      </c>
      <c r="B1751" t="s">
        <v>294</v>
      </c>
      <c r="C1751" t="s">
        <v>286</v>
      </c>
      <c r="D1751">
        <v>0.93830000000000002</v>
      </c>
      <c r="E1751">
        <v>8</v>
      </c>
      <c r="F1751">
        <v>19729983</v>
      </c>
      <c r="G1751" s="19">
        <v>2.112E-11</v>
      </c>
      <c r="H1751" s="19">
        <v>6.0605072643119694E-8</v>
      </c>
      <c r="I1751">
        <v>0.49149999999999999</v>
      </c>
      <c r="J1751" s="19">
        <v>2.144E-10</v>
      </c>
      <c r="K1751">
        <v>604473</v>
      </c>
      <c r="L1751" t="s">
        <v>284</v>
      </c>
    </row>
    <row r="1752" spans="1:12" x14ac:dyDescent="0.25">
      <c r="A1752" t="s">
        <v>4989</v>
      </c>
      <c r="B1752" t="s">
        <v>294</v>
      </c>
      <c r="C1752" t="s">
        <v>286</v>
      </c>
      <c r="D1752">
        <v>0.93840000000000001</v>
      </c>
      <c r="E1752">
        <v>8</v>
      </c>
      <c r="F1752">
        <v>19729983</v>
      </c>
      <c r="G1752" s="19">
        <v>2.532E-11</v>
      </c>
      <c r="H1752" s="19">
        <v>7.6231788507581796E-8</v>
      </c>
      <c r="I1752">
        <v>0.28360000000000002</v>
      </c>
      <c r="J1752" s="19">
        <v>2.144E-10</v>
      </c>
      <c r="K1752">
        <v>604032</v>
      </c>
      <c r="L1752" t="s">
        <v>1504</v>
      </c>
    </row>
    <row r="1753" spans="1:12" x14ac:dyDescent="0.25">
      <c r="A1753" t="s">
        <v>648</v>
      </c>
      <c r="B1753" t="s">
        <v>294</v>
      </c>
      <c r="C1753" t="s">
        <v>286</v>
      </c>
      <c r="D1753">
        <v>2.9600000000000001E-2</v>
      </c>
      <c r="E1753">
        <v>8</v>
      </c>
      <c r="F1753">
        <v>19734750</v>
      </c>
      <c r="G1753" s="19">
        <v>1.234E-21</v>
      </c>
      <c r="H1753" s="19">
        <v>5.7241093989996196E-17</v>
      </c>
      <c r="I1753">
        <v>0.92400000000000004</v>
      </c>
      <c r="J1753" s="19">
        <v>8.8680000000000002E-13</v>
      </c>
      <c r="K1753">
        <v>596563</v>
      </c>
      <c r="L1753" t="s">
        <v>3081</v>
      </c>
    </row>
    <row r="1754" spans="1:12" x14ac:dyDescent="0.25">
      <c r="A1754" t="s">
        <v>4801</v>
      </c>
      <c r="B1754" t="s">
        <v>282</v>
      </c>
      <c r="C1754" t="s">
        <v>283</v>
      </c>
      <c r="D1754">
        <v>0.67900000000000005</v>
      </c>
      <c r="E1754">
        <v>8</v>
      </c>
      <c r="F1754">
        <v>19736073</v>
      </c>
      <c r="G1754" s="19">
        <v>7.5629999999999997E-25</v>
      </c>
      <c r="H1754" s="19">
        <v>6.8031385227999094E-20</v>
      </c>
      <c r="I1754">
        <v>0.33300000000000002</v>
      </c>
      <c r="J1754" s="19">
        <v>4.3140000000000002E-23</v>
      </c>
      <c r="K1754">
        <v>593666</v>
      </c>
      <c r="L1754" t="s">
        <v>284</v>
      </c>
    </row>
    <row r="1755" spans="1:12" x14ac:dyDescent="0.25">
      <c r="A1755" t="s">
        <v>4801</v>
      </c>
      <c r="B1755" t="s">
        <v>282</v>
      </c>
      <c r="C1755" t="s">
        <v>283</v>
      </c>
      <c r="D1755">
        <v>0.67889999999999995</v>
      </c>
      <c r="E1755">
        <v>8</v>
      </c>
      <c r="F1755">
        <v>19736073</v>
      </c>
      <c r="G1755" s="19">
        <v>8.3640000000000002E-25</v>
      </c>
      <c r="H1755" s="19">
        <v>8.6635677774097397E-20</v>
      </c>
      <c r="I1755">
        <v>0.39679999999999999</v>
      </c>
      <c r="J1755" s="19">
        <v>4.3140000000000002E-23</v>
      </c>
      <c r="K1755">
        <v>593225</v>
      </c>
      <c r="L1755" t="s">
        <v>1504</v>
      </c>
    </row>
    <row r="1756" spans="1:12" x14ac:dyDescent="0.25">
      <c r="A1756" t="s">
        <v>4801</v>
      </c>
      <c r="B1756" t="s">
        <v>282</v>
      </c>
      <c r="C1756" t="s">
        <v>283</v>
      </c>
      <c r="D1756">
        <v>0.6794</v>
      </c>
      <c r="E1756">
        <v>8</v>
      </c>
      <c r="F1756">
        <v>19736073</v>
      </c>
      <c r="G1756" s="19">
        <v>9.7090000000000004E-31</v>
      </c>
      <c r="H1756" s="19">
        <v>3.7695892495663902E-25</v>
      </c>
      <c r="I1756">
        <v>0.94330000000000003</v>
      </c>
      <c r="J1756" s="19">
        <v>1.6390000000000001E-20</v>
      </c>
      <c r="K1756">
        <v>587133</v>
      </c>
      <c r="L1756" t="s">
        <v>3081</v>
      </c>
    </row>
    <row r="1757" spans="1:12" x14ac:dyDescent="0.25">
      <c r="A1757" t="s">
        <v>4801</v>
      </c>
      <c r="B1757" t="s">
        <v>282</v>
      </c>
      <c r="C1757" t="s">
        <v>283</v>
      </c>
      <c r="D1757">
        <v>0.68100000000000005</v>
      </c>
      <c r="E1757">
        <v>8</v>
      </c>
      <c r="F1757">
        <v>19736073</v>
      </c>
      <c r="G1757" s="19">
        <v>2.73E-48</v>
      </c>
      <c r="H1757" s="19">
        <v>9.4654733582887691E-22</v>
      </c>
      <c r="I1757">
        <v>0.503</v>
      </c>
      <c r="J1757" s="19">
        <v>1.6390000000000001E-20</v>
      </c>
      <c r="K1757">
        <v>901403</v>
      </c>
      <c r="L1757" t="s">
        <v>4326</v>
      </c>
    </row>
    <row r="1758" spans="1:12" x14ac:dyDescent="0.25">
      <c r="A1758" t="s">
        <v>539</v>
      </c>
      <c r="B1758" t="s">
        <v>282</v>
      </c>
      <c r="C1758" t="s">
        <v>283</v>
      </c>
      <c r="D1758">
        <v>2.0899999999999998E-2</v>
      </c>
      <c r="E1758">
        <v>8</v>
      </c>
      <c r="F1758">
        <v>19742145</v>
      </c>
      <c r="G1758" s="19">
        <v>1.786E-25</v>
      </c>
      <c r="H1758" s="19">
        <v>1.8421421219110401E-20</v>
      </c>
      <c r="I1758">
        <v>0.87029999999999996</v>
      </c>
      <c r="J1758" s="19">
        <v>8.1209999999999998E-23</v>
      </c>
      <c r="K1758">
        <v>598026</v>
      </c>
      <c r="L1758" t="s">
        <v>284</v>
      </c>
    </row>
    <row r="1759" spans="1:12" x14ac:dyDescent="0.25">
      <c r="A1759" t="s">
        <v>539</v>
      </c>
      <c r="B1759" t="s">
        <v>282</v>
      </c>
      <c r="C1759" t="s">
        <v>283</v>
      </c>
      <c r="D1759">
        <v>2.0899999999999998E-2</v>
      </c>
      <c r="E1759">
        <v>8</v>
      </c>
      <c r="F1759">
        <v>19742145</v>
      </c>
      <c r="G1759" s="19">
        <v>5.9559999999999997E-25</v>
      </c>
      <c r="H1759" s="19">
        <v>6.3938211554762395E-20</v>
      </c>
      <c r="I1759">
        <v>0.439</v>
      </c>
      <c r="J1759" s="19">
        <v>8.1209999999999998E-23</v>
      </c>
      <c r="K1759">
        <v>597769</v>
      </c>
      <c r="L1759" t="s">
        <v>1504</v>
      </c>
    </row>
    <row r="1760" spans="1:12" x14ac:dyDescent="0.25">
      <c r="A1760" t="s">
        <v>539</v>
      </c>
      <c r="B1760" t="s">
        <v>282</v>
      </c>
      <c r="C1760" t="s">
        <v>283</v>
      </c>
      <c r="D1760">
        <v>2.07E-2</v>
      </c>
      <c r="E1760">
        <v>8</v>
      </c>
      <c r="F1760">
        <v>19742145</v>
      </c>
      <c r="G1760" s="19">
        <v>9.6069999999999997E-20</v>
      </c>
      <c r="H1760" s="19">
        <v>2.78040303256027E-15</v>
      </c>
      <c r="I1760">
        <v>0.74809999999999999</v>
      </c>
      <c r="J1760" s="19">
        <v>1.733E-13</v>
      </c>
      <c r="K1760">
        <v>591720</v>
      </c>
      <c r="L1760" t="s">
        <v>3081</v>
      </c>
    </row>
    <row r="1761" spans="1:12" x14ac:dyDescent="0.25">
      <c r="A1761" t="s">
        <v>539</v>
      </c>
      <c r="B1761" t="s">
        <v>282</v>
      </c>
      <c r="C1761" t="s">
        <v>283</v>
      </c>
      <c r="D1761">
        <v>2.1000000000000001E-2</v>
      </c>
      <c r="E1761">
        <v>8</v>
      </c>
      <c r="F1761">
        <v>19742145</v>
      </c>
      <c r="G1761" s="19">
        <v>1.52E-33</v>
      </c>
      <c r="H1761" s="19">
        <v>1.53420471220074E-14</v>
      </c>
      <c r="I1761">
        <v>0.78059999999999996</v>
      </c>
      <c r="J1761" s="19">
        <v>1.733E-13</v>
      </c>
      <c r="K1761">
        <v>907338</v>
      </c>
      <c r="L1761" t="s">
        <v>4326</v>
      </c>
    </row>
    <row r="1762" spans="1:12" x14ac:dyDescent="0.25">
      <c r="A1762" t="s">
        <v>5893</v>
      </c>
      <c r="B1762" t="s">
        <v>283</v>
      </c>
      <c r="C1762" t="s">
        <v>286</v>
      </c>
      <c r="D1762">
        <v>0.69399999999999995</v>
      </c>
      <c r="E1762">
        <v>8</v>
      </c>
      <c r="F1762">
        <v>19750150</v>
      </c>
      <c r="G1762" s="19">
        <v>3.162E-10</v>
      </c>
      <c r="H1762" s="19">
        <v>7.0642841611406705E-7</v>
      </c>
      <c r="I1762">
        <v>0.19289999999999999</v>
      </c>
      <c r="J1762" s="19">
        <v>4.9649999999999999E-6</v>
      </c>
      <c r="K1762">
        <v>605937</v>
      </c>
      <c r="L1762" t="s">
        <v>3081</v>
      </c>
    </row>
    <row r="1763" spans="1:12" x14ac:dyDescent="0.25">
      <c r="A1763" t="s">
        <v>4877</v>
      </c>
      <c r="B1763" t="s">
        <v>294</v>
      </c>
      <c r="C1763" t="s">
        <v>286</v>
      </c>
      <c r="D1763">
        <v>0.21340000000000001</v>
      </c>
      <c r="E1763">
        <v>8</v>
      </c>
      <c r="F1763">
        <v>19755373</v>
      </c>
      <c r="G1763" s="19">
        <v>8.5539999999999996E-16</v>
      </c>
      <c r="H1763" s="19">
        <v>8.6406488053024007E-12</v>
      </c>
      <c r="I1763">
        <v>0.50529999999999997</v>
      </c>
      <c r="J1763" s="19">
        <v>2.0949999999999998E-14</v>
      </c>
      <c r="K1763">
        <v>603723</v>
      </c>
      <c r="L1763" t="s">
        <v>284</v>
      </c>
    </row>
    <row r="1764" spans="1:12" x14ac:dyDescent="0.25">
      <c r="A1764" t="s">
        <v>4877</v>
      </c>
      <c r="B1764" t="s">
        <v>294</v>
      </c>
      <c r="C1764" t="s">
        <v>286</v>
      </c>
      <c r="D1764">
        <v>0.21329999999999999</v>
      </c>
      <c r="E1764">
        <v>8</v>
      </c>
      <c r="F1764">
        <v>19755373</v>
      </c>
      <c r="G1764" s="19">
        <v>1.49E-15</v>
      </c>
      <c r="H1764" s="19">
        <v>1.5404434449760802E-11</v>
      </c>
      <c r="I1764">
        <v>0.3916</v>
      </c>
      <c r="J1764" s="19">
        <v>2.0949999999999998E-14</v>
      </c>
      <c r="K1764">
        <v>603282</v>
      </c>
      <c r="L1764" t="s">
        <v>1504</v>
      </c>
    </row>
    <row r="1765" spans="1:12" x14ac:dyDescent="0.25">
      <c r="A1765" t="s">
        <v>5605</v>
      </c>
      <c r="B1765" t="s">
        <v>294</v>
      </c>
      <c r="C1765" t="s">
        <v>283</v>
      </c>
      <c r="D1765">
        <v>0.43669999999999998</v>
      </c>
      <c r="E1765">
        <v>8</v>
      </c>
      <c r="F1765">
        <v>19757450</v>
      </c>
      <c r="G1765" s="19">
        <v>1.082E-45</v>
      </c>
      <c r="H1765" s="19">
        <v>1.35883946666667E-38</v>
      </c>
      <c r="I1765">
        <v>0.91739999999999999</v>
      </c>
      <c r="J1765" s="19">
        <v>5.4360000000000001E-30</v>
      </c>
      <c r="K1765">
        <v>607111</v>
      </c>
      <c r="L1765" t="s">
        <v>3081</v>
      </c>
    </row>
    <row r="1766" spans="1:12" x14ac:dyDescent="0.25">
      <c r="A1766" t="s">
        <v>5605</v>
      </c>
      <c r="B1766" t="s">
        <v>294</v>
      </c>
      <c r="C1766" t="s">
        <v>283</v>
      </c>
      <c r="D1766">
        <v>0.43730000000000002</v>
      </c>
      <c r="E1766">
        <v>8</v>
      </c>
      <c r="F1766">
        <v>19757450</v>
      </c>
      <c r="G1766" s="19">
        <v>1.7239999999999999E-80</v>
      </c>
      <c r="H1766" s="19">
        <v>1.6871963093912199E-37</v>
      </c>
      <c r="I1766">
        <v>0.3387</v>
      </c>
      <c r="J1766" s="19">
        <v>5.4360000000000001E-30</v>
      </c>
      <c r="K1766">
        <v>921381</v>
      </c>
      <c r="L1766" t="s">
        <v>4326</v>
      </c>
    </row>
    <row r="1767" spans="1:12" x14ac:dyDescent="0.25">
      <c r="A1767" t="s">
        <v>4804</v>
      </c>
      <c r="B1767" t="s">
        <v>294</v>
      </c>
      <c r="C1767" t="s">
        <v>283</v>
      </c>
      <c r="D1767">
        <v>0.94510000000000005</v>
      </c>
      <c r="E1767">
        <v>8</v>
      </c>
      <c r="F1767">
        <v>19769849</v>
      </c>
      <c r="G1767" s="19">
        <v>2.448E-24</v>
      </c>
      <c r="H1767" s="19">
        <v>1.96282688082419E-19</v>
      </c>
      <c r="I1767">
        <v>0.71630000000000005</v>
      </c>
      <c r="J1767" s="19">
        <v>1.8149999999999999E-22</v>
      </c>
      <c r="K1767">
        <v>604473</v>
      </c>
      <c r="L1767" t="s">
        <v>284</v>
      </c>
    </row>
    <row r="1768" spans="1:12" x14ac:dyDescent="0.25">
      <c r="A1768" t="s">
        <v>4804</v>
      </c>
      <c r="B1768" t="s">
        <v>294</v>
      </c>
      <c r="C1768" t="s">
        <v>283</v>
      </c>
      <c r="D1768">
        <v>0.94510000000000005</v>
      </c>
      <c r="E1768">
        <v>8</v>
      </c>
      <c r="F1768">
        <v>19769849</v>
      </c>
      <c r="G1768" s="19">
        <v>2.2049999999999998E-24</v>
      </c>
      <c r="H1768" s="19">
        <v>2.0533917846844001E-19</v>
      </c>
      <c r="I1768">
        <v>0.9325</v>
      </c>
      <c r="J1768" s="19">
        <v>1.8149999999999999E-22</v>
      </c>
      <c r="K1768">
        <v>604032</v>
      </c>
      <c r="L1768" t="s">
        <v>1504</v>
      </c>
    </row>
    <row r="1769" spans="1:12" x14ac:dyDescent="0.25">
      <c r="A1769" t="s">
        <v>4804</v>
      </c>
      <c r="B1769" t="s">
        <v>294</v>
      </c>
      <c r="C1769" t="s">
        <v>283</v>
      </c>
      <c r="D1769">
        <v>0.94520000000000004</v>
      </c>
      <c r="E1769">
        <v>8</v>
      </c>
      <c r="F1769">
        <v>19769849</v>
      </c>
      <c r="G1769" s="19">
        <v>1.4279999999999999E-23</v>
      </c>
      <c r="H1769" s="19">
        <v>1.0809001470028301E-18</v>
      </c>
      <c r="I1769">
        <v>0.35520000000000002</v>
      </c>
      <c r="J1769" s="19">
        <v>1.204E-15</v>
      </c>
      <c r="K1769">
        <v>598777</v>
      </c>
      <c r="L1769" t="s">
        <v>3081</v>
      </c>
    </row>
    <row r="1770" spans="1:12" x14ac:dyDescent="0.25">
      <c r="A1770" t="s">
        <v>4804</v>
      </c>
      <c r="B1770" t="s">
        <v>294</v>
      </c>
      <c r="C1770" t="s">
        <v>283</v>
      </c>
      <c r="D1770">
        <v>0.94489999999999996</v>
      </c>
      <c r="E1770">
        <v>8</v>
      </c>
      <c r="F1770">
        <v>19769849</v>
      </c>
      <c r="G1770" s="19">
        <v>5.9340000000000001E-35</v>
      </c>
      <c r="H1770" s="19">
        <v>3.2112715639046401E-15</v>
      </c>
      <c r="I1770">
        <v>0.8276</v>
      </c>
      <c r="J1770" s="19">
        <v>1.204E-15</v>
      </c>
      <c r="K1770">
        <v>913047</v>
      </c>
      <c r="L1770" t="s">
        <v>4326</v>
      </c>
    </row>
    <row r="1771" spans="1:12" x14ac:dyDescent="0.25">
      <c r="A1771" t="s">
        <v>4753</v>
      </c>
      <c r="B1771" t="s">
        <v>282</v>
      </c>
      <c r="C1771" t="s">
        <v>286</v>
      </c>
      <c r="D1771">
        <v>0.68830000000000002</v>
      </c>
      <c r="E1771">
        <v>8</v>
      </c>
      <c r="F1771">
        <v>19774579</v>
      </c>
      <c r="G1771" s="19">
        <v>2.828E-49</v>
      </c>
      <c r="H1771" s="19">
        <v>3.5527677145877402E-42</v>
      </c>
      <c r="I1771">
        <v>0.1547</v>
      </c>
      <c r="J1771" s="19">
        <v>1.095E-46</v>
      </c>
      <c r="K1771">
        <v>586826</v>
      </c>
      <c r="L1771" t="s">
        <v>284</v>
      </c>
    </row>
    <row r="1772" spans="1:12" x14ac:dyDescent="0.25">
      <c r="A1772" t="s">
        <v>4753</v>
      </c>
      <c r="B1772" t="s">
        <v>282</v>
      </c>
      <c r="C1772" t="s">
        <v>286</v>
      </c>
      <c r="D1772">
        <v>0.68830000000000002</v>
      </c>
      <c r="E1772">
        <v>8</v>
      </c>
      <c r="F1772">
        <v>19774579</v>
      </c>
      <c r="G1772" s="19">
        <v>2.7809999999999998E-49</v>
      </c>
      <c r="H1772" s="19">
        <v>4.4191221761657999E-42</v>
      </c>
      <c r="I1772">
        <v>3.193E-2</v>
      </c>
      <c r="J1772" s="19">
        <v>1.095E-46</v>
      </c>
      <c r="K1772">
        <v>586385</v>
      </c>
      <c r="L1772" t="s">
        <v>1504</v>
      </c>
    </row>
    <row r="1773" spans="1:12" x14ac:dyDescent="0.25">
      <c r="A1773" t="s">
        <v>4753</v>
      </c>
      <c r="B1773" t="s">
        <v>282</v>
      </c>
      <c r="C1773" t="s">
        <v>286</v>
      </c>
      <c r="D1773">
        <v>0.68810000000000004</v>
      </c>
      <c r="E1773">
        <v>8</v>
      </c>
      <c r="F1773">
        <v>19774579</v>
      </c>
      <c r="G1773" s="19">
        <v>9.2169999999999997E-52</v>
      </c>
      <c r="H1773" s="19">
        <v>4.6235122666045199E-44</v>
      </c>
      <c r="I1773">
        <v>0.44109999999999999</v>
      </c>
      <c r="J1773" s="19">
        <v>5.233E-33</v>
      </c>
      <c r="K1773">
        <v>580204</v>
      </c>
      <c r="L1773" t="s">
        <v>3081</v>
      </c>
    </row>
    <row r="1774" spans="1:12" x14ac:dyDescent="0.25">
      <c r="A1774" t="s">
        <v>4753</v>
      </c>
      <c r="B1774" t="s">
        <v>282</v>
      </c>
      <c r="C1774" t="s">
        <v>286</v>
      </c>
      <c r="D1774">
        <v>0.68710000000000004</v>
      </c>
      <c r="E1774">
        <v>8</v>
      </c>
      <c r="F1774">
        <v>19774579</v>
      </c>
      <c r="G1774" s="19">
        <v>3.2039999999999999E-84</v>
      </c>
      <c r="H1774" s="19">
        <v>2.54973992377953E-39</v>
      </c>
      <c r="I1774">
        <v>0.23089999999999999</v>
      </c>
      <c r="J1774" s="19">
        <v>5.233E-33</v>
      </c>
      <c r="K1774">
        <v>894474</v>
      </c>
      <c r="L1774" t="s">
        <v>4326</v>
      </c>
    </row>
    <row r="1775" spans="1:12" x14ac:dyDescent="0.25">
      <c r="A1775" t="s">
        <v>931</v>
      </c>
      <c r="B1775" t="s">
        <v>294</v>
      </c>
      <c r="C1775" t="s">
        <v>286</v>
      </c>
      <c r="D1775">
        <v>1.37E-2</v>
      </c>
      <c r="E1775">
        <v>8</v>
      </c>
      <c r="F1775">
        <v>19783236</v>
      </c>
      <c r="G1775" s="19">
        <v>1.228E-11</v>
      </c>
      <c r="H1775" s="19">
        <v>3.7808112110697399E-8</v>
      </c>
      <c r="I1775">
        <v>0.84509999999999996</v>
      </c>
      <c r="J1775" s="19">
        <v>1.7480000000000001E-11</v>
      </c>
      <c r="K1775">
        <v>595929</v>
      </c>
      <c r="L1775" t="s">
        <v>284</v>
      </c>
    </row>
    <row r="1776" spans="1:12" x14ac:dyDescent="0.25">
      <c r="A1776" t="s">
        <v>931</v>
      </c>
      <c r="B1776" t="s">
        <v>294</v>
      </c>
      <c r="C1776" t="s">
        <v>286</v>
      </c>
      <c r="D1776">
        <v>1.37E-2</v>
      </c>
      <c r="E1776">
        <v>8</v>
      </c>
      <c r="F1776">
        <v>19783236</v>
      </c>
      <c r="G1776" s="19">
        <v>8.8410000000000008E-12</v>
      </c>
      <c r="H1776" s="19">
        <v>3.05303526159921E-8</v>
      </c>
      <c r="I1776">
        <v>0.72130000000000005</v>
      </c>
      <c r="J1776" s="19">
        <v>1.7480000000000001E-11</v>
      </c>
      <c r="K1776">
        <v>594904</v>
      </c>
      <c r="L1776" t="s">
        <v>1504</v>
      </c>
    </row>
    <row r="1777" spans="1:12" x14ac:dyDescent="0.25">
      <c r="A1777" t="s">
        <v>931</v>
      </c>
      <c r="B1777" t="s">
        <v>294</v>
      </c>
      <c r="C1777" t="s">
        <v>286</v>
      </c>
      <c r="D1777">
        <v>1.3599999999999999E-2</v>
      </c>
      <c r="E1777">
        <v>8</v>
      </c>
      <c r="F1777">
        <v>19783236</v>
      </c>
      <c r="G1777" s="19">
        <v>1.323E-10</v>
      </c>
      <c r="H1777" s="19">
        <v>3.33779946837329E-7</v>
      </c>
      <c r="I1777">
        <v>1.7469999999999999E-2</v>
      </c>
      <c r="J1777" s="19">
        <v>4.532E-6</v>
      </c>
      <c r="K1777">
        <v>591715</v>
      </c>
      <c r="L1777" t="s">
        <v>3081</v>
      </c>
    </row>
    <row r="1778" spans="1:12" x14ac:dyDescent="0.25">
      <c r="A1778" t="s">
        <v>5963</v>
      </c>
      <c r="B1778" t="s">
        <v>282</v>
      </c>
      <c r="C1778" t="s">
        <v>5964</v>
      </c>
      <c r="D1778">
        <v>0.1492</v>
      </c>
      <c r="E1778">
        <v>8</v>
      </c>
      <c r="F1778">
        <v>19787119</v>
      </c>
      <c r="G1778" s="19">
        <v>1.744E-46</v>
      </c>
      <c r="H1778" s="19">
        <v>7.1630688685682305E-21</v>
      </c>
      <c r="I1778">
        <v>0.80079999999999996</v>
      </c>
      <c r="J1778" s="19">
        <v>2.4590000000000002E-18</v>
      </c>
      <c r="K1778">
        <v>852249</v>
      </c>
      <c r="L1778" t="s">
        <v>4326</v>
      </c>
    </row>
    <row r="1779" spans="1:12" x14ac:dyDescent="0.25">
      <c r="A1779" t="s">
        <v>5584</v>
      </c>
      <c r="B1779" t="s">
        <v>283</v>
      </c>
      <c r="C1779" t="s">
        <v>286</v>
      </c>
      <c r="D1779">
        <v>0.8115</v>
      </c>
      <c r="E1779">
        <v>8</v>
      </c>
      <c r="F1779">
        <v>19793946</v>
      </c>
      <c r="G1779" s="19">
        <v>6.1589999999999999E-78</v>
      </c>
      <c r="H1779" s="19">
        <v>8.4804754991055403E-68</v>
      </c>
      <c r="I1779">
        <v>0.5202</v>
      </c>
      <c r="J1779" s="19">
        <v>9.5090000000000006E-53</v>
      </c>
      <c r="K1779">
        <v>596852</v>
      </c>
      <c r="L1779" t="s">
        <v>3081</v>
      </c>
    </row>
    <row r="1780" spans="1:12" x14ac:dyDescent="0.25">
      <c r="A1780" t="s">
        <v>5584</v>
      </c>
      <c r="B1780" t="s">
        <v>283</v>
      </c>
      <c r="C1780" t="s">
        <v>286</v>
      </c>
      <c r="D1780">
        <v>0.81200000000000006</v>
      </c>
      <c r="E1780">
        <v>8</v>
      </c>
      <c r="F1780">
        <v>19793946</v>
      </c>
      <c r="G1780" s="19">
        <v>3.09E-127</v>
      </c>
      <c r="H1780" s="19">
        <v>1.5268291865778699E-60</v>
      </c>
      <c r="I1780">
        <v>0.96970000000000001</v>
      </c>
      <c r="J1780" s="19">
        <v>9.5090000000000006E-53</v>
      </c>
      <c r="K1780">
        <v>911122</v>
      </c>
      <c r="L1780" t="s">
        <v>4326</v>
      </c>
    </row>
    <row r="1781" spans="1:12" x14ac:dyDescent="0.25">
      <c r="A1781" t="s">
        <v>4784</v>
      </c>
      <c r="B1781" t="s">
        <v>282</v>
      </c>
      <c r="C1781" t="s">
        <v>286</v>
      </c>
      <c r="D1781">
        <v>1.9900000000000001E-2</v>
      </c>
      <c r="E1781">
        <v>8</v>
      </c>
      <c r="F1781">
        <v>19795303</v>
      </c>
      <c r="G1781" s="19">
        <v>2.4399999999999999E-29</v>
      </c>
      <c r="H1781" s="19">
        <v>5.9466146723300997E-24</v>
      </c>
      <c r="I1781">
        <v>0.20230000000000001</v>
      </c>
      <c r="J1781" s="19">
        <v>8.6550000000000003E-29</v>
      </c>
      <c r="K1781">
        <v>599384</v>
      </c>
      <c r="L1781" t="s">
        <v>284</v>
      </c>
    </row>
    <row r="1782" spans="1:12" x14ac:dyDescent="0.25">
      <c r="A1782" t="s">
        <v>4784</v>
      </c>
      <c r="B1782" t="s">
        <v>282</v>
      </c>
      <c r="C1782" t="s">
        <v>286</v>
      </c>
      <c r="D1782">
        <v>1.9900000000000001E-2</v>
      </c>
      <c r="E1782">
        <v>8</v>
      </c>
      <c r="F1782">
        <v>19795303</v>
      </c>
      <c r="G1782" s="19">
        <v>4.2050000000000004E-28</v>
      </c>
      <c r="H1782" s="19">
        <v>9.1473895811040102E-23</v>
      </c>
      <c r="I1782">
        <v>0.71809999999999996</v>
      </c>
      <c r="J1782" s="19">
        <v>8.6550000000000003E-29</v>
      </c>
      <c r="K1782">
        <v>600192</v>
      </c>
      <c r="L1782" t="s">
        <v>1504</v>
      </c>
    </row>
    <row r="1783" spans="1:12" x14ac:dyDescent="0.25">
      <c r="A1783" t="s">
        <v>4784</v>
      </c>
      <c r="B1783" t="s">
        <v>282</v>
      </c>
      <c r="C1783" t="s">
        <v>286</v>
      </c>
      <c r="D1783">
        <v>1.9900000000000001E-2</v>
      </c>
      <c r="E1783">
        <v>8</v>
      </c>
      <c r="F1783">
        <v>19795303</v>
      </c>
      <c r="G1783" s="19">
        <v>3.7970000000000001E-36</v>
      </c>
      <c r="H1783" s="19">
        <v>5.3745325948406702E-30</v>
      </c>
      <c r="I1783">
        <v>9.9599999999999994E-2</v>
      </c>
      <c r="J1783" s="19">
        <v>3.1169999999999997E-32</v>
      </c>
      <c r="K1783">
        <v>593073</v>
      </c>
      <c r="L1783" t="s">
        <v>3081</v>
      </c>
    </row>
    <row r="1784" spans="1:12" x14ac:dyDescent="0.25">
      <c r="A1784" t="s">
        <v>4784</v>
      </c>
      <c r="B1784" t="s">
        <v>282</v>
      </c>
      <c r="C1784" t="s">
        <v>286</v>
      </c>
      <c r="D1784">
        <v>1.95E-2</v>
      </c>
      <c r="E1784">
        <v>8</v>
      </c>
      <c r="F1784">
        <v>19795303</v>
      </c>
      <c r="G1784" s="19">
        <v>1.681E-55</v>
      </c>
      <c r="H1784" s="19">
        <v>2.8513319602648998E-25</v>
      </c>
      <c r="I1784">
        <v>0.1231</v>
      </c>
      <c r="J1784" s="19">
        <v>3.1169999999999997E-32</v>
      </c>
      <c r="K1784">
        <v>909833</v>
      </c>
      <c r="L1784" t="s">
        <v>4326</v>
      </c>
    </row>
    <row r="1785" spans="1:12" x14ac:dyDescent="0.25">
      <c r="A1785" t="s">
        <v>3323</v>
      </c>
      <c r="B1785" t="s">
        <v>283</v>
      </c>
      <c r="C1785" t="s">
        <v>286</v>
      </c>
      <c r="D1785">
        <v>3.7000000000000002E-3</v>
      </c>
      <c r="E1785">
        <v>8</v>
      </c>
      <c r="F1785">
        <v>19802233</v>
      </c>
      <c r="G1785" s="19">
        <v>5.7759999999999998E-22</v>
      </c>
      <c r="H1785" s="19">
        <v>2.69312345116028E-17</v>
      </c>
      <c r="I1785">
        <v>0.58440000000000003</v>
      </c>
      <c r="J1785" s="19">
        <v>1.2730000000000001E-21</v>
      </c>
      <c r="K1785">
        <v>575964</v>
      </c>
      <c r="L1785" t="s">
        <v>284</v>
      </c>
    </row>
    <row r="1786" spans="1:12" x14ac:dyDescent="0.25">
      <c r="A1786" t="s">
        <v>3323</v>
      </c>
      <c r="B1786" t="s">
        <v>283</v>
      </c>
      <c r="C1786" t="s">
        <v>286</v>
      </c>
      <c r="D1786">
        <v>3.7000000000000002E-3</v>
      </c>
      <c r="E1786">
        <v>8</v>
      </c>
      <c r="F1786">
        <v>19802233</v>
      </c>
      <c r="G1786" s="19">
        <v>1.7759999999999999E-21</v>
      </c>
      <c r="H1786" s="19">
        <v>8.4675425011335796E-17</v>
      </c>
      <c r="I1786">
        <v>0.59309999999999996</v>
      </c>
      <c r="J1786" s="19">
        <v>1.2730000000000001E-21</v>
      </c>
      <c r="K1786">
        <v>575964</v>
      </c>
      <c r="L1786" t="s">
        <v>1504</v>
      </c>
    </row>
    <row r="1787" spans="1:12" x14ac:dyDescent="0.25">
      <c r="A1787" t="s">
        <v>3323</v>
      </c>
      <c r="B1787" t="s">
        <v>283</v>
      </c>
      <c r="C1787" t="s">
        <v>286</v>
      </c>
      <c r="D1787">
        <v>3.7000000000000002E-3</v>
      </c>
      <c r="E1787">
        <v>8</v>
      </c>
      <c r="F1787">
        <v>19802233</v>
      </c>
      <c r="G1787" s="19">
        <v>3.3880000000000001E-32</v>
      </c>
      <c r="H1787" s="19">
        <v>1.8206602803889799E-26</v>
      </c>
      <c r="I1787">
        <v>0.46289999999999998</v>
      </c>
      <c r="J1787" s="19">
        <v>8.0730000000000001E-25</v>
      </c>
      <c r="K1787">
        <v>556321</v>
      </c>
      <c r="L1787" t="s">
        <v>3081</v>
      </c>
    </row>
    <row r="1788" spans="1:12" x14ac:dyDescent="0.25">
      <c r="A1788" t="s">
        <v>3323</v>
      </c>
      <c r="B1788" t="s">
        <v>283</v>
      </c>
      <c r="C1788" t="s">
        <v>286</v>
      </c>
      <c r="D1788">
        <v>3.5999999999999999E-3</v>
      </c>
      <c r="E1788">
        <v>8</v>
      </c>
      <c r="F1788">
        <v>19802233</v>
      </c>
      <c r="G1788" s="19">
        <v>7.4750000000000005E-48</v>
      </c>
      <c r="H1788" s="19">
        <v>1.5408019166844999E-21</v>
      </c>
      <c r="I1788">
        <v>0.43830000000000002</v>
      </c>
      <c r="J1788" s="19">
        <v>8.0730000000000001E-25</v>
      </c>
      <c r="K1788">
        <v>870591</v>
      </c>
      <c r="L1788" t="s">
        <v>4326</v>
      </c>
    </row>
    <row r="1789" spans="1:12" x14ac:dyDescent="0.25">
      <c r="A1789" t="s">
        <v>5657</v>
      </c>
      <c r="B1789" t="s">
        <v>282</v>
      </c>
      <c r="C1789" t="s">
        <v>283</v>
      </c>
      <c r="D1789">
        <v>0.99460000000000004</v>
      </c>
      <c r="E1789">
        <v>8</v>
      </c>
      <c r="F1789">
        <v>19804788</v>
      </c>
      <c r="G1789" s="19">
        <v>7.9609999999999997E-24</v>
      </c>
      <c r="H1789" s="19">
        <v>6.4114618262215302E-19</v>
      </c>
      <c r="I1789">
        <v>0.50839999999999996</v>
      </c>
      <c r="J1789" s="19">
        <v>4.2469999999999998E-15</v>
      </c>
      <c r="K1789">
        <v>562614</v>
      </c>
      <c r="L1789" t="s">
        <v>3081</v>
      </c>
    </row>
    <row r="1790" spans="1:12" x14ac:dyDescent="0.25">
      <c r="A1790" t="s">
        <v>347</v>
      </c>
      <c r="B1790" t="s">
        <v>282</v>
      </c>
      <c r="C1790" t="s">
        <v>283</v>
      </c>
      <c r="D1790">
        <v>0.1389</v>
      </c>
      <c r="E1790">
        <v>8</v>
      </c>
      <c r="F1790">
        <v>19811196</v>
      </c>
      <c r="G1790" s="19">
        <v>2.5739999999999999E-80</v>
      </c>
      <c r="H1790" s="19">
        <v>1.06332452345582E-70</v>
      </c>
      <c r="I1790">
        <v>0.12509999999999999</v>
      </c>
      <c r="J1790" s="19">
        <v>1.525E-72</v>
      </c>
      <c r="K1790">
        <v>602309</v>
      </c>
      <c r="L1790" t="s">
        <v>284</v>
      </c>
    </row>
    <row r="1791" spans="1:12" x14ac:dyDescent="0.25">
      <c r="A1791" t="s">
        <v>347</v>
      </c>
      <c r="B1791" t="s">
        <v>282</v>
      </c>
      <c r="C1791" t="s">
        <v>283</v>
      </c>
      <c r="D1791">
        <v>0.1389</v>
      </c>
      <c r="E1791">
        <v>8</v>
      </c>
      <c r="F1791">
        <v>19811196</v>
      </c>
      <c r="G1791" s="19">
        <v>7.5179999999999998E-80</v>
      </c>
      <c r="H1791" s="19">
        <v>4.1405801837837798E-70</v>
      </c>
      <c r="I1791">
        <v>0.56189999999999996</v>
      </c>
      <c r="J1791" s="19">
        <v>1.525E-72</v>
      </c>
      <c r="K1791">
        <v>601868</v>
      </c>
      <c r="L1791" t="s">
        <v>1504</v>
      </c>
    </row>
    <row r="1792" spans="1:12" x14ac:dyDescent="0.25">
      <c r="A1792" t="s">
        <v>504</v>
      </c>
      <c r="B1792" t="s">
        <v>282</v>
      </c>
      <c r="C1792" t="s">
        <v>283</v>
      </c>
      <c r="D1792">
        <v>0.9919</v>
      </c>
      <c r="E1792">
        <v>8</v>
      </c>
      <c r="F1792">
        <v>19816462</v>
      </c>
      <c r="G1792" s="19">
        <v>3.9289999999999998E-39</v>
      </c>
      <c r="H1792" s="19">
        <v>7.1025220206713396E-33</v>
      </c>
      <c r="I1792">
        <v>6.4310000000000006E-2</v>
      </c>
      <c r="J1792" s="19">
        <v>5.0759999999999996E-40</v>
      </c>
      <c r="K1792">
        <v>583081</v>
      </c>
      <c r="L1792" t="s">
        <v>284</v>
      </c>
    </row>
    <row r="1793" spans="1:12" x14ac:dyDescent="0.25">
      <c r="A1793" t="s">
        <v>504</v>
      </c>
      <c r="B1793" t="s">
        <v>282</v>
      </c>
      <c r="C1793" t="s">
        <v>283</v>
      </c>
      <c r="D1793">
        <v>0.9919</v>
      </c>
      <c r="E1793">
        <v>8</v>
      </c>
      <c r="F1793">
        <v>19816462</v>
      </c>
      <c r="G1793" s="19">
        <v>2.1629999999999999E-39</v>
      </c>
      <c r="H1793" s="19">
        <v>4.9843327374301701E-33</v>
      </c>
      <c r="I1793">
        <v>0.41320000000000001</v>
      </c>
      <c r="J1793" s="19">
        <v>5.0759999999999996E-40</v>
      </c>
      <c r="K1793">
        <v>580917</v>
      </c>
      <c r="L1793" t="s">
        <v>1504</v>
      </c>
    </row>
    <row r="1794" spans="1:12" x14ac:dyDescent="0.25">
      <c r="A1794" t="s">
        <v>504</v>
      </c>
      <c r="B1794" t="s">
        <v>282</v>
      </c>
      <c r="C1794" t="s">
        <v>283</v>
      </c>
      <c r="D1794">
        <v>0.99180000000000001</v>
      </c>
      <c r="E1794">
        <v>8</v>
      </c>
      <c r="F1794">
        <v>19816462</v>
      </c>
      <c r="G1794" s="19">
        <v>1.4979999999999999E-54</v>
      </c>
      <c r="H1794" s="19">
        <v>1.39541173197244E-46</v>
      </c>
      <c r="I1794">
        <v>3.8199999999999998E-2</v>
      </c>
      <c r="J1794" s="19">
        <v>4.026E-37</v>
      </c>
      <c r="K1794">
        <v>574962</v>
      </c>
      <c r="L1794" t="s">
        <v>3081</v>
      </c>
    </row>
    <row r="1795" spans="1:12" x14ac:dyDescent="0.25">
      <c r="A1795" t="s">
        <v>504</v>
      </c>
      <c r="B1795" t="s">
        <v>282</v>
      </c>
      <c r="C1795" t="s">
        <v>283</v>
      </c>
      <c r="D1795">
        <v>0.99180000000000001</v>
      </c>
      <c r="E1795">
        <v>8</v>
      </c>
      <c r="F1795">
        <v>19816462</v>
      </c>
      <c r="G1795" s="19">
        <v>8.8699999999999993E-89</v>
      </c>
      <c r="H1795" s="19">
        <v>1.4823225719441199E-41</v>
      </c>
      <c r="I1795">
        <v>0.13239999999999999</v>
      </c>
      <c r="J1795" s="19">
        <v>4.026E-37</v>
      </c>
      <c r="K1795">
        <v>887058</v>
      </c>
      <c r="L1795" t="s">
        <v>4326</v>
      </c>
    </row>
    <row r="1796" spans="1:12" x14ac:dyDescent="0.25">
      <c r="A1796" t="s">
        <v>4751</v>
      </c>
      <c r="B1796" t="s">
        <v>283</v>
      </c>
      <c r="C1796" t="s">
        <v>286</v>
      </c>
      <c r="D1796">
        <v>0.15770000000000001</v>
      </c>
      <c r="E1796">
        <v>8</v>
      </c>
      <c r="F1796">
        <v>19817214</v>
      </c>
      <c r="G1796" s="19">
        <v>1.5939999999999999E-50</v>
      </c>
      <c r="H1796" s="19">
        <v>2.5749710459208601E-43</v>
      </c>
      <c r="I1796">
        <v>0.55859999999999999</v>
      </c>
      <c r="J1796" s="19">
        <v>4.209E-46</v>
      </c>
      <c r="K1796">
        <v>604723</v>
      </c>
      <c r="L1796" t="s">
        <v>284</v>
      </c>
    </row>
    <row r="1797" spans="1:12" x14ac:dyDescent="0.25">
      <c r="A1797" t="s">
        <v>4751</v>
      </c>
      <c r="B1797" t="s">
        <v>283</v>
      </c>
      <c r="C1797" t="s">
        <v>286</v>
      </c>
      <c r="D1797">
        <v>0.15770000000000001</v>
      </c>
      <c r="E1797">
        <v>8</v>
      </c>
      <c r="F1797">
        <v>19817214</v>
      </c>
      <c r="G1797" s="19">
        <v>5.7580000000000002E-50</v>
      </c>
      <c r="H1797" s="19">
        <v>1.06137528744547E-42</v>
      </c>
      <c r="I1797">
        <v>0.1666</v>
      </c>
      <c r="J1797" s="19">
        <v>4.209E-46</v>
      </c>
      <c r="K1797">
        <v>604032</v>
      </c>
      <c r="L1797" t="s">
        <v>1504</v>
      </c>
    </row>
    <row r="1798" spans="1:12" x14ac:dyDescent="0.25">
      <c r="A1798" t="s">
        <v>4751</v>
      </c>
      <c r="B1798" t="s">
        <v>283</v>
      </c>
      <c r="C1798" t="s">
        <v>286</v>
      </c>
      <c r="D1798">
        <v>0.1573</v>
      </c>
      <c r="E1798">
        <v>8</v>
      </c>
      <c r="F1798">
        <v>19817214</v>
      </c>
      <c r="G1798" s="19">
        <v>1.019E-43</v>
      </c>
      <c r="H1798" s="19">
        <v>7.6267093614169503E-37</v>
      </c>
      <c r="I1798">
        <v>0.76949999999999996</v>
      </c>
      <c r="J1798" s="19">
        <v>1.867E-23</v>
      </c>
      <c r="K1798">
        <v>599026</v>
      </c>
      <c r="L1798" t="s">
        <v>3081</v>
      </c>
    </row>
    <row r="1799" spans="1:12" x14ac:dyDescent="0.25">
      <c r="A1799" t="s">
        <v>4027</v>
      </c>
      <c r="B1799" t="s">
        <v>283</v>
      </c>
      <c r="C1799" t="s">
        <v>286</v>
      </c>
      <c r="D1799">
        <v>4.1000000000000003E-3</v>
      </c>
      <c r="E1799">
        <v>8</v>
      </c>
      <c r="F1799">
        <v>19825611</v>
      </c>
      <c r="G1799" s="19">
        <v>6.9070000000000004E-12</v>
      </c>
      <c r="H1799" s="19">
        <v>2.5644693046897502E-8</v>
      </c>
      <c r="I1799">
        <v>0.1759</v>
      </c>
      <c r="J1799" s="19">
        <v>6.4309999999999998E-8</v>
      </c>
      <c r="K1799">
        <v>557417</v>
      </c>
      <c r="L1799" t="s">
        <v>3081</v>
      </c>
    </row>
    <row r="1800" spans="1:12" x14ac:dyDescent="0.25">
      <c r="A1800" t="s">
        <v>5871</v>
      </c>
      <c r="B1800" t="s">
        <v>282</v>
      </c>
      <c r="C1800" t="s">
        <v>283</v>
      </c>
      <c r="D1800">
        <v>0.90339999999999998</v>
      </c>
      <c r="E1800">
        <v>8</v>
      </c>
      <c r="F1800">
        <v>19829352</v>
      </c>
      <c r="G1800" s="19">
        <v>1.484E-10</v>
      </c>
      <c r="H1800" s="19">
        <v>3.6818861979791301E-7</v>
      </c>
      <c r="I1800">
        <v>0.42199999999999999</v>
      </c>
      <c r="J1800" s="19">
        <v>1.4070000000000001E-7</v>
      </c>
      <c r="K1800">
        <v>586884</v>
      </c>
      <c r="L1800" t="s">
        <v>3081</v>
      </c>
    </row>
    <row r="1801" spans="1:12" x14ac:dyDescent="0.25">
      <c r="A1801" t="s">
        <v>5871</v>
      </c>
      <c r="B1801" t="s">
        <v>282</v>
      </c>
      <c r="C1801" t="s">
        <v>283</v>
      </c>
      <c r="D1801">
        <v>0.90559999999999996</v>
      </c>
      <c r="E1801">
        <v>8</v>
      </c>
      <c r="F1801">
        <v>19829352</v>
      </c>
      <c r="G1801" s="19">
        <v>3.3100000000000001E-19</v>
      </c>
      <c r="H1801" s="19">
        <v>1.38983130830081E-7</v>
      </c>
      <c r="I1801">
        <v>0.94279999999999997</v>
      </c>
      <c r="J1801" s="19">
        <v>1.4070000000000001E-7</v>
      </c>
      <c r="K1801">
        <v>901154</v>
      </c>
      <c r="L1801" t="s">
        <v>4326</v>
      </c>
    </row>
    <row r="1802" spans="1:12" x14ac:dyDescent="0.25">
      <c r="A1802" t="s">
        <v>5681</v>
      </c>
      <c r="B1802" t="s">
        <v>294</v>
      </c>
      <c r="C1802" t="s">
        <v>286</v>
      </c>
      <c r="D1802">
        <v>0.46060000000000001</v>
      </c>
      <c r="E1802">
        <v>8</v>
      </c>
      <c r="F1802">
        <v>19862092</v>
      </c>
      <c r="G1802" s="19">
        <v>4.9280000000000001E-20</v>
      </c>
      <c r="H1802" s="19">
        <v>1.5315332616045999E-15</v>
      </c>
      <c r="I1802">
        <v>6.6280000000000006E-2</v>
      </c>
      <c r="J1802" s="19">
        <v>7.5200000000000003E-13</v>
      </c>
      <c r="K1802">
        <v>608111</v>
      </c>
      <c r="L1802" t="s">
        <v>3081</v>
      </c>
    </row>
    <row r="1803" spans="1:12" x14ac:dyDescent="0.25">
      <c r="A1803" t="s">
        <v>5681</v>
      </c>
      <c r="B1803" t="s">
        <v>294</v>
      </c>
      <c r="C1803" t="s">
        <v>286</v>
      </c>
      <c r="D1803">
        <v>0.4617</v>
      </c>
      <c r="E1803">
        <v>8</v>
      </c>
      <c r="F1803">
        <v>19862092</v>
      </c>
      <c r="G1803" s="19">
        <v>1.242E-28</v>
      </c>
      <c r="H1803" s="19">
        <v>3.7706214332727904E-12</v>
      </c>
      <c r="I1803">
        <v>0.82640000000000002</v>
      </c>
      <c r="J1803" s="19">
        <v>7.5200000000000003E-13</v>
      </c>
      <c r="K1803">
        <v>922381</v>
      </c>
      <c r="L1803" t="s">
        <v>4326</v>
      </c>
    </row>
    <row r="1804" spans="1:12" x14ac:dyDescent="0.25">
      <c r="A1804" t="s">
        <v>4731</v>
      </c>
      <c r="B1804" t="s">
        <v>282</v>
      </c>
      <c r="C1804" t="s">
        <v>286</v>
      </c>
      <c r="D1804">
        <v>0.85409999999999997</v>
      </c>
      <c r="E1804">
        <v>8</v>
      </c>
      <c r="F1804">
        <v>19862884</v>
      </c>
      <c r="G1804" s="19">
        <v>2.3300000000000001E-112</v>
      </c>
      <c r="H1804" s="19">
        <v>3.02987283802817E-100</v>
      </c>
      <c r="I1804">
        <v>0.92589999999999995</v>
      </c>
      <c r="J1804" s="19">
        <v>7.7999999999999995E-100</v>
      </c>
      <c r="K1804">
        <v>595830</v>
      </c>
      <c r="L1804" t="s">
        <v>284</v>
      </c>
    </row>
    <row r="1805" spans="1:12" x14ac:dyDescent="0.25">
      <c r="A1805" t="s">
        <v>4731</v>
      </c>
      <c r="B1805" t="s">
        <v>282</v>
      </c>
      <c r="C1805" t="s">
        <v>286</v>
      </c>
      <c r="D1805">
        <v>0.85409999999999997</v>
      </c>
      <c r="E1805">
        <v>8</v>
      </c>
      <c r="F1805">
        <v>19862884</v>
      </c>
      <c r="G1805" s="19">
        <v>5.4200000000000004E-110</v>
      </c>
      <c r="H1805" s="19">
        <v>7.7720723523421604E-98</v>
      </c>
      <c r="I1805">
        <v>0.96889999999999998</v>
      </c>
      <c r="J1805" s="19">
        <v>7.7999999999999995E-100</v>
      </c>
      <c r="K1805">
        <v>595139</v>
      </c>
      <c r="L1805" t="s">
        <v>1504</v>
      </c>
    </row>
    <row r="1806" spans="1:12" x14ac:dyDescent="0.25">
      <c r="A1806" t="s">
        <v>4901</v>
      </c>
      <c r="B1806" t="s">
        <v>282</v>
      </c>
      <c r="C1806" t="s">
        <v>283</v>
      </c>
      <c r="D1806">
        <v>0.95140000000000002</v>
      </c>
      <c r="E1806">
        <v>8</v>
      </c>
      <c r="F1806">
        <v>19870058</v>
      </c>
      <c r="G1806" s="19">
        <v>9.93E-15</v>
      </c>
      <c r="H1806" s="19">
        <v>7.4001535043630899E-11</v>
      </c>
      <c r="I1806">
        <v>0.55449999999999999</v>
      </c>
      <c r="J1806" s="19">
        <v>5.7939999999999999E-15</v>
      </c>
      <c r="K1806">
        <v>601674</v>
      </c>
      <c r="L1806" t="s">
        <v>284</v>
      </c>
    </row>
    <row r="1807" spans="1:12" x14ac:dyDescent="0.25">
      <c r="A1807" t="s">
        <v>4901</v>
      </c>
      <c r="B1807" t="s">
        <v>282</v>
      </c>
      <c r="C1807" t="s">
        <v>283</v>
      </c>
      <c r="D1807">
        <v>0.9516</v>
      </c>
      <c r="E1807">
        <v>8</v>
      </c>
      <c r="F1807">
        <v>19870058</v>
      </c>
      <c r="G1807" s="19">
        <v>2.8789999999999998E-22</v>
      </c>
      <c r="H1807" s="19">
        <v>4.6618140997442499E-9</v>
      </c>
      <c r="I1807">
        <v>0.36780000000000002</v>
      </c>
      <c r="J1807" s="19">
        <v>8.5729999999999998E-11</v>
      </c>
      <c r="K1807">
        <v>909709</v>
      </c>
      <c r="L1807" t="s">
        <v>4326</v>
      </c>
    </row>
    <row r="1808" spans="1:12" x14ac:dyDescent="0.25">
      <c r="A1808" t="s">
        <v>5974</v>
      </c>
      <c r="B1808" t="s">
        <v>294</v>
      </c>
      <c r="C1808" t="s">
        <v>286</v>
      </c>
      <c r="D1808">
        <v>0.19839999999999999</v>
      </c>
      <c r="E1808">
        <v>8</v>
      </c>
      <c r="F1808">
        <v>19878193</v>
      </c>
      <c r="G1808" s="19">
        <v>2.833E-33</v>
      </c>
      <c r="H1808" s="19">
        <v>2.08074954536796E-14</v>
      </c>
      <c r="I1808">
        <v>9.0810000000000005E-3</v>
      </c>
      <c r="J1808" s="19">
        <v>3.693E-13</v>
      </c>
      <c r="K1808">
        <v>901403</v>
      </c>
      <c r="L1808" t="s">
        <v>4326</v>
      </c>
    </row>
    <row r="1809" spans="1:12" x14ac:dyDescent="0.25">
      <c r="A1809" t="s">
        <v>5106</v>
      </c>
      <c r="B1809" t="s">
        <v>282</v>
      </c>
      <c r="C1809" t="s">
        <v>286</v>
      </c>
      <c r="D1809">
        <v>0.33189999999999997</v>
      </c>
      <c r="E1809">
        <v>8</v>
      </c>
      <c r="F1809">
        <v>19881301</v>
      </c>
      <c r="G1809" s="19">
        <v>1.52E-18</v>
      </c>
      <c r="H1809" s="19">
        <v>3.4945399446709401E-14</v>
      </c>
      <c r="I1809">
        <v>0.73329999999999995</v>
      </c>
      <c r="J1809" s="19">
        <v>4.845E-18</v>
      </c>
      <c r="K1809">
        <v>604474</v>
      </c>
      <c r="L1809" t="s">
        <v>1504</v>
      </c>
    </row>
    <row r="1810" spans="1:12" x14ac:dyDescent="0.25">
      <c r="A1810" t="s">
        <v>5644</v>
      </c>
      <c r="B1810" t="s">
        <v>294</v>
      </c>
      <c r="C1810" t="s">
        <v>286</v>
      </c>
      <c r="D1810">
        <v>1.2800000000000001E-2</v>
      </c>
      <c r="E1810">
        <v>8</v>
      </c>
      <c r="F1810">
        <v>19885188</v>
      </c>
      <c r="G1810" s="19">
        <v>4.6069999999999998E-27</v>
      </c>
      <c r="H1810" s="19">
        <v>7.8385525553394797E-22</v>
      </c>
      <c r="I1810">
        <v>0.45810000000000001</v>
      </c>
      <c r="J1810" s="19">
        <v>5.1799999999999996E-19</v>
      </c>
      <c r="K1810">
        <v>590759</v>
      </c>
      <c r="L1810" t="s">
        <v>3081</v>
      </c>
    </row>
    <row r="1811" spans="1:12" x14ac:dyDescent="0.25">
      <c r="A1811" t="s">
        <v>4937</v>
      </c>
      <c r="B1811" t="s">
        <v>282</v>
      </c>
      <c r="C1811" t="s">
        <v>283</v>
      </c>
      <c r="D1811">
        <v>0.99390000000000001</v>
      </c>
      <c r="E1811">
        <v>8</v>
      </c>
      <c r="F1811">
        <v>19887260</v>
      </c>
      <c r="G1811" s="19">
        <v>5.1700000000000002E-13</v>
      </c>
      <c r="H1811" s="19">
        <v>2.3558429729138498E-9</v>
      </c>
      <c r="I1811">
        <v>0.52880000000000005</v>
      </c>
      <c r="J1811" s="19">
        <v>9.3059999999999993E-12</v>
      </c>
      <c r="K1811">
        <v>583081</v>
      </c>
      <c r="L1811" t="s">
        <v>284</v>
      </c>
    </row>
    <row r="1812" spans="1:12" x14ac:dyDescent="0.25">
      <c r="A1812" t="s">
        <v>4937</v>
      </c>
      <c r="B1812" t="s">
        <v>282</v>
      </c>
      <c r="C1812" t="s">
        <v>283</v>
      </c>
      <c r="D1812">
        <v>0.99390000000000001</v>
      </c>
      <c r="E1812">
        <v>8</v>
      </c>
      <c r="F1812">
        <v>19887260</v>
      </c>
      <c r="G1812" s="19">
        <v>7.9799999999999995E-15</v>
      </c>
      <c r="H1812" s="19">
        <v>6.6938066888963003E-11</v>
      </c>
      <c r="I1812">
        <v>0.16569999999999999</v>
      </c>
      <c r="J1812" s="19">
        <v>2.624E-9</v>
      </c>
      <c r="K1812">
        <v>563448</v>
      </c>
      <c r="L1812" t="s">
        <v>3081</v>
      </c>
    </row>
    <row r="1813" spans="1:12" x14ac:dyDescent="0.25">
      <c r="A1813" t="s">
        <v>4937</v>
      </c>
      <c r="B1813" t="s">
        <v>282</v>
      </c>
      <c r="C1813" t="s">
        <v>283</v>
      </c>
      <c r="D1813">
        <v>0.99409999999999998</v>
      </c>
      <c r="E1813">
        <v>8</v>
      </c>
      <c r="F1813">
        <v>19887260</v>
      </c>
      <c r="G1813" s="19">
        <v>1.077E-20</v>
      </c>
      <c r="H1813" s="19">
        <v>2.6794377496182E-8</v>
      </c>
      <c r="I1813">
        <v>0.87229999999999996</v>
      </c>
      <c r="J1813" s="19">
        <v>2.624E-9</v>
      </c>
      <c r="K1813">
        <v>883641</v>
      </c>
      <c r="L1813" t="s">
        <v>4326</v>
      </c>
    </row>
    <row r="1814" spans="1:12" x14ac:dyDescent="0.25">
      <c r="A1814" t="s">
        <v>4745</v>
      </c>
      <c r="B1814" t="s">
        <v>282</v>
      </c>
      <c r="C1814" t="s">
        <v>283</v>
      </c>
      <c r="D1814">
        <v>0.49869999999999998</v>
      </c>
      <c r="E1814">
        <v>8</v>
      </c>
      <c r="F1814">
        <v>19888423</v>
      </c>
      <c r="G1814" s="19">
        <v>3.7850000000000002E-58</v>
      </c>
      <c r="H1814" s="19">
        <v>2.6448488883116902E-50</v>
      </c>
      <c r="I1814">
        <v>0.59409999999999996</v>
      </c>
      <c r="J1814" s="19">
        <v>1.4600000000000001E-55</v>
      </c>
      <c r="K1814">
        <v>610623</v>
      </c>
      <c r="L1814" t="s">
        <v>284</v>
      </c>
    </row>
    <row r="1815" spans="1:12" x14ac:dyDescent="0.25">
      <c r="A1815" t="s">
        <v>4745</v>
      </c>
      <c r="B1815" t="s">
        <v>282</v>
      </c>
      <c r="C1815" t="s">
        <v>283</v>
      </c>
      <c r="D1815">
        <v>0.49869999999999998</v>
      </c>
      <c r="E1815">
        <v>8</v>
      </c>
      <c r="F1815">
        <v>19888423</v>
      </c>
      <c r="G1815" s="19">
        <v>2.2939999999999999E-57</v>
      </c>
      <c r="H1815" s="19">
        <v>1.7809268235951902E-49</v>
      </c>
      <c r="I1815">
        <v>0.60440000000000005</v>
      </c>
      <c r="J1815" s="19">
        <v>1.4600000000000001E-55</v>
      </c>
      <c r="K1815">
        <v>610182</v>
      </c>
      <c r="L1815" t="s">
        <v>1504</v>
      </c>
    </row>
    <row r="1816" spans="1:12" x14ac:dyDescent="0.25">
      <c r="A1816" t="s">
        <v>4830</v>
      </c>
      <c r="B1816" t="s">
        <v>294</v>
      </c>
      <c r="C1816" t="s">
        <v>283</v>
      </c>
      <c r="D1816">
        <v>0.95730000000000004</v>
      </c>
      <c r="E1816">
        <v>8</v>
      </c>
      <c r="F1816">
        <v>19889151</v>
      </c>
      <c r="G1816" s="19">
        <v>2.8389999999999999E-19</v>
      </c>
      <c r="H1816" s="19">
        <v>7.1016906183920296E-15</v>
      </c>
      <c r="I1816">
        <v>0.95750000000000002</v>
      </c>
      <c r="J1816" s="19">
        <v>5.0300000000000002E-18</v>
      </c>
      <c r="K1816">
        <v>603032</v>
      </c>
      <c r="L1816" t="s">
        <v>284</v>
      </c>
    </row>
    <row r="1817" spans="1:12" x14ac:dyDescent="0.25">
      <c r="A1817" t="s">
        <v>5594</v>
      </c>
      <c r="B1817" t="s">
        <v>282</v>
      </c>
      <c r="C1817" t="s">
        <v>283</v>
      </c>
      <c r="D1817">
        <v>0.46629999999999999</v>
      </c>
      <c r="E1817">
        <v>8</v>
      </c>
      <c r="F1817">
        <v>19891092</v>
      </c>
      <c r="G1817" s="19">
        <v>1.693E-59</v>
      </c>
      <c r="H1817" s="19">
        <v>4.9350479369606E-51</v>
      </c>
      <c r="I1817">
        <v>0.14749999999999999</v>
      </c>
      <c r="J1817" s="19">
        <v>1.105E-35</v>
      </c>
      <c r="K1817">
        <v>595218</v>
      </c>
      <c r="L1817" t="s">
        <v>3081</v>
      </c>
    </row>
    <row r="1818" spans="1:12" x14ac:dyDescent="0.25">
      <c r="A1818" t="s">
        <v>394</v>
      </c>
      <c r="B1818" t="s">
        <v>282</v>
      </c>
      <c r="C1818" t="s">
        <v>283</v>
      </c>
      <c r="D1818">
        <v>0.47970000000000002</v>
      </c>
      <c r="E1818">
        <v>8</v>
      </c>
      <c r="F1818">
        <v>19891879</v>
      </c>
      <c r="G1818" s="19">
        <v>1.1930000000000001E-45</v>
      </c>
      <c r="H1818" s="19">
        <v>1.48091999911878E-38</v>
      </c>
      <c r="I1818">
        <v>0.91769999999999996</v>
      </c>
      <c r="J1818" s="19">
        <v>6.371E-29</v>
      </c>
      <c r="K1818">
        <v>595852</v>
      </c>
      <c r="L1818" t="s">
        <v>3081</v>
      </c>
    </row>
    <row r="1819" spans="1:12" x14ac:dyDescent="0.25">
      <c r="A1819" t="s">
        <v>5965</v>
      </c>
      <c r="B1819" t="s">
        <v>282</v>
      </c>
      <c r="C1819" t="s">
        <v>283</v>
      </c>
      <c r="D1819">
        <v>1.2200000000000001E-2</v>
      </c>
      <c r="E1819">
        <v>8</v>
      </c>
      <c r="F1819">
        <v>19895956</v>
      </c>
      <c r="G1819" s="19">
        <v>2.4990000000000001E-44</v>
      </c>
      <c r="H1819" s="19">
        <v>8.3121788767491895E-20</v>
      </c>
      <c r="I1819">
        <v>0.1022</v>
      </c>
      <c r="J1819" s="19">
        <v>9.2900000000000003E-19</v>
      </c>
      <c r="K1819">
        <v>904478</v>
      </c>
      <c r="L1819" t="s">
        <v>4326</v>
      </c>
    </row>
    <row r="1820" spans="1:12" x14ac:dyDescent="0.25">
      <c r="A1820" t="s">
        <v>5935</v>
      </c>
      <c r="B1820" t="s">
        <v>294</v>
      </c>
      <c r="C1820" t="s">
        <v>283</v>
      </c>
      <c r="D1820">
        <v>0.18709999999999999</v>
      </c>
      <c r="E1820">
        <v>8</v>
      </c>
      <c r="F1820">
        <v>19897664</v>
      </c>
      <c r="G1820">
        <v>0</v>
      </c>
      <c r="H1820">
        <v>0</v>
      </c>
      <c r="I1820">
        <v>6.2019999999999999E-2</v>
      </c>
      <c r="J1820" s="19">
        <v>1.1600000000000001E-130</v>
      </c>
      <c r="K1820">
        <v>913296</v>
      </c>
      <c r="L1820" t="s">
        <v>4326</v>
      </c>
    </row>
    <row r="1821" spans="1:12" x14ac:dyDescent="0.25">
      <c r="A1821" t="s">
        <v>5586</v>
      </c>
      <c r="B1821" t="s">
        <v>282</v>
      </c>
      <c r="C1821" t="s">
        <v>283</v>
      </c>
      <c r="D1821">
        <v>0.39510000000000001</v>
      </c>
      <c r="E1821">
        <v>8</v>
      </c>
      <c r="F1821">
        <v>19899302</v>
      </c>
      <c r="G1821" s="19">
        <v>6.686E-75</v>
      </c>
      <c r="H1821" s="19">
        <v>4.9551942064239803E-65</v>
      </c>
      <c r="I1821">
        <v>8.0810000000000007E-2</v>
      </c>
      <c r="J1821" s="19">
        <v>1.6829999999999999E-47</v>
      </c>
      <c r="K1821">
        <v>599026</v>
      </c>
      <c r="L1821" t="s">
        <v>3081</v>
      </c>
    </row>
    <row r="1822" spans="1:12" x14ac:dyDescent="0.25">
      <c r="A1822" t="s">
        <v>832</v>
      </c>
      <c r="B1822" t="s">
        <v>282</v>
      </c>
      <c r="C1822" t="s">
        <v>286</v>
      </c>
      <c r="D1822">
        <v>6.6E-3</v>
      </c>
      <c r="E1822">
        <v>8</v>
      </c>
      <c r="F1822">
        <v>19901798</v>
      </c>
      <c r="G1822" s="19">
        <v>2.9149999999999998E-15</v>
      </c>
      <c r="H1822" s="19">
        <v>2.77645208950453E-11</v>
      </c>
      <c r="I1822">
        <v>0.55169999999999997</v>
      </c>
      <c r="J1822" s="19">
        <v>1.6389999999999999E-13</v>
      </c>
      <c r="K1822">
        <v>587302</v>
      </c>
      <c r="L1822" t="s">
        <v>1504</v>
      </c>
    </row>
    <row r="1823" spans="1:12" x14ac:dyDescent="0.25">
      <c r="A1823" t="s">
        <v>3394</v>
      </c>
      <c r="B1823" t="s">
        <v>294</v>
      </c>
      <c r="C1823" t="s">
        <v>286</v>
      </c>
      <c r="D1823">
        <v>4.3E-3</v>
      </c>
      <c r="E1823">
        <v>8</v>
      </c>
      <c r="F1823">
        <v>19912833</v>
      </c>
      <c r="G1823" s="19">
        <v>7.0350000000000003E-25</v>
      </c>
      <c r="H1823" s="19">
        <v>7.3010811834319501E-20</v>
      </c>
      <c r="I1823">
        <v>0.93489999999999995</v>
      </c>
      <c r="J1823" s="19">
        <v>1.7939999999999999E-17</v>
      </c>
      <c r="K1823">
        <v>560840</v>
      </c>
      <c r="L1823" t="s">
        <v>3081</v>
      </c>
    </row>
    <row r="1824" spans="1:12" x14ac:dyDescent="0.25">
      <c r="A1824" t="s">
        <v>3394</v>
      </c>
      <c r="B1824" t="s">
        <v>294</v>
      </c>
      <c r="C1824" t="s">
        <v>286</v>
      </c>
      <c r="D1824">
        <v>4.3E-3</v>
      </c>
      <c r="E1824">
        <v>8</v>
      </c>
      <c r="F1824">
        <v>19912833</v>
      </c>
      <c r="G1824" s="19">
        <v>3.8129999999999997E-40</v>
      </c>
      <c r="H1824" s="19">
        <v>9.5413825221456699E-18</v>
      </c>
      <c r="I1824">
        <v>0.3276</v>
      </c>
      <c r="J1824" s="19">
        <v>1.7939999999999999E-17</v>
      </c>
      <c r="K1824">
        <v>879678</v>
      </c>
      <c r="L1824" t="s">
        <v>4326</v>
      </c>
    </row>
    <row r="1825" spans="1:12" x14ac:dyDescent="0.25">
      <c r="A1825" t="s">
        <v>5092</v>
      </c>
      <c r="B1825" t="s">
        <v>294</v>
      </c>
      <c r="C1825" t="s">
        <v>286</v>
      </c>
      <c r="D1825">
        <v>2.6100000000000002E-2</v>
      </c>
      <c r="E1825">
        <v>8</v>
      </c>
      <c r="F1825">
        <v>19928145</v>
      </c>
      <c r="G1825" s="19">
        <v>2.2600000000000001E-91</v>
      </c>
      <c r="H1825" s="19">
        <v>1.0395988498074499E-80</v>
      </c>
      <c r="I1825">
        <v>0.84609999999999996</v>
      </c>
      <c r="J1825" s="19">
        <v>1.161E-85</v>
      </c>
      <c r="K1825">
        <v>592558</v>
      </c>
      <c r="L1825" t="s">
        <v>1504</v>
      </c>
    </row>
    <row r="1826" spans="1:12" x14ac:dyDescent="0.25">
      <c r="A1826" t="s">
        <v>5962</v>
      </c>
      <c r="B1826" t="s">
        <v>294</v>
      </c>
      <c r="C1826" t="s">
        <v>286</v>
      </c>
      <c r="D1826">
        <v>0.18049999999999999</v>
      </c>
      <c r="E1826">
        <v>8</v>
      </c>
      <c r="F1826">
        <v>19930504</v>
      </c>
      <c r="G1826" s="19">
        <v>3.1390000000000001E-48</v>
      </c>
      <c r="H1826" s="19">
        <v>1.0130763062265301E-21</v>
      </c>
      <c r="I1826">
        <v>0.46139999999999998</v>
      </c>
      <c r="J1826" s="19">
        <v>7.9989999999999999E-21</v>
      </c>
      <c r="K1826">
        <v>913296</v>
      </c>
      <c r="L1826" t="s">
        <v>4326</v>
      </c>
    </row>
    <row r="1827" spans="1:12" x14ac:dyDescent="0.25">
      <c r="A1827" t="s">
        <v>655</v>
      </c>
      <c r="B1827" t="s">
        <v>294</v>
      </c>
      <c r="C1827" t="s">
        <v>286</v>
      </c>
      <c r="D1827">
        <v>7.7999999999999996E-3</v>
      </c>
      <c r="E1827">
        <v>8</v>
      </c>
      <c r="F1827">
        <v>19946586</v>
      </c>
      <c r="G1827" s="19">
        <v>4.1620000000000001E-21</v>
      </c>
      <c r="H1827" s="19">
        <v>1.5970935744863E-16</v>
      </c>
      <c r="I1827">
        <v>0.28029999999999999</v>
      </c>
      <c r="J1827" s="19">
        <v>2.6619999999999998E-19</v>
      </c>
      <c r="K1827">
        <v>577181</v>
      </c>
      <c r="L1827" t="s">
        <v>284</v>
      </c>
    </row>
    <row r="1828" spans="1:12" x14ac:dyDescent="0.25">
      <c r="A1828" t="s">
        <v>655</v>
      </c>
      <c r="B1828" t="s">
        <v>294</v>
      </c>
      <c r="C1828" t="s">
        <v>286</v>
      </c>
      <c r="D1828">
        <v>7.7999999999999996E-3</v>
      </c>
      <c r="E1828">
        <v>8</v>
      </c>
      <c r="F1828">
        <v>19946586</v>
      </c>
      <c r="G1828" s="19">
        <v>4.9460000000000001E-21</v>
      </c>
      <c r="H1828" s="19">
        <v>2.1229595907928401E-16</v>
      </c>
      <c r="I1828">
        <v>0.372</v>
      </c>
      <c r="J1828" s="19">
        <v>2.6619999999999998E-19</v>
      </c>
      <c r="K1828">
        <v>577181</v>
      </c>
      <c r="L1828" t="s">
        <v>1504</v>
      </c>
    </row>
    <row r="1829" spans="1:12" x14ac:dyDescent="0.25">
      <c r="A1829" t="s">
        <v>5689</v>
      </c>
      <c r="B1829" t="s">
        <v>294</v>
      </c>
      <c r="C1829" t="s">
        <v>286</v>
      </c>
      <c r="D1829">
        <v>3.1800000000000002E-2</v>
      </c>
      <c r="E1829">
        <v>8</v>
      </c>
      <c r="F1829">
        <v>19951924</v>
      </c>
      <c r="G1829" s="19">
        <v>7.1279999999999997E-19</v>
      </c>
      <c r="H1829" s="19">
        <v>1.66820501044386E-14</v>
      </c>
      <c r="I1829">
        <v>0.85660000000000003</v>
      </c>
      <c r="J1829" s="19">
        <v>5.9889999999999996E-12</v>
      </c>
      <c r="K1829">
        <v>595439</v>
      </c>
      <c r="L1829" t="s">
        <v>3081</v>
      </c>
    </row>
    <row r="1830" spans="1:12" x14ac:dyDescent="0.25">
      <c r="A1830" t="s">
        <v>296</v>
      </c>
      <c r="B1830" t="s">
        <v>294</v>
      </c>
      <c r="C1830" t="s">
        <v>283</v>
      </c>
      <c r="D1830">
        <v>8.2199999999999995E-2</v>
      </c>
      <c r="E1830">
        <v>8</v>
      </c>
      <c r="F1830">
        <v>19953276</v>
      </c>
      <c r="G1830">
        <v>0</v>
      </c>
      <c r="H1830">
        <v>0</v>
      </c>
      <c r="I1830">
        <v>0.26690000000000003</v>
      </c>
      <c r="J1830" s="19">
        <v>6.54E-278</v>
      </c>
      <c r="K1830">
        <v>602309</v>
      </c>
      <c r="L1830" t="s">
        <v>284</v>
      </c>
    </row>
    <row r="1831" spans="1:12" x14ac:dyDescent="0.25">
      <c r="A1831" t="s">
        <v>296</v>
      </c>
      <c r="B1831" t="s">
        <v>294</v>
      </c>
      <c r="C1831" t="s">
        <v>283</v>
      </c>
      <c r="D1831">
        <v>8.2199999999999995E-2</v>
      </c>
      <c r="E1831">
        <v>8</v>
      </c>
      <c r="F1831">
        <v>19953276</v>
      </c>
      <c r="G1831">
        <v>0</v>
      </c>
      <c r="H1831">
        <v>0</v>
      </c>
      <c r="I1831">
        <v>0.96099999999999997</v>
      </c>
      <c r="J1831" s="19">
        <v>6.54E-278</v>
      </c>
      <c r="K1831">
        <v>601868</v>
      </c>
      <c r="L1831" t="s">
        <v>1504</v>
      </c>
    </row>
    <row r="1832" spans="1:12" x14ac:dyDescent="0.25">
      <c r="A1832" t="s">
        <v>5936</v>
      </c>
      <c r="B1832" t="s">
        <v>294</v>
      </c>
      <c r="C1832" t="s">
        <v>3483</v>
      </c>
      <c r="D1832">
        <v>0.87829999999999997</v>
      </c>
      <c r="E1832">
        <v>8</v>
      </c>
      <c r="F1832">
        <v>19953512</v>
      </c>
      <c r="G1832">
        <v>0</v>
      </c>
      <c r="H1832">
        <v>0</v>
      </c>
      <c r="I1832">
        <v>5.0020000000000002E-2</v>
      </c>
      <c r="J1832" s="19">
        <v>2.3900000000000001E-173</v>
      </c>
      <c r="K1832">
        <v>852249</v>
      </c>
      <c r="L1832" t="s">
        <v>4326</v>
      </c>
    </row>
    <row r="1833" spans="1:12" x14ac:dyDescent="0.25">
      <c r="A1833" t="s">
        <v>3089</v>
      </c>
      <c r="B1833" t="s">
        <v>283</v>
      </c>
      <c r="C1833" t="s">
        <v>286</v>
      </c>
      <c r="D1833">
        <v>0.8518</v>
      </c>
      <c r="E1833">
        <v>8</v>
      </c>
      <c r="F1833">
        <v>19954386</v>
      </c>
      <c r="G1833">
        <v>0</v>
      </c>
      <c r="H1833">
        <v>0</v>
      </c>
      <c r="I1833">
        <v>0.44</v>
      </c>
      <c r="J1833" s="19">
        <v>1.17E-211</v>
      </c>
      <c r="K1833">
        <v>598777</v>
      </c>
      <c r="L1833" t="s">
        <v>3081</v>
      </c>
    </row>
    <row r="1834" spans="1:12" x14ac:dyDescent="0.25">
      <c r="A1834" t="s">
        <v>5579</v>
      </c>
      <c r="B1834" t="s">
        <v>282</v>
      </c>
      <c r="C1834" t="s">
        <v>283</v>
      </c>
      <c r="D1834">
        <v>0.2024</v>
      </c>
      <c r="E1834">
        <v>8</v>
      </c>
      <c r="F1834">
        <v>19957587</v>
      </c>
      <c r="G1834" s="19">
        <v>2.0149999999999999E-86</v>
      </c>
      <c r="H1834" s="19">
        <v>1.73866040470588E-75</v>
      </c>
      <c r="I1834">
        <v>0.35389999999999999</v>
      </c>
      <c r="J1834" s="19">
        <v>1.011E-59</v>
      </c>
      <c r="K1834">
        <v>599026</v>
      </c>
      <c r="L1834" t="s">
        <v>3081</v>
      </c>
    </row>
    <row r="1835" spans="1:12" x14ac:dyDescent="0.25">
      <c r="A1835" t="s">
        <v>324</v>
      </c>
      <c r="B1835" t="s">
        <v>282</v>
      </c>
      <c r="C1835" t="s">
        <v>286</v>
      </c>
      <c r="D1835">
        <v>0.97809999999999997</v>
      </c>
      <c r="E1835">
        <v>8</v>
      </c>
      <c r="F1835">
        <v>19959965</v>
      </c>
      <c r="G1835" s="19">
        <v>2.3600000000000001E-139</v>
      </c>
      <c r="H1835" s="19">
        <v>3.5292149460108001E-125</v>
      </c>
      <c r="I1835">
        <v>0.62760000000000005</v>
      </c>
      <c r="J1835" s="19">
        <v>1.6399999999999999E-120</v>
      </c>
      <c r="K1835">
        <v>599384</v>
      </c>
      <c r="L1835" t="s">
        <v>284</v>
      </c>
    </row>
    <row r="1836" spans="1:12" x14ac:dyDescent="0.25">
      <c r="A1836" t="s">
        <v>324</v>
      </c>
      <c r="B1836" t="s">
        <v>282</v>
      </c>
      <c r="C1836" t="s">
        <v>286</v>
      </c>
      <c r="D1836">
        <v>0.97809999999999997</v>
      </c>
      <c r="E1836">
        <v>8</v>
      </c>
      <c r="F1836">
        <v>19959965</v>
      </c>
      <c r="G1836" s="19">
        <v>3.6600000000000001E-137</v>
      </c>
      <c r="H1836" s="19">
        <v>7.1153393940105695E-123</v>
      </c>
      <c r="I1836">
        <v>0.35099999999999998</v>
      </c>
      <c r="J1836" s="19">
        <v>1.6399999999999999E-120</v>
      </c>
      <c r="K1836">
        <v>599280</v>
      </c>
      <c r="L1836" t="s">
        <v>1504</v>
      </c>
    </row>
    <row r="1837" spans="1:12" x14ac:dyDescent="0.25">
      <c r="A1837" t="s">
        <v>324</v>
      </c>
      <c r="B1837" t="s">
        <v>282</v>
      </c>
      <c r="C1837" t="s">
        <v>286</v>
      </c>
      <c r="D1837">
        <v>0.97829999999999995</v>
      </c>
      <c r="E1837">
        <v>8</v>
      </c>
      <c r="F1837">
        <v>19959965</v>
      </c>
      <c r="G1837" s="19">
        <v>3.8000000000000002E-128</v>
      </c>
      <c r="H1837" s="19">
        <v>5.4612458510971802E-61</v>
      </c>
      <c r="I1837">
        <v>0.34110000000000001</v>
      </c>
      <c r="J1837" s="19">
        <v>1.8319999999999999E-55</v>
      </c>
      <c r="K1837">
        <v>908850</v>
      </c>
      <c r="L1837" t="s">
        <v>4326</v>
      </c>
    </row>
    <row r="1838" spans="1:12" x14ac:dyDescent="0.25">
      <c r="A1838" t="s">
        <v>4755</v>
      </c>
      <c r="B1838" t="s">
        <v>294</v>
      </c>
      <c r="C1838" t="s">
        <v>283</v>
      </c>
      <c r="D1838">
        <v>0.1236</v>
      </c>
      <c r="E1838">
        <v>8</v>
      </c>
      <c r="F1838">
        <v>19960925</v>
      </c>
      <c r="G1838" s="19">
        <v>1.328E-47</v>
      </c>
      <c r="H1838" s="19">
        <v>1.2102143233695701E-40</v>
      </c>
      <c r="I1838">
        <v>0.13109999999999999</v>
      </c>
      <c r="J1838" s="19">
        <v>7.0820000000000003E-43</v>
      </c>
      <c r="K1838">
        <v>604473</v>
      </c>
      <c r="L1838" t="s">
        <v>284</v>
      </c>
    </row>
    <row r="1839" spans="1:12" x14ac:dyDescent="0.25">
      <c r="A1839" t="s">
        <v>4755</v>
      </c>
      <c r="B1839" t="s">
        <v>294</v>
      </c>
      <c r="C1839" t="s">
        <v>283</v>
      </c>
      <c r="D1839">
        <v>0.1237</v>
      </c>
      <c r="E1839">
        <v>8</v>
      </c>
      <c r="F1839">
        <v>19960925</v>
      </c>
      <c r="G1839" s="19">
        <v>4.0450000000000004E-46</v>
      </c>
      <c r="H1839" s="19">
        <v>3.4866000159964497E-39</v>
      </c>
      <c r="I1839">
        <v>8.1509999999999999E-2</v>
      </c>
      <c r="J1839" s="19">
        <v>7.0820000000000003E-43</v>
      </c>
      <c r="K1839">
        <v>604032</v>
      </c>
      <c r="L1839" t="s">
        <v>1504</v>
      </c>
    </row>
    <row r="1840" spans="1:12" x14ac:dyDescent="0.25">
      <c r="A1840" t="s">
        <v>4755</v>
      </c>
      <c r="B1840" t="s">
        <v>294</v>
      </c>
      <c r="C1840" t="s">
        <v>283</v>
      </c>
      <c r="D1840">
        <v>0.1244</v>
      </c>
      <c r="E1840">
        <v>8</v>
      </c>
      <c r="F1840">
        <v>19960925</v>
      </c>
      <c r="G1840" s="19">
        <v>3.328E-54</v>
      </c>
      <c r="H1840" s="19">
        <v>2.86040007925572E-46</v>
      </c>
      <c r="I1840">
        <v>0.89759999999999995</v>
      </c>
      <c r="J1840" s="19">
        <v>8.713E-38</v>
      </c>
      <c r="K1840">
        <v>598777</v>
      </c>
      <c r="L1840" t="s">
        <v>3081</v>
      </c>
    </row>
    <row r="1841" spans="1:12" x14ac:dyDescent="0.25">
      <c r="A1841" t="s">
        <v>4755</v>
      </c>
      <c r="B1841" t="s">
        <v>294</v>
      </c>
      <c r="C1841" t="s">
        <v>283</v>
      </c>
      <c r="D1841">
        <v>0.1237</v>
      </c>
      <c r="E1841">
        <v>8</v>
      </c>
      <c r="F1841">
        <v>19960925</v>
      </c>
      <c r="G1841" s="19">
        <v>1.3150000000000001E-83</v>
      </c>
      <c r="H1841" s="19">
        <v>5.0770114539829802E-39</v>
      </c>
      <c r="I1841">
        <v>0.23599999999999999</v>
      </c>
      <c r="J1841" s="19">
        <v>8.713E-38</v>
      </c>
      <c r="K1841">
        <v>913047</v>
      </c>
      <c r="L1841" t="s">
        <v>4326</v>
      </c>
    </row>
    <row r="1842" spans="1:12" x14ac:dyDescent="0.25">
      <c r="A1842" t="s">
        <v>4157</v>
      </c>
      <c r="B1842" t="s">
        <v>294</v>
      </c>
      <c r="C1842" t="s">
        <v>286</v>
      </c>
      <c r="D1842">
        <v>7.4999999999999997E-3</v>
      </c>
      <c r="E1842">
        <v>8</v>
      </c>
      <c r="F1842">
        <v>19963097</v>
      </c>
      <c r="G1842" s="19">
        <v>4.9330000000000004E-10</v>
      </c>
      <c r="H1842" s="19">
        <v>1.0344478298870499E-6</v>
      </c>
      <c r="I1842">
        <v>0.83260000000000001</v>
      </c>
      <c r="J1842" s="19">
        <v>3.0649999999999998E-10</v>
      </c>
      <c r="K1842">
        <v>572788</v>
      </c>
      <c r="L1842" t="s">
        <v>3081</v>
      </c>
    </row>
    <row r="1843" spans="1:12" x14ac:dyDescent="0.25">
      <c r="A1843" t="s">
        <v>4727</v>
      </c>
      <c r="B1843" t="s">
        <v>294</v>
      </c>
      <c r="C1843" t="s">
        <v>282</v>
      </c>
      <c r="D1843">
        <v>3.15E-2</v>
      </c>
      <c r="E1843">
        <v>8</v>
      </c>
      <c r="F1843">
        <v>19965230</v>
      </c>
      <c r="G1843" s="19">
        <v>3.3099999999999999E-171</v>
      </c>
      <c r="H1843" s="19">
        <v>1.31809592066806E-154</v>
      </c>
      <c r="I1843">
        <v>0.78039999999999998</v>
      </c>
      <c r="J1843" s="19">
        <v>7.6699999999999999E-146</v>
      </c>
      <c r="K1843">
        <v>601674</v>
      </c>
      <c r="L1843" t="s">
        <v>284</v>
      </c>
    </row>
    <row r="1844" spans="1:12" x14ac:dyDescent="0.25">
      <c r="A1844" t="s">
        <v>4727</v>
      </c>
      <c r="B1844" t="s">
        <v>294</v>
      </c>
      <c r="C1844" t="s">
        <v>282</v>
      </c>
      <c r="D1844">
        <v>3.15E-2</v>
      </c>
      <c r="E1844">
        <v>8</v>
      </c>
      <c r="F1844">
        <v>19965230</v>
      </c>
      <c r="G1844" s="19">
        <v>6.6299999999999995E-170</v>
      </c>
      <c r="H1844" s="19">
        <v>4.7726003249999999E-153</v>
      </c>
      <c r="I1844">
        <v>0.71279999999999999</v>
      </c>
      <c r="J1844" s="19">
        <v>7.6699999999999999E-146</v>
      </c>
      <c r="K1844">
        <v>600445</v>
      </c>
      <c r="L1844" t="s">
        <v>1504</v>
      </c>
    </row>
    <row r="1845" spans="1:12" x14ac:dyDescent="0.25">
      <c r="A1845" t="s">
        <v>4727</v>
      </c>
      <c r="B1845" t="s">
        <v>294</v>
      </c>
      <c r="C1845" t="s">
        <v>282</v>
      </c>
      <c r="D1845">
        <v>3.15E-2</v>
      </c>
      <c r="E1845">
        <v>8</v>
      </c>
      <c r="F1845">
        <v>19965230</v>
      </c>
      <c r="G1845" s="19">
        <v>1.73E-142</v>
      </c>
      <c r="H1845" s="19">
        <v>1.297447965E-126</v>
      </c>
      <c r="I1845">
        <v>0.80379999999999996</v>
      </c>
      <c r="J1845" s="19">
        <v>1.51E-94</v>
      </c>
      <c r="K1845">
        <v>595983</v>
      </c>
      <c r="L1845" t="s">
        <v>3081</v>
      </c>
    </row>
    <row r="1846" spans="1:12" x14ac:dyDescent="0.25">
      <c r="A1846" t="s">
        <v>4727</v>
      </c>
      <c r="B1846" t="s">
        <v>294</v>
      </c>
      <c r="C1846" t="s">
        <v>282</v>
      </c>
      <c r="D1846">
        <v>3.15E-2</v>
      </c>
      <c r="E1846">
        <v>8</v>
      </c>
      <c r="F1846">
        <v>19965230</v>
      </c>
      <c r="G1846" s="19">
        <v>8.1699999999999994E-214</v>
      </c>
      <c r="H1846" s="19">
        <v>1.6332525802219999E-103</v>
      </c>
      <c r="I1846">
        <v>0.71519999999999995</v>
      </c>
      <c r="J1846" s="19">
        <v>1.51E-94</v>
      </c>
      <c r="K1846">
        <v>908480</v>
      </c>
      <c r="L1846" t="s">
        <v>4326</v>
      </c>
    </row>
    <row r="1847" spans="1:12" x14ac:dyDescent="0.25">
      <c r="A1847" t="s">
        <v>4679</v>
      </c>
      <c r="B1847" t="s">
        <v>294</v>
      </c>
      <c r="C1847" t="s">
        <v>282</v>
      </c>
      <c r="D1847">
        <v>0.71179999999999999</v>
      </c>
      <c r="E1847">
        <v>8</v>
      </c>
      <c r="F1847">
        <v>19966137</v>
      </c>
      <c r="G1847" s="19">
        <v>6.064E-12</v>
      </c>
      <c r="H1847" s="19">
        <v>1.34986346948962E-8</v>
      </c>
      <c r="I1847">
        <v>0.92810000000000004</v>
      </c>
      <c r="J1847" s="19">
        <v>3.5559999999999998E-11</v>
      </c>
      <c r="K1847">
        <v>629549</v>
      </c>
      <c r="L1847" t="s">
        <v>1767</v>
      </c>
    </row>
    <row r="1848" spans="1:12" x14ac:dyDescent="0.25">
      <c r="A1848" t="s">
        <v>4679</v>
      </c>
      <c r="B1848" t="s">
        <v>294</v>
      </c>
      <c r="C1848" t="s">
        <v>282</v>
      </c>
      <c r="D1848">
        <v>0.71179999999999999</v>
      </c>
      <c r="E1848">
        <v>8</v>
      </c>
      <c r="F1848">
        <v>19966137</v>
      </c>
      <c r="G1848" s="19">
        <v>1.9709999999999999E-11</v>
      </c>
      <c r="H1848" s="19">
        <v>3.7301126861511498E-8</v>
      </c>
      <c r="I1848">
        <v>0.82679999999999998</v>
      </c>
      <c r="J1848" s="19">
        <v>3.5559999999999998E-11</v>
      </c>
      <c r="K1848">
        <v>629549</v>
      </c>
      <c r="L1848" t="s">
        <v>2887</v>
      </c>
    </row>
    <row r="1849" spans="1:12" x14ac:dyDescent="0.25">
      <c r="A1849" t="s">
        <v>4730</v>
      </c>
      <c r="B1849" t="s">
        <v>282</v>
      </c>
      <c r="C1849" t="s">
        <v>283</v>
      </c>
      <c r="D1849">
        <v>0.97240000000000004</v>
      </c>
      <c r="E1849">
        <v>8</v>
      </c>
      <c r="F1849">
        <v>19976455</v>
      </c>
      <c r="G1849" s="19">
        <v>3.4199999999999998E-128</v>
      </c>
      <c r="H1849" s="19">
        <v>7.2268132692088804E-115</v>
      </c>
      <c r="I1849">
        <v>0.2097</v>
      </c>
      <c r="J1849" s="19">
        <v>3.8200000000000001E-126</v>
      </c>
      <c r="K1849">
        <v>600445</v>
      </c>
      <c r="L1849" t="s">
        <v>284</v>
      </c>
    </row>
    <row r="1850" spans="1:12" x14ac:dyDescent="0.25">
      <c r="A1850" t="s">
        <v>4730</v>
      </c>
      <c r="B1850" t="s">
        <v>282</v>
      </c>
      <c r="C1850" t="s">
        <v>283</v>
      </c>
      <c r="D1850">
        <v>0.97260000000000002</v>
      </c>
      <c r="E1850">
        <v>8</v>
      </c>
      <c r="F1850">
        <v>19976455</v>
      </c>
      <c r="G1850" s="19">
        <v>2.78E-171</v>
      </c>
      <c r="H1850" s="19">
        <v>6.5776907281105995E-153</v>
      </c>
      <c r="I1850">
        <v>0.66020000000000001</v>
      </c>
      <c r="J1850" s="19">
        <v>1.31E-119</v>
      </c>
      <c r="K1850">
        <v>594754</v>
      </c>
      <c r="L1850" t="s">
        <v>3081</v>
      </c>
    </row>
    <row r="1851" spans="1:12" x14ac:dyDescent="0.25">
      <c r="A1851" t="s">
        <v>4730</v>
      </c>
      <c r="B1851" t="s">
        <v>282</v>
      </c>
      <c r="C1851" t="s">
        <v>283</v>
      </c>
      <c r="D1851">
        <v>0.97260000000000002</v>
      </c>
      <c r="E1851">
        <v>8</v>
      </c>
      <c r="F1851">
        <v>19976455</v>
      </c>
      <c r="G1851" s="19">
        <v>6.2100000000000002E-263</v>
      </c>
      <c r="H1851" s="19">
        <v>7.1576485178082204E-128</v>
      </c>
      <c r="I1851">
        <v>0.17249999999999999</v>
      </c>
      <c r="J1851" s="19">
        <v>1.31E-119</v>
      </c>
      <c r="K1851">
        <v>909833</v>
      </c>
      <c r="L1851" t="s">
        <v>4326</v>
      </c>
    </row>
    <row r="1852" spans="1:12" x14ac:dyDescent="0.25">
      <c r="A1852" t="s">
        <v>957</v>
      </c>
      <c r="B1852" t="s">
        <v>283</v>
      </c>
      <c r="C1852" t="s">
        <v>286</v>
      </c>
      <c r="D1852">
        <v>2.3999999999999998E-3</v>
      </c>
      <c r="E1852">
        <v>8</v>
      </c>
      <c r="F1852">
        <v>19978171</v>
      </c>
      <c r="G1852" s="19">
        <v>5.6709999999999998E-13</v>
      </c>
      <c r="H1852" s="19">
        <v>2.5549968656450499E-9</v>
      </c>
      <c r="I1852">
        <v>6.386E-2</v>
      </c>
      <c r="J1852" s="19">
        <v>7.7519999999999994E-11</v>
      </c>
      <c r="K1852">
        <v>523074</v>
      </c>
      <c r="L1852" t="s">
        <v>284</v>
      </c>
    </row>
    <row r="1853" spans="1:12" x14ac:dyDescent="0.25">
      <c r="A1853" t="s">
        <v>957</v>
      </c>
      <c r="B1853" t="s">
        <v>283</v>
      </c>
      <c r="C1853" t="s">
        <v>286</v>
      </c>
      <c r="D1853">
        <v>2.3999999999999998E-3</v>
      </c>
      <c r="E1853">
        <v>8</v>
      </c>
      <c r="F1853">
        <v>19978171</v>
      </c>
      <c r="G1853" s="19">
        <v>3.437E-12</v>
      </c>
      <c r="H1853" s="19">
        <v>1.33947495568987E-8</v>
      </c>
      <c r="I1853">
        <v>0.81079999999999997</v>
      </c>
      <c r="J1853" s="19">
        <v>7.7519999999999994E-11</v>
      </c>
      <c r="K1853">
        <v>529782</v>
      </c>
      <c r="L1853" t="s">
        <v>1504</v>
      </c>
    </row>
    <row r="1854" spans="1:12" x14ac:dyDescent="0.25">
      <c r="A1854" t="s">
        <v>5110</v>
      </c>
      <c r="B1854" t="s">
        <v>282</v>
      </c>
      <c r="C1854" t="s">
        <v>286</v>
      </c>
      <c r="D1854">
        <v>2.3199999999999998E-2</v>
      </c>
      <c r="E1854">
        <v>8</v>
      </c>
      <c r="F1854">
        <v>19980842</v>
      </c>
      <c r="G1854" s="19">
        <v>5.807E-18</v>
      </c>
      <c r="H1854" s="19">
        <v>1.1434964618249499E-13</v>
      </c>
      <c r="I1854">
        <v>0.56850000000000001</v>
      </c>
      <c r="J1854" s="19">
        <v>3.6120000000000002E-17</v>
      </c>
      <c r="K1854">
        <v>600891</v>
      </c>
      <c r="L1854" t="s">
        <v>1504</v>
      </c>
    </row>
    <row r="1855" spans="1:12" x14ac:dyDescent="0.25">
      <c r="A1855" t="s">
        <v>5570</v>
      </c>
      <c r="B1855" t="s">
        <v>282</v>
      </c>
      <c r="C1855" t="s">
        <v>283</v>
      </c>
      <c r="D1855">
        <v>0.2823</v>
      </c>
      <c r="E1855">
        <v>8</v>
      </c>
      <c r="F1855">
        <v>19980958</v>
      </c>
      <c r="G1855">
        <v>0</v>
      </c>
      <c r="H1855">
        <v>0</v>
      </c>
      <c r="I1855">
        <v>0.52610000000000001</v>
      </c>
      <c r="J1855" s="19">
        <v>8.2700000000000005E-228</v>
      </c>
      <c r="K1855">
        <v>602883</v>
      </c>
      <c r="L1855" t="s">
        <v>3081</v>
      </c>
    </row>
    <row r="1856" spans="1:12" x14ac:dyDescent="0.25">
      <c r="A1856" t="s">
        <v>1337</v>
      </c>
      <c r="B1856" t="s">
        <v>294</v>
      </c>
      <c r="C1856" t="s">
        <v>286</v>
      </c>
      <c r="D1856">
        <v>2.4400000000000002E-2</v>
      </c>
      <c r="E1856">
        <v>8</v>
      </c>
      <c r="F1856">
        <v>19986237</v>
      </c>
      <c r="G1856" s="19">
        <v>1.3850000000000001E-10</v>
      </c>
      <c r="H1856" s="19">
        <v>3.1522795116091702E-7</v>
      </c>
      <c r="I1856">
        <v>0.88980000000000004</v>
      </c>
      <c r="J1856" s="19">
        <v>8.5470000000000003E-11</v>
      </c>
      <c r="K1856">
        <v>595028</v>
      </c>
      <c r="L1856" t="s">
        <v>284</v>
      </c>
    </row>
    <row r="1857" spans="1:12" x14ac:dyDescent="0.25">
      <c r="A1857" t="s">
        <v>905</v>
      </c>
      <c r="B1857" t="s">
        <v>294</v>
      </c>
      <c r="C1857" t="s">
        <v>283</v>
      </c>
      <c r="D1857">
        <v>1.4800000000000001E-2</v>
      </c>
      <c r="E1857">
        <v>8</v>
      </c>
      <c r="F1857">
        <v>19990606</v>
      </c>
      <c r="G1857" s="19">
        <v>3.4180000000000002E-13</v>
      </c>
      <c r="H1857" s="19">
        <v>1.64004633956513E-9</v>
      </c>
      <c r="I1857">
        <v>0.89359999999999995</v>
      </c>
      <c r="J1857" s="19">
        <v>4.2629999999999999E-11</v>
      </c>
      <c r="K1857">
        <v>595862</v>
      </c>
      <c r="L1857" t="s">
        <v>284</v>
      </c>
    </row>
    <row r="1858" spans="1:12" x14ac:dyDescent="0.25">
      <c r="A1858" t="s">
        <v>5616</v>
      </c>
      <c r="B1858" t="s">
        <v>282</v>
      </c>
      <c r="C1858" t="s">
        <v>283</v>
      </c>
      <c r="D1858">
        <v>0.97619999999999996</v>
      </c>
      <c r="E1858">
        <v>8</v>
      </c>
      <c r="F1858">
        <v>19994980</v>
      </c>
      <c r="G1858" s="19">
        <v>2.3410000000000001E-38</v>
      </c>
      <c r="H1858" s="19">
        <v>5.46643331831914E-32</v>
      </c>
      <c r="I1858">
        <v>0.64859999999999995</v>
      </c>
      <c r="J1858" s="19">
        <v>1.38E-25</v>
      </c>
      <c r="K1858">
        <v>593771</v>
      </c>
      <c r="L1858" t="s">
        <v>3081</v>
      </c>
    </row>
    <row r="1859" spans="1:12" x14ac:dyDescent="0.25">
      <c r="A1859" t="s">
        <v>5088</v>
      </c>
      <c r="B1859" t="s">
        <v>282</v>
      </c>
      <c r="C1859" t="s">
        <v>283</v>
      </c>
      <c r="D1859">
        <v>0.44109999999999999</v>
      </c>
      <c r="E1859">
        <v>8</v>
      </c>
      <c r="F1859">
        <v>20001609</v>
      </c>
      <c r="G1859" s="19">
        <v>1.4899999999999999E-222</v>
      </c>
      <c r="H1859" s="19">
        <v>1.43893795130748E-201</v>
      </c>
      <c r="I1859">
        <v>0.42570000000000002</v>
      </c>
      <c r="J1859" s="19">
        <v>2.7500000000000002E-201</v>
      </c>
      <c r="K1859">
        <v>604474</v>
      </c>
      <c r="L1859" t="s">
        <v>1504</v>
      </c>
    </row>
    <row r="1860" spans="1:12" x14ac:dyDescent="0.25">
      <c r="A1860" t="s">
        <v>4726</v>
      </c>
      <c r="B1860" t="s">
        <v>294</v>
      </c>
      <c r="C1860" t="s">
        <v>286</v>
      </c>
      <c r="D1860">
        <v>0.55659999999999998</v>
      </c>
      <c r="E1860">
        <v>8</v>
      </c>
      <c r="F1860">
        <v>20005235</v>
      </c>
      <c r="G1860" s="19">
        <v>2.6699999999999998E-224</v>
      </c>
      <c r="H1860" s="19">
        <v>1.18772898932432E-203</v>
      </c>
      <c r="I1860">
        <v>0.61729999999999996</v>
      </c>
      <c r="J1860" s="19">
        <v>9.8300000000000002E-201</v>
      </c>
      <c r="K1860">
        <v>604915</v>
      </c>
      <c r="L1860" t="s">
        <v>284</v>
      </c>
    </row>
    <row r="1861" spans="1:12" x14ac:dyDescent="0.25">
      <c r="A1861" t="s">
        <v>5091</v>
      </c>
      <c r="B1861" t="s">
        <v>294</v>
      </c>
      <c r="C1861" t="s">
        <v>282</v>
      </c>
      <c r="D1861">
        <v>1.46E-2</v>
      </c>
      <c r="E1861">
        <v>8</v>
      </c>
      <c r="F1861">
        <v>20006977</v>
      </c>
      <c r="G1861" s="19">
        <v>5.1800000000000003E-131</v>
      </c>
      <c r="H1861" s="19">
        <v>3.3134458942581002E-117</v>
      </c>
      <c r="I1861">
        <v>3.2039999999999998E-4</v>
      </c>
      <c r="J1861" s="19">
        <v>1.2760000000000001E-48</v>
      </c>
      <c r="K1861">
        <v>551801</v>
      </c>
      <c r="L1861" t="s">
        <v>1504</v>
      </c>
    </row>
    <row r="1862" spans="1:12" x14ac:dyDescent="0.25">
      <c r="A1862" t="s">
        <v>600</v>
      </c>
      <c r="B1862" t="s">
        <v>294</v>
      </c>
      <c r="C1862" t="s">
        <v>282</v>
      </c>
      <c r="D1862">
        <v>4.0000000000000001E-3</v>
      </c>
      <c r="E1862">
        <v>8</v>
      </c>
      <c r="F1862">
        <v>20008132</v>
      </c>
      <c r="G1862" s="19">
        <v>5.6610000000000003E-24</v>
      </c>
      <c r="H1862" s="19">
        <v>4.1879370350431701E-19</v>
      </c>
      <c r="I1862">
        <v>0.48320000000000002</v>
      </c>
      <c r="J1862" s="19">
        <v>1.088E-21</v>
      </c>
      <c r="K1862">
        <v>523074</v>
      </c>
      <c r="L1862" t="s">
        <v>284</v>
      </c>
    </row>
    <row r="1863" spans="1:12" x14ac:dyDescent="0.25">
      <c r="A1863" t="s">
        <v>600</v>
      </c>
      <c r="B1863" t="s">
        <v>294</v>
      </c>
      <c r="C1863" t="s">
        <v>282</v>
      </c>
      <c r="D1863">
        <v>4.0000000000000001E-3</v>
      </c>
      <c r="E1863">
        <v>8</v>
      </c>
      <c r="F1863">
        <v>20008132</v>
      </c>
      <c r="G1863" s="19">
        <v>1.9429999999999999E-23</v>
      </c>
      <c r="H1863" s="19">
        <v>1.4466939124131701E-18</v>
      </c>
      <c r="I1863">
        <v>0.34</v>
      </c>
      <c r="J1863" s="19">
        <v>1.088E-21</v>
      </c>
      <c r="K1863">
        <v>529782</v>
      </c>
      <c r="L1863" t="s">
        <v>1504</v>
      </c>
    </row>
    <row r="1864" spans="1:12" x14ac:dyDescent="0.25">
      <c r="A1864" t="s">
        <v>600</v>
      </c>
      <c r="B1864" t="s">
        <v>294</v>
      </c>
      <c r="C1864" t="s">
        <v>282</v>
      </c>
      <c r="D1864">
        <v>4.0000000000000001E-3</v>
      </c>
      <c r="E1864">
        <v>8</v>
      </c>
      <c r="F1864">
        <v>20008132</v>
      </c>
      <c r="G1864" s="19">
        <v>1.935E-19</v>
      </c>
      <c r="H1864" s="19">
        <v>5.2007933084700098E-15</v>
      </c>
      <c r="I1864">
        <v>0.57650000000000001</v>
      </c>
      <c r="J1864" s="19">
        <v>4.7320000000000004E-13</v>
      </c>
      <c r="K1864">
        <v>502485</v>
      </c>
      <c r="L1864" t="s">
        <v>3081</v>
      </c>
    </row>
    <row r="1865" spans="1:12" x14ac:dyDescent="0.25">
      <c r="A1865" t="s">
        <v>600</v>
      </c>
      <c r="B1865" t="s">
        <v>294</v>
      </c>
      <c r="C1865" t="s">
        <v>282</v>
      </c>
      <c r="D1865">
        <v>4.1000000000000003E-3</v>
      </c>
      <c r="E1865">
        <v>8</v>
      </c>
      <c r="F1865">
        <v>20008132</v>
      </c>
      <c r="G1865" s="19">
        <v>7.8729999999999995E-33</v>
      </c>
      <c r="H1865" s="19">
        <v>3.4192772208554499E-14</v>
      </c>
      <c r="I1865">
        <v>0.85440000000000005</v>
      </c>
      <c r="J1865" s="19">
        <v>4.7320000000000004E-13</v>
      </c>
      <c r="K1865">
        <v>824289</v>
      </c>
      <c r="L1865" t="s">
        <v>4326</v>
      </c>
    </row>
    <row r="1866" spans="1:12" x14ac:dyDescent="0.25">
      <c r="A1866" t="s">
        <v>374</v>
      </c>
      <c r="B1866" t="s">
        <v>294</v>
      </c>
      <c r="C1866" t="s">
        <v>283</v>
      </c>
      <c r="D1866">
        <v>0.99219999999999997</v>
      </c>
      <c r="E1866">
        <v>8</v>
      </c>
      <c r="F1866">
        <v>20010209</v>
      </c>
      <c r="G1866" s="19">
        <v>3.5450000000000001E-59</v>
      </c>
      <c r="H1866" s="19">
        <v>3.0192640947741398E-51</v>
      </c>
      <c r="I1866">
        <v>0.94750000000000001</v>
      </c>
      <c r="J1866" s="19">
        <v>2.2370000000000002E-50</v>
      </c>
      <c r="K1866">
        <v>580221</v>
      </c>
      <c r="L1866" t="s">
        <v>284</v>
      </c>
    </row>
    <row r="1867" spans="1:12" x14ac:dyDescent="0.25">
      <c r="A1867" t="s">
        <v>374</v>
      </c>
      <c r="B1867" t="s">
        <v>294</v>
      </c>
      <c r="C1867" t="s">
        <v>283</v>
      </c>
      <c r="D1867">
        <v>0.99219999999999997</v>
      </c>
      <c r="E1867">
        <v>8</v>
      </c>
      <c r="F1867">
        <v>20010209</v>
      </c>
      <c r="G1867" s="19">
        <v>1.7150000000000001E-59</v>
      </c>
      <c r="H1867" s="19">
        <v>2.03079781957097E-51</v>
      </c>
      <c r="I1867">
        <v>0.86560000000000004</v>
      </c>
      <c r="J1867" s="19">
        <v>2.2370000000000002E-50</v>
      </c>
      <c r="K1867">
        <v>579345</v>
      </c>
      <c r="L1867" t="s">
        <v>1504</v>
      </c>
    </row>
    <row r="1868" spans="1:12" x14ac:dyDescent="0.25">
      <c r="A1868" t="s">
        <v>374</v>
      </c>
      <c r="B1868" t="s">
        <v>294</v>
      </c>
      <c r="C1868" t="s">
        <v>283</v>
      </c>
      <c r="D1868">
        <v>0.99209999999999998</v>
      </c>
      <c r="E1868">
        <v>8</v>
      </c>
      <c r="F1868">
        <v>20010209</v>
      </c>
      <c r="G1868" s="19">
        <v>6.9809999999999999E-84</v>
      </c>
      <c r="H1868" s="19">
        <v>3.7372931294945299E-39</v>
      </c>
      <c r="I1868">
        <v>0.96179999999999999</v>
      </c>
      <c r="J1868" s="19">
        <v>2.4849999999999999E-32</v>
      </c>
      <c r="K1868">
        <v>885375</v>
      </c>
      <c r="L1868" t="s">
        <v>4326</v>
      </c>
    </row>
    <row r="1869" spans="1:12" x14ac:dyDescent="0.25">
      <c r="A1869" t="s">
        <v>5937</v>
      </c>
      <c r="B1869" t="s">
        <v>282</v>
      </c>
      <c r="C1869" t="s">
        <v>283</v>
      </c>
      <c r="D1869">
        <v>0.45029999999999998</v>
      </c>
      <c r="E1869">
        <v>8</v>
      </c>
      <c r="F1869">
        <v>20013809</v>
      </c>
      <c r="G1869">
        <v>0</v>
      </c>
      <c r="H1869">
        <v>0</v>
      </c>
      <c r="I1869">
        <v>0.51129999999999998</v>
      </c>
      <c r="J1869" s="19">
        <v>6.6000000000000003E-149</v>
      </c>
      <c r="K1869">
        <v>922381</v>
      </c>
      <c r="L1869" t="s">
        <v>4326</v>
      </c>
    </row>
    <row r="1870" spans="1:12" x14ac:dyDescent="0.25">
      <c r="A1870" t="s">
        <v>4723</v>
      </c>
      <c r="B1870" t="s">
        <v>294</v>
      </c>
      <c r="C1870" t="s">
        <v>283</v>
      </c>
      <c r="D1870">
        <v>0.42959999999999998</v>
      </c>
      <c r="E1870">
        <v>8</v>
      </c>
      <c r="F1870">
        <v>20016045</v>
      </c>
      <c r="G1870">
        <v>0</v>
      </c>
      <c r="H1870">
        <v>0</v>
      </c>
      <c r="I1870">
        <v>8.3269999999999997E-2</v>
      </c>
      <c r="J1870">
        <v>0</v>
      </c>
      <c r="K1870">
        <v>613808</v>
      </c>
      <c r="L1870" t="s">
        <v>284</v>
      </c>
    </row>
    <row r="1871" spans="1:12" x14ac:dyDescent="0.25">
      <c r="A1871" t="s">
        <v>4723</v>
      </c>
      <c r="B1871" t="s">
        <v>294</v>
      </c>
      <c r="C1871" t="s">
        <v>283</v>
      </c>
      <c r="D1871">
        <v>0.42959999999999998</v>
      </c>
      <c r="E1871">
        <v>8</v>
      </c>
      <c r="F1871">
        <v>20016045</v>
      </c>
      <c r="G1871">
        <v>0</v>
      </c>
      <c r="H1871">
        <v>0</v>
      </c>
      <c r="I1871">
        <v>0.8085</v>
      </c>
      <c r="J1871">
        <v>0</v>
      </c>
      <c r="K1871">
        <v>613367</v>
      </c>
      <c r="L1871" t="s">
        <v>1504</v>
      </c>
    </row>
    <row r="1872" spans="1:12" x14ac:dyDescent="0.25">
      <c r="A1872" t="s">
        <v>4762</v>
      </c>
      <c r="B1872" t="s">
        <v>283</v>
      </c>
      <c r="C1872" t="s">
        <v>286</v>
      </c>
      <c r="D1872">
        <v>7.9299999999999995E-2</v>
      </c>
      <c r="E1872">
        <v>8</v>
      </c>
      <c r="F1872">
        <v>20030802</v>
      </c>
      <c r="G1872" s="19">
        <v>3.7490000000000003E-42</v>
      </c>
      <c r="H1872" s="19">
        <v>1.21384251016467E-35</v>
      </c>
      <c r="I1872">
        <v>0.4536</v>
      </c>
      <c r="J1872" s="19">
        <v>9.9280000000000003E-40</v>
      </c>
      <c r="K1872">
        <v>603473</v>
      </c>
      <c r="L1872" t="s">
        <v>284</v>
      </c>
    </row>
    <row r="1873" spans="1:12" x14ac:dyDescent="0.25">
      <c r="A1873" t="s">
        <v>4762</v>
      </c>
      <c r="B1873" t="s">
        <v>283</v>
      </c>
      <c r="C1873" t="s">
        <v>286</v>
      </c>
      <c r="D1873">
        <v>7.9100000000000004E-2</v>
      </c>
      <c r="E1873">
        <v>8</v>
      </c>
      <c r="F1873">
        <v>20030802</v>
      </c>
      <c r="G1873" s="19">
        <v>3.0780000000000002E-68</v>
      </c>
      <c r="H1873" s="19">
        <v>1.61614701415723E-31</v>
      </c>
      <c r="I1873">
        <v>0.85229999999999995</v>
      </c>
      <c r="J1873" s="19">
        <v>1.5699999999999999E-26</v>
      </c>
      <c r="K1873">
        <v>912047</v>
      </c>
      <c r="L1873" t="s">
        <v>4326</v>
      </c>
    </row>
    <row r="1874" spans="1:12" x14ac:dyDescent="0.25">
      <c r="A1874" t="s">
        <v>982</v>
      </c>
      <c r="B1874" t="s">
        <v>283</v>
      </c>
      <c r="C1874" t="s">
        <v>286</v>
      </c>
      <c r="D1874">
        <v>0.98370000000000002</v>
      </c>
      <c r="E1874">
        <v>8</v>
      </c>
      <c r="F1874">
        <v>20033130</v>
      </c>
      <c r="G1874" s="19">
        <v>2.5570000000000001E-13</v>
      </c>
      <c r="H1874" s="19">
        <v>1.3694831510984401E-9</v>
      </c>
      <c r="I1874">
        <v>0.68579999999999997</v>
      </c>
      <c r="J1874" s="19">
        <v>3.7060000000000001E-13</v>
      </c>
      <c r="K1874">
        <v>595139</v>
      </c>
      <c r="L1874" t="s">
        <v>1504</v>
      </c>
    </row>
    <row r="1875" spans="1:12" x14ac:dyDescent="0.25">
      <c r="A1875" t="s">
        <v>982</v>
      </c>
      <c r="B1875" t="s">
        <v>283</v>
      </c>
      <c r="C1875" t="s">
        <v>286</v>
      </c>
      <c r="D1875">
        <v>0.9839</v>
      </c>
      <c r="E1875">
        <v>8</v>
      </c>
      <c r="F1875">
        <v>20033130</v>
      </c>
      <c r="G1875" s="19">
        <v>1.4900000000000002E-11</v>
      </c>
      <c r="H1875" s="19">
        <v>4.9755633694255803E-8</v>
      </c>
      <c r="I1875">
        <v>0.73540000000000005</v>
      </c>
      <c r="J1875" s="19">
        <v>4.4050000000000004E-9</v>
      </c>
      <c r="K1875">
        <v>586073</v>
      </c>
      <c r="L1875" t="s">
        <v>3081</v>
      </c>
    </row>
    <row r="1876" spans="1:12" x14ac:dyDescent="0.25">
      <c r="A1876" t="s">
        <v>349</v>
      </c>
      <c r="B1876" t="s">
        <v>282</v>
      </c>
      <c r="C1876" t="s">
        <v>283</v>
      </c>
      <c r="D1876">
        <v>0.86870000000000003</v>
      </c>
      <c r="E1876">
        <v>8</v>
      </c>
      <c r="F1876">
        <v>20033143</v>
      </c>
      <c r="G1876" s="19">
        <v>9.3299999999999999E-76</v>
      </c>
      <c r="H1876" s="19">
        <v>1.7327123205275199E-66</v>
      </c>
      <c r="I1876">
        <v>0.44</v>
      </c>
      <c r="J1876" s="19">
        <v>1.04E-69</v>
      </c>
      <c r="K1876">
        <v>603723</v>
      </c>
      <c r="L1876" t="s">
        <v>284</v>
      </c>
    </row>
    <row r="1877" spans="1:12" x14ac:dyDescent="0.25">
      <c r="A1877" t="s">
        <v>349</v>
      </c>
      <c r="B1877" t="s">
        <v>282</v>
      </c>
      <c r="C1877" t="s">
        <v>283</v>
      </c>
      <c r="D1877">
        <v>0.86870000000000003</v>
      </c>
      <c r="E1877">
        <v>8</v>
      </c>
      <c r="F1877">
        <v>20033143</v>
      </c>
      <c r="G1877" s="19">
        <v>1.361E-76</v>
      </c>
      <c r="H1877" s="19">
        <v>4.1719336021300903E-67</v>
      </c>
      <c r="I1877">
        <v>0.77759999999999996</v>
      </c>
      <c r="J1877" s="19">
        <v>1.04E-69</v>
      </c>
      <c r="K1877">
        <v>603032</v>
      </c>
      <c r="L1877" t="s">
        <v>1504</v>
      </c>
    </row>
    <row r="1878" spans="1:12" x14ac:dyDescent="0.25">
      <c r="A1878" t="s">
        <v>3143</v>
      </c>
      <c r="B1878" t="s">
        <v>282</v>
      </c>
      <c r="C1878" t="s">
        <v>283</v>
      </c>
      <c r="D1878">
        <v>0.13059999999999999</v>
      </c>
      <c r="E1878">
        <v>8</v>
      </c>
      <c r="F1878">
        <v>20042963</v>
      </c>
      <c r="G1878" s="19">
        <v>8.49E-121</v>
      </c>
      <c r="H1878" s="19">
        <v>2.2594902722196799E-57</v>
      </c>
      <c r="I1878">
        <v>0.32419999999999999</v>
      </c>
      <c r="J1878" s="19">
        <v>7.8740000000000005E-53</v>
      </c>
      <c r="K1878">
        <v>912047</v>
      </c>
      <c r="L1878" t="s">
        <v>4326</v>
      </c>
    </row>
    <row r="1879" spans="1:12" x14ac:dyDescent="0.25">
      <c r="A1879" t="s">
        <v>4919</v>
      </c>
      <c r="B1879" t="s">
        <v>294</v>
      </c>
      <c r="C1879" t="s">
        <v>282</v>
      </c>
      <c r="D1879">
        <v>1.01E-2</v>
      </c>
      <c r="E1879">
        <v>8</v>
      </c>
      <c r="F1879">
        <v>20052793</v>
      </c>
      <c r="G1879" s="19">
        <v>1.5620000000000001E-13</v>
      </c>
      <c r="H1879" s="19">
        <v>8.2356959203036001E-10</v>
      </c>
      <c r="I1879">
        <v>0.37219999999999998</v>
      </c>
      <c r="J1879" s="19">
        <v>3.8319999999999998E-12</v>
      </c>
      <c r="K1879">
        <v>590626</v>
      </c>
      <c r="L1879" t="s">
        <v>284</v>
      </c>
    </row>
    <row r="1880" spans="1:12" x14ac:dyDescent="0.25">
      <c r="A1880" t="s">
        <v>5938</v>
      </c>
      <c r="B1880" t="s">
        <v>294</v>
      </c>
      <c r="C1880" t="s">
        <v>286</v>
      </c>
      <c r="D1880">
        <v>0.28620000000000001</v>
      </c>
      <c r="E1880">
        <v>8</v>
      </c>
      <c r="F1880">
        <v>20054549</v>
      </c>
      <c r="G1880">
        <v>0</v>
      </c>
      <c r="H1880">
        <v>0</v>
      </c>
      <c r="I1880">
        <v>0.45900000000000002</v>
      </c>
      <c r="J1880" s="19">
        <v>1.0400000000000001E-168</v>
      </c>
      <c r="K1880">
        <v>916153</v>
      </c>
      <c r="L1880" t="s">
        <v>4326</v>
      </c>
    </row>
    <row r="1881" spans="1:12" x14ac:dyDescent="0.25">
      <c r="A1881" t="s">
        <v>1263</v>
      </c>
      <c r="B1881" t="s">
        <v>282</v>
      </c>
      <c r="C1881" t="s">
        <v>283</v>
      </c>
      <c r="D1881">
        <v>2.23E-2</v>
      </c>
      <c r="E1881">
        <v>8</v>
      </c>
      <c r="F1881">
        <v>20056322</v>
      </c>
      <c r="G1881" s="19">
        <v>4.0170000000000002E-10</v>
      </c>
      <c r="H1881" s="19">
        <v>7.9363515109544202E-7</v>
      </c>
      <c r="I1881">
        <v>7.0510000000000003E-2</v>
      </c>
      <c r="J1881" s="19">
        <v>1.1680000000000001E-9</v>
      </c>
      <c r="K1881">
        <v>594750</v>
      </c>
      <c r="L1881" t="s">
        <v>284</v>
      </c>
    </row>
    <row r="1882" spans="1:12" x14ac:dyDescent="0.25">
      <c r="A1882" t="s">
        <v>1263</v>
      </c>
      <c r="B1882" t="s">
        <v>282</v>
      </c>
      <c r="C1882" t="s">
        <v>283</v>
      </c>
      <c r="D1882">
        <v>2.23E-2</v>
      </c>
      <c r="E1882">
        <v>8</v>
      </c>
      <c r="F1882">
        <v>20056322</v>
      </c>
      <c r="G1882" s="19">
        <v>4.173E-10</v>
      </c>
      <c r="H1882" s="19">
        <v>8.7406342490372297E-7</v>
      </c>
      <c r="I1882">
        <v>0.29199999999999998</v>
      </c>
      <c r="J1882" s="19">
        <v>1.1680000000000001E-9</v>
      </c>
      <c r="K1882">
        <v>594116</v>
      </c>
      <c r="L1882" t="s">
        <v>1504</v>
      </c>
    </row>
    <row r="1883" spans="1:12" x14ac:dyDescent="0.25">
      <c r="A1883" t="s">
        <v>5571</v>
      </c>
      <c r="B1883" t="s">
        <v>294</v>
      </c>
      <c r="C1883" t="s">
        <v>283</v>
      </c>
      <c r="D1883">
        <v>0.64870000000000005</v>
      </c>
      <c r="E1883">
        <v>8</v>
      </c>
      <c r="F1883">
        <v>20057087</v>
      </c>
      <c r="G1883" s="19">
        <v>2.4900000000000001E-304</v>
      </c>
      <c r="H1883" s="19">
        <v>9.8844379122994605E-275</v>
      </c>
      <c r="I1883">
        <v>0.91200000000000003</v>
      </c>
      <c r="J1883" s="19">
        <v>1.1799999999999999E-204</v>
      </c>
      <c r="K1883">
        <v>596218</v>
      </c>
      <c r="L1883" t="s">
        <v>3081</v>
      </c>
    </row>
    <row r="1884" spans="1:12" x14ac:dyDescent="0.25">
      <c r="A1884" t="s">
        <v>5675</v>
      </c>
      <c r="B1884" t="s">
        <v>282</v>
      </c>
      <c r="C1884" t="s">
        <v>283</v>
      </c>
      <c r="D1884">
        <v>0.96540000000000004</v>
      </c>
      <c r="E1884">
        <v>8</v>
      </c>
      <c r="F1884">
        <v>20059960</v>
      </c>
      <c r="G1884" s="19">
        <v>2.693E-21</v>
      </c>
      <c r="H1884" s="19">
        <v>1.1501210134038101E-16</v>
      </c>
      <c r="I1884">
        <v>0.53839999999999999</v>
      </c>
      <c r="J1884" s="19">
        <v>1.5460000000000001E-12</v>
      </c>
      <c r="K1884">
        <v>594456</v>
      </c>
      <c r="L1884" t="s">
        <v>3081</v>
      </c>
    </row>
    <row r="1885" spans="1:12" x14ac:dyDescent="0.25">
      <c r="A1885" t="s">
        <v>5661</v>
      </c>
      <c r="B1885" t="s">
        <v>294</v>
      </c>
      <c r="C1885" t="s">
        <v>286</v>
      </c>
      <c r="D1885">
        <v>0.87339999999999995</v>
      </c>
      <c r="E1885">
        <v>8</v>
      </c>
      <c r="F1885">
        <v>20076532</v>
      </c>
      <c r="G1885" s="19">
        <v>5.8709999999999997E-23</v>
      </c>
      <c r="H1885" s="19">
        <v>3.8131770073493397E-18</v>
      </c>
      <c r="I1885">
        <v>0.64249999999999996</v>
      </c>
      <c r="J1885" s="19">
        <v>2.5470000000000001E-17</v>
      </c>
      <c r="K1885">
        <v>597777</v>
      </c>
      <c r="L1885" t="s">
        <v>3081</v>
      </c>
    </row>
    <row r="1886" spans="1:12" x14ac:dyDescent="0.25">
      <c r="A1886" t="s">
        <v>5100</v>
      </c>
      <c r="B1886" t="s">
        <v>294</v>
      </c>
      <c r="C1886" t="s">
        <v>286</v>
      </c>
      <c r="D1886">
        <v>0.9415</v>
      </c>
      <c r="E1886">
        <v>8</v>
      </c>
      <c r="F1886">
        <v>20078639</v>
      </c>
      <c r="G1886" s="19">
        <v>6.2369999999999998E-22</v>
      </c>
      <c r="H1886" s="19">
        <v>3.3106283123425699E-17</v>
      </c>
      <c r="I1886">
        <v>0.317</v>
      </c>
      <c r="J1886" s="19">
        <v>5.6289999999999997E-21</v>
      </c>
      <c r="K1886">
        <v>603032</v>
      </c>
      <c r="L1886" t="s">
        <v>1504</v>
      </c>
    </row>
    <row r="1887" spans="1:12" x14ac:dyDescent="0.25">
      <c r="A1887" t="s">
        <v>5096</v>
      </c>
      <c r="B1887" t="s">
        <v>282</v>
      </c>
      <c r="C1887" t="s">
        <v>283</v>
      </c>
      <c r="D1887">
        <v>5.16E-2</v>
      </c>
      <c r="E1887">
        <v>8</v>
      </c>
      <c r="F1887">
        <v>20080341</v>
      </c>
      <c r="G1887" s="19">
        <v>3.1460000000000002E-27</v>
      </c>
      <c r="H1887" s="19">
        <v>5.6570545157643502E-22</v>
      </c>
      <c r="I1887">
        <v>0.21709999999999999</v>
      </c>
      <c r="J1887" s="19">
        <v>1.027E-24</v>
      </c>
      <c r="K1887">
        <v>603032</v>
      </c>
      <c r="L1887" t="s">
        <v>1504</v>
      </c>
    </row>
    <row r="1888" spans="1:12" x14ac:dyDescent="0.25">
      <c r="A1888" t="s">
        <v>5096</v>
      </c>
      <c r="B1888" t="s">
        <v>282</v>
      </c>
      <c r="C1888" t="s">
        <v>283</v>
      </c>
      <c r="D1888">
        <v>5.1299999999999998E-2</v>
      </c>
      <c r="E1888">
        <v>8</v>
      </c>
      <c r="F1888">
        <v>20080341</v>
      </c>
      <c r="G1888" s="19">
        <v>1.597E-35</v>
      </c>
      <c r="H1888" s="19">
        <v>1.93935504298792E-29</v>
      </c>
      <c r="I1888">
        <v>0.1163</v>
      </c>
      <c r="J1888" s="19">
        <v>3.562E-26</v>
      </c>
      <c r="K1888">
        <v>596792</v>
      </c>
      <c r="L1888" t="s">
        <v>3081</v>
      </c>
    </row>
    <row r="1889" spans="1:12" x14ac:dyDescent="0.25">
      <c r="A1889" t="s">
        <v>5096</v>
      </c>
      <c r="B1889" t="s">
        <v>282</v>
      </c>
      <c r="C1889" t="s">
        <v>283</v>
      </c>
      <c r="D1889">
        <v>5.1499999999999997E-2</v>
      </c>
      <c r="E1889">
        <v>8</v>
      </c>
      <c r="F1889">
        <v>20080341</v>
      </c>
      <c r="G1889" s="19">
        <v>8.0370000000000001E-58</v>
      </c>
      <c r="H1889" s="19">
        <v>2.089103580721E-26</v>
      </c>
      <c r="I1889">
        <v>0.1045</v>
      </c>
      <c r="J1889" s="19">
        <v>3.562E-26</v>
      </c>
      <c r="K1889">
        <v>911606</v>
      </c>
      <c r="L1889" t="s">
        <v>4326</v>
      </c>
    </row>
    <row r="1890" spans="1:12" x14ac:dyDescent="0.25">
      <c r="A1890" t="s">
        <v>351</v>
      </c>
      <c r="B1890" t="s">
        <v>283</v>
      </c>
      <c r="C1890" t="s">
        <v>286</v>
      </c>
      <c r="D1890">
        <v>8.3999999999999995E-3</v>
      </c>
      <c r="E1890">
        <v>8</v>
      </c>
      <c r="F1890">
        <v>20082094</v>
      </c>
      <c r="G1890" s="19">
        <v>3.2049999999999998E-79</v>
      </c>
      <c r="H1890" s="19">
        <v>1.09202130944056E-69</v>
      </c>
      <c r="I1890">
        <v>0.32290000000000002</v>
      </c>
      <c r="J1890" s="19">
        <v>1.3459999999999999E-80</v>
      </c>
      <c r="K1890">
        <v>586334</v>
      </c>
      <c r="L1890" t="s">
        <v>284</v>
      </c>
    </row>
    <row r="1891" spans="1:12" x14ac:dyDescent="0.25">
      <c r="A1891" t="s">
        <v>351</v>
      </c>
      <c r="B1891" t="s">
        <v>283</v>
      </c>
      <c r="C1891" t="s">
        <v>286</v>
      </c>
      <c r="D1891">
        <v>8.3999999999999995E-3</v>
      </c>
      <c r="E1891">
        <v>8</v>
      </c>
      <c r="F1891">
        <v>20082094</v>
      </c>
      <c r="G1891" s="19">
        <v>1.3499999999999999E-75</v>
      </c>
      <c r="H1891" s="19">
        <v>3.4424609751318798E-66</v>
      </c>
      <c r="I1891">
        <v>0.84279999999999999</v>
      </c>
      <c r="J1891" s="19">
        <v>1.3459999999999999E-80</v>
      </c>
      <c r="K1891">
        <v>583827</v>
      </c>
      <c r="L1891" t="s">
        <v>1504</v>
      </c>
    </row>
    <row r="1892" spans="1:12" x14ac:dyDescent="0.25">
      <c r="A1892" t="s">
        <v>351</v>
      </c>
      <c r="B1892" t="s">
        <v>283</v>
      </c>
      <c r="C1892" t="s">
        <v>286</v>
      </c>
      <c r="D1892">
        <v>8.5000000000000006E-3</v>
      </c>
      <c r="E1892">
        <v>8</v>
      </c>
      <c r="F1892">
        <v>20082094</v>
      </c>
      <c r="G1892" s="19">
        <v>2.6100000000000002E-100</v>
      </c>
      <c r="H1892" s="19">
        <v>3.9494383346938803E-88</v>
      </c>
      <c r="I1892">
        <v>0.7319</v>
      </c>
      <c r="J1892" s="19">
        <v>5.6280000000000003E-78</v>
      </c>
      <c r="K1892">
        <v>577752</v>
      </c>
      <c r="L1892" t="s">
        <v>3081</v>
      </c>
    </row>
    <row r="1893" spans="1:12" x14ac:dyDescent="0.25">
      <c r="A1893" t="s">
        <v>351</v>
      </c>
      <c r="B1893" t="s">
        <v>283</v>
      </c>
      <c r="C1893" t="s">
        <v>286</v>
      </c>
      <c r="D1893">
        <v>8.2000000000000007E-3</v>
      </c>
      <c r="E1893">
        <v>8</v>
      </c>
      <c r="F1893">
        <v>20082094</v>
      </c>
      <c r="G1893" s="19">
        <v>1.8399999999999999E-159</v>
      </c>
      <c r="H1893" s="19">
        <v>1.6809858108303201E-76</v>
      </c>
      <c r="I1893">
        <v>0.6361</v>
      </c>
      <c r="J1893" s="19">
        <v>5.6280000000000003E-78</v>
      </c>
      <c r="K1893">
        <v>893251</v>
      </c>
      <c r="L1893" t="s">
        <v>4326</v>
      </c>
    </row>
    <row r="1894" spans="1:12" x14ac:dyDescent="0.25">
      <c r="A1894" t="s">
        <v>3398</v>
      </c>
      <c r="B1894" t="s">
        <v>294</v>
      </c>
      <c r="C1894" t="s">
        <v>283</v>
      </c>
      <c r="D1894">
        <v>1.5900000000000001E-2</v>
      </c>
      <c r="E1894">
        <v>8</v>
      </c>
      <c r="F1894">
        <v>20083686</v>
      </c>
      <c r="G1894" s="19">
        <v>6.5050000000000001E-24</v>
      </c>
      <c r="H1894" s="19">
        <v>5.3518688343576498E-19</v>
      </c>
      <c r="I1894">
        <v>0.87119999999999997</v>
      </c>
      <c r="J1894" s="19">
        <v>3.2230000000000001E-18</v>
      </c>
      <c r="K1894">
        <v>592949</v>
      </c>
      <c r="L1894" t="s">
        <v>3081</v>
      </c>
    </row>
    <row r="1895" spans="1:12" x14ac:dyDescent="0.25">
      <c r="A1895" t="s">
        <v>3398</v>
      </c>
      <c r="B1895" t="s">
        <v>294</v>
      </c>
      <c r="C1895" t="s">
        <v>283</v>
      </c>
      <c r="D1895">
        <v>1.55E-2</v>
      </c>
      <c r="E1895">
        <v>8</v>
      </c>
      <c r="F1895">
        <v>20083686</v>
      </c>
      <c r="G1895" s="19">
        <v>1.2420000000000001E-34</v>
      </c>
      <c r="H1895" s="19">
        <v>4.5799889697458699E-15</v>
      </c>
      <c r="I1895">
        <v>4.172E-2</v>
      </c>
      <c r="J1895" s="19">
        <v>3.2230000000000001E-18</v>
      </c>
      <c r="K1895">
        <v>905065</v>
      </c>
      <c r="L1895" t="s">
        <v>4326</v>
      </c>
    </row>
    <row r="1896" spans="1:12" x14ac:dyDescent="0.25">
      <c r="A1896" t="s">
        <v>467</v>
      </c>
      <c r="B1896" t="s">
        <v>282</v>
      </c>
      <c r="C1896" t="s">
        <v>283</v>
      </c>
      <c r="D1896">
        <v>3.8999999999999998E-3</v>
      </c>
      <c r="E1896">
        <v>8</v>
      </c>
      <c r="F1896">
        <v>20084672</v>
      </c>
      <c r="G1896" s="19">
        <v>8.4409999999999999E-37</v>
      </c>
      <c r="H1896" s="19">
        <v>9.8319565026330101E-31</v>
      </c>
      <c r="I1896">
        <v>0.71199999999999997</v>
      </c>
      <c r="J1896" s="19">
        <v>1.3869999999999999E-31</v>
      </c>
      <c r="K1896">
        <v>541054</v>
      </c>
      <c r="L1896" t="s">
        <v>284</v>
      </c>
    </row>
    <row r="1897" spans="1:12" x14ac:dyDescent="0.25">
      <c r="A1897" t="s">
        <v>467</v>
      </c>
      <c r="B1897" t="s">
        <v>282</v>
      </c>
      <c r="C1897" t="s">
        <v>283</v>
      </c>
      <c r="D1897">
        <v>3.8999999999999998E-3</v>
      </c>
      <c r="E1897">
        <v>8</v>
      </c>
      <c r="F1897">
        <v>20084672</v>
      </c>
      <c r="G1897" s="19">
        <v>2.548E-37</v>
      </c>
      <c r="H1897" s="19">
        <v>3.9012647731030701E-31</v>
      </c>
      <c r="I1897">
        <v>0.62339999999999995</v>
      </c>
      <c r="J1897" s="19">
        <v>1.3869999999999999E-31</v>
      </c>
      <c r="K1897">
        <v>544038</v>
      </c>
      <c r="L1897" t="s">
        <v>1504</v>
      </c>
    </row>
    <row r="1898" spans="1:12" x14ac:dyDescent="0.25">
      <c r="A1898" t="s">
        <v>538</v>
      </c>
      <c r="B1898" t="s">
        <v>283</v>
      </c>
      <c r="C1898" t="s">
        <v>286</v>
      </c>
      <c r="D1898">
        <v>0.94810000000000005</v>
      </c>
      <c r="E1898">
        <v>8</v>
      </c>
      <c r="F1898">
        <v>20084692</v>
      </c>
      <c r="G1898" s="19">
        <v>3.3809999999999998E-27</v>
      </c>
      <c r="H1898" s="19">
        <v>5.1823617300658404E-22</v>
      </c>
      <c r="I1898">
        <v>0.60699999999999998</v>
      </c>
      <c r="J1898" s="19">
        <v>1.086E-24</v>
      </c>
      <c r="K1898">
        <v>603032</v>
      </c>
      <c r="L1898" t="s">
        <v>284</v>
      </c>
    </row>
    <row r="1899" spans="1:12" x14ac:dyDescent="0.25">
      <c r="A1899" t="s">
        <v>5829</v>
      </c>
      <c r="B1899" t="s">
        <v>294</v>
      </c>
      <c r="C1899" t="s">
        <v>286</v>
      </c>
      <c r="D1899">
        <v>0.98950000000000005</v>
      </c>
      <c r="E1899">
        <v>8</v>
      </c>
      <c r="F1899">
        <v>20086921</v>
      </c>
      <c r="G1899" s="19">
        <v>1.8590000000000001E-11</v>
      </c>
      <c r="H1899" s="19">
        <v>6.0290881596854698E-8</v>
      </c>
      <c r="I1899">
        <v>0.73480000000000001</v>
      </c>
      <c r="J1899" s="19">
        <v>3.0339999999999999E-8</v>
      </c>
      <c r="K1899">
        <v>558966</v>
      </c>
      <c r="L1899" t="s">
        <v>3081</v>
      </c>
    </row>
    <row r="1900" spans="1:12" x14ac:dyDescent="0.25">
      <c r="A1900" t="s">
        <v>5829</v>
      </c>
      <c r="B1900" t="s">
        <v>294</v>
      </c>
      <c r="C1900" t="s">
        <v>286</v>
      </c>
      <c r="D1900">
        <v>0.98960000000000004</v>
      </c>
      <c r="E1900">
        <v>8</v>
      </c>
      <c r="F1900">
        <v>20086921</v>
      </c>
      <c r="G1900" s="19">
        <v>2.755E-20</v>
      </c>
      <c r="H1900" s="19">
        <v>4.2188952925633402E-8</v>
      </c>
      <c r="I1900">
        <v>0.5897</v>
      </c>
      <c r="J1900" s="19">
        <v>3.0339999999999999E-8</v>
      </c>
      <c r="K1900">
        <v>880440</v>
      </c>
      <c r="L1900" t="s">
        <v>4326</v>
      </c>
    </row>
    <row r="1901" spans="1:12" x14ac:dyDescent="0.25">
      <c r="A1901" t="s">
        <v>4765</v>
      </c>
      <c r="B1901" t="s">
        <v>282</v>
      </c>
      <c r="C1901" t="s">
        <v>283</v>
      </c>
      <c r="D1901">
        <v>0.40410000000000001</v>
      </c>
      <c r="E1901">
        <v>8</v>
      </c>
      <c r="F1901">
        <v>20091789</v>
      </c>
      <c r="G1901" s="19">
        <v>5.3239999999999999E-41</v>
      </c>
      <c r="H1901" s="19">
        <v>1.38167635718533E-34</v>
      </c>
      <c r="I1901">
        <v>0.60599999999999998</v>
      </c>
      <c r="J1901" s="19">
        <v>9.195E-39</v>
      </c>
      <c r="K1901">
        <v>612808</v>
      </c>
      <c r="L1901" t="s">
        <v>284</v>
      </c>
    </row>
    <row r="1902" spans="1:12" x14ac:dyDescent="0.25">
      <c r="A1902" t="s">
        <v>4765</v>
      </c>
      <c r="B1902" t="s">
        <v>282</v>
      </c>
      <c r="C1902" t="s">
        <v>283</v>
      </c>
      <c r="D1902">
        <v>0.40410000000000001</v>
      </c>
      <c r="E1902">
        <v>8</v>
      </c>
      <c r="F1902">
        <v>20091789</v>
      </c>
      <c r="G1902" s="19">
        <v>2.7749999999999999E-41</v>
      </c>
      <c r="H1902" s="19">
        <v>9.2895497728643195E-35</v>
      </c>
      <c r="I1902">
        <v>0.55300000000000005</v>
      </c>
      <c r="J1902" s="19">
        <v>9.195E-39</v>
      </c>
      <c r="K1902">
        <v>612367</v>
      </c>
      <c r="L1902" t="s">
        <v>1504</v>
      </c>
    </row>
    <row r="1903" spans="1:12" x14ac:dyDescent="0.25">
      <c r="A1903" t="s">
        <v>4765</v>
      </c>
      <c r="B1903" t="s">
        <v>282</v>
      </c>
      <c r="C1903" t="s">
        <v>283</v>
      </c>
      <c r="D1903">
        <v>0.40429999999999999</v>
      </c>
      <c r="E1903">
        <v>8</v>
      </c>
      <c r="F1903">
        <v>20091789</v>
      </c>
      <c r="G1903" s="19">
        <v>9.599E-72</v>
      </c>
      <c r="H1903" s="19">
        <v>3.7345019685760998E-62</v>
      </c>
      <c r="I1903">
        <v>0.33760000000000001</v>
      </c>
      <c r="J1903" s="19">
        <v>1.289E-44</v>
      </c>
      <c r="K1903">
        <v>607111</v>
      </c>
      <c r="L1903" t="s">
        <v>3081</v>
      </c>
    </row>
    <row r="1904" spans="1:12" x14ac:dyDescent="0.25">
      <c r="A1904" t="s">
        <v>4765</v>
      </c>
      <c r="B1904" t="s">
        <v>282</v>
      </c>
      <c r="C1904" t="s">
        <v>283</v>
      </c>
      <c r="D1904">
        <v>0.4047</v>
      </c>
      <c r="E1904">
        <v>8</v>
      </c>
      <c r="F1904">
        <v>20091789</v>
      </c>
      <c r="G1904" s="19">
        <v>1.4400000000000001E-105</v>
      </c>
      <c r="H1904" s="19">
        <v>7.6011473034714404E-50</v>
      </c>
      <c r="I1904">
        <v>0.93330000000000002</v>
      </c>
      <c r="J1904" s="19">
        <v>1.289E-44</v>
      </c>
      <c r="K1904">
        <v>921381</v>
      </c>
      <c r="L1904" t="s">
        <v>4326</v>
      </c>
    </row>
    <row r="1905" spans="1:12" x14ac:dyDescent="0.25">
      <c r="A1905" t="s">
        <v>5576</v>
      </c>
      <c r="B1905" t="s">
        <v>282</v>
      </c>
      <c r="C1905" t="s">
        <v>283</v>
      </c>
      <c r="D1905">
        <v>6.5199999999999994E-2</v>
      </c>
      <c r="E1905">
        <v>8</v>
      </c>
      <c r="F1905">
        <v>20097871</v>
      </c>
      <c r="G1905" s="19">
        <v>6.5299999999999997E-125</v>
      </c>
      <c r="H1905" s="19">
        <v>1.3201752975197899E-110</v>
      </c>
      <c r="I1905">
        <v>0.25829999999999997</v>
      </c>
      <c r="J1905" s="19">
        <v>9.9150000000000001E-69</v>
      </c>
      <c r="K1905">
        <v>595983</v>
      </c>
      <c r="L1905" t="s">
        <v>3081</v>
      </c>
    </row>
    <row r="1906" spans="1:12" x14ac:dyDescent="0.25">
      <c r="A1906" t="s">
        <v>5093</v>
      </c>
      <c r="B1906" t="s">
        <v>282</v>
      </c>
      <c r="C1906" t="s">
        <v>283</v>
      </c>
      <c r="D1906">
        <v>0.94279999999999997</v>
      </c>
      <c r="E1906">
        <v>8</v>
      </c>
      <c r="F1906">
        <v>20099239</v>
      </c>
      <c r="G1906" s="19">
        <v>7.1470000000000003E-60</v>
      </c>
      <c r="H1906" s="19">
        <v>9.1157152146875903E-52</v>
      </c>
      <c r="I1906">
        <v>0.88570000000000004</v>
      </c>
      <c r="J1906" s="19">
        <v>3.341E-57</v>
      </c>
      <c r="K1906">
        <v>603032</v>
      </c>
      <c r="L1906" t="s">
        <v>1504</v>
      </c>
    </row>
    <row r="1907" spans="1:12" x14ac:dyDescent="0.25">
      <c r="A1907" t="s">
        <v>3667</v>
      </c>
      <c r="B1907" t="s">
        <v>282</v>
      </c>
      <c r="C1907" t="s">
        <v>283</v>
      </c>
      <c r="D1907">
        <v>6.1699999999999998E-2</v>
      </c>
      <c r="E1907">
        <v>8</v>
      </c>
      <c r="F1907">
        <v>20103763</v>
      </c>
      <c r="G1907" s="19">
        <v>1.842E-12</v>
      </c>
      <c r="H1907" s="19">
        <v>7.7455109499637405E-9</v>
      </c>
      <c r="I1907">
        <v>5.067E-2</v>
      </c>
      <c r="J1907" s="19">
        <v>1.4739999999999999E-11</v>
      </c>
      <c r="K1907">
        <v>601674</v>
      </c>
      <c r="L1907" t="s">
        <v>1504</v>
      </c>
    </row>
    <row r="1908" spans="1:12" x14ac:dyDescent="0.25">
      <c r="A1908" t="s">
        <v>5652</v>
      </c>
      <c r="B1908" t="s">
        <v>294</v>
      </c>
      <c r="C1908" t="s">
        <v>283</v>
      </c>
      <c r="D1908">
        <v>0.1411</v>
      </c>
      <c r="E1908">
        <v>8</v>
      </c>
      <c r="F1908">
        <v>20106675</v>
      </c>
      <c r="G1908" s="19">
        <v>6.799E-25</v>
      </c>
      <c r="H1908" s="19">
        <v>7.0800564481495906E-20</v>
      </c>
      <c r="I1908">
        <v>0.22770000000000001</v>
      </c>
      <c r="J1908" s="19">
        <v>2.293E-16</v>
      </c>
      <c r="K1908">
        <v>596673</v>
      </c>
      <c r="L1908" t="s">
        <v>3081</v>
      </c>
    </row>
    <row r="1909" spans="1:12" x14ac:dyDescent="0.25">
      <c r="A1909" t="s">
        <v>1365</v>
      </c>
      <c r="B1909" t="s">
        <v>283</v>
      </c>
      <c r="C1909" t="s">
        <v>286</v>
      </c>
      <c r="D1909">
        <v>1.9E-2</v>
      </c>
      <c r="E1909">
        <v>8</v>
      </c>
      <c r="F1909">
        <v>20107315</v>
      </c>
      <c r="G1909" s="19">
        <v>2.973E-10</v>
      </c>
      <c r="H1909" s="19">
        <v>6.1124160063278496E-7</v>
      </c>
      <c r="I1909">
        <v>0.4803</v>
      </c>
      <c r="J1909" s="19">
        <v>2.985E-10</v>
      </c>
      <c r="K1909">
        <v>589871</v>
      </c>
      <c r="L1909" t="s">
        <v>284</v>
      </c>
    </row>
    <row r="1910" spans="1:12" x14ac:dyDescent="0.25">
      <c r="A1910" t="s">
        <v>488</v>
      </c>
      <c r="B1910" t="s">
        <v>282</v>
      </c>
      <c r="C1910" t="s">
        <v>283</v>
      </c>
      <c r="D1910">
        <v>0.71389999999999998</v>
      </c>
      <c r="E1910">
        <v>8</v>
      </c>
      <c r="F1910">
        <v>20111418</v>
      </c>
      <c r="G1910" s="19">
        <v>2.7050000000000001E-33</v>
      </c>
      <c r="H1910" s="19">
        <v>1.55775622862726E-27</v>
      </c>
      <c r="I1910">
        <v>0.9758</v>
      </c>
      <c r="J1910" s="19">
        <v>6.0180000000000003E-30</v>
      </c>
      <c r="K1910">
        <v>595228</v>
      </c>
      <c r="L1910" t="s">
        <v>284</v>
      </c>
    </row>
    <row r="1911" spans="1:12" x14ac:dyDescent="0.25">
      <c r="A1911" t="s">
        <v>488</v>
      </c>
      <c r="B1911" t="s">
        <v>282</v>
      </c>
      <c r="C1911" t="s">
        <v>283</v>
      </c>
      <c r="D1911">
        <v>0.71360000000000001</v>
      </c>
      <c r="E1911">
        <v>8</v>
      </c>
      <c r="F1911">
        <v>20111418</v>
      </c>
      <c r="G1911" s="19">
        <v>9.4289999999999995E-43</v>
      </c>
      <c r="H1911" s="19">
        <v>5.58366406307809E-36</v>
      </c>
      <c r="I1911">
        <v>0.2742</v>
      </c>
      <c r="J1911" s="19">
        <v>1.8849999999999999E-25</v>
      </c>
      <c r="K1911">
        <v>589501</v>
      </c>
      <c r="L1911" t="s">
        <v>3081</v>
      </c>
    </row>
    <row r="1912" spans="1:12" x14ac:dyDescent="0.25">
      <c r="A1912" t="s">
        <v>488</v>
      </c>
      <c r="B1912" t="s">
        <v>282</v>
      </c>
      <c r="C1912" t="s">
        <v>283</v>
      </c>
      <c r="D1912">
        <v>0.71389999999999998</v>
      </c>
      <c r="E1912">
        <v>8</v>
      </c>
      <c r="F1912">
        <v>20111418</v>
      </c>
      <c r="G1912" s="19">
        <v>3.4809999999999998E-67</v>
      </c>
      <c r="H1912" s="19">
        <v>5.1741046058879402E-31</v>
      </c>
      <c r="I1912">
        <v>0.84119999999999995</v>
      </c>
      <c r="J1912" s="19">
        <v>1.8849999999999999E-25</v>
      </c>
      <c r="K1912">
        <v>903771</v>
      </c>
      <c r="L1912" t="s">
        <v>4326</v>
      </c>
    </row>
    <row r="1913" spans="1:12" x14ac:dyDescent="0.25">
      <c r="A1913" t="s">
        <v>1048</v>
      </c>
      <c r="B1913" t="s">
        <v>294</v>
      </c>
      <c r="C1913" t="s">
        <v>286</v>
      </c>
      <c r="D1913">
        <v>1.11E-2</v>
      </c>
      <c r="E1913">
        <v>8</v>
      </c>
      <c r="F1913">
        <v>20114629</v>
      </c>
      <c r="G1913" s="19">
        <v>2.1930000000000001E-14</v>
      </c>
      <c r="H1913" s="19">
        <v>1.4802832065141101E-10</v>
      </c>
      <c r="I1913">
        <v>8.4919999999999995E-2</v>
      </c>
      <c r="J1913" s="19">
        <v>6.699E-13</v>
      </c>
      <c r="K1913">
        <v>575839</v>
      </c>
      <c r="L1913" t="s">
        <v>284</v>
      </c>
    </row>
    <row r="1914" spans="1:12" x14ac:dyDescent="0.25">
      <c r="A1914" t="s">
        <v>1048</v>
      </c>
      <c r="B1914" t="s">
        <v>294</v>
      </c>
      <c r="C1914" t="s">
        <v>286</v>
      </c>
      <c r="D1914">
        <v>1.11E-2</v>
      </c>
      <c r="E1914">
        <v>8</v>
      </c>
      <c r="F1914">
        <v>20114629</v>
      </c>
      <c r="G1914" s="19">
        <v>1.137E-14</v>
      </c>
      <c r="H1914" s="19">
        <v>9.0963235574063101E-11</v>
      </c>
      <c r="I1914">
        <v>0.997</v>
      </c>
      <c r="J1914" s="19">
        <v>6.699E-13</v>
      </c>
      <c r="K1914">
        <v>587302</v>
      </c>
      <c r="L1914" t="s">
        <v>1504</v>
      </c>
    </row>
    <row r="1915" spans="1:12" x14ac:dyDescent="0.25">
      <c r="A1915" t="s">
        <v>1048</v>
      </c>
      <c r="B1915" t="s">
        <v>294</v>
      </c>
      <c r="C1915" t="s">
        <v>286</v>
      </c>
      <c r="D1915">
        <v>1.12E-2</v>
      </c>
      <c r="E1915">
        <v>8</v>
      </c>
      <c r="F1915">
        <v>20114629</v>
      </c>
      <c r="G1915" s="19">
        <v>2.79E-15</v>
      </c>
      <c r="H1915" s="19">
        <v>2.64537440927576E-11</v>
      </c>
      <c r="I1915">
        <v>0.43809999999999999</v>
      </c>
      <c r="J1915" s="19">
        <v>1.6370000000000001E-11</v>
      </c>
      <c r="K1915">
        <v>562211</v>
      </c>
      <c r="L1915" t="s">
        <v>3081</v>
      </c>
    </row>
    <row r="1916" spans="1:12" x14ac:dyDescent="0.25">
      <c r="A1916" t="s">
        <v>1048</v>
      </c>
      <c r="B1916" t="s">
        <v>294</v>
      </c>
      <c r="C1916" t="s">
        <v>286</v>
      </c>
      <c r="D1916">
        <v>1.1299999999999999E-2</v>
      </c>
      <c r="E1916">
        <v>8</v>
      </c>
      <c r="F1916">
        <v>20114629</v>
      </c>
      <c r="G1916" s="19">
        <v>1.708E-27</v>
      </c>
      <c r="H1916" s="19">
        <v>1.35112151283233E-11</v>
      </c>
      <c r="I1916">
        <v>0.53369999999999995</v>
      </c>
      <c r="J1916" s="19">
        <v>1.6370000000000001E-11</v>
      </c>
      <c r="K1916">
        <v>882159</v>
      </c>
      <c r="L1916" t="s">
        <v>4326</v>
      </c>
    </row>
    <row r="1917" spans="1:12" x14ac:dyDescent="0.25">
      <c r="A1917" t="s">
        <v>5950</v>
      </c>
      <c r="B1917" t="s">
        <v>283</v>
      </c>
      <c r="C1917" t="s">
        <v>286</v>
      </c>
      <c r="D1917">
        <v>0.93669999999999998</v>
      </c>
      <c r="E1917">
        <v>8</v>
      </c>
      <c r="F1917">
        <v>20117278</v>
      </c>
      <c r="G1917" s="19">
        <v>6.3699999999999999E-113</v>
      </c>
      <c r="H1917" s="19">
        <v>1.7406625362637401E-53</v>
      </c>
      <c r="I1917">
        <v>0.22</v>
      </c>
      <c r="J1917" s="19">
        <v>1.014E-40</v>
      </c>
      <c r="K1917">
        <v>907283</v>
      </c>
      <c r="L1917" t="s">
        <v>4326</v>
      </c>
    </row>
    <row r="1918" spans="1:12" x14ac:dyDescent="0.25">
      <c r="A1918" t="s">
        <v>524</v>
      </c>
      <c r="B1918" t="s">
        <v>294</v>
      </c>
      <c r="C1918" t="s">
        <v>286</v>
      </c>
      <c r="D1918">
        <v>4.9399999999999999E-2</v>
      </c>
      <c r="E1918">
        <v>8</v>
      </c>
      <c r="F1918">
        <v>20121090</v>
      </c>
      <c r="G1918" s="19">
        <v>5.0010000000000001E-27</v>
      </c>
      <c r="H1918" s="19">
        <v>7.3948207843137298E-22</v>
      </c>
      <c r="I1918">
        <v>2.2929999999999999E-2</v>
      </c>
      <c r="J1918" s="19">
        <v>2.7590000000000001E-24</v>
      </c>
      <c r="K1918">
        <v>595028</v>
      </c>
      <c r="L1918" t="s">
        <v>284</v>
      </c>
    </row>
    <row r="1919" spans="1:12" x14ac:dyDescent="0.25">
      <c r="A1919" t="s">
        <v>524</v>
      </c>
      <c r="B1919" t="s">
        <v>294</v>
      </c>
      <c r="C1919" t="s">
        <v>286</v>
      </c>
      <c r="D1919">
        <v>4.9399999999999999E-2</v>
      </c>
      <c r="E1919">
        <v>8</v>
      </c>
      <c r="F1919">
        <v>20121090</v>
      </c>
      <c r="G1919" s="19">
        <v>1.0970000000000001E-25</v>
      </c>
      <c r="H1919" s="19">
        <v>1.39368798792242E-20</v>
      </c>
      <c r="I1919">
        <v>0.25640000000000002</v>
      </c>
      <c r="J1919" s="19">
        <v>2.7590000000000001E-24</v>
      </c>
      <c r="K1919">
        <v>595028</v>
      </c>
      <c r="L1919" t="s">
        <v>1504</v>
      </c>
    </row>
    <row r="1920" spans="1:12" x14ac:dyDescent="0.25">
      <c r="A1920" t="s">
        <v>524</v>
      </c>
      <c r="B1920" t="s">
        <v>294</v>
      </c>
      <c r="C1920" t="s">
        <v>286</v>
      </c>
      <c r="D1920">
        <v>4.9500000000000002E-2</v>
      </c>
      <c r="E1920">
        <v>8</v>
      </c>
      <c r="F1920">
        <v>20121090</v>
      </c>
      <c r="G1920" s="19">
        <v>6.5660000000000002E-26</v>
      </c>
      <c r="H1920" s="19">
        <v>8.6314002774303598E-21</v>
      </c>
      <c r="I1920">
        <v>0.6129</v>
      </c>
      <c r="J1920" s="19">
        <v>1.508E-18</v>
      </c>
      <c r="K1920">
        <v>588689</v>
      </c>
      <c r="L1920" t="s">
        <v>3081</v>
      </c>
    </row>
    <row r="1921" spans="1:12" x14ac:dyDescent="0.25">
      <c r="A1921" t="s">
        <v>524</v>
      </c>
      <c r="B1921" t="s">
        <v>294</v>
      </c>
      <c r="C1921" t="s">
        <v>286</v>
      </c>
      <c r="D1921">
        <v>4.8500000000000001E-2</v>
      </c>
      <c r="E1921">
        <v>8</v>
      </c>
      <c r="F1921">
        <v>20121090</v>
      </c>
      <c r="G1921" s="19">
        <v>7.5669999999999994E-40</v>
      </c>
      <c r="H1921" s="19">
        <v>1.33231420932121E-17</v>
      </c>
      <c r="I1921">
        <v>0.38479999999999998</v>
      </c>
      <c r="J1921" s="19">
        <v>1.508E-18</v>
      </c>
      <c r="K1921">
        <v>903944</v>
      </c>
      <c r="L1921" t="s">
        <v>4326</v>
      </c>
    </row>
    <row r="1922" spans="1:12" x14ac:dyDescent="0.25">
      <c r="A1922" t="s">
        <v>574</v>
      </c>
      <c r="B1922" t="s">
        <v>282</v>
      </c>
      <c r="C1922" t="s">
        <v>283</v>
      </c>
      <c r="D1922">
        <v>4.1000000000000002E-2</v>
      </c>
      <c r="E1922">
        <v>8</v>
      </c>
      <c r="F1922">
        <v>20122335</v>
      </c>
      <c r="G1922" s="19">
        <v>2.1940000000000002E-25</v>
      </c>
      <c r="H1922" s="19">
        <v>2.2167155258846699E-20</v>
      </c>
      <c r="I1922">
        <v>0.66969999999999996</v>
      </c>
      <c r="J1922" s="19">
        <v>6.7790000000000001E-25</v>
      </c>
      <c r="K1922">
        <v>595028</v>
      </c>
      <c r="L1922" t="s">
        <v>284</v>
      </c>
    </row>
    <row r="1923" spans="1:12" x14ac:dyDescent="0.25">
      <c r="A1923" t="s">
        <v>574</v>
      </c>
      <c r="B1923" t="s">
        <v>282</v>
      </c>
      <c r="C1923" t="s">
        <v>283</v>
      </c>
      <c r="D1923">
        <v>4.0800000000000003E-2</v>
      </c>
      <c r="E1923">
        <v>8</v>
      </c>
      <c r="F1923">
        <v>20122335</v>
      </c>
      <c r="G1923" s="19">
        <v>1.2879999999999999E-32</v>
      </c>
      <c r="H1923" s="19">
        <v>7.5787174775660699E-27</v>
      </c>
      <c r="I1923">
        <v>0.36299999999999999</v>
      </c>
      <c r="J1923" s="19">
        <v>1.937E-25</v>
      </c>
      <c r="K1923">
        <v>589233</v>
      </c>
      <c r="L1923" t="s">
        <v>3081</v>
      </c>
    </row>
    <row r="1924" spans="1:12" x14ac:dyDescent="0.25">
      <c r="A1924" t="s">
        <v>574</v>
      </c>
      <c r="B1924" t="s">
        <v>282</v>
      </c>
      <c r="C1924" t="s">
        <v>283</v>
      </c>
      <c r="D1924">
        <v>4.0500000000000001E-2</v>
      </c>
      <c r="E1924">
        <v>8</v>
      </c>
      <c r="F1924">
        <v>20122335</v>
      </c>
      <c r="G1924" s="19">
        <v>8.5759999999999996E-46</v>
      </c>
      <c r="H1924" s="19">
        <v>1.56813221907997E-20</v>
      </c>
      <c r="I1924">
        <v>0.89729999999999999</v>
      </c>
      <c r="J1924" s="19">
        <v>1.937E-25</v>
      </c>
      <c r="K1924">
        <v>903503</v>
      </c>
      <c r="L1924" t="s">
        <v>4326</v>
      </c>
    </row>
    <row r="1925" spans="1:12" x14ac:dyDescent="0.25">
      <c r="A1925" t="s">
        <v>1272</v>
      </c>
      <c r="B1925" t="s">
        <v>283</v>
      </c>
      <c r="C1925" t="s">
        <v>286</v>
      </c>
      <c r="D1925">
        <v>0.76290000000000002</v>
      </c>
      <c r="E1925">
        <v>8</v>
      </c>
      <c r="F1925">
        <v>20131165</v>
      </c>
      <c r="G1925" s="19">
        <v>3.9470000000000002E-13</v>
      </c>
      <c r="H1925" s="19">
        <v>1.86065907025544E-9</v>
      </c>
      <c r="I1925">
        <v>0.29149999999999998</v>
      </c>
      <c r="J1925" s="19">
        <v>5.1779999999999997E-13</v>
      </c>
      <c r="K1925">
        <v>594913</v>
      </c>
      <c r="L1925" t="s">
        <v>284</v>
      </c>
    </row>
    <row r="1926" spans="1:12" x14ac:dyDescent="0.25">
      <c r="A1926" t="s">
        <v>1272</v>
      </c>
      <c r="B1926" t="s">
        <v>283</v>
      </c>
      <c r="C1926" t="s">
        <v>286</v>
      </c>
      <c r="D1926">
        <v>0.76290000000000002</v>
      </c>
      <c r="E1926">
        <v>8</v>
      </c>
      <c r="F1926">
        <v>20131165</v>
      </c>
      <c r="G1926" s="19">
        <v>4.2730000000000001E-13</v>
      </c>
      <c r="H1926" s="19">
        <v>2.1455588445352402E-9</v>
      </c>
      <c r="I1926">
        <v>0.19980000000000001</v>
      </c>
      <c r="J1926" s="19">
        <v>5.1779999999999997E-13</v>
      </c>
      <c r="K1926">
        <v>594472</v>
      </c>
      <c r="L1926" t="s">
        <v>1504</v>
      </c>
    </row>
    <row r="1927" spans="1:12" x14ac:dyDescent="0.25">
      <c r="A1927" t="s">
        <v>1272</v>
      </c>
      <c r="B1927" t="s">
        <v>283</v>
      </c>
      <c r="C1927" t="s">
        <v>286</v>
      </c>
      <c r="D1927">
        <v>0.76370000000000005</v>
      </c>
      <c r="E1927">
        <v>8</v>
      </c>
      <c r="F1927">
        <v>20131165</v>
      </c>
      <c r="G1927" s="19">
        <v>2.427E-20</v>
      </c>
      <c r="H1927" s="19">
        <v>8.1681459356523804E-16</v>
      </c>
      <c r="I1927">
        <v>0.45779999999999998</v>
      </c>
      <c r="J1927" s="19">
        <v>9.7629999999999996E-17</v>
      </c>
      <c r="K1927">
        <v>589102</v>
      </c>
      <c r="L1927" t="s">
        <v>3081</v>
      </c>
    </row>
    <row r="1928" spans="1:12" x14ac:dyDescent="0.25">
      <c r="A1928" t="s">
        <v>1272</v>
      </c>
      <c r="B1928" t="s">
        <v>283</v>
      </c>
      <c r="C1928" t="s">
        <v>286</v>
      </c>
      <c r="D1928">
        <v>0.76200000000000001</v>
      </c>
      <c r="E1928">
        <v>8</v>
      </c>
      <c r="F1928">
        <v>20131165</v>
      </c>
      <c r="G1928" s="19">
        <v>8.9149999999999998E-29</v>
      </c>
      <c r="H1928" s="19">
        <v>3.2103499837695499E-12</v>
      </c>
      <c r="I1928">
        <v>0.98329999999999995</v>
      </c>
      <c r="J1928" s="19">
        <v>9.7629999999999996E-17</v>
      </c>
      <c r="K1928">
        <v>903372</v>
      </c>
      <c r="L1928" t="s">
        <v>4326</v>
      </c>
    </row>
    <row r="1929" spans="1:12" x14ac:dyDescent="0.25">
      <c r="A1929" t="s">
        <v>5865</v>
      </c>
      <c r="B1929" t="s">
        <v>294</v>
      </c>
      <c r="C1929" t="s">
        <v>286</v>
      </c>
      <c r="D1929">
        <v>0.75760000000000005</v>
      </c>
      <c r="E1929">
        <v>8</v>
      </c>
      <c r="F1929">
        <v>20131683</v>
      </c>
      <c r="G1929" s="19">
        <v>1.06E-10</v>
      </c>
      <c r="H1929" s="19">
        <v>2.7519185662586801E-7</v>
      </c>
      <c r="I1929">
        <v>2.811E-2</v>
      </c>
      <c r="J1929" s="19">
        <v>2.0210000000000001E-5</v>
      </c>
      <c r="K1929">
        <v>587133</v>
      </c>
      <c r="L1929" t="s">
        <v>3081</v>
      </c>
    </row>
    <row r="1930" spans="1:12" x14ac:dyDescent="0.25">
      <c r="A1930" t="s">
        <v>1633</v>
      </c>
      <c r="B1930" t="s">
        <v>294</v>
      </c>
      <c r="C1930" t="s">
        <v>283</v>
      </c>
      <c r="D1930">
        <v>0.24890000000000001</v>
      </c>
      <c r="E1930">
        <v>8</v>
      </c>
      <c r="F1930">
        <v>20132639</v>
      </c>
      <c r="G1930" s="19">
        <v>3.8989999999999998E-13</v>
      </c>
      <c r="H1930" s="19">
        <v>1.9784375695953401E-9</v>
      </c>
      <c r="I1930">
        <v>3.4369999999999998E-2</v>
      </c>
      <c r="J1930" s="19">
        <v>1.0890000000000001E-11</v>
      </c>
      <c r="K1930">
        <v>603282</v>
      </c>
      <c r="L1930" t="s">
        <v>1504</v>
      </c>
    </row>
    <row r="1931" spans="1:12" x14ac:dyDescent="0.25">
      <c r="A1931" t="s">
        <v>1002</v>
      </c>
      <c r="B1931" t="s">
        <v>282</v>
      </c>
      <c r="C1931" t="s">
        <v>283</v>
      </c>
      <c r="D1931">
        <v>0.70089999999999997</v>
      </c>
      <c r="E1931">
        <v>8</v>
      </c>
      <c r="F1931">
        <v>20141438</v>
      </c>
      <c r="G1931" s="19">
        <v>3.476E-13</v>
      </c>
      <c r="H1931" s="19">
        <v>1.6644098418466801E-9</v>
      </c>
      <c r="I1931">
        <v>0.56510000000000005</v>
      </c>
      <c r="J1931" s="19">
        <v>2.351E-12</v>
      </c>
      <c r="K1931">
        <v>609951</v>
      </c>
      <c r="L1931" t="s">
        <v>284</v>
      </c>
    </row>
    <row r="1932" spans="1:12" x14ac:dyDescent="0.25">
      <c r="A1932" t="s">
        <v>1002</v>
      </c>
      <c r="B1932" t="s">
        <v>282</v>
      </c>
      <c r="C1932" t="s">
        <v>283</v>
      </c>
      <c r="D1932">
        <v>0.70089999999999997</v>
      </c>
      <c r="E1932">
        <v>8</v>
      </c>
      <c r="F1932">
        <v>20141438</v>
      </c>
      <c r="G1932" s="19">
        <v>1.144E-18</v>
      </c>
      <c r="H1932" s="19">
        <v>2.5425570281909499E-14</v>
      </c>
      <c r="I1932">
        <v>0.1729</v>
      </c>
      <c r="J1932" s="19">
        <v>2.9799999999999999E-15</v>
      </c>
      <c r="K1932">
        <v>604254</v>
      </c>
      <c r="L1932" t="s">
        <v>3081</v>
      </c>
    </row>
    <row r="1933" spans="1:12" x14ac:dyDescent="0.25">
      <c r="A1933" t="s">
        <v>1002</v>
      </c>
      <c r="B1933" t="s">
        <v>282</v>
      </c>
      <c r="C1933" t="s">
        <v>283</v>
      </c>
      <c r="D1933">
        <v>0.70089999999999997</v>
      </c>
      <c r="E1933">
        <v>8</v>
      </c>
      <c r="F1933">
        <v>20141438</v>
      </c>
      <c r="G1933" s="19">
        <v>1.5300000000000001E-29</v>
      </c>
      <c r="H1933" s="19">
        <v>1.3651112149035299E-12</v>
      </c>
      <c r="I1933">
        <v>0.31209999999999999</v>
      </c>
      <c r="J1933" s="19">
        <v>2.9799999999999999E-15</v>
      </c>
      <c r="K1933">
        <v>918524</v>
      </c>
      <c r="L1933" t="s">
        <v>4326</v>
      </c>
    </row>
    <row r="1934" spans="1:12" x14ac:dyDescent="0.25">
      <c r="A1934" t="s">
        <v>6011</v>
      </c>
      <c r="B1934" t="s">
        <v>294</v>
      </c>
      <c r="C1934" t="s">
        <v>283</v>
      </c>
      <c r="D1934">
        <v>0.90349999999999997</v>
      </c>
      <c r="E1934">
        <v>8</v>
      </c>
      <c r="F1934">
        <v>20155094</v>
      </c>
      <c r="G1934" s="19">
        <v>4.9049999999999997E-20</v>
      </c>
      <c r="H1934" s="19">
        <v>5.5592036887971397E-8</v>
      </c>
      <c r="I1934">
        <v>0.1331</v>
      </c>
      <c r="J1934" s="19">
        <v>1.265E-12</v>
      </c>
      <c r="K1934">
        <v>910818</v>
      </c>
      <c r="L1934" t="s">
        <v>4326</v>
      </c>
    </row>
    <row r="1935" spans="1:12" x14ac:dyDescent="0.25">
      <c r="A1935" t="s">
        <v>5760</v>
      </c>
      <c r="B1935" t="s">
        <v>282</v>
      </c>
      <c r="C1935" t="s">
        <v>283</v>
      </c>
      <c r="D1935">
        <v>0.90359999999999996</v>
      </c>
      <c r="E1935">
        <v>8</v>
      </c>
      <c r="F1935">
        <v>20164009</v>
      </c>
      <c r="G1935" s="19">
        <v>1.4550000000000001E-13</v>
      </c>
      <c r="H1935" s="19">
        <v>8.7361487433842399E-10</v>
      </c>
      <c r="I1935">
        <v>0.1691</v>
      </c>
      <c r="J1935" s="19">
        <v>7.8230000000000001E-13</v>
      </c>
      <c r="K1935">
        <v>596548</v>
      </c>
      <c r="L1935" t="s">
        <v>3081</v>
      </c>
    </row>
    <row r="1936" spans="1:12" x14ac:dyDescent="0.25">
      <c r="A1936" t="s">
        <v>4928</v>
      </c>
      <c r="B1936" t="s">
        <v>294</v>
      </c>
      <c r="C1936" t="s">
        <v>282</v>
      </c>
      <c r="D1936">
        <v>0.86939999999999995</v>
      </c>
      <c r="E1936">
        <v>8</v>
      </c>
      <c r="F1936">
        <v>20184238</v>
      </c>
      <c r="G1936" s="19">
        <v>3.0719999999999999E-13</v>
      </c>
      <c r="H1936" s="19">
        <v>1.49475652363235E-9</v>
      </c>
      <c r="I1936">
        <v>0.57879999999999998</v>
      </c>
      <c r="J1936" s="19">
        <v>8.1029999999999997E-14</v>
      </c>
      <c r="K1936">
        <v>600330</v>
      </c>
      <c r="L1936" t="s">
        <v>284</v>
      </c>
    </row>
    <row r="1937" spans="1:12" x14ac:dyDescent="0.25">
      <c r="A1937" t="s">
        <v>4928</v>
      </c>
      <c r="B1937" t="s">
        <v>294</v>
      </c>
      <c r="C1937" t="s">
        <v>282</v>
      </c>
      <c r="D1937">
        <v>0.86939999999999995</v>
      </c>
      <c r="E1937">
        <v>8</v>
      </c>
      <c r="F1937">
        <v>20184238</v>
      </c>
      <c r="G1937" s="19">
        <v>1.922E-13</v>
      </c>
      <c r="H1937" s="19">
        <v>1.0685889649294799E-9</v>
      </c>
      <c r="I1937">
        <v>0.15110000000000001</v>
      </c>
      <c r="J1937" s="19">
        <v>8.1029999999999997E-14</v>
      </c>
      <c r="K1937">
        <v>599639</v>
      </c>
      <c r="L1937" t="s">
        <v>1504</v>
      </c>
    </row>
    <row r="1938" spans="1:12" x14ac:dyDescent="0.25">
      <c r="A1938" t="s">
        <v>3874</v>
      </c>
      <c r="B1938" t="s">
        <v>282</v>
      </c>
      <c r="C1938" t="s">
        <v>283</v>
      </c>
      <c r="D1938">
        <v>0.82169999999999999</v>
      </c>
      <c r="E1938">
        <v>8</v>
      </c>
      <c r="F1938">
        <v>20286929</v>
      </c>
      <c r="G1938" s="19">
        <v>4.4290000000000003E-11</v>
      </c>
      <c r="H1938" s="19">
        <v>1.2876E-7</v>
      </c>
      <c r="I1938">
        <v>0.82569999999999999</v>
      </c>
      <c r="J1938" s="19">
        <v>5.9309999999999998E-7</v>
      </c>
      <c r="K1938">
        <v>588078</v>
      </c>
      <c r="L1938" t="s">
        <v>3081</v>
      </c>
    </row>
    <row r="1939" spans="1:12" x14ac:dyDescent="0.25">
      <c r="A1939" t="s">
        <v>929</v>
      </c>
      <c r="B1939" t="s">
        <v>294</v>
      </c>
      <c r="C1939" t="s">
        <v>286</v>
      </c>
      <c r="D1939">
        <v>0.82140000000000002</v>
      </c>
      <c r="E1939">
        <v>8</v>
      </c>
      <c r="F1939">
        <v>20287169</v>
      </c>
      <c r="G1939" s="19">
        <v>4.5989999999999999E-13</v>
      </c>
      <c r="H1939" s="19">
        <v>2.1267113080802001E-9</v>
      </c>
      <c r="I1939">
        <v>0.24890000000000001</v>
      </c>
      <c r="J1939" s="19">
        <v>7.3330000000000002E-13</v>
      </c>
      <c r="K1939">
        <v>592437</v>
      </c>
      <c r="L1939" t="s">
        <v>284</v>
      </c>
    </row>
    <row r="1940" spans="1:12" x14ac:dyDescent="0.25">
      <c r="A1940" t="s">
        <v>929</v>
      </c>
      <c r="B1940" t="s">
        <v>294</v>
      </c>
      <c r="C1940" t="s">
        <v>286</v>
      </c>
      <c r="D1940">
        <v>0.82140000000000002</v>
      </c>
      <c r="E1940">
        <v>8</v>
      </c>
      <c r="F1940">
        <v>20287169</v>
      </c>
      <c r="G1940" s="19">
        <v>1.0700000000000001E-12</v>
      </c>
      <c r="H1940" s="19">
        <v>4.8153919545008796E-9</v>
      </c>
      <c r="I1940">
        <v>0.96419999999999995</v>
      </c>
      <c r="J1940" s="19">
        <v>7.3330000000000002E-13</v>
      </c>
      <c r="K1940">
        <v>591996</v>
      </c>
      <c r="L1940" t="s">
        <v>1504</v>
      </c>
    </row>
    <row r="1941" spans="1:12" x14ac:dyDescent="0.25">
      <c r="A1941" t="s">
        <v>1313</v>
      </c>
      <c r="B1941" t="s">
        <v>282</v>
      </c>
      <c r="C1941" t="s">
        <v>283</v>
      </c>
      <c r="D1941">
        <v>0.4657</v>
      </c>
      <c r="E1941">
        <v>8</v>
      </c>
      <c r="F1941">
        <v>20753355</v>
      </c>
      <c r="G1941" s="19">
        <v>6.8430000000000003E-11</v>
      </c>
      <c r="H1941" s="19">
        <v>1.6989119262295099E-7</v>
      </c>
      <c r="I1941">
        <v>0.66500000000000004</v>
      </c>
      <c r="J1941" s="19">
        <v>1.173E-10</v>
      </c>
      <c r="K1941">
        <v>604915</v>
      </c>
      <c r="L1941" t="s">
        <v>284</v>
      </c>
    </row>
    <row r="1942" spans="1:12" x14ac:dyDescent="0.25">
      <c r="A1942" t="s">
        <v>1313</v>
      </c>
      <c r="B1942" t="s">
        <v>282</v>
      </c>
      <c r="C1942" t="s">
        <v>283</v>
      </c>
      <c r="D1942">
        <v>0.4657</v>
      </c>
      <c r="E1942">
        <v>8</v>
      </c>
      <c r="F1942">
        <v>20753355</v>
      </c>
      <c r="G1942" s="19">
        <v>1.484E-10</v>
      </c>
      <c r="H1942" s="19">
        <v>3.5533337937696198E-7</v>
      </c>
      <c r="I1942">
        <v>0.71619999999999995</v>
      </c>
      <c r="J1942" s="19">
        <v>1.173E-10</v>
      </c>
      <c r="K1942">
        <v>604474</v>
      </c>
      <c r="L1942" t="s">
        <v>1504</v>
      </c>
    </row>
    <row r="1943" spans="1:12" x14ac:dyDescent="0.25">
      <c r="A1943" t="s">
        <v>2168</v>
      </c>
      <c r="B1943" t="s">
        <v>282</v>
      </c>
      <c r="C1943" t="s">
        <v>283</v>
      </c>
      <c r="D1943">
        <v>0.81830000000000003</v>
      </c>
      <c r="E1943">
        <v>8</v>
      </c>
      <c r="F1943">
        <v>22070821</v>
      </c>
      <c r="G1943" s="19">
        <v>3.5259999999999999E-17</v>
      </c>
      <c r="H1943" s="19">
        <v>2.2041185229499701E-13</v>
      </c>
      <c r="I1943">
        <v>0.49459999999999998</v>
      </c>
      <c r="J1943" s="19">
        <v>4.5459999999999997E-17</v>
      </c>
      <c r="K1943">
        <v>616947</v>
      </c>
      <c r="L1943" t="s">
        <v>1767</v>
      </c>
    </row>
    <row r="1944" spans="1:12" x14ac:dyDescent="0.25">
      <c r="A1944" t="s">
        <v>2168</v>
      </c>
      <c r="B1944" t="s">
        <v>282</v>
      </c>
      <c r="C1944" t="s">
        <v>283</v>
      </c>
      <c r="D1944">
        <v>0.81830000000000003</v>
      </c>
      <c r="E1944">
        <v>8</v>
      </c>
      <c r="F1944">
        <v>22070821</v>
      </c>
      <c r="G1944" s="19">
        <v>4.5920000000000002E-17</v>
      </c>
      <c r="H1944" s="19">
        <v>2.5784033771590599E-13</v>
      </c>
      <c r="I1944">
        <v>0.33069999999999999</v>
      </c>
      <c r="J1944" s="19">
        <v>4.5459999999999997E-17</v>
      </c>
      <c r="K1944">
        <v>616947</v>
      </c>
      <c r="L1944" t="s">
        <v>2887</v>
      </c>
    </row>
    <row r="1945" spans="1:12" x14ac:dyDescent="0.25">
      <c r="A1945" t="s">
        <v>3939</v>
      </c>
      <c r="B1945" t="s">
        <v>282</v>
      </c>
      <c r="C1945" t="s">
        <v>286</v>
      </c>
      <c r="D1945">
        <v>0.2873</v>
      </c>
      <c r="E1945">
        <v>8</v>
      </c>
      <c r="F1945">
        <v>25607154</v>
      </c>
      <c r="G1945" s="19">
        <v>1.0819999999999999E-17</v>
      </c>
      <c r="H1945" s="19">
        <v>7.1397082546774695E-7</v>
      </c>
      <c r="I1945">
        <v>0.41520000000000001</v>
      </c>
      <c r="J1945" s="19">
        <v>2.4540000000000001E-7</v>
      </c>
      <c r="K1945">
        <v>904193</v>
      </c>
      <c r="L1945" t="s">
        <v>4326</v>
      </c>
    </row>
    <row r="1946" spans="1:12" x14ac:dyDescent="0.25">
      <c r="A1946" t="s">
        <v>1254</v>
      </c>
      <c r="B1946" t="s">
        <v>282</v>
      </c>
      <c r="C1946" t="s">
        <v>286</v>
      </c>
      <c r="D1946">
        <v>0.50770000000000004</v>
      </c>
      <c r="E1946">
        <v>8</v>
      </c>
      <c r="F1946">
        <v>25607174</v>
      </c>
      <c r="G1946" s="19">
        <v>7.7360000000000005E-11</v>
      </c>
      <c r="H1946" s="19">
        <v>1.8928561221665201E-7</v>
      </c>
      <c r="I1946">
        <v>7.2080000000000005E-2</v>
      </c>
      <c r="J1946" s="19">
        <v>3.8080000000000002E-10</v>
      </c>
      <c r="K1946">
        <v>598096</v>
      </c>
      <c r="L1946" t="s">
        <v>284</v>
      </c>
    </row>
    <row r="1947" spans="1:12" x14ac:dyDescent="0.25">
      <c r="A1947" t="s">
        <v>1254</v>
      </c>
      <c r="B1947" t="s">
        <v>282</v>
      </c>
      <c r="C1947" t="s">
        <v>286</v>
      </c>
      <c r="D1947">
        <v>0.50770000000000004</v>
      </c>
      <c r="E1947">
        <v>8</v>
      </c>
      <c r="F1947">
        <v>25607174</v>
      </c>
      <c r="G1947" s="19">
        <v>6.1090000000000006E-11</v>
      </c>
      <c r="H1947" s="19">
        <v>1.6419605593784699E-7</v>
      </c>
      <c r="I1947">
        <v>0.22020000000000001</v>
      </c>
      <c r="J1947" s="19">
        <v>3.8080000000000002E-10</v>
      </c>
      <c r="K1947">
        <v>597655</v>
      </c>
      <c r="L1947" t="s">
        <v>1504</v>
      </c>
    </row>
    <row r="1948" spans="1:12" x14ac:dyDescent="0.25">
      <c r="A1948" t="s">
        <v>1254</v>
      </c>
      <c r="B1948" t="s">
        <v>282</v>
      </c>
      <c r="C1948" t="s">
        <v>286</v>
      </c>
      <c r="D1948">
        <v>0.50819999999999999</v>
      </c>
      <c r="E1948">
        <v>8</v>
      </c>
      <c r="F1948">
        <v>25607174</v>
      </c>
      <c r="G1948" s="19">
        <v>3.6890000000000001E-12</v>
      </c>
      <c r="H1948" s="19">
        <v>1.4890482557632599E-8</v>
      </c>
      <c r="I1948">
        <v>3.8699999999999998E-2</v>
      </c>
      <c r="J1948" s="19">
        <v>4.5360000000000003E-6</v>
      </c>
      <c r="K1948">
        <v>591474</v>
      </c>
      <c r="L1948" t="s">
        <v>3081</v>
      </c>
    </row>
    <row r="1949" spans="1:12" x14ac:dyDescent="0.25">
      <c r="A1949" t="s">
        <v>2578</v>
      </c>
      <c r="B1949" t="s">
        <v>283</v>
      </c>
      <c r="C1949" t="s">
        <v>286</v>
      </c>
      <c r="D1949">
        <v>0.98060000000000003</v>
      </c>
      <c r="E1949">
        <v>8</v>
      </c>
      <c r="F1949">
        <v>29295862</v>
      </c>
      <c r="G1949" s="19">
        <v>1.395E-9</v>
      </c>
      <c r="H1949" s="19">
        <v>1.7512592669627799E-6</v>
      </c>
      <c r="I1949">
        <v>0.28870000000000001</v>
      </c>
      <c r="J1949" s="19">
        <v>6.0349999999999999E-9</v>
      </c>
      <c r="K1949">
        <v>558462</v>
      </c>
      <c r="L1949" t="s">
        <v>1767</v>
      </c>
    </row>
    <row r="1950" spans="1:12" x14ac:dyDescent="0.25">
      <c r="A1950" t="s">
        <v>5039</v>
      </c>
      <c r="B1950" t="s">
        <v>283</v>
      </c>
      <c r="C1950" t="s">
        <v>286</v>
      </c>
      <c r="D1950">
        <v>0.59309999999999996</v>
      </c>
      <c r="E1950">
        <v>8</v>
      </c>
      <c r="F1950">
        <v>38466247</v>
      </c>
      <c r="G1950" s="19">
        <v>2.1500000000000001E-10</v>
      </c>
      <c r="H1950" s="19">
        <v>4.6153603090671302E-7</v>
      </c>
      <c r="I1950">
        <v>0.28649999999999998</v>
      </c>
      <c r="J1950" s="19">
        <v>2.0669999999999999E-10</v>
      </c>
      <c r="K1950">
        <v>612579</v>
      </c>
      <c r="L1950" t="s">
        <v>284</v>
      </c>
    </row>
    <row r="1951" spans="1:12" x14ac:dyDescent="0.25">
      <c r="A1951" t="s">
        <v>5039</v>
      </c>
      <c r="B1951" t="s">
        <v>283</v>
      </c>
      <c r="C1951" t="s">
        <v>286</v>
      </c>
      <c r="D1951">
        <v>0.59309999999999996</v>
      </c>
      <c r="E1951">
        <v>8</v>
      </c>
      <c r="F1951">
        <v>38466247</v>
      </c>
      <c r="G1951" s="19">
        <v>1.4860000000000001E-10</v>
      </c>
      <c r="H1951" s="19">
        <v>3.5572352662079001E-7</v>
      </c>
      <c r="I1951">
        <v>0.41589999999999999</v>
      </c>
      <c r="J1951" s="19">
        <v>2.0669999999999999E-10</v>
      </c>
      <c r="K1951">
        <v>612138</v>
      </c>
      <c r="L1951" t="s">
        <v>1504</v>
      </c>
    </row>
    <row r="1952" spans="1:12" x14ac:dyDescent="0.25">
      <c r="A1952" t="s">
        <v>767</v>
      </c>
      <c r="B1952" t="s">
        <v>294</v>
      </c>
      <c r="C1952" t="s">
        <v>286</v>
      </c>
      <c r="D1952">
        <v>8.2000000000000007E-3</v>
      </c>
      <c r="E1952">
        <v>8</v>
      </c>
      <c r="F1952">
        <v>41122066</v>
      </c>
      <c r="G1952" s="19">
        <v>1.648E-18</v>
      </c>
      <c r="H1952" s="19">
        <v>3.3880649583955598E-14</v>
      </c>
      <c r="I1952">
        <v>0.69120000000000004</v>
      </c>
      <c r="J1952">
        <v>0.24740000000000001</v>
      </c>
      <c r="K1952">
        <v>578453</v>
      </c>
      <c r="L1952" t="s">
        <v>284</v>
      </c>
    </row>
    <row r="1953" spans="1:12" x14ac:dyDescent="0.25">
      <c r="A1953" t="s">
        <v>4167</v>
      </c>
      <c r="B1953" t="s">
        <v>294</v>
      </c>
      <c r="C1953" t="s">
        <v>286</v>
      </c>
      <c r="D1953">
        <v>9.2999999999999992E-3</v>
      </c>
      <c r="E1953">
        <v>8</v>
      </c>
      <c r="F1953">
        <v>46714328</v>
      </c>
      <c r="G1953" s="19">
        <v>4.3189999999999998E-10</v>
      </c>
      <c r="H1953" s="19">
        <v>9.2333518888888905E-7</v>
      </c>
      <c r="I1953">
        <v>0.46300000000000002</v>
      </c>
      <c r="J1953">
        <v>0.82389999999999997</v>
      </c>
      <c r="K1953">
        <v>580916</v>
      </c>
      <c r="L1953" t="s">
        <v>3081</v>
      </c>
    </row>
    <row r="1954" spans="1:12" x14ac:dyDescent="0.25">
      <c r="A1954" t="s">
        <v>4351</v>
      </c>
      <c r="B1954" t="s">
        <v>282</v>
      </c>
      <c r="C1954" t="s">
        <v>283</v>
      </c>
      <c r="D1954">
        <v>9.4999999999999998E-3</v>
      </c>
      <c r="E1954">
        <v>8</v>
      </c>
      <c r="F1954">
        <v>51523601</v>
      </c>
      <c r="G1954" s="19">
        <v>1.66E-19</v>
      </c>
      <c r="H1954" s="19">
        <v>9.9953764461477804E-8</v>
      </c>
      <c r="I1954">
        <v>6.3829999999999998E-2</v>
      </c>
      <c r="J1954">
        <v>0.35980000000000001</v>
      </c>
      <c r="K1954">
        <v>883355</v>
      </c>
      <c r="L1954" t="s">
        <v>4326</v>
      </c>
    </row>
    <row r="1955" spans="1:12" x14ac:dyDescent="0.25">
      <c r="A1955" t="s">
        <v>2043</v>
      </c>
      <c r="B1955" t="s">
        <v>282</v>
      </c>
      <c r="C1955" t="s">
        <v>283</v>
      </c>
      <c r="D1955">
        <v>0.20200000000000001</v>
      </c>
      <c r="E1955">
        <v>8</v>
      </c>
      <c r="F1955">
        <v>54538582</v>
      </c>
      <c r="G1955" s="19">
        <v>1.039E-26</v>
      </c>
      <c r="H1955" s="19">
        <v>3.5714649414151101E-22</v>
      </c>
      <c r="I1955">
        <v>0.3821</v>
      </c>
      <c r="J1955" s="19">
        <v>2.2470000000000001E-27</v>
      </c>
      <c r="K1955">
        <v>624314</v>
      </c>
      <c r="L1955" t="s">
        <v>1767</v>
      </c>
    </row>
    <row r="1956" spans="1:12" x14ac:dyDescent="0.25">
      <c r="A1956" t="s">
        <v>2043</v>
      </c>
      <c r="B1956" t="s">
        <v>282</v>
      </c>
      <c r="C1956" t="s">
        <v>283</v>
      </c>
      <c r="D1956">
        <v>0.20200000000000001</v>
      </c>
      <c r="E1956">
        <v>8</v>
      </c>
      <c r="F1956">
        <v>54538582</v>
      </c>
      <c r="G1956" s="19">
        <v>2.2920000000000002E-27</v>
      </c>
      <c r="H1956" s="19">
        <v>7.5487252447639105E-23</v>
      </c>
      <c r="I1956">
        <v>0.1741</v>
      </c>
      <c r="J1956" s="19">
        <v>2.2470000000000001E-27</v>
      </c>
      <c r="K1956">
        <v>624314</v>
      </c>
      <c r="L1956" t="s">
        <v>2887</v>
      </c>
    </row>
    <row r="1957" spans="1:12" x14ac:dyDescent="0.25">
      <c r="A1957" t="s">
        <v>2628</v>
      </c>
      <c r="B1957" t="s">
        <v>282</v>
      </c>
      <c r="C1957" t="s">
        <v>283</v>
      </c>
      <c r="D1957">
        <v>4.7399999999999998E-2</v>
      </c>
      <c r="E1957">
        <v>8</v>
      </c>
      <c r="F1957">
        <v>58236358</v>
      </c>
      <c r="G1957" s="19">
        <v>2.063E-10</v>
      </c>
      <c r="H1957" s="19">
        <v>3.2023757478179902E-7</v>
      </c>
      <c r="I1957">
        <v>0.16450000000000001</v>
      </c>
      <c r="J1957" s="19">
        <v>8.272E-11</v>
      </c>
      <c r="K1957">
        <v>623314</v>
      </c>
      <c r="L1957" t="s">
        <v>1767</v>
      </c>
    </row>
    <row r="1958" spans="1:12" x14ac:dyDescent="0.25">
      <c r="A1958" t="s">
        <v>2628</v>
      </c>
      <c r="B1958" t="s">
        <v>282</v>
      </c>
      <c r="C1958" t="s">
        <v>283</v>
      </c>
      <c r="D1958">
        <v>4.7399999999999998E-2</v>
      </c>
      <c r="E1958">
        <v>8</v>
      </c>
      <c r="F1958">
        <v>58236358</v>
      </c>
      <c r="G1958" s="19">
        <v>2.4310000000000002E-10</v>
      </c>
      <c r="H1958" s="19">
        <v>3.55053722930266E-7</v>
      </c>
      <c r="I1958">
        <v>0.49280000000000002</v>
      </c>
      <c r="J1958" s="19">
        <v>8.272E-11</v>
      </c>
      <c r="K1958">
        <v>622772</v>
      </c>
      <c r="L1958" t="s">
        <v>2887</v>
      </c>
    </row>
    <row r="1959" spans="1:12" x14ac:dyDescent="0.25">
      <c r="A1959" t="s">
        <v>470</v>
      </c>
      <c r="B1959" t="s">
        <v>294</v>
      </c>
      <c r="C1959" t="s">
        <v>286</v>
      </c>
      <c r="D1959">
        <v>0.66180000000000005</v>
      </c>
      <c r="E1959">
        <v>8</v>
      </c>
      <c r="F1959">
        <v>58479765</v>
      </c>
      <c r="G1959" s="19">
        <v>1.219E-32</v>
      </c>
      <c r="H1959" s="19">
        <v>6.1389970883054898E-27</v>
      </c>
      <c r="I1959">
        <v>0.63949999999999996</v>
      </c>
      <c r="J1959" s="19">
        <v>1.122E-30</v>
      </c>
      <c r="K1959">
        <v>603686</v>
      </c>
      <c r="L1959" t="s">
        <v>284</v>
      </c>
    </row>
    <row r="1960" spans="1:12" x14ac:dyDescent="0.25">
      <c r="A1960" t="s">
        <v>470</v>
      </c>
      <c r="B1960" t="s">
        <v>294</v>
      </c>
      <c r="C1960" t="s">
        <v>286</v>
      </c>
      <c r="D1960">
        <v>0.66180000000000005</v>
      </c>
      <c r="E1960">
        <v>8</v>
      </c>
      <c r="F1960">
        <v>58479765</v>
      </c>
      <c r="G1960" s="19">
        <v>1.337E-32</v>
      </c>
      <c r="H1960" s="19">
        <v>7.93339618645444E-27</v>
      </c>
      <c r="I1960">
        <v>0.37459999999999999</v>
      </c>
      <c r="J1960" s="19">
        <v>1.122E-30</v>
      </c>
      <c r="K1960">
        <v>603245</v>
      </c>
      <c r="L1960" t="s">
        <v>1504</v>
      </c>
    </row>
    <row r="1961" spans="1:12" x14ac:dyDescent="0.25">
      <c r="A1961" t="s">
        <v>5207</v>
      </c>
      <c r="B1961" t="s">
        <v>282</v>
      </c>
      <c r="C1961" t="s">
        <v>283</v>
      </c>
      <c r="D1961">
        <v>0.66059999999999997</v>
      </c>
      <c r="E1961">
        <v>8</v>
      </c>
      <c r="F1961">
        <v>58480178</v>
      </c>
      <c r="G1961" s="19">
        <v>1.3119999999999999E-68</v>
      </c>
      <c r="H1961" s="19">
        <v>1.58328999420981E-61</v>
      </c>
      <c r="I1961">
        <v>0.63500000000000001</v>
      </c>
      <c r="J1961" s="19">
        <v>7.2500000000000001E-68</v>
      </c>
      <c r="K1961">
        <v>622588</v>
      </c>
      <c r="L1961" t="s">
        <v>1767</v>
      </c>
    </row>
    <row r="1962" spans="1:12" x14ac:dyDescent="0.25">
      <c r="A1962" t="s">
        <v>5207</v>
      </c>
      <c r="B1962" t="s">
        <v>282</v>
      </c>
      <c r="C1962" t="s">
        <v>283</v>
      </c>
      <c r="D1962">
        <v>0.66059999999999997</v>
      </c>
      <c r="E1962">
        <v>8</v>
      </c>
      <c r="F1962">
        <v>58480178</v>
      </c>
      <c r="G1962" s="19">
        <v>1.238E-69</v>
      </c>
      <c r="H1962" s="19">
        <v>1.1348385585585599E-62</v>
      </c>
      <c r="I1962">
        <v>8.2589999999999997E-2</v>
      </c>
      <c r="J1962" s="19">
        <v>7.2500000000000001E-68</v>
      </c>
      <c r="K1962">
        <v>622588</v>
      </c>
      <c r="L1962" t="s">
        <v>2887</v>
      </c>
    </row>
    <row r="1963" spans="1:12" x14ac:dyDescent="0.25">
      <c r="A1963" t="s">
        <v>5287</v>
      </c>
      <c r="B1963" t="s">
        <v>294</v>
      </c>
      <c r="C1963" t="s">
        <v>286</v>
      </c>
      <c r="D1963">
        <v>0.95330000000000004</v>
      </c>
      <c r="E1963">
        <v>8</v>
      </c>
      <c r="F1963">
        <v>58493664</v>
      </c>
      <c r="G1963" s="19">
        <v>2.9089999999999998E-22</v>
      </c>
      <c r="H1963" s="19">
        <v>4.64446082211982E-18</v>
      </c>
      <c r="I1963">
        <v>0.57240000000000002</v>
      </c>
      <c r="J1963" s="19">
        <v>1.3629999999999999E-21</v>
      </c>
      <c r="K1963">
        <v>620263</v>
      </c>
      <c r="L1963" t="s">
        <v>1767</v>
      </c>
    </row>
    <row r="1964" spans="1:12" x14ac:dyDescent="0.25">
      <c r="A1964" t="s">
        <v>5287</v>
      </c>
      <c r="B1964" t="s">
        <v>294</v>
      </c>
      <c r="C1964" t="s">
        <v>286</v>
      </c>
      <c r="D1964">
        <v>0.95330000000000004</v>
      </c>
      <c r="E1964">
        <v>8</v>
      </c>
      <c r="F1964">
        <v>58493664</v>
      </c>
      <c r="G1964" s="19">
        <v>2.7179999999999999E-22</v>
      </c>
      <c r="H1964" s="19">
        <v>3.8816122927919501E-18</v>
      </c>
      <c r="I1964">
        <v>0.79710000000000003</v>
      </c>
      <c r="J1964" s="19">
        <v>1.3629999999999999E-21</v>
      </c>
      <c r="K1964">
        <v>620263</v>
      </c>
      <c r="L1964" t="s">
        <v>2887</v>
      </c>
    </row>
    <row r="1965" spans="1:12" x14ac:dyDescent="0.25">
      <c r="A1965" t="s">
        <v>5028</v>
      </c>
      <c r="B1965" t="s">
        <v>294</v>
      </c>
      <c r="C1965" t="s">
        <v>286</v>
      </c>
      <c r="D1965">
        <v>4.2700000000000002E-2</v>
      </c>
      <c r="E1965">
        <v>8</v>
      </c>
      <c r="F1965">
        <v>58495249</v>
      </c>
      <c r="G1965" s="19">
        <v>1.5679999999999999E-10</v>
      </c>
      <c r="H1965" s="19">
        <v>3.5095071948294199E-7</v>
      </c>
      <c r="I1965">
        <v>0.9476</v>
      </c>
      <c r="J1965" s="19">
        <v>3.4999999999999998E-10</v>
      </c>
      <c r="K1965">
        <v>546078</v>
      </c>
      <c r="L1965" t="s">
        <v>284</v>
      </c>
    </row>
    <row r="1966" spans="1:12" x14ac:dyDescent="0.25">
      <c r="A1966" t="s">
        <v>5028</v>
      </c>
      <c r="B1966" t="s">
        <v>294</v>
      </c>
      <c r="C1966" t="s">
        <v>286</v>
      </c>
      <c r="D1966">
        <v>4.2700000000000002E-2</v>
      </c>
      <c r="E1966">
        <v>8</v>
      </c>
      <c r="F1966">
        <v>58495249</v>
      </c>
      <c r="G1966" s="19">
        <v>1.409E-10</v>
      </c>
      <c r="H1966" s="19">
        <v>3.396057613657E-7</v>
      </c>
      <c r="I1966">
        <v>0.66959999999999997</v>
      </c>
      <c r="J1966" s="19">
        <v>3.4999999999999998E-10</v>
      </c>
      <c r="K1966">
        <v>546078</v>
      </c>
      <c r="L1966" t="s">
        <v>1504</v>
      </c>
    </row>
    <row r="1967" spans="1:12" x14ac:dyDescent="0.25">
      <c r="A1967" t="s">
        <v>1226</v>
      </c>
      <c r="B1967" t="s">
        <v>294</v>
      </c>
      <c r="C1967" t="s">
        <v>286</v>
      </c>
      <c r="D1967">
        <v>9.9000000000000008E-3</v>
      </c>
      <c r="E1967">
        <v>8</v>
      </c>
      <c r="F1967">
        <v>58591248</v>
      </c>
      <c r="G1967" s="19">
        <v>4.544E-12</v>
      </c>
      <c r="H1967" s="19">
        <v>1.59031211284492E-8</v>
      </c>
      <c r="I1967">
        <v>7.1870000000000003E-2</v>
      </c>
      <c r="J1967">
        <v>0.67359999999999998</v>
      </c>
      <c r="K1967">
        <v>588498</v>
      </c>
      <c r="L1967" t="s">
        <v>284</v>
      </c>
    </row>
    <row r="1968" spans="1:12" x14ac:dyDescent="0.25">
      <c r="A1968" t="s">
        <v>1226</v>
      </c>
      <c r="B1968" t="s">
        <v>294</v>
      </c>
      <c r="C1968" t="s">
        <v>286</v>
      </c>
      <c r="D1968">
        <v>9.9000000000000008E-3</v>
      </c>
      <c r="E1968">
        <v>8</v>
      </c>
      <c r="F1968">
        <v>58591248</v>
      </c>
      <c r="G1968" s="19">
        <v>8.1189999999999996E-10</v>
      </c>
      <c r="H1968" s="19">
        <v>1.5814813441515199E-6</v>
      </c>
      <c r="I1968">
        <v>0.33639999999999998</v>
      </c>
      <c r="J1968">
        <v>0.80189999999999995</v>
      </c>
      <c r="K1968">
        <v>572625</v>
      </c>
      <c r="L1968" t="s">
        <v>3081</v>
      </c>
    </row>
    <row r="1969" spans="1:12" x14ac:dyDescent="0.25">
      <c r="A1969" t="s">
        <v>5123</v>
      </c>
      <c r="B1969" t="s">
        <v>294</v>
      </c>
      <c r="C1969" t="s">
        <v>286</v>
      </c>
      <c r="D1969">
        <v>1.2200000000000001E-2</v>
      </c>
      <c r="E1969">
        <v>8</v>
      </c>
      <c r="F1969">
        <v>59174261</v>
      </c>
      <c r="G1969" s="19">
        <v>5.6469999999999998E-14</v>
      </c>
      <c r="H1969" s="19">
        <v>3.67409949249659E-10</v>
      </c>
      <c r="I1969">
        <v>6.2430000000000005E-4</v>
      </c>
      <c r="J1969">
        <v>0.1741</v>
      </c>
      <c r="K1969">
        <v>546220</v>
      </c>
      <c r="L1969" t="s">
        <v>1504</v>
      </c>
    </row>
    <row r="1970" spans="1:12" x14ac:dyDescent="0.25">
      <c r="A1970" t="s">
        <v>5376</v>
      </c>
      <c r="B1970" t="s">
        <v>935</v>
      </c>
      <c r="C1970" t="s">
        <v>283</v>
      </c>
      <c r="D1970">
        <v>0.37730000000000002</v>
      </c>
      <c r="E1970">
        <v>8</v>
      </c>
      <c r="F1970">
        <v>60484720</v>
      </c>
      <c r="G1970" s="19">
        <v>1.9580000000000001E-13</v>
      </c>
      <c r="H1970" s="19">
        <v>5.9454309800143802E-10</v>
      </c>
      <c r="I1970">
        <v>0.3725</v>
      </c>
      <c r="J1970" s="19">
        <v>1.3630000000000001E-13</v>
      </c>
      <c r="K1970">
        <v>574099</v>
      </c>
      <c r="L1970" t="s">
        <v>1767</v>
      </c>
    </row>
    <row r="1971" spans="1:12" x14ac:dyDescent="0.25">
      <c r="A1971" t="s">
        <v>5541</v>
      </c>
      <c r="B1971" t="s">
        <v>282</v>
      </c>
      <c r="C1971" t="s">
        <v>5542</v>
      </c>
      <c r="D1971">
        <v>0.62019999999999997</v>
      </c>
      <c r="E1971">
        <v>8</v>
      </c>
      <c r="F1971">
        <v>60573082</v>
      </c>
      <c r="G1971" s="19">
        <v>2.3900000000000001E-14</v>
      </c>
      <c r="H1971" s="19">
        <v>8.1162692086706698E-11</v>
      </c>
      <c r="I1971">
        <v>5.4330000000000003E-2</v>
      </c>
      <c r="J1971" s="19">
        <v>1.3910000000000001E-13</v>
      </c>
      <c r="K1971">
        <v>564817</v>
      </c>
      <c r="L1971" t="s">
        <v>2887</v>
      </c>
    </row>
    <row r="1972" spans="1:12" x14ac:dyDescent="0.25">
      <c r="A1972" t="s">
        <v>257</v>
      </c>
      <c r="B1972" t="s">
        <v>282</v>
      </c>
      <c r="C1972" t="s">
        <v>283</v>
      </c>
      <c r="D1972">
        <v>3.5000000000000001E-3</v>
      </c>
      <c r="E1972">
        <v>8</v>
      </c>
      <c r="F1972">
        <v>61617696</v>
      </c>
      <c r="G1972" s="19">
        <v>7.3690000000000003E-32</v>
      </c>
      <c r="H1972" s="19">
        <v>3.1344070649171302E-26</v>
      </c>
      <c r="I1972" t="s">
        <v>35</v>
      </c>
      <c r="J1972">
        <v>0.80620000000000003</v>
      </c>
      <c r="K1972">
        <v>188049</v>
      </c>
      <c r="L1972" t="s">
        <v>284</v>
      </c>
    </row>
    <row r="1973" spans="1:12" x14ac:dyDescent="0.25">
      <c r="A1973" t="s">
        <v>3556</v>
      </c>
      <c r="B1973" t="s">
        <v>294</v>
      </c>
      <c r="C1973" t="s">
        <v>286</v>
      </c>
      <c r="D1973">
        <v>0.90090000000000003</v>
      </c>
      <c r="E1973">
        <v>8</v>
      </c>
      <c r="F1973">
        <v>70414380</v>
      </c>
      <c r="G1973" s="19">
        <v>1.272E-14</v>
      </c>
      <c r="H1973" s="19">
        <v>1.01182171813403E-10</v>
      </c>
      <c r="I1973">
        <v>0.58779999999999999</v>
      </c>
      <c r="J1973" s="19">
        <v>1.7119999999999999E-10</v>
      </c>
      <c r="K1973">
        <v>597548</v>
      </c>
      <c r="L1973" t="s">
        <v>3081</v>
      </c>
    </row>
    <row r="1974" spans="1:12" x14ac:dyDescent="0.25">
      <c r="A1974" t="s">
        <v>3556</v>
      </c>
      <c r="B1974" t="s">
        <v>294</v>
      </c>
      <c r="C1974" t="s">
        <v>286</v>
      </c>
      <c r="D1974">
        <v>0.90110000000000001</v>
      </c>
      <c r="E1974">
        <v>8</v>
      </c>
      <c r="F1974">
        <v>70414380</v>
      </c>
      <c r="G1974" s="19">
        <v>4.7940000000000003E-19</v>
      </c>
      <c r="H1974" s="19">
        <v>1.6577491750834701E-7</v>
      </c>
      <c r="I1974">
        <v>0.33389999999999997</v>
      </c>
      <c r="J1974" s="19">
        <v>1.7119999999999999E-10</v>
      </c>
      <c r="K1974">
        <v>911818</v>
      </c>
      <c r="L1974" t="s">
        <v>4326</v>
      </c>
    </row>
    <row r="1975" spans="1:12" x14ac:dyDescent="0.25">
      <c r="A1975" t="s">
        <v>4890</v>
      </c>
      <c r="B1975" t="s">
        <v>282</v>
      </c>
      <c r="C1975" t="s">
        <v>286</v>
      </c>
      <c r="D1975">
        <v>7.7799999999999994E-2</v>
      </c>
      <c r="E1975">
        <v>8</v>
      </c>
      <c r="F1975">
        <v>71510519</v>
      </c>
      <c r="G1975" s="19">
        <v>3.9870000000000003E-15</v>
      </c>
      <c r="H1975" s="19">
        <v>3.3413187982766599E-11</v>
      </c>
      <c r="I1975">
        <v>0.23050000000000001</v>
      </c>
      <c r="J1975" s="19">
        <v>4.1100000000000003E-14</v>
      </c>
      <c r="K1975">
        <v>603244</v>
      </c>
      <c r="L1975" t="s">
        <v>284</v>
      </c>
    </row>
    <row r="1976" spans="1:12" x14ac:dyDescent="0.25">
      <c r="A1976" t="s">
        <v>4890</v>
      </c>
      <c r="B1976" t="s">
        <v>282</v>
      </c>
      <c r="C1976" t="s">
        <v>286</v>
      </c>
      <c r="D1976">
        <v>7.7799999999999994E-2</v>
      </c>
      <c r="E1976">
        <v>8</v>
      </c>
      <c r="F1976">
        <v>71510519</v>
      </c>
      <c r="G1976" s="19">
        <v>1.134E-14</v>
      </c>
      <c r="H1976" s="19">
        <v>9.0730644192157097E-11</v>
      </c>
      <c r="I1976">
        <v>0.78459999999999996</v>
      </c>
      <c r="J1976" s="19">
        <v>4.1100000000000003E-14</v>
      </c>
      <c r="K1976">
        <v>602803</v>
      </c>
      <c r="L1976" t="s">
        <v>1504</v>
      </c>
    </row>
    <row r="1977" spans="1:12" x14ac:dyDescent="0.25">
      <c r="A1977" t="s">
        <v>5774</v>
      </c>
      <c r="B1977" t="s">
        <v>283</v>
      </c>
      <c r="C1977" t="s">
        <v>286</v>
      </c>
      <c r="D1977">
        <v>0.92300000000000004</v>
      </c>
      <c r="E1977">
        <v>8</v>
      </c>
      <c r="F1977">
        <v>71523269</v>
      </c>
      <c r="G1977" s="19">
        <v>8.1550000000000001E-13</v>
      </c>
      <c r="H1977" s="19">
        <v>3.9816804903499501E-9</v>
      </c>
      <c r="I1977">
        <v>0.1026</v>
      </c>
      <c r="J1977" s="19">
        <v>9.2569999999999997E-11</v>
      </c>
      <c r="K1977">
        <v>597548</v>
      </c>
      <c r="L1977" t="s">
        <v>3081</v>
      </c>
    </row>
    <row r="1978" spans="1:12" x14ac:dyDescent="0.25">
      <c r="A1978" t="s">
        <v>5774</v>
      </c>
      <c r="B1978" t="s">
        <v>283</v>
      </c>
      <c r="C1978" t="s">
        <v>286</v>
      </c>
      <c r="D1978">
        <v>0.92210000000000003</v>
      </c>
      <c r="E1978">
        <v>8</v>
      </c>
      <c r="F1978">
        <v>71523269</v>
      </c>
      <c r="G1978" s="19">
        <v>3.1050000000000002E-20</v>
      </c>
      <c r="H1978" s="19">
        <v>4.4668546694026797E-8</v>
      </c>
      <c r="I1978">
        <v>0.60460000000000003</v>
      </c>
      <c r="J1978" s="19">
        <v>9.2569999999999997E-11</v>
      </c>
      <c r="K1978">
        <v>911818</v>
      </c>
      <c r="L1978" t="s">
        <v>4326</v>
      </c>
    </row>
    <row r="1979" spans="1:12" x14ac:dyDescent="0.25">
      <c r="A1979" t="s">
        <v>5888</v>
      </c>
      <c r="B1979" t="s">
        <v>282</v>
      </c>
      <c r="C1979" t="s">
        <v>283</v>
      </c>
      <c r="D1979">
        <v>6.6E-3</v>
      </c>
      <c r="E1979">
        <v>8</v>
      </c>
      <c r="F1979">
        <v>94032896</v>
      </c>
      <c r="G1979" s="19">
        <v>2.7040000000000002E-10</v>
      </c>
      <c r="H1979" s="19">
        <v>6.1783759767134195E-7</v>
      </c>
      <c r="I1979">
        <v>0.19589999999999999</v>
      </c>
      <c r="J1979">
        <v>0.99070000000000003</v>
      </c>
      <c r="K1979">
        <v>582915</v>
      </c>
      <c r="L1979" t="s">
        <v>3081</v>
      </c>
    </row>
    <row r="1980" spans="1:12" x14ac:dyDescent="0.25">
      <c r="A1980" t="s">
        <v>1601</v>
      </c>
      <c r="B1980" t="s">
        <v>282</v>
      </c>
      <c r="C1980" t="s">
        <v>283</v>
      </c>
      <c r="D1980">
        <v>9.4999999999999998E-3</v>
      </c>
      <c r="E1980">
        <v>8</v>
      </c>
      <c r="F1980">
        <v>96582307</v>
      </c>
      <c r="G1980" s="19">
        <v>2.3630000000000001E-13</v>
      </c>
      <c r="H1980" s="19">
        <v>1.27881427488631E-9</v>
      </c>
      <c r="I1980">
        <v>4.1829999999999999E-2</v>
      </c>
      <c r="J1980">
        <v>0.30220000000000002</v>
      </c>
      <c r="K1980">
        <v>583394</v>
      </c>
      <c r="L1980" t="s">
        <v>1504</v>
      </c>
    </row>
    <row r="1981" spans="1:12" x14ac:dyDescent="0.25">
      <c r="A1981" t="s">
        <v>4844</v>
      </c>
      <c r="B1981" t="s">
        <v>282</v>
      </c>
      <c r="C1981" t="s">
        <v>286</v>
      </c>
      <c r="D1981">
        <v>6.0000000000000001E-3</v>
      </c>
      <c r="E1981">
        <v>8</v>
      </c>
      <c r="F1981">
        <v>101395722</v>
      </c>
      <c r="G1981" s="19">
        <v>4.0869999999999999E-18</v>
      </c>
      <c r="H1981" s="19">
        <v>7.5902782019501501E-14</v>
      </c>
      <c r="I1981">
        <v>0.45279999999999998</v>
      </c>
      <c r="J1981">
        <v>0.21110000000000001</v>
      </c>
      <c r="K1981">
        <v>585762</v>
      </c>
      <c r="L1981" t="s">
        <v>284</v>
      </c>
    </row>
    <row r="1982" spans="1:12" x14ac:dyDescent="0.25">
      <c r="A1982" t="s">
        <v>3869</v>
      </c>
      <c r="B1982" t="s">
        <v>282</v>
      </c>
      <c r="C1982" t="s">
        <v>283</v>
      </c>
      <c r="D1982">
        <v>0.1835</v>
      </c>
      <c r="E1982">
        <v>8</v>
      </c>
      <c r="F1982">
        <v>102864552</v>
      </c>
      <c r="G1982" s="19">
        <v>2.6030000000000002E-10</v>
      </c>
      <c r="H1982" s="19">
        <v>5.9751623991090795E-7</v>
      </c>
      <c r="I1982">
        <v>6.9519999999999998E-2</v>
      </c>
      <c r="J1982" s="19">
        <v>1.105E-7</v>
      </c>
      <c r="K1982">
        <v>588272</v>
      </c>
      <c r="L1982" t="s">
        <v>3081</v>
      </c>
    </row>
    <row r="1983" spans="1:12" x14ac:dyDescent="0.25">
      <c r="A1983" t="s">
        <v>6034</v>
      </c>
      <c r="B1983" t="s">
        <v>294</v>
      </c>
      <c r="C1983" t="s">
        <v>385</v>
      </c>
      <c r="D1983">
        <v>0.18340000000000001</v>
      </c>
      <c r="E1983">
        <v>8</v>
      </c>
      <c r="F1983">
        <v>102897208</v>
      </c>
      <c r="G1983" s="19">
        <v>5.0079999999999999E-17</v>
      </c>
      <c r="H1983" s="19">
        <v>1.45444059620596E-6</v>
      </c>
      <c r="I1983">
        <v>0.85129999999999995</v>
      </c>
      <c r="J1983" s="19">
        <v>6.6510000000000005E-8</v>
      </c>
      <c r="K1983">
        <v>852249</v>
      </c>
      <c r="L1983" t="s">
        <v>4326</v>
      </c>
    </row>
    <row r="1984" spans="1:12" x14ac:dyDescent="0.25">
      <c r="A1984" t="s">
        <v>5158</v>
      </c>
      <c r="B1984" t="s">
        <v>282</v>
      </c>
      <c r="C1984" t="s">
        <v>286</v>
      </c>
      <c r="D1984">
        <v>0.98850000000000005</v>
      </c>
      <c r="E1984">
        <v>8</v>
      </c>
      <c r="F1984">
        <v>110399289</v>
      </c>
      <c r="G1984" s="19">
        <v>2.1089999999999999E-10</v>
      </c>
      <c r="H1984" s="19">
        <v>4.81488307819611E-7</v>
      </c>
      <c r="I1984">
        <v>2.674E-2</v>
      </c>
      <c r="J1984">
        <v>0.72609999999999997</v>
      </c>
      <c r="K1984">
        <v>594318</v>
      </c>
      <c r="L1984" t="s">
        <v>1504</v>
      </c>
    </row>
    <row r="1985" spans="1:12" x14ac:dyDescent="0.25">
      <c r="A1985" t="s">
        <v>5596</v>
      </c>
      <c r="B1985" t="s">
        <v>282</v>
      </c>
      <c r="C1985" t="s">
        <v>283</v>
      </c>
      <c r="D1985">
        <v>0.43330000000000002</v>
      </c>
      <c r="E1985">
        <v>8</v>
      </c>
      <c r="F1985">
        <v>115580880</v>
      </c>
      <c r="G1985" s="19">
        <v>1.4E-56</v>
      </c>
      <c r="H1985" s="19">
        <v>2.08348359167361E-48</v>
      </c>
      <c r="I1985">
        <v>0.70020000000000004</v>
      </c>
      <c r="J1985" s="19">
        <v>7.2739999999999998E-38</v>
      </c>
      <c r="K1985">
        <v>598392</v>
      </c>
      <c r="L1985" t="s">
        <v>3081</v>
      </c>
    </row>
    <row r="1986" spans="1:12" x14ac:dyDescent="0.25">
      <c r="A1986" t="s">
        <v>5596</v>
      </c>
      <c r="B1986" t="s">
        <v>282</v>
      </c>
      <c r="C1986" t="s">
        <v>283</v>
      </c>
      <c r="D1986">
        <v>0.4345</v>
      </c>
      <c r="E1986">
        <v>8</v>
      </c>
      <c r="F1986">
        <v>115580880</v>
      </c>
      <c r="G1986" s="19">
        <v>2.9449999999999999E-84</v>
      </c>
      <c r="H1986" s="19">
        <v>2.4487671291086001E-39</v>
      </c>
      <c r="I1986">
        <v>0.40679999999999999</v>
      </c>
      <c r="J1986" s="19">
        <v>7.2739999999999998E-38</v>
      </c>
      <c r="K1986">
        <v>912662</v>
      </c>
      <c r="L1986" t="s">
        <v>4326</v>
      </c>
    </row>
    <row r="1987" spans="1:12" x14ac:dyDescent="0.25">
      <c r="A1987" t="s">
        <v>3928</v>
      </c>
      <c r="B1987" t="s">
        <v>282</v>
      </c>
      <c r="C1987" t="s">
        <v>283</v>
      </c>
      <c r="D1987">
        <v>0.92769999999999997</v>
      </c>
      <c r="E1987">
        <v>8</v>
      </c>
      <c r="F1987">
        <v>115602262</v>
      </c>
      <c r="G1987" s="19">
        <v>1.6029999999999999E-11</v>
      </c>
      <c r="H1987" s="19">
        <v>5.2988712308724001E-8</v>
      </c>
      <c r="I1987">
        <v>0.36969999999999997</v>
      </c>
      <c r="J1987" s="19">
        <v>3.4190000000000001E-7</v>
      </c>
      <c r="K1987">
        <v>595195</v>
      </c>
      <c r="L1987" t="s">
        <v>3081</v>
      </c>
    </row>
    <row r="1988" spans="1:12" x14ac:dyDescent="0.25">
      <c r="A1988" t="s">
        <v>5245</v>
      </c>
      <c r="B1988" t="s">
        <v>294</v>
      </c>
      <c r="C1988" t="s">
        <v>286</v>
      </c>
      <c r="D1988">
        <v>0.28270000000000001</v>
      </c>
      <c r="E1988">
        <v>8</v>
      </c>
      <c r="F1988">
        <v>115659621</v>
      </c>
      <c r="G1988" s="19">
        <v>1.5289999999999999E-32</v>
      </c>
      <c r="H1988" s="19">
        <v>1.2876102391128401E-27</v>
      </c>
      <c r="I1988">
        <v>0.60619999999999996</v>
      </c>
      <c r="J1988" s="19">
        <v>1.524E-31</v>
      </c>
      <c r="K1988">
        <v>616947</v>
      </c>
      <c r="L1988" t="s">
        <v>1767</v>
      </c>
    </row>
    <row r="1989" spans="1:12" x14ac:dyDescent="0.25">
      <c r="A1989" t="s">
        <v>5245</v>
      </c>
      <c r="B1989" t="s">
        <v>294</v>
      </c>
      <c r="C1989" t="s">
        <v>286</v>
      </c>
      <c r="D1989">
        <v>0.28270000000000001</v>
      </c>
      <c r="E1989">
        <v>8</v>
      </c>
      <c r="F1989">
        <v>115659621</v>
      </c>
      <c r="G1989" s="19">
        <v>1.2069999999999999E-31</v>
      </c>
      <c r="H1989" s="19">
        <v>7.46971830821016E-27</v>
      </c>
      <c r="I1989">
        <v>0.8327</v>
      </c>
      <c r="J1989" s="19">
        <v>1.524E-31</v>
      </c>
      <c r="K1989">
        <v>616947</v>
      </c>
      <c r="L1989" t="s">
        <v>2887</v>
      </c>
    </row>
    <row r="1990" spans="1:12" x14ac:dyDescent="0.25">
      <c r="A1990" t="s">
        <v>5074</v>
      </c>
      <c r="B1990" t="s">
        <v>282</v>
      </c>
      <c r="C1990" t="s">
        <v>283</v>
      </c>
      <c r="D1990">
        <v>0.748</v>
      </c>
      <c r="E1990">
        <v>8</v>
      </c>
      <c r="F1990">
        <v>115709757</v>
      </c>
      <c r="G1990" s="19">
        <v>7.1600000000000001E-10</v>
      </c>
      <c r="H1990" s="19">
        <v>1.3050958694598499E-6</v>
      </c>
      <c r="I1990">
        <v>0.95450000000000002</v>
      </c>
      <c r="J1990" s="19">
        <v>7.4649999999999996E-10</v>
      </c>
      <c r="K1990">
        <v>592437</v>
      </c>
      <c r="L1990" t="s">
        <v>284</v>
      </c>
    </row>
    <row r="1991" spans="1:12" x14ac:dyDescent="0.25">
      <c r="A1991" t="s">
        <v>5175</v>
      </c>
      <c r="B1991" t="s">
        <v>294</v>
      </c>
      <c r="C1991" t="s">
        <v>286</v>
      </c>
      <c r="D1991">
        <v>0.43380000000000002</v>
      </c>
      <c r="E1991">
        <v>8</v>
      </c>
      <c r="F1991">
        <v>115985686</v>
      </c>
      <c r="G1991" s="19">
        <v>1.159E-9</v>
      </c>
      <c r="H1991" s="19">
        <v>2.0980175674381502E-6</v>
      </c>
      <c r="I1991">
        <v>0.37830000000000003</v>
      </c>
      <c r="J1991" s="19">
        <v>1.813E-9</v>
      </c>
      <c r="K1991">
        <v>604474</v>
      </c>
      <c r="L1991" t="s">
        <v>1504</v>
      </c>
    </row>
    <row r="1992" spans="1:12" x14ac:dyDescent="0.25">
      <c r="A1992" t="s">
        <v>3480</v>
      </c>
      <c r="B1992" t="s">
        <v>282</v>
      </c>
      <c r="C1992" t="s">
        <v>283</v>
      </c>
      <c r="D1992">
        <v>0.32550000000000001</v>
      </c>
      <c r="E1992">
        <v>8</v>
      </c>
      <c r="F1992">
        <v>120855540</v>
      </c>
      <c r="G1992" s="19">
        <v>1.2389999999999999E-18</v>
      </c>
      <c r="H1992" s="19">
        <v>2.72964697487545E-14</v>
      </c>
      <c r="I1992">
        <v>0.73970000000000002</v>
      </c>
      <c r="J1992" s="19">
        <v>5.0979999999999996E-15</v>
      </c>
      <c r="K1992">
        <v>597163</v>
      </c>
      <c r="L1992" t="s">
        <v>3081</v>
      </c>
    </row>
    <row r="1993" spans="1:12" x14ac:dyDescent="0.25">
      <c r="A1993" t="s">
        <v>3480</v>
      </c>
      <c r="B1993" t="s">
        <v>282</v>
      </c>
      <c r="C1993" t="s">
        <v>283</v>
      </c>
      <c r="D1993">
        <v>0.32229999999999998</v>
      </c>
      <c r="E1993">
        <v>8</v>
      </c>
      <c r="F1993">
        <v>120855540</v>
      </c>
      <c r="G1993" s="19">
        <v>9.2349999999999998E-29</v>
      </c>
      <c r="H1993" s="19">
        <v>3.26636512457695E-12</v>
      </c>
      <c r="I1993">
        <v>0.55489999999999995</v>
      </c>
      <c r="J1993" s="19">
        <v>5.0979999999999996E-15</v>
      </c>
      <c r="K1993">
        <v>911433</v>
      </c>
      <c r="L1993" t="s">
        <v>4326</v>
      </c>
    </row>
    <row r="1994" spans="1:12" x14ac:dyDescent="0.25">
      <c r="A1994" t="s">
        <v>4752</v>
      </c>
      <c r="B1994" t="s">
        <v>283</v>
      </c>
      <c r="C1994" t="s">
        <v>286</v>
      </c>
      <c r="D1994">
        <v>5.4300000000000001E-2</v>
      </c>
      <c r="E1994">
        <v>8</v>
      </c>
      <c r="F1994">
        <v>125407696</v>
      </c>
      <c r="G1994" s="19">
        <v>4.2329999999999998E-50</v>
      </c>
      <c r="H1994" s="19">
        <v>6.31408133543383E-43</v>
      </c>
      <c r="I1994">
        <v>0.51690000000000003</v>
      </c>
      <c r="J1994" s="19">
        <v>7.3349999999999998E-48</v>
      </c>
      <c r="K1994">
        <v>595028</v>
      </c>
      <c r="L1994" t="s">
        <v>284</v>
      </c>
    </row>
    <row r="1995" spans="1:12" x14ac:dyDescent="0.25">
      <c r="A1995" t="s">
        <v>4752</v>
      </c>
      <c r="B1995" t="s">
        <v>283</v>
      </c>
      <c r="C1995" t="s">
        <v>286</v>
      </c>
      <c r="D1995">
        <v>5.4300000000000001E-2</v>
      </c>
      <c r="E1995">
        <v>8</v>
      </c>
      <c r="F1995">
        <v>125407696</v>
      </c>
      <c r="G1995" s="19">
        <v>2.8059999999999998E-50</v>
      </c>
      <c r="H1995" s="19">
        <v>5.49130775152253E-43</v>
      </c>
      <c r="I1995">
        <v>0.25009999999999999</v>
      </c>
      <c r="J1995" s="19">
        <v>7.3349999999999998E-48</v>
      </c>
      <c r="K1995">
        <v>595028</v>
      </c>
      <c r="L1995" t="s">
        <v>1504</v>
      </c>
    </row>
    <row r="1996" spans="1:12" x14ac:dyDescent="0.25">
      <c r="A1996" t="s">
        <v>4752</v>
      </c>
      <c r="B1996" t="s">
        <v>283</v>
      </c>
      <c r="C1996" t="s">
        <v>286</v>
      </c>
      <c r="D1996">
        <v>5.4199999999999998E-2</v>
      </c>
      <c r="E1996">
        <v>8</v>
      </c>
      <c r="F1996">
        <v>125407696</v>
      </c>
      <c r="G1996" s="19">
        <v>1.5269999999999999E-19</v>
      </c>
      <c r="H1996" s="19">
        <v>4.2077372697695403E-15</v>
      </c>
      <c r="I1996">
        <v>0.97340000000000004</v>
      </c>
      <c r="J1996" s="19">
        <v>1.3810000000000001E-13</v>
      </c>
      <c r="K1996">
        <v>585577</v>
      </c>
      <c r="L1996" t="s">
        <v>3081</v>
      </c>
    </row>
    <row r="1997" spans="1:12" x14ac:dyDescent="0.25">
      <c r="A1997" t="s">
        <v>4752</v>
      </c>
      <c r="B1997" t="s">
        <v>283</v>
      </c>
      <c r="C1997" t="s">
        <v>286</v>
      </c>
      <c r="D1997">
        <v>5.45E-2</v>
      </c>
      <c r="E1997">
        <v>8</v>
      </c>
      <c r="F1997">
        <v>125407696</v>
      </c>
      <c r="G1997" s="19">
        <v>5.2680000000000001E-29</v>
      </c>
      <c r="H1997" s="19">
        <v>2.4905324722946502E-12</v>
      </c>
      <c r="I1997">
        <v>0.7671</v>
      </c>
      <c r="J1997" s="19">
        <v>1.3810000000000001E-13</v>
      </c>
      <c r="K1997">
        <v>899847</v>
      </c>
      <c r="L1997" t="s">
        <v>4326</v>
      </c>
    </row>
    <row r="1998" spans="1:12" x14ac:dyDescent="0.25">
      <c r="A1998" t="s">
        <v>5001</v>
      </c>
      <c r="B1998" t="s">
        <v>282</v>
      </c>
      <c r="C1998" t="s">
        <v>283</v>
      </c>
      <c r="D1998">
        <v>0.5403</v>
      </c>
      <c r="E1998">
        <v>8</v>
      </c>
      <c r="F1998">
        <v>125412137</v>
      </c>
      <c r="G1998" s="19">
        <v>3.5199999999999999E-11</v>
      </c>
      <c r="H1998" s="19">
        <v>9.4854020918628397E-8</v>
      </c>
      <c r="I1998">
        <v>0.9204</v>
      </c>
      <c r="J1998" s="19">
        <v>4.0509999999999998E-11</v>
      </c>
      <c r="K1998">
        <v>594594</v>
      </c>
      <c r="L1998" t="s">
        <v>284</v>
      </c>
    </row>
    <row r="1999" spans="1:12" x14ac:dyDescent="0.25">
      <c r="A1999" t="s">
        <v>5001</v>
      </c>
      <c r="B1999" t="s">
        <v>282</v>
      </c>
      <c r="C1999" t="s">
        <v>283</v>
      </c>
      <c r="D1999">
        <v>0.5403</v>
      </c>
      <c r="E1999">
        <v>8</v>
      </c>
      <c r="F1999">
        <v>125412137</v>
      </c>
      <c r="G1999" s="19">
        <v>9.3969999999999996E-12</v>
      </c>
      <c r="H1999" s="19">
        <v>3.2207686268719699E-8</v>
      </c>
      <c r="I1999">
        <v>0.20930000000000001</v>
      </c>
      <c r="J1999" s="19">
        <v>4.0509999999999998E-11</v>
      </c>
      <c r="K1999">
        <v>594153</v>
      </c>
      <c r="L1999" t="s">
        <v>1504</v>
      </c>
    </row>
    <row r="2000" spans="1:12" x14ac:dyDescent="0.25">
      <c r="A2000" t="s">
        <v>4767</v>
      </c>
      <c r="B2000" t="s">
        <v>282</v>
      </c>
      <c r="C2000" t="s">
        <v>283</v>
      </c>
      <c r="D2000">
        <v>0.41909999999999997</v>
      </c>
      <c r="E2000">
        <v>8</v>
      </c>
      <c r="F2000">
        <v>125423421</v>
      </c>
      <c r="G2000" s="19">
        <v>6.6360000000000002E-40</v>
      </c>
      <c r="H2000" s="19">
        <v>1.387096245E-33</v>
      </c>
      <c r="I2000">
        <v>0.60599999999999998</v>
      </c>
      <c r="J2000" s="19">
        <v>4.8759999999999997E-38</v>
      </c>
      <c r="K2000">
        <v>603915</v>
      </c>
      <c r="L2000" t="s">
        <v>284</v>
      </c>
    </row>
    <row r="2001" spans="1:12" x14ac:dyDescent="0.25">
      <c r="A2001" t="s">
        <v>4767</v>
      </c>
      <c r="B2001" t="s">
        <v>282</v>
      </c>
      <c r="C2001" t="s">
        <v>283</v>
      </c>
      <c r="D2001">
        <v>0.41909999999999997</v>
      </c>
      <c r="E2001">
        <v>8</v>
      </c>
      <c r="F2001">
        <v>125423421</v>
      </c>
      <c r="G2001" s="19">
        <v>4.112E-40</v>
      </c>
      <c r="H2001" s="19">
        <v>1.090842228739E-33</v>
      </c>
      <c r="I2001">
        <v>0.60509999999999997</v>
      </c>
      <c r="J2001" s="19">
        <v>4.8759999999999997E-38</v>
      </c>
      <c r="K2001">
        <v>603474</v>
      </c>
      <c r="L2001" t="s">
        <v>1504</v>
      </c>
    </row>
    <row r="2002" spans="1:12" x14ac:dyDescent="0.25">
      <c r="A2002" t="s">
        <v>803</v>
      </c>
      <c r="B2002" t="s">
        <v>294</v>
      </c>
      <c r="C2002" t="s">
        <v>283</v>
      </c>
      <c r="D2002">
        <v>5.7200000000000001E-2</v>
      </c>
      <c r="E2002">
        <v>8</v>
      </c>
      <c r="F2002">
        <v>125432026</v>
      </c>
      <c r="G2002" s="19">
        <v>8.2400000000000005E-17</v>
      </c>
      <c r="H2002" s="19">
        <v>1.0946492760984001E-12</v>
      </c>
      <c r="I2002">
        <v>0.2601</v>
      </c>
      <c r="J2002" s="19">
        <v>1.0509999999999999E-15</v>
      </c>
      <c r="K2002">
        <v>589005</v>
      </c>
      <c r="L2002" t="s">
        <v>284</v>
      </c>
    </row>
    <row r="2003" spans="1:12" x14ac:dyDescent="0.25">
      <c r="A2003" t="s">
        <v>803</v>
      </c>
      <c r="B2003" t="s">
        <v>294</v>
      </c>
      <c r="C2003" t="s">
        <v>283</v>
      </c>
      <c r="D2003">
        <v>5.7200000000000001E-2</v>
      </c>
      <c r="E2003">
        <v>8</v>
      </c>
      <c r="F2003">
        <v>125432026</v>
      </c>
      <c r="G2003" s="19">
        <v>1.401E-16</v>
      </c>
      <c r="H2003" s="19">
        <v>1.9267293895793801E-12</v>
      </c>
      <c r="I2003">
        <v>0.32019999999999998</v>
      </c>
      <c r="J2003" s="19">
        <v>1.0509999999999999E-15</v>
      </c>
      <c r="K2003">
        <v>588564</v>
      </c>
      <c r="L2003" t="s">
        <v>1504</v>
      </c>
    </row>
    <row r="2004" spans="1:12" x14ac:dyDescent="0.25">
      <c r="A2004" t="s">
        <v>419</v>
      </c>
      <c r="B2004" t="s">
        <v>294</v>
      </c>
      <c r="C2004" t="s">
        <v>286</v>
      </c>
      <c r="D2004">
        <v>0.3861</v>
      </c>
      <c r="E2004">
        <v>8</v>
      </c>
      <c r="F2004">
        <v>125432546</v>
      </c>
      <c r="G2004" s="19">
        <v>9.6010000000000002E-22</v>
      </c>
      <c r="H2004" s="19">
        <v>1.4098101232056099E-17</v>
      </c>
      <c r="I2004">
        <v>2.0140000000000002E-2</v>
      </c>
      <c r="J2004" s="19">
        <v>1.795E-20</v>
      </c>
      <c r="K2004">
        <v>624782</v>
      </c>
      <c r="L2004" t="s">
        <v>1767</v>
      </c>
    </row>
    <row r="2005" spans="1:12" x14ac:dyDescent="0.25">
      <c r="A2005" t="s">
        <v>419</v>
      </c>
      <c r="B2005" t="s">
        <v>294</v>
      </c>
      <c r="C2005" t="s">
        <v>286</v>
      </c>
      <c r="D2005">
        <v>0.3861</v>
      </c>
      <c r="E2005">
        <v>8</v>
      </c>
      <c r="F2005">
        <v>125432546</v>
      </c>
      <c r="G2005" s="19">
        <v>3.9189999999999998E-21</v>
      </c>
      <c r="H2005" s="19">
        <v>4.62575011345785E-17</v>
      </c>
      <c r="I2005">
        <v>0.51219999999999999</v>
      </c>
      <c r="J2005" s="19">
        <v>1.795E-20</v>
      </c>
      <c r="K2005">
        <v>624782</v>
      </c>
      <c r="L2005" t="s">
        <v>2887</v>
      </c>
    </row>
    <row r="2006" spans="1:12" x14ac:dyDescent="0.25">
      <c r="A2006" t="s">
        <v>717</v>
      </c>
      <c r="B2006" t="s">
        <v>283</v>
      </c>
      <c r="C2006" t="s">
        <v>286</v>
      </c>
      <c r="D2006">
        <v>0.55789999999999995</v>
      </c>
      <c r="E2006">
        <v>8</v>
      </c>
      <c r="F2006">
        <v>125433263</v>
      </c>
      <c r="G2006" s="19">
        <v>1.2720000000000001E-19</v>
      </c>
      <c r="H2006" s="19">
        <v>3.4484445640009302E-15</v>
      </c>
      <c r="I2006">
        <v>0.17299999999999999</v>
      </c>
      <c r="J2006" s="19">
        <v>7.4690000000000005E-19</v>
      </c>
      <c r="K2006">
        <v>592187</v>
      </c>
      <c r="L2006" t="s">
        <v>284</v>
      </c>
    </row>
    <row r="2007" spans="1:12" x14ac:dyDescent="0.25">
      <c r="A2007" t="s">
        <v>717</v>
      </c>
      <c r="B2007" t="s">
        <v>283</v>
      </c>
      <c r="C2007" t="s">
        <v>286</v>
      </c>
      <c r="D2007">
        <v>0.55789999999999995</v>
      </c>
      <c r="E2007">
        <v>8</v>
      </c>
      <c r="F2007">
        <v>125433263</v>
      </c>
      <c r="G2007" s="19">
        <v>1.1749999999999999E-18</v>
      </c>
      <c r="H2007" s="19">
        <v>2.79162227041381E-14</v>
      </c>
      <c r="I2007">
        <v>0.32579999999999998</v>
      </c>
      <c r="J2007" s="19">
        <v>7.4690000000000005E-19</v>
      </c>
      <c r="K2007">
        <v>591746</v>
      </c>
      <c r="L2007" t="s">
        <v>1504</v>
      </c>
    </row>
    <row r="2008" spans="1:12" x14ac:dyDescent="0.25">
      <c r="A2008" t="s">
        <v>2298</v>
      </c>
      <c r="B2008" t="s">
        <v>282</v>
      </c>
      <c r="C2008" t="s">
        <v>283</v>
      </c>
      <c r="D2008">
        <v>0.2586</v>
      </c>
      <c r="E2008">
        <v>8</v>
      </c>
      <c r="F2008">
        <v>125433295</v>
      </c>
      <c r="G2008" s="19">
        <v>2.025E-18</v>
      </c>
      <c r="H2008" s="19">
        <v>1.61992548342759E-14</v>
      </c>
      <c r="I2008">
        <v>0.44869999999999999</v>
      </c>
      <c r="J2008" s="19">
        <v>2.9060000000000002E-19</v>
      </c>
      <c r="K2008">
        <v>625782</v>
      </c>
      <c r="L2008" t="s">
        <v>1767</v>
      </c>
    </row>
    <row r="2009" spans="1:12" x14ac:dyDescent="0.25">
      <c r="A2009" t="s">
        <v>2298</v>
      </c>
      <c r="B2009" t="s">
        <v>282</v>
      </c>
      <c r="C2009" t="s">
        <v>283</v>
      </c>
      <c r="D2009">
        <v>0.2586</v>
      </c>
      <c r="E2009">
        <v>8</v>
      </c>
      <c r="F2009">
        <v>125433295</v>
      </c>
      <c r="G2009" s="19">
        <v>1.008E-18</v>
      </c>
      <c r="H2009" s="19">
        <v>7.7588747359870004E-15</v>
      </c>
      <c r="I2009">
        <v>0.59689999999999999</v>
      </c>
      <c r="J2009" s="19">
        <v>2.9060000000000002E-19</v>
      </c>
      <c r="K2009">
        <v>625782</v>
      </c>
      <c r="L2009" t="s">
        <v>2887</v>
      </c>
    </row>
    <row r="2010" spans="1:12" x14ac:dyDescent="0.25">
      <c r="A2010" t="s">
        <v>5649</v>
      </c>
      <c r="B2010" t="s">
        <v>282</v>
      </c>
      <c r="C2010" t="s">
        <v>283</v>
      </c>
      <c r="D2010">
        <v>0.48399999999999999</v>
      </c>
      <c r="E2010">
        <v>8</v>
      </c>
      <c r="F2010">
        <v>125435066</v>
      </c>
      <c r="G2010" s="19">
        <v>9.7110000000000005E-26</v>
      </c>
      <c r="H2010" s="19">
        <v>1.22874077985472E-20</v>
      </c>
      <c r="I2010">
        <v>0.19989999999999999</v>
      </c>
      <c r="J2010" s="19">
        <v>1.5479999999999999E-15</v>
      </c>
      <c r="K2010">
        <v>589318</v>
      </c>
      <c r="L2010" t="s">
        <v>3081</v>
      </c>
    </row>
    <row r="2011" spans="1:12" x14ac:dyDescent="0.25">
      <c r="A2011" t="s">
        <v>5649</v>
      </c>
      <c r="B2011" t="s">
        <v>282</v>
      </c>
      <c r="C2011" t="s">
        <v>283</v>
      </c>
      <c r="D2011">
        <v>0.48370000000000002</v>
      </c>
      <c r="E2011">
        <v>8</v>
      </c>
      <c r="F2011">
        <v>125435066</v>
      </c>
      <c r="G2011" s="19">
        <v>9.2910000000000004E-39</v>
      </c>
      <c r="H2011" s="19">
        <v>4.5282349067816598E-17</v>
      </c>
      <c r="I2011">
        <v>0.79559999999999997</v>
      </c>
      <c r="J2011" s="19">
        <v>1.5479999999999999E-15</v>
      </c>
      <c r="K2011">
        <v>903588</v>
      </c>
      <c r="L2011" t="s">
        <v>4326</v>
      </c>
    </row>
    <row r="2012" spans="1:12" x14ac:dyDescent="0.25">
      <c r="A2012" t="s">
        <v>5250</v>
      </c>
      <c r="B2012" t="s">
        <v>283</v>
      </c>
      <c r="C2012" t="s">
        <v>286</v>
      </c>
      <c r="D2012">
        <v>0.81420000000000003</v>
      </c>
      <c r="E2012">
        <v>8</v>
      </c>
      <c r="F2012">
        <v>125435598</v>
      </c>
      <c r="G2012" s="19">
        <v>2.7739999999999999E-30</v>
      </c>
      <c r="H2012" s="19">
        <v>1.6687909610263501E-25</v>
      </c>
      <c r="I2012">
        <v>0.67369999999999997</v>
      </c>
      <c r="J2012" s="19">
        <v>2.1970000000000001E-29</v>
      </c>
      <c r="K2012">
        <v>617685</v>
      </c>
      <c r="L2012" t="s">
        <v>1767</v>
      </c>
    </row>
    <row r="2013" spans="1:12" x14ac:dyDescent="0.25">
      <c r="A2013" t="s">
        <v>5250</v>
      </c>
      <c r="B2013" t="s">
        <v>283</v>
      </c>
      <c r="C2013" t="s">
        <v>286</v>
      </c>
      <c r="D2013">
        <v>0.81420000000000003</v>
      </c>
      <c r="E2013">
        <v>8</v>
      </c>
      <c r="F2013">
        <v>125435598</v>
      </c>
      <c r="G2013" s="19">
        <v>7.6669999999999997E-30</v>
      </c>
      <c r="H2013" s="19">
        <v>3.6426252766771398E-25</v>
      </c>
      <c r="I2013">
        <v>0.40329999999999999</v>
      </c>
      <c r="J2013" s="19">
        <v>2.1970000000000001E-29</v>
      </c>
      <c r="K2013">
        <v>617685</v>
      </c>
      <c r="L2013" t="s">
        <v>2887</v>
      </c>
    </row>
    <row r="2014" spans="1:12" x14ac:dyDescent="0.25">
      <c r="A2014" t="s">
        <v>4740</v>
      </c>
      <c r="B2014" t="s">
        <v>282</v>
      </c>
      <c r="C2014" t="s">
        <v>283</v>
      </c>
      <c r="D2014">
        <v>0.83420000000000005</v>
      </c>
      <c r="E2014">
        <v>8</v>
      </c>
      <c r="F2014">
        <v>125440267</v>
      </c>
      <c r="G2014" s="19">
        <v>4.7510000000000001E-65</v>
      </c>
      <c r="H2014" s="19">
        <v>1.2101420914257901E-56</v>
      </c>
      <c r="I2014">
        <v>0.92230000000000001</v>
      </c>
      <c r="J2014" s="19">
        <v>1.332E-62</v>
      </c>
      <c r="K2014">
        <v>604723</v>
      </c>
      <c r="L2014" t="s">
        <v>284</v>
      </c>
    </row>
    <row r="2015" spans="1:12" x14ac:dyDescent="0.25">
      <c r="A2015" t="s">
        <v>4740</v>
      </c>
      <c r="B2015" t="s">
        <v>282</v>
      </c>
      <c r="C2015" t="s">
        <v>283</v>
      </c>
      <c r="D2015">
        <v>0.83420000000000005</v>
      </c>
      <c r="E2015">
        <v>8</v>
      </c>
      <c r="F2015">
        <v>125440267</v>
      </c>
      <c r="G2015" s="19">
        <v>4.6890000000000004E-65</v>
      </c>
      <c r="H2015" s="19">
        <v>1.6038930855494999E-56</v>
      </c>
      <c r="I2015">
        <v>0.74050000000000005</v>
      </c>
      <c r="J2015" s="19">
        <v>1.332E-62</v>
      </c>
      <c r="K2015">
        <v>604282</v>
      </c>
      <c r="L2015" t="s">
        <v>1504</v>
      </c>
    </row>
    <row r="2016" spans="1:12" x14ac:dyDescent="0.25">
      <c r="A2016" t="s">
        <v>627</v>
      </c>
      <c r="B2016" t="s">
        <v>294</v>
      </c>
      <c r="C2016" t="s">
        <v>283</v>
      </c>
      <c r="D2016">
        <v>4.8099999999999997E-2</v>
      </c>
      <c r="E2016">
        <v>8</v>
      </c>
      <c r="F2016">
        <v>125442361</v>
      </c>
      <c r="G2016" s="19">
        <v>2.3830000000000001E-19</v>
      </c>
      <c r="H2016" s="19">
        <v>6.0653544212255497E-15</v>
      </c>
      <c r="I2016">
        <v>0.46589999999999998</v>
      </c>
      <c r="J2016" s="19">
        <v>8.4510000000000003E-19</v>
      </c>
      <c r="K2016">
        <v>600445</v>
      </c>
      <c r="L2016" t="s">
        <v>284</v>
      </c>
    </row>
    <row r="2017" spans="1:12" x14ac:dyDescent="0.25">
      <c r="A2017" t="s">
        <v>627</v>
      </c>
      <c r="B2017" t="s">
        <v>294</v>
      </c>
      <c r="C2017" t="s">
        <v>283</v>
      </c>
      <c r="D2017">
        <v>4.8099999999999997E-2</v>
      </c>
      <c r="E2017">
        <v>8</v>
      </c>
      <c r="F2017">
        <v>125442361</v>
      </c>
      <c r="G2017" s="19">
        <v>2.815E-18</v>
      </c>
      <c r="H2017" s="19">
        <v>6.0117983510412194E-14</v>
      </c>
      <c r="I2017">
        <v>0.52180000000000004</v>
      </c>
      <c r="J2017" s="19">
        <v>8.4510000000000003E-19</v>
      </c>
      <c r="K2017">
        <v>601674</v>
      </c>
      <c r="L2017" t="s">
        <v>1504</v>
      </c>
    </row>
    <row r="2018" spans="1:12" x14ac:dyDescent="0.25">
      <c r="A2018" t="s">
        <v>293</v>
      </c>
      <c r="B2018" t="s">
        <v>294</v>
      </c>
      <c r="C2018" t="s">
        <v>286</v>
      </c>
      <c r="D2018">
        <v>0.53010000000000002</v>
      </c>
      <c r="E2018">
        <v>8</v>
      </c>
      <c r="F2018">
        <v>125463528</v>
      </c>
      <c r="G2018">
        <v>0</v>
      </c>
      <c r="H2018">
        <v>0</v>
      </c>
      <c r="I2018">
        <v>0.42409999999999998</v>
      </c>
      <c r="J2018">
        <v>0</v>
      </c>
      <c r="K2018">
        <v>613808</v>
      </c>
      <c r="L2018" t="s">
        <v>284</v>
      </c>
    </row>
    <row r="2019" spans="1:12" x14ac:dyDescent="0.25">
      <c r="A2019" t="s">
        <v>293</v>
      </c>
      <c r="B2019" t="s">
        <v>294</v>
      </c>
      <c r="C2019" t="s">
        <v>286</v>
      </c>
      <c r="D2019">
        <v>0.53010000000000002</v>
      </c>
      <c r="E2019">
        <v>8</v>
      </c>
      <c r="F2019">
        <v>125463528</v>
      </c>
      <c r="G2019">
        <v>0</v>
      </c>
      <c r="H2019">
        <v>0</v>
      </c>
      <c r="I2019">
        <v>0.9657</v>
      </c>
      <c r="J2019">
        <v>0</v>
      </c>
      <c r="K2019">
        <v>613367</v>
      </c>
      <c r="L2019" t="s">
        <v>1504</v>
      </c>
    </row>
    <row r="2020" spans="1:12" x14ac:dyDescent="0.25">
      <c r="A2020" t="s">
        <v>432</v>
      </c>
      <c r="B2020" t="s">
        <v>294</v>
      </c>
      <c r="C2020" t="s">
        <v>286</v>
      </c>
      <c r="D2020">
        <v>5.45E-2</v>
      </c>
      <c r="E2020">
        <v>8</v>
      </c>
      <c r="F2020">
        <v>125472655</v>
      </c>
      <c r="G2020" s="19">
        <v>2.0820000000000001E-42</v>
      </c>
      <c r="H2020" s="19">
        <v>7.0687028413962002E-36</v>
      </c>
      <c r="I2020">
        <v>0.91039999999999999</v>
      </c>
      <c r="J2020" s="19">
        <v>3.3769999999999998E-38</v>
      </c>
      <c r="K2020">
        <v>596698</v>
      </c>
      <c r="L2020" t="s">
        <v>284</v>
      </c>
    </row>
    <row r="2021" spans="1:12" x14ac:dyDescent="0.25">
      <c r="A2021" t="s">
        <v>432</v>
      </c>
      <c r="B2021" t="s">
        <v>294</v>
      </c>
      <c r="C2021" t="s">
        <v>286</v>
      </c>
      <c r="D2021">
        <v>5.4399999999999997E-2</v>
      </c>
      <c r="E2021">
        <v>8</v>
      </c>
      <c r="F2021">
        <v>125472655</v>
      </c>
      <c r="G2021" s="19">
        <v>6.2889999999999999E-43</v>
      </c>
      <c r="H2021" s="19">
        <v>2.8858822868954099E-36</v>
      </c>
      <c r="I2021">
        <v>0.51719999999999999</v>
      </c>
      <c r="J2021" s="19">
        <v>3.3769999999999998E-38</v>
      </c>
      <c r="K2021">
        <v>596257</v>
      </c>
      <c r="L2021" t="s">
        <v>1504</v>
      </c>
    </row>
    <row r="2022" spans="1:12" x14ac:dyDescent="0.25">
      <c r="A2022" t="s">
        <v>432</v>
      </c>
      <c r="B2022" t="s">
        <v>294</v>
      </c>
      <c r="C2022" t="s">
        <v>286</v>
      </c>
      <c r="D2022">
        <v>5.4399999999999997E-2</v>
      </c>
      <c r="E2022">
        <v>8</v>
      </c>
      <c r="F2022">
        <v>125472655</v>
      </c>
      <c r="G2022" s="19">
        <v>6.7190000000000003E-27</v>
      </c>
      <c r="H2022" s="19">
        <v>2.3844486771976402E-22</v>
      </c>
      <c r="I2022">
        <v>0.19309999999999999</v>
      </c>
      <c r="J2022" s="19">
        <v>2.543E-24</v>
      </c>
      <c r="K2022">
        <v>617823</v>
      </c>
      <c r="L2022" t="s">
        <v>1767</v>
      </c>
    </row>
    <row r="2023" spans="1:12" x14ac:dyDescent="0.25">
      <c r="A2023" t="s">
        <v>432</v>
      </c>
      <c r="B2023" t="s">
        <v>294</v>
      </c>
      <c r="C2023" t="s">
        <v>286</v>
      </c>
      <c r="D2023">
        <v>5.4399999999999997E-2</v>
      </c>
      <c r="E2023">
        <v>8</v>
      </c>
      <c r="F2023">
        <v>125472655</v>
      </c>
      <c r="G2023" s="19">
        <v>9.1810000000000006E-27</v>
      </c>
      <c r="H2023" s="19">
        <v>2.74600067299603E-22</v>
      </c>
      <c r="I2023">
        <v>0.93259999999999998</v>
      </c>
      <c r="J2023" s="19">
        <v>2.543E-24</v>
      </c>
      <c r="K2023">
        <v>617382</v>
      </c>
      <c r="L2023" t="s">
        <v>2887</v>
      </c>
    </row>
    <row r="2024" spans="1:12" x14ac:dyDescent="0.25">
      <c r="A2024" t="s">
        <v>448</v>
      </c>
      <c r="B2024" t="s">
        <v>283</v>
      </c>
      <c r="C2024" t="s">
        <v>286</v>
      </c>
      <c r="D2024">
        <v>0.9617</v>
      </c>
      <c r="E2024">
        <v>8</v>
      </c>
      <c r="F2024">
        <v>125487301</v>
      </c>
      <c r="G2024" s="19">
        <v>3.6179999999999998E-38</v>
      </c>
      <c r="H2024" s="19">
        <v>5.4490904430379698E-32</v>
      </c>
      <c r="I2024">
        <v>0.40379999999999999</v>
      </c>
      <c r="J2024" s="19">
        <v>5.0149999999999996E-37</v>
      </c>
      <c r="K2024">
        <v>604032</v>
      </c>
      <c r="L2024" t="s">
        <v>284</v>
      </c>
    </row>
    <row r="2025" spans="1:12" x14ac:dyDescent="0.25">
      <c r="A2025" t="s">
        <v>448</v>
      </c>
      <c r="B2025" t="s">
        <v>283</v>
      </c>
      <c r="C2025" t="s">
        <v>286</v>
      </c>
      <c r="D2025">
        <v>0.9617</v>
      </c>
      <c r="E2025">
        <v>8</v>
      </c>
      <c r="F2025">
        <v>125487301</v>
      </c>
      <c r="G2025" s="19">
        <v>3.9779999999999998E-37</v>
      </c>
      <c r="H2025" s="19">
        <v>5.8687140659340603E-31</v>
      </c>
      <c r="I2025">
        <v>0.74009999999999998</v>
      </c>
      <c r="J2025" s="19">
        <v>5.0149999999999996E-37</v>
      </c>
      <c r="K2025">
        <v>604032</v>
      </c>
      <c r="L2025" t="s">
        <v>1504</v>
      </c>
    </row>
    <row r="2026" spans="1:12" x14ac:dyDescent="0.25">
      <c r="A2026" t="s">
        <v>1794</v>
      </c>
      <c r="B2026" t="s">
        <v>283</v>
      </c>
      <c r="C2026" t="s">
        <v>286</v>
      </c>
      <c r="D2026">
        <v>0.57899999999999996</v>
      </c>
      <c r="E2026">
        <v>8</v>
      </c>
      <c r="F2026">
        <v>125487789</v>
      </c>
      <c r="G2026" s="19">
        <v>1.34E-283</v>
      </c>
      <c r="H2026" s="19">
        <v>4.8403389068783099E-265</v>
      </c>
      <c r="I2026">
        <v>0.67369999999999997</v>
      </c>
      <c r="J2026" s="19">
        <v>3.7900000000000002E-266</v>
      </c>
      <c r="K2026">
        <v>634720</v>
      </c>
      <c r="L2026" t="s">
        <v>1767</v>
      </c>
    </row>
    <row r="2027" spans="1:12" x14ac:dyDescent="0.25">
      <c r="A2027" t="s">
        <v>1794</v>
      </c>
      <c r="B2027" t="s">
        <v>283</v>
      </c>
      <c r="C2027" t="s">
        <v>286</v>
      </c>
      <c r="D2027">
        <v>0.57899999999999996</v>
      </c>
      <c r="E2027">
        <v>8</v>
      </c>
      <c r="F2027">
        <v>125487789</v>
      </c>
      <c r="G2027" s="19">
        <v>1.42E-282</v>
      </c>
      <c r="H2027" s="19">
        <v>8.3403502112676002E-265</v>
      </c>
      <c r="I2027">
        <v>0.32029999999999997</v>
      </c>
      <c r="J2027" s="19">
        <v>3.7900000000000002E-266</v>
      </c>
      <c r="K2027">
        <v>634720</v>
      </c>
      <c r="L2027" t="s">
        <v>2887</v>
      </c>
    </row>
    <row r="2028" spans="1:12" x14ac:dyDescent="0.25">
      <c r="A2028" t="s">
        <v>3130</v>
      </c>
      <c r="B2028" t="s">
        <v>282</v>
      </c>
      <c r="C2028" t="s">
        <v>283</v>
      </c>
      <c r="D2028">
        <v>0.30530000000000002</v>
      </c>
      <c r="E2028">
        <v>8</v>
      </c>
      <c r="F2028">
        <v>125488935</v>
      </c>
      <c r="G2028" s="19">
        <v>3.1800000000000001E-93</v>
      </c>
      <c r="H2028" s="19">
        <v>1.1774009813615299E-81</v>
      </c>
      <c r="I2028">
        <v>0.49530000000000002</v>
      </c>
      <c r="J2028" s="19">
        <v>6.0650000000000002E-58</v>
      </c>
      <c r="K2028">
        <v>594535</v>
      </c>
      <c r="L2028" t="s">
        <v>3081</v>
      </c>
    </row>
    <row r="2029" spans="1:12" x14ac:dyDescent="0.25">
      <c r="A2029" t="s">
        <v>3130</v>
      </c>
      <c r="B2029" t="s">
        <v>282</v>
      </c>
      <c r="C2029" t="s">
        <v>283</v>
      </c>
      <c r="D2029">
        <v>0.30499999999999999</v>
      </c>
      <c r="E2029">
        <v>8</v>
      </c>
      <c r="F2029">
        <v>125488935</v>
      </c>
      <c r="G2029" s="19">
        <v>1.03E-130</v>
      </c>
      <c r="H2029" s="19">
        <v>2.9994929990082598E-62</v>
      </c>
      <c r="I2029">
        <v>0.38850000000000001</v>
      </c>
      <c r="J2029" s="19">
        <v>6.0650000000000002E-58</v>
      </c>
      <c r="K2029">
        <v>908805</v>
      </c>
      <c r="L2029" t="s">
        <v>4326</v>
      </c>
    </row>
    <row r="2030" spans="1:12" x14ac:dyDescent="0.25">
      <c r="A2030" t="s">
        <v>440</v>
      </c>
      <c r="B2030" t="s">
        <v>294</v>
      </c>
      <c r="C2030" t="s">
        <v>286</v>
      </c>
      <c r="D2030">
        <v>3.2000000000000001E-2</v>
      </c>
      <c r="E2030">
        <v>8</v>
      </c>
      <c r="F2030">
        <v>125490061</v>
      </c>
      <c r="G2030" s="19">
        <v>2.7710000000000001E-40</v>
      </c>
      <c r="H2030" s="19">
        <v>6.2308814051590398E-34</v>
      </c>
      <c r="I2030">
        <v>0.76339999999999997</v>
      </c>
      <c r="J2030" s="19">
        <v>3.4919999999999998E-36</v>
      </c>
      <c r="K2030">
        <v>595028</v>
      </c>
      <c r="L2030" t="s">
        <v>284</v>
      </c>
    </row>
    <row r="2031" spans="1:12" x14ac:dyDescent="0.25">
      <c r="A2031" t="s">
        <v>440</v>
      </c>
      <c r="B2031" t="s">
        <v>294</v>
      </c>
      <c r="C2031" t="s">
        <v>286</v>
      </c>
      <c r="D2031">
        <v>3.2000000000000001E-2</v>
      </c>
      <c r="E2031">
        <v>8</v>
      </c>
      <c r="F2031">
        <v>125490061</v>
      </c>
      <c r="G2031" s="19">
        <v>1.158E-39</v>
      </c>
      <c r="H2031" s="19">
        <v>2.8160176863733301E-33</v>
      </c>
      <c r="I2031">
        <v>0.12609999999999999</v>
      </c>
      <c r="J2031" s="19">
        <v>3.4919999999999998E-36</v>
      </c>
      <c r="K2031">
        <v>594116</v>
      </c>
      <c r="L2031" t="s">
        <v>1504</v>
      </c>
    </row>
    <row r="2032" spans="1:12" x14ac:dyDescent="0.25">
      <c r="A2032" t="s">
        <v>440</v>
      </c>
      <c r="B2032" t="s">
        <v>294</v>
      </c>
      <c r="C2032" t="s">
        <v>286</v>
      </c>
      <c r="D2032">
        <v>3.1699999999999999E-2</v>
      </c>
      <c r="E2032">
        <v>8</v>
      </c>
      <c r="F2032">
        <v>125490061</v>
      </c>
      <c r="G2032" s="19">
        <v>5.6009999999999998E-20</v>
      </c>
      <c r="H2032" s="19">
        <v>5.9996316338096003E-16</v>
      </c>
      <c r="I2032">
        <v>0.59019999999999995</v>
      </c>
      <c r="J2032" s="19">
        <v>6.9170000000000004E-19</v>
      </c>
      <c r="K2032">
        <v>611953</v>
      </c>
      <c r="L2032" t="s">
        <v>1767</v>
      </c>
    </row>
    <row r="2033" spans="1:12" x14ac:dyDescent="0.25">
      <c r="A2033" t="s">
        <v>440</v>
      </c>
      <c r="B2033" t="s">
        <v>294</v>
      </c>
      <c r="C2033" t="s">
        <v>286</v>
      </c>
      <c r="D2033">
        <v>3.1699999999999999E-2</v>
      </c>
      <c r="E2033">
        <v>8</v>
      </c>
      <c r="F2033">
        <v>125490061</v>
      </c>
      <c r="G2033" s="19">
        <v>1.336E-20</v>
      </c>
      <c r="H2033" s="19">
        <v>1.4434318104906901E-16</v>
      </c>
      <c r="I2033">
        <v>5.1220000000000002E-2</v>
      </c>
      <c r="J2033" s="19">
        <v>6.9170000000000004E-19</v>
      </c>
      <c r="K2033">
        <v>612495</v>
      </c>
      <c r="L2033" t="s">
        <v>2887</v>
      </c>
    </row>
    <row r="2034" spans="1:12" x14ac:dyDescent="0.25">
      <c r="A2034" t="s">
        <v>4785</v>
      </c>
      <c r="B2034" t="s">
        <v>282</v>
      </c>
      <c r="C2034" t="s">
        <v>283</v>
      </c>
      <c r="D2034">
        <v>0.23599999999999999</v>
      </c>
      <c r="E2034">
        <v>8</v>
      </c>
      <c r="F2034">
        <v>125493898</v>
      </c>
      <c r="G2034" s="19">
        <v>8.6910000000000002E-29</v>
      </c>
      <c r="H2034" s="19">
        <v>1.87594310331716E-23</v>
      </c>
      <c r="I2034">
        <v>0.97719999999999996</v>
      </c>
      <c r="J2034" s="19">
        <v>1.5779999999999999E-25</v>
      </c>
      <c r="K2034">
        <v>604723</v>
      </c>
      <c r="L2034" t="s">
        <v>284</v>
      </c>
    </row>
    <row r="2035" spans="1:12" x14ac:dyDescent="0.25">
      <c r="A2035" t="s">
        <v>4785</v>
      </c>
      <c r="B2035" t="s">
        <v>282</v>
      </c>
      <c r="C2035" t="s">
        <v>283</v>
      </c>
      <c r="D2035">
        <v>0.23599999999999999</v>
      </c>
      <c r="E2035">
        <v>8</v>
      </c>
      <c r="F2035">
        <v>125493898</v>
      </c>
      <c r="G2035" s="19">
        <v>1.1690000000000001E-28</v>
      </c>
      <c r="H2035" s="19">
        <v>2.88392591458501E-23</v>
      </c>
      <c r="I2035">
        <v>0.2029</v>
      </c>
      <c r="J2035" s="19">
        <v>1.5779999999999999E-25</v>
      </c>
      <c r="K2035">
        <v>604282</v>
      </c>
      <c r="L2035" t="s">
        <v>1504</v>
      </c>
    </row>
    <row r="2036" spans="1:12" x14ac:dyDescent="0.25">
      <c r="A2036" t="s">
        <v>1200</v>
      </c>
      <c r="B2036" t="s">
        <v>294</v>
      </c>
      <c r="C2036" t="s">
        <v>286</v>
      </c>
      <c r="D2036">
        <v>3.1600000000000003E-2</v>
      </c>
      <c r="E2036">
        <v>8</v>
      </c>
      <c r="F2036">
        <v>125494856</v>
      </c>
      <c r="G2036" s="19">
        <v>8.2110000000000005E-12</v>
      </c>
      <c r="H2036" s="19">
        <v>2.66861536022905E-8</v>
      </c>
      <c r="I2036">
        <v>0.49340000000000001</v>
      </c>
      <c r="J2036" s="19">
        <v>4.129E-11</v>
      </c>
      <c r="K2036">
        <v>603032</v>
      </c>
      <c r="L2036" t="s">
        <v>284</v>
      </c>
    </row>
    <row r="2037" spans="1:12" x14ac:dyDescent="0.25">
      <c r="A2037" t="s">
        <v>1200</v>
      </c>
      <c r="B2037" t="s">
        <v>294</v>
      </c>
      <c r="C2037" t="s">
        <v>286</v>
      </c>
      <c r="D2037">
        <v>3.1600000000000003E-2</v>
      </c>
      <c r="E2037">
        <v>8</v>
      </c>
      <c r="F2037">
        <v>125494856</v>
      </c>
      <c r="G2037" s="19">
        <v>2.8719999999999999E-12</v>
      </c>
      <c r="H2037" s="19">
        <v>1.14441073805429E-8</v>
      </c>
      <c r="I2037">
        <v>0.27589999999999998</v>
      </c>
      <c r="J2037" s="19">
        <v>4.129E-11</v>
      </c>
      <c r="K2037">
        <v>603032</v>
      </c>
      <c r="L2037" t="s">
        <v>1504</v>
      </c>
    </row>
    <row r="2038" spans="1:12" x14ac:dyDescent="0.25">
      <c r="A2038" t="s">
        <v>1200</v>
      </c>
      <c r="B2038" t="s">
        <v>294</v>
      </c>
      <c r="C2038" t="s">
        <v>286</v>
      </c>
      <c r="D2038">
        <v>3.1800000000000002E-2</v>
      </c>
      <c r="E2038">
        <v>8</v>
      </c>
      <c r="F2038">
        <v>125494856</v>
      </c>
      <c r="G2038" s="19">
        <v>6.4689999999999998E-11</v>
      </c>
      <c r="H2038" s="19">
        <v>1.1341627308669199E-7</v>
      </c>
      <c r="I2038">
        <v>0.92390000000000005</v>
      </c>
      <c r="J2038" s="19">
        <v>9.3289999999999995E-11</v>
      </c>
      <c r="K2038">
        <v>623560</v>
      </c>
      <c r="L2038" t="s">
        <v>1767</v>
      </c>
    </row>
    <row r="2039" spans="1:12" x14ac:dyDescent="0.25">
      <c r="A2039" t="s">
        <v>1200</v>
      </c>
      <c r="B2039" t="s">
        <v>294</v>
      </c>
      <c r="C2039" t="s">
        <v>286</v>
      </c>
      <c r="D2039">
        <v>3.1800000000000002E-2</v>
      </c>
      <c r="E2039">
        <v>8</v>
      </c>
      <c r="F2039">
        <v>125494856</v>
      </c>
      <c r="G2039" s="19">
        <v>4.7850000000000001E-11</v>
      </c>
      <c r="H2039" s="19">
        <v>8.2974679945263795E-8</v>
      </c>
      <c r="I2039">
        <v>0.58530000000000004</v>
      </c>
      <c r="J2039" s="19">
        <v>9.3289999999999995E-11</v>
      </c>
      <c r="K2039">
        <v>623560</v>
      </c>
      <c r="L2039" t="s">
        <v>2887</v>
      </c>
    </row>
    <row r="2040" spans="1:12" x14ac:dyDescent="0.25">
      <c r="A2040" t="s">
        <v>5425</v>
      </c>
      <c r="B2040" t="s">
        <v>294</v>
      </c>
      <c r="C2040" t="s">
        <v>286</v>
      </c>
      <c r="D2040">
        <v>0.97170000000000001</v>
      </c>
      <c r="E2040">
        <v>8</v>
      </c>
      <c r="F2040">
        <v>125496809</v>
      </c>
      <c r="G2040" s="19">
        <v>1.4880000000000001E-11</v>
      </c>
      <c r="H2040" s="19">
        <v>3.01470724896118E-8</v>
      </c>
      <c r="I2040">
        <v>6.2059999999999997E-2</v>
      </c>
      <c r="J2040" s="19">
        <v>3.0379999999999997E-10</v>
      </c>
      <c r="K2040">
        <v>620981</v>
      </c>
      <c r="L2040" t="s">
        <v>1767</v>
      </c>
    </row>
    <row r="2041" spans="1:12" x14ac:dyDescent="0.25">
      <c r="A2041" t="s">
        <v>5425</v>
      </c>
      <c r="B2041" t="s">
        <v>294</v>
      </c>
      <c r="C2041" t="s">
        <v>286</v>
      </c>
      <c r="D2041">
        <v>0.97170000000000001</v>
      </c>
      <c r="E2041">
        <v>8</v>
      </c>
      <c r="F2041">
        <v>125496809</v>
      </c>
      <c r="G2041" s="19">
        <v>5.9740000000000005E-11</v>
      </c>
      <c r="H2041" s="19">
        <v>1.01518573795181E-7</v>
      </c>
      <c r="I2041">
        <v>0.52769999999999995</v>
      </c>
      <c r="J2041" s="19">
        <v>3.0379999999999997E-10</v>
      </c>
      <c r="K2041">
        <v>620981</v>
      </c>
      <c r="L2041" t="s">
        <v>2887</v>
      </c>
    </row>
    <row r="2042" spans="1:12" x14ac:dyDescent="0.25">
      <c r="A2042" t="s">
        <v>5242</v>
      </c>
      <c r="B2042" t="s">
        <v>282</v>
      </c>
      <c r="C2042" t="s">
        <v>283</v>
      </c>
      <c r="D2042">
        <v>0.1376</v>
      </c>
      <c r="E2042">
        <v>8</v>
      </c>
      <c r="F2042">
        <v>125501088</v>
      </c>
      <c r="G2042" s="19">
        <v>1.7630000000000001E-33</v>
      </c>
      <c r="H2042" s="19">
        <v>1.68893268701776E-28</v>
      </c>
      <c r="I2042">
        <v>0.70040000000000002</v>
      </c>
      <c r="J2042" s="19">
        <v>5.6459999999999997E-34</v>
      </c>
      <c r="K2042">
        <v>624193</v>
      </c>
      <c r="L2042" t="s">
        <v>1767</v>
      </c>
    </row>
    <row r="2043" spans="1:12" x14ac:dyDescent="0.25">
      <c r="A2043" t="s">
        <v>5242</v>
      </c>
      <c r="B2043" t="s">
        <v>282</v>
      </c>
      <c r="C2043" t="s">
        <v>283</v>
      </c>
      <c r="D2043">
        <v>0.1376</v>
      </c>
      <c r="E2043">
        <v>8</v>
      </c>
      <c r="F2043">
        <v>125501088</v>
      </c>
      <c r="G2043" s="19">
        <v>9.9860000000000007E-34</v>
      </c>
      <c r="H2043" s="19">
        <v>8.1807522323497595E-29</v>
      </c>
      <c r="I2043">
        <v>0.2611</v>
      </c>
      <c r="J2043" s="19">
        <v>5.6459999999999997E-34</v>
      </c>
      <c r="K2043">
        <v>624193</v>
      </c>
      <c r="L2043" t="s">
        <v>2887</v>
      </c>
    </row>
    <row r="2044" spans="1:12" x14ac:dyDescent="0.25">
      <c r="A2044" t="s">
        <v>3268</v>
      </c>
      <c r="B2044" t="s">
        <v>282</v>
      </c>
      <c r="C2044" t="s">
        <v>283</v>
      </c>
      <c r="D2044">
        <v>0.76259999999999994</v>
      </c>
      <c r="E2044">
        <v>8</v>
      </c>
      <c r="F2044">
        <v>125502434</v>
      </c>
      <c r="G2044" s="19">
        <v>1.4000000000000001E-102</v>
      </c>
      <c r="H2044" s="19">
        <v>3.21049305460751E-91</v>
      </c>
      <c r="I2044">
        <v>0.35970000000000002</v>
      </c>
      <c r="J2044" s="19">
        <v>1.07E-96</v>
      </c>
      <c r="K2044">
        <v>603365</v>
      </c>
      <c r="L2044" t="s">
        <v>284</v>
      </c>
    </row>
    <row r="2045" spans="1:12" x14ac:dyDescent="0.25">
      <c r="A2045" t="s">
        <v>3268</v>
      </c>
      <c r="B2045" t="s">
        <v>282</v>
      </c>
      <c r="C2045" t="s">
        <v>283</v>
      </c>
      <c r="D2045">
        <v>0.76259999999999994</v>
      </c>
      <c r="E2045">
        <v>8</v>
      </c>
      <c r="F2045">
        <v>125502434</v>
      </c>
      <c r="G2045" s="19">
        <v>3.9100000000000002E-103</v>
      </c>
      <c r="H2045" s="19">
        <v>1.5941879999999999E-91</v>
      </c>
      <c r="I2045">
        <v>0.25779999999999997</v>
      </c>
      <c r="J2045" s="19">
        <v>1.07E-96</v>
      </c>
      <c r="K2045">
        <v>602674</v>
      </c>
      <c r="L2045" t="s">
        <v>1504</v>
      </c>
    </row>
    <row r="2046" spans="1:12" x14ac:dyDescent="0.25">
      <c r="A2046" t="s">
        <v>3268</v>
      </c>
      <c r="B2046" t="s">
        <v>282</v>
      </c>
      <c r="C2046" t="s">
        <v>283</v>
      </c>
      <c r="D2046">
        <v>0.76319999999999999</v>
      </c>
      <c r="E2046">
        <v>8</v>
      </c>
      <c r="F2046">
        <v>125502434</v>
      </c>
      <c r="G2046" s="19">
        <v>2.8260000000000001E-24</v>
      </c>
      <c r="H2046" s="19">
        <v>6.3649479566160501E-20</v>
      </c>
      <c r="I2046">
        <v>0.16600000000000001</v>
      </c>
      <c r="J2046" s="19">
        <v>2.0419999999999999E-23</v>
      </c>
      <c r="K2046">
        <v>624432</v>
      </c>
      <c r="L2046" t="s">
        <v>1767</v>
      </c>
    </row>
    <row r="2047" spans="1:12" x14ac:dyDescent="0.25">
      <c r="A2047" t="s">
        <v>3268</v>
      </c>
      <c r="B2047" t="s">
        <v>282</v>
      </c>
      <c r="C2047" t="s">
        <v>283</v>
      </c>
      <c r="D2047">
        <v>0.7631</v>
      </c>
      <c r="E2047">
        <v>8</v>
      </c>
      <c r="F2047">
        <v>125502434</v>
      </c>
      <c r="G2047" s="19">
        <v>9.5160000000000006E-25</v>
      </c>
      <c r="H2047" s="19">
        <v>2.01210830691186E-20</v>
      </c>
      <c r="I2047">
        <v>0.18890000000000001</v>
      </c>
      <c r="J2047" s="19">
        <v>2.0419999999999999E-23</v>
      </c>
      <c r="K2047">
        <v>624193</v>
      </c>
      <c r="L2047" t="s">
        <v>2887</v>
      </c>
    </row>
    <row r="2048" spans="1:12" x14ac:dyDescent="0.25">
      <c r="A2048" t="s">
        <v>3268</v>
      </c>
      <c r="B2048" t="s">
        <v>282</v>
      </c>
      <c r="C2048" t="s">
        <v>283</v>
      </c>
      <c r="D2048">
        <v>0.76290000000000002</v>
      </c>
      <c r="E2048">
        <v>8</v>
      </c>
      <c r="F2048">
        <v>125502434</v>
      </c>
      <c r="G2048" s="19">
        <v>1.0220000000000001E-36</v>
      </c>
      <c r="H2048" s="19">
        <v>1.65831644377359E-30</v>
      </c>
      <c r="I2048">
        <v>0.39660000000000001</v>
      </c>
      <c r="J2048" s="19">
        <v>1.04E-21</v>
      </c>
      <c r="K2048">
        <v>597673</v>
      </c>
      <c r="L2048" t="s">
        <v>3081</v>
      </c>
    </row>
    <row r="2049" spans="1:12" x14ac:dyDescent="0.25">
      <c r="A2049" t="s">
        <v>3268</v>
      </c>
      <c r="B2049" t="s">
        <v>282</v>
      </c>
      <c r="C2049" t="s">
        <v>283</v>
      </c>
      <c r="D2049">
        <v>0.76370000000000005</v>
      </c>
      <c r="E2049">
        <v>8</v>
      </c>
      <c r="F2049">
        <v>125502434</v>
      </c>
      <c r="G2049" s="19">
        <v>4.5410000000000001E-50</v>
      </c>
      <c r="H2049" s="19">
        <v>1.27547480372412E-22</v>
      </c>
      <c r="I2049">
        <v>0.45550000000000002</v>
      </c>
      <c r="J2049" s="19">
        <v>1.04E-21</v>
      </c>
      <c r="K2049">
        <v>911694</v>
      </c>
      <c r="L2049" t="s">
        <v>4326</v>
      </c>
    </row>
    <row r="2050" spans="1:12" x14ac:dyDescent="0.25">
      <c r="A2050" t="s">
        <v>1033</v>
      </c>
      <c r="B2050" t="s">
        <v>820</v>
      </c>
      <c r="C2050" t="s">
        <v>283</v>
      </c>
      <c r="D2050">
        <v>0.98529999999999995</v>
      </c>
      <c r="E2050">
        <v>8</v>
      </c>
      <c r="F2050">
        <v>125506908</v>
      </c>
      <c r="G2050" s="19">
        <v>1.143E-11</v>
      </c>
      <c r="H2050" s="19">
        <v>3.5525458553749903E-8</v>
      </c>
      <c r="I2050">
        <v>0.91790000000000005</v>
      </c>
      <c r="J2050" s="19">
        <v>4.7599999999999999E-12</v>
      </c>
      <c r="K2050">
        <v>544913</v>
      </c>
      <c r="L2050" t="s">
        <v>284</v>
      </c>
    </row>
    <row r="2051" spans="1:12" x14ac:dyDescent="0.25">
      <c r="A2051" t="s">
        <v>1033</v>
      </c>
      <c r="B2051" t="s">
        <v>820</v>
      </c>
      <c r="C2051" t="s">
        <v>283</v>
      </c>
      <c r="D2051">
        <v>0.98529999999999995</v>
      </c>
      <c r="E2051">
        <v>8</v>
      </c>
      <c r="F2051">
        <v>125506908</v>
      </c>
      <c r="G2051" s="19">
        <v>1.7170000000000001E-11</v>
      </c>
      <c r="H2051" s="19">
        <v>5.4478037848876801E-8</v>
      </c>
      <c r="I2051">
        <v>0.92869999999999997</v>
      </c>
      <c r="J2051" s="19">
        <v>4.7599999999999999E-12</v>
      </c>
      <c r="K2051">
        <v>546384</v>
      </c>
      <c r="L2051" t="s">
        <v>1504</v>
      </c>
    </row>
    <row r="2052" spans="1:12" x14ac:dyDescent="0.25">
      <c r="A2052" t="s">
        <v>500</v>
      </c>
      <c r="B2052" t="s">
        <v>286</v>
      </c>
      <c r="C2052" t="s">
        <v>501</v>
      </c>
      <c r="D2052">
        <v>0.6522</v>
      </c>
      <c r="E2052">
        <v>8</v>
      </c>
      <c r="F2052">
        <v>125515523</v>
      </c>
      <c r="G2052" s="19">
        <v>1.1030000000000001E-17</v>
      </c>
      <c r="H2052" s="19">
        <v>7.5828647443447998E-14</v>
      </c>
      <c r="I2052">
        <v>0.4824</v>
      </c>
      <c r="J2052" s="19">
        <v>2.4289999999999999E-17</v>
      </c>
      <c r="K2052">
        <v>557406</v>
      </c>
      <c r="L2052" t="s">
        <v>1767</v>
      </c>
    </row>
    <row r="2053" spans="1:12" x14ac:dyDescent="0.25">
      <c r="A2053" t="s">
        <v>500</v>
      </c>
      <c r="B2053" t="s">
        <v>286</v>
      </c>
      <c r="C2053" t="s">
        <v>501</v>
      </c>
      <c r="D2053">
        <v>0.6522</v>
      </c>
      <c r="E2053">
        <v>8</v>
      </c>
      <c r="F2053">
        <v>125515523</v>
      </c>
      <c r="G2053" s="19">
        <v>6.8350000000000002E-18</v>
      </c>
      <c r="H2053" s="19">
        <v>4.5222358888888897E-14</v>
      </c>
      <c r="I2053">
        <v>0.222</v>
      </c>
      <c r="J2053" s="19">
        <v>2.4289999999999999E-17</v>
      </c>
      <c r="K2053">
        <v>557406</v>
      </c>
      <c r="L2053" t="s">
        <v>2887</v>
      </c>
    </row>
    <row r="2054" spans="1:12" x14ac:dyDescent="0.25">
      <c r="A2054" t="s">
        <v>5446</v>
      </c>
      <c r="B2054" t="s">
        <v>294</v>
      </c>
      <c r="C2054" t="s">
        <v>282</v>
      </c>
      <c r="D2054">
        <v>0.92510000000000003</v>
      </c>
      <c r="E2054">
        <v>8</v>
      </c>
      <c r="F2054">
        <v>125535717</v>
      </c>
      <c r="G2054" s="19">
        <v>6.2800000000000005E-11</v>
      </c>
      <c r="H2054" s="19">
        <v>1.10404757929662E-7</v>
      </c>
      <c r="I2054">
        <v>0.58489999999999998</v>
      </c>
      <c r="J2054" s="19">
        <v>1.3849999999999999E-11</v>
      </c>
      <c r="K2054">
        <v>623475</v>
      </c>
      <c r="L2054" t="s">
        <v>1767</v>
      </c>
    </row>
    <row r="2055" spans="1:12" x14ac:dyDescent="0.25">
      <c r="A2055" t="s">
        <v>5446</v>
      </c>
      <c r="B2055" t="s">
        <v>294</v>
      </c>
      <c r="C2055" t="s">
        <v>282</v>
      </c>
      <c r="D2055">
        <v>0.92510000000000003</v>
      </c>
      <c r="E2055">
        <v>8</v>
      </c>
      <c r="F2055">
        <v>125535717</v>
      </c>
      <c r="G2055" s="19">
        <v>5.1680000000000003E-11</v>
      </c>
      <c r="H2055" s="19">
        <v>8.8960228770547702E-8</v>
      </c>
      <c r="I2055">
        <v>0.78659999999999997</v>
      </c>
      <c r="J2055" s="19">
        <v>1.3849999999999999E-11</v>
      </c>
      <c r="K2055">
        <v>623475</v>
      </c>
      <c r="L2055" t="s">
        <v>2887</v>
      </c>
    </row>
    <row r="2056" spans="1:12" x14ac:dyDescent="0.25">
      <c r="A2056" t="s">
        <v>4961</v>
      </c>
      <c r="B2056" t="s">
        <v>282</v>
      </c>
      <c r="C2056" t="s">
        <v>283</v>
      </c>
      <c r="D2056">
        <v>4.2599999999999999E-2</v>
      </c>
      <c r="E2056">
        <v>8</v>
      </c>
      <c r="F2056">
        <v>125535822</v>
      </c>
      <c r="G2056" s="19">
        <v>4.1079999999999999E-12</v>
      </c>
      <c r="H2056" s="19">
        <v>1.4555735838129501E-8</v>
      </c>
      <c r="I2056">
        <v>0.51690000000000003</v>
      </c>
      <c r="J2056" s="19">
        <v>3.0789999999999998E-11</v>
      </c>
      <c r="K2056">
        <v>603032</v>
      </c>
      <c r="L2056" t="s">
        <v>284</v>
      </c>
    </row>
    <row r="2057" spans="1:12" x14ac:dyDescent="0.25">
      <c r="A2057" t="s">
        <v>4961</v>
      </c>
      <c r="B2057" t="s">
        <v>282</v>
      </c>
      <c r="C2057" t="s">
        <v>283</v>
      </c>
      <c r="D2057">
        <v>4.2599999999999999E-2</v>
      </c>
      <c r="E2057">
        <v>8</v>
      </c>
      <c r="F2057">
        <v>125535822</v>
      </c>
      <c r="G2057" s="19">
        <v>5.7320000000000002E-12</v>
      </c>
      <c r="H2057" s="19">
        <v>2.0920770305172801E-8</v>
      </c>
      <c r="I2057">
        <v>0.6371</v>
      </c>
      <c r="J2057" s="19">
        <v>3.0789999999999998E-11</v>
      </c>
      <c r="K2057">
        <v>601803</v>
      </c>
      <c r="L2057" t="s">
        <v>1504</v>
      </c>
    </row>
    <row r="2058" spans="1:12" x14ac:dyDescent="0.25">
      <c r="A2058" t="s">
        <v>786</v>
      </c>
      <c r="B2058" t="s">
        <v>294</v>
      </c>
      <c r="C2058" t="s">
        <v>286</v>
      </c>
      <c r="D2058">
        <v>0.93</v>
      </c>
      <c r="E2058">
        <v>8</v>
      </c>
      <c r="F2058">
        <v>125539262</v>
      </c>
      <c r="G2058" s="19">
        <v>5.1620000000000001E-17</v>
      </c>
      <c r="H2058" s="19">
        <v>7.2554514217772201E-13</v>
      </c>
      <c r="I2058">
        <v>9.4750000000000001E-2</v>
      </c>
      <c r="J2058" s="19">
        <v>2.2849999999999999E-15</v>
      </c>
      <c r="K2058">
        <v>599734</v>
      </c>
      <c r="L2058" t="s">
        <v>284</v>
      </c>
    </row>
    <row r="2059" spans="1:12" x14ac:dyDescent="0.25">
      <c r="A2059" t="s">
        <v>786</v>
      </c>
      <c r="B2059" t="s">
        <v>294</v>
      </c>
      <c r="C2059" t="s">
        <v>286</v>
      </c>
      <c r="D2059">
        <v>0.93</v>
      </c>
      <c r="E2059">
        <v>8</v>
      </c>
      <c r="F2059">
        <v>125539262</v>
      </c>
      <c r="G2059" s="19">
        <v>2.2189999999999999E-16</v>
      </c>
      <c r="H2059" s="19">
        <v>2.88135002693159E-12</v>
      </c>
      <c r="I2059">
        <v>0.28799999999999998</v>
      </c>
      <c r="J2059" s="19">
        <v>2.2849999999999999E-15</v>
      </c>
      <c r="K2059">
        <v>599734</v>
      </c>
      <c r="L2059" t="s">
        <v>1504</v>
      </c>
    </row>
    <row r="2060" spans="1:12" x14ac:dyDescent="0.25">
      <c r="A2060" t="s">
        <v>4777</v>
      </c>
      <c r="B2060" t="s">
        <v>282</v>
      </c>
      <c r="C2060" t="s">
        <v>283</v>
      </c>
      <c r="D2060">
        <v>0.48949999999999999</v>
      </c>
      <c r="E2060">
        <v>8</v>
      </c>
      <c r="F2060">
        <v>125539590</v>
      </c>
      <c r="G2060" s="19">
        <v>1.5539999999999999E-33</v>
      </c>
      <c r="H2060" s="19">
        <v>9.4012468448275896E-28</v>
      </c>
      <c r="I2060">
        <v>0.35099999999999998</v>
      </c>
      <c r="J2060" s="19">
        <v>2.1519999999999999E-30</v>
      </c>
      <c r="K2060">
        <v>613808</v>
      </c>
      <c r="L2060" t="s">
        <v>284</v>
      </c>
    </row>
    <row r="2061" spans="1:12" x14ac:dyDescent="0.25">
      <c r="A2061" t="s">
        <v>4777</v>
      </c>
      <c r="B2061" t="s">
        <v>282</v>
      </c>
      <c r="C2061" t="s">
        <v>283</v>
      </c>
      <c r="D2061">
        <v>0.48949999999999999</v>
      </c>
      <c r="E2061">
        <v>8</v>
      </c>
      <c r="F2061">
        <v>125539590</v>
      </c>
      <c r="G2061" s="19">
        <v>2.1609999999999999E-33</v>
      </c>
      <c r="H2061" s="19">
        <v>1.50700584375E-27</v>
      </c>
      <c r="I2061">
        <v>0.89459999999999995</v>
      </c>
      <c r="J2061" s="19">
        <v>2.1519999999999999E-30</v>
      </c>
      <c r="K2061">
        <v>613367</v>
      </c>
      <c r="L2061" t="s">
        <v>1504</v>
      </c>
    </row>
    <row r="2062" spans="1:12" x14ac:dyDescent="0.25">
      <c r="A2062" t="s">
        <v>3562</v>
      </c>
      <c r="B2062" t="s">
        <v>294</v>
      </c>
      <c r="C2062" t="s">
        <v>283</v>
      </c>
      <c r="D2062">
        <v>0.53800000000000003</v>
      </c>
      <c r="E2062">
        <v>8</v>
      </c>
      <c r="F2062">
        <v>125578318</v>
      </c>
      <c r="G2062" s="19">
        <v>9.7260000000000003E-23</v>
      </c>
      <c r="H2062" s="19">
        <v>2.75420873222709E-9</v>
      </c>
      <c r="I2062">
        <v>0.66510000000000002</v>
      </c>
      <c r="J2062" s="19">
        <v>1.565E-10</v>
      </c>
      <c r="K2062">
        <v>918524</v>
      </c>
      <c r="L2062" t="s">
        <v>4326</v>
      </c>
    </row>
    <row r="2063" spans="1:12" x14ac:dyDescent="0.25">
      <c r="A2063" t="s">
        <v>5727</v>
      </c>
      <c r="B2063" t="s">
        <v>283</v>
      </c>
      <c r="C2063" t="s">
        <v>286</v>
      </c>
      <c r="D2063">
        <v>0.54079999999999995</v>
      </c>
      <c r="E2063">
        <v>8</v>
      </c>
      <c r="F2063">
        <v>125579110</v>
      </c>
      <c r="G2063" s="19">
        <v>1.0360000000000001E-15</v>
      </c>
      <c r="H2063" s="19">
        <v>1.0988651510226E-11</v>
      </c>
      <c r="I2063">
        <v>0.39500000000000002</v>
      </c>
      <c r="J2063" s="19">
        <v>1.08E-10</v>
      </c>
      <c r="K2063">
        <v>608111</v>
      </c>
      <c r="L2063" t="s">
        <v>3081</v>
      </c>
    </row>
    <row r="2064" spans="1:12" x14ac:dyDescent="0.25">
      <c r="A2064" t="s">
        <v>588</v>
      </c>
      <c r="B2064" t="s">
        <v>282</v>
      </c>
      <c r="C2064" t="s">
        <v>283</v>
      </c>
      <c r="D2064">
        <v>0.53990000000000005</v>
      </c>
      <c r="E2064">
        <v>8</v>
      </c>
      <c r="F2064">
        <v>125579148</v>
      </c>
      <c r="G2064" s="19">
        <v>7.7380000000000001E-26</v>
      </c>
      <c r="H2064" s="19">
        <v>8.6714764545454495E-21</v>
      </c>
      <c r="I2064">
        <v>0.89400000000000002</v>
      </c>
      <c r="J2064" s="19">
        <v>1.154E-24</v>
      </c>
      <c r="K2064">
        <v>613808</v>
      </c>
      <c r="L2064" t="s">
        <v>284</v>
      </c>
    </row>
    <row r="2065" spans="1:12" x14ac:dyDescent="0.25">
      <c r="A2065" t="s">
        <v>588</v>
      </c>
      <c r="B2065" t="s">
        <v>282</v>
      </c>
      <c r="C2065" t="s">
        <v>283</v>
      </c>
      <c r="D2065">
        <v>0.53979999999999995</v>
      </c>
      <c r="E2065">
        <v>8</v>
      </c>
      <c r="F2065">
        <v>125579148</v>
      </c>
      <c r="G2065" s="19">
        <v>9.6209999999999996E-26</v>
      </c>
      <c r="H2065" s="19">
        <v>1.2380672704402501E-20</v>
      </c>
      <c r="I2065">
        <v>0.92020000000000002</v>
      </c>
      <c r="J2065" s="19">
        <v>1.154E-24</v>
      </c>
      <c r="K2065">
        <v>613367</v>
      </c>
      <c r="L2065" t="s">
        <v>1504</v>
      </c>
    </row>
    <row r="2066" spans="1:12" x14ac:dyDescent="0.25">
      <c r="A2066" t="s">
        <v>4892</v>
      </c>
      <c r="B2066" t="s">
        <v>294</v>
      </c>
      <c r="C2066" t="s">
        <v>286</v>
      </c>
      <c r="D2066">
        <v>0.95789999999999997</v>
      </c>
      <c r="E2066">
        <v>8</v>
      </c>
      <c r="F2066">
        <v>125620754</v>
      </c>
      <c r="G2066" s="19">
        <v>5.2709999999999999E-15</v>
      </c>
      <c r="H2066" s="19">
        <v>4.2599525519939403E-11</v>
      </c>
      <c r="I2066">
        <v>0.90939999999999999</v>
      </c>
      <c r="J2066" s="19">
        <v>1.301E-14</v>
      </c>
      <c r="K2066">
        <v>595028</v>
      </c>
      <c r="L2066" t="s">
        <v>284</v>
      </c>
    </row>
    <row r="2067" spans="1:12" x14ac:dyDescent="0.25">
      <c r="A2067" t="s">
        <v>4892</v>
      </c>
      <c r="B2067" t="s">
        <v>294</v>
      </c>
      <c r="C2067" t="s">
        <v>286</v>
      </c>
      <c r="D2067">
        <v>0.95789999999999997</v>
      </c>
      <c r="E2067">
        <v>8</v>
      </c>
      <c r="F2067">
        <v>125620754</v>
      </c>
      <c r="G2067" s="19">
        <v>1.049E-14</v>
      </c>
      <c r="H2067" s="19">
        <v>8.4815820663544902E-11</v>
      </c>
      <c r="I2067">
        <v>0.53410000000000002</v>
      </c>
      <c r="J2067" s="19">
        <v>1.301E-14</v>
      </c>
      <c r="K2067">
        <v>595028</v>
      </c>
      <c r="L2067" t="s">
        <v>1504</v>
      </c>
    </row>
    <row r="2068" spans="1:12" x14ac:dyDescent="0.25">
      <c r="A2068" t="s">
        <v>568</v>
      </c>
      <c r="B2068" t="s">
        <v>282</v>
      </c>
      <c r="C2068" t="s">
        <v>283</v>
      </c>
      <c r="D2068">
        <v>5.21E-2</v>
      </c>
      <c r="E2068">
        <v>8</v>
      </c>
      <c r="F2068">
        <v>125621287</v>
      </c>
      <c r="G2068" s="19">
        <v>4.9299999999999998E-25</v>
      </c>
      <c r="H2068" s="19">
        <v>4.6130547406293598E-20</v>
      </c>
      <c r="I2068">
        <v>0.1522</v>
      </c>
      <c r="J2068" s="19">
        <v>2.1739999999999999E-23</v>
      </c>
      <c r="K2068">
        <v>590075</v>
      </c>
      <c r="L2068" t="s">
        <v>284</v>
      </c>
    </row>
    <row r="2069" spans="1:12" x14ac:dyDescent="0.25">
      <c r="A2069" t="s">
        <v>568</v>
      </c>
      <c r="B2069" t="s">
        <v>282</v>
      </c>
      <c r="C2069" t="s">
        <v>283</v>
      </c>
      <c r="D2069">
        <v>5.21E-2</v>
      </c>
      <c r="E2069">
        <v>8</v>
      </c>
      <c r="F2069">
        <v>125621287</v>
      </c>
      <c r="G2069" s="19">
        <v>1.033E-24</v>
      </c>
      <c r="H2069" s="19">
        <v>1.0456069725937299E-19</v>
      </c>
      <c r="I2069">
        <v>0.35560000000000003</v>
      </c>
      <c r="J2069" s="19">
        <v>2.1739999999999999E-23</v>
      </c>
      <c r="K2069">
        <v>590075</v>
      </c>
      <c r="L2069" t="s">
        <v>1504</v>
      </c>
    </row>
    <row r="2070" spans="1:12" x14ac:dyDescent="0.25">
      <c r="A2070" t="s">
        <v>568</v>
      </c>
      <c r="B2070" t="s">
        <v>282</v>
      </c>
      <c r="C2070" t="s">
        <v>283</v>
      </c>
      <c r="D2070">
        <v>5.2200000000000003E-2</v>
      </c>
      <c r="E2070">
        <v>8</v>
      </c>
      <c r="F2070">
        <v>125621287</v>
      </c>
      <c r="G2070" s="19">
        <v>2.1380000000000001E-11</v>
      </c>
      <c r="H2070" s="19">
        <v>4.1812950486448602E-8</v>
      </c>
      <c r="I2070">
        <v>0.3861</v>
      </c>
      <c r="J2070" s="19">
        <v>9.7369999999999996E-11</v>
      </c>
      <c r="K2070">
        <v>607611</v>
      </c>
      <c r="L2070" t="s">
        <v>1767</v>
      </c>
    </row>
    <row r="2071" spans="1:12" x14ac:dyDescent="0.25">
      <c r="A2071" t="s">
        <v>568</v>
      </c>
      <c r="B2071" t="s">
        <v>282</v>
      </c>
      <c r="C2071" t="s">
        <v>283</v>
      </c>
      <c r="D2071">
        <v>5.2200000000000003E-2</v>
      </c>
      <c r="E2071">
        <v>8</v>
      </c>
      <c r="F2071">
        <v>125621287</v>
      </c>
      <c r="G2071" s="19">
        <v>5.3110000000000003E-12</v>
      </c>
      <c r="H2071" s="19">
        <v>1.1389911973176E-8</v>
      </c>
      <c r="I2071">
        <v>3.567E-2</v>
      </c>
      <c r="J2071" s="19">
        <v>9.7369999999999996E-11</v>
      </c>
      <c r="K2071">
        <v>607069</v>
      </c>
      <c r="L2071" t="s">
        <v>2887</v>
      </c>
    </row>
    <row r="2072" spans="1:12" x14ac:dyDescent="0.25">
      <c r="A2072" t="s">
        <v>510</v>
      </c>
      <c r="B2072" t="s">
        <v>283</v>
      </c>
      <c r="C2072" t="s">
        <v>286</v>
      </c>
      <c r="D2072">
        <v>0.71909999999999996</v>
      </c>
      <c r="E2072">
        <v>8</v>
      </c>
      <c r="F2072">
        <v>125633445</v>
      </c>
      <c r="G2072" s="19">
        <v>1.144E-35</v>
      </c>
      <c r="H2072" s="19">
        <v>1.05761673820755E-29</v>
      </c>
      <c r="I2072">
        <v>0.50529999999999997</v>
      </c>
      <c r="J2072" s="19">
        <v>2.177E-34</v>
      </c>
      <c r="K2072">
        <v>607580</v>
      </c>
      <c r="L2072" t="s">
        <v>284</v>
      </c>
    </row>
    <row r="2073" spans="1:12" x14ac:dyDescent="0.25">
      <c r="A2073" t="s">
        <v>510</v>
      </c>
      <c r="B2073" t="s">
        <v>283</v>
      </c>
      <c r="C2073" t="s">
        <v>286</v>
      </c>
      <c r="D2073">
        <v>0.71909999999999996</v>
      </c>
      <c r="E2073">
        <v>8</v>
      </c>
      <c r="F2073">
        <v>125633445</v>
      </c>
      <c r="G2073" s="19">
        <v>1.4850000000000001E-35</v>
      </c>
      <c r="H2073" s="19">
        <v>1.5969892440695801E-29</v>
      </c>
      <c r="I2073">
        <v>0.84160000000000001</v>
      </c>
      <c r="J2073" s="19">
        <v>2.177E-34</v>
      </c>
      <c r="K2073">
        <v>607139</v>
      </c>
      <c r="L2073" t="s">
        <v>1504</v>
      </c>
    </row>
    <row r="2074" spans="1:12" x14ac:dyDescent="0.25">
      <c r="A2074" t="s">
        <v>510</v>
      </c>
      <c r="B2074" t="s">
        <v>283</v>
      </c>
      <c r="C2074" t="s">
        <v>286</v>
      </c>
      <c r="D2074">
        <v>0.72</v>
      </c>
      <c r="E2074">
        <v>8</v>
      </c>
      <c r="F2074">
        <v>125633445</v>
      </c>
      <c r="G2074" s="19">
        <v>5.0980000000000001E-28</v>
      </c>
      <c r="H2074" s="19">
        <v>1.07723721855001E-22</v>
      </c>
      <c r="I2074">
        <v>0.95730000000000004</v>
      </c>
      <c r="J2074" s="19">
        <v>6.4889999999999995E-20</v>
      </c>
      <c r="K2074">
        <v>601883</v>
      </c>
      <c r="L2074" t="s">
        <v>3081</v>
      </c>
    </row>
    <row r="2075" spans="1:12" x14ac:dyDescent="0.25">
      <c r="A2075" t="s">
        <v>510</v>
      </c>
      <c r="B2075" t="s">
        <v>283</v>
      </c>
      <c r="C2075" t="s">
        <v>286</v>
      </c>
      <c r="D2075">
        <v>0.71830000000000005</v>
      </c>
      <c r="E2075">
        <v>8</v>
      </c>
      <c r="F2075">
        <v>125633445</v>
      </c>
      <c r="G2075" s="19">
        <v>1.215E-42</v>
      </c>
      <c r="H2075" s="19">
        <v>5.6607070114061798E-19</v>
      </c>
      <c r="I2075">
        <v>0.38569999999999999</v>
      </c>
      <c r="J2075" s="19">
        <v>6.4889999999999995E-20</v>
      </c>
      <c r="K2075">
        <v>916153</v>
      </c>
      <c r="L2075" t="s">
        <v>4326</v>
      </c>
    </row>
    <row r="2076" spans="1:12" x14ac:dyDescent="0.25">
      <c r="A2076" t="s">
        <v>4981</v>
      </c>
      <c r="B2076" t="s">
        <v>282</v>
      </c>
      <c r="C2076" t="s">
        <v>283</v>
      </c>
      <c r="D2076">
        <v>0.93400000000000005</v>
      </c>
      <c r="E2076">
        <v>8</v>
      </c>
      <c r="F2076">
        <v>125660069</v>
      </c>
      <c r="G2076" s="19">
        <v>1.107E-11</v>
      </c>
      <c r="H2076" s="19">
        <v>3.4553593155654003E-8</v>
      </c>
      <c r="I2076">
        <v>0.42599999999999999</v>
      </c>
      <c r="J2076" s="19">
        <v>5.0049999999999998E-12</v>
      </c>
      <c r="K2076">
        <v>601309</v>
      </c>
      <c r="L2076" t="s">
        <v>284</v>
      </c>
    </row>
    <row r="2077" spans="1:12" x14ac:dyDescent="0.25">
      <c r="A2077" t="s">
        <v>4981</v>
      </c>
      <c r="B2077" t="s">
        <v>282</v>
      </c>
      <c r="C2077" t="s">
        <v>283</v>
      </c>
      <c r="D2077">
        <v>0.93410000000000004</v>
      </c>
      <c r="E2077">
        <v>8</v>
      </c>
      <c r="F2077">
        <v>125660069</v>
      </c>
      <c r="G2077" s="19">
        <v>1.7999999999999999E-11</v>
      </c>
      <c r="H2077" s="19">
        <v>5.6751729460073999E-8</v>
      </c>
      <c r="I2077">
        <v>0.44169999999999998</v>
      </c>
      <c r="J2077" s="19">
        <v>5.0049999999999998E-12</v>
      </c>
      <c r="K2077">
        <v>600868</v>
      </c>
      <c r="L2077" t="s">
        <v>1504</v>
      </c>
    </row>
    <row r="2078" spans="1:12" x14ac:dyDescent="0.25">
      <c r="A2078" t="s">
        <v>1187</v>
      </c>
      <c r="B2078" t="s">
        <v>294</v>
      </c>
      <c r="C2078" t="s">
        <v>286</v>
      </c>
      <c r="D2078">
        <v>0.1201</v>
      </c>
      <c r="E2078">
        <v>8</v>
      </c>
      <c r="F2078">
        <v>128555815</v>
      </c>
      <c r="G2078" s="19">
        <v>8.3139999999999997E-11</v>
      </c>
      <c r="H2078" s="19">
        <v>2.0172721088049499E-7</v>
      </c>
      <c r="I2078">
        <v>0.88170000000000004</v>
      </c>
      <c r="J2078" s="19">
        <v>7.0260000000000003E-10</v>
      </c>
      <c r="K2078">
        <v>594351</v>
      </c>
      <c r="L2078" t="s">
        <v>284</v>
      </c>
    </row>
    <row r="2079" spans="1:12" x14ac:dyDescent="0.25">
      <c r="A2079" t="s">
        <v>1187</v>
      </c>
      <c r="B2079" t="s">
        <v>294</v>
      </c>
      <c r="C2079" t="s">
        <v>286</v>
      </c>
      <c r="D2079">
        <v>0.1201</v>
      </c>
      <c r="E2079">
        <v>8</v>
      </c>
      <c r="F2079">
        <v>128555815</v>
      </c>
      <c r="G2079" s="19">
        <v>3.6869999999999998E-10</v>
      </c>
      <c r="H2079" s="19">
        <v>7.8495783740304501E-7</v>
      </c>
      <c r="I2079">
        <v>0.34410000000000002</v>
      </c>
      <c r="J2079" s="19">
        <v>7.0260000000000003E-10</v>
      </c>
      <c r="K2079">
        <v>593910</v>
      </c>
      <c r="L2079" t="s">
        <v>1504</v>
      </c>
    </row>
    <row r="2080" spans="1:12" x14ac:dyDescent="0.25">
      <c r="A2080" t="s">
        <v>5152</v>
      </c>
      <c r="B2080" t="s">
        <v>282</v>
      </c>
      <c r="C2080" t="s">
        <v>283</v>
      </c>
      <c r="D2080">
        <v>1.44E-2</v>
      </c>
      <c r="E2080">
        <v>8</v>
      </c>
      <c r="F2080">
        <v>131856812</v>
      </c>
      <c r="G2080" s="19">
        <v>6.4790000000000003E-11</v>
      </c>
      <c r="H2080" s="19">
        <v>1.7286497344461301E-7</v>
      </c>
      <c r="I2080">
        <v>0.16420000000000001</v>
      </c>
      <c r="J2080">
        <v>0.49070000000000003</v>
      </c>
      <c r="K2080">
        <v>593632</v>
      </c>
      <c r="L2080" t="s">
        <v>1504</v>
      </c>
    </row>
    <row r="2081" spans="1:12" x14ac:dyDescent="0.25">
      <c r="A2081" t="s">
        <v>5798</v>
      </c>
      <c r="B2081" t="s">
        <v>282</v>
      </c>
      <c r="C2081" t="s">
        <v>283</v>
      </c>
      <c r="D2081">
        <v>1.18E-2</v>
      </c>
      <c r="E2081">
        <v>8</v>
      </c>
      <c r="F2081">
        <v>136582362</v>
      </c>
      <c r="G2081" s="19">
        <v>3.9360000000000002E-12</v>
      </c>
      <c r="H2081" s="19">
        <v>1.5758516517901299E-8</v>
      </c>
      <c r="I2081">
        <v>0.7641</v>
      </c>
      <c r="J2081">
        <v>0.29499999999999998</v>
      </c>
      <c r="K2081">
        <v>576703</v>
      </c>
      <c r="L2081" t="s">
        <v>3081</v>
      </c>
    </row>
    <row r="2082" spans="1:12" x14ac:dyDescent="0.25">
      <c r="A2082" t="s">
        <v>4916</v>
      </c>
      <c r="B2082" t="s">
        <v>294</v>
      </c>
      <c r="C2082" t="s">
        <v>283</v>
      </c>
      <c r="D2082">
        <v>0.98240000000000005</v>
      </c>
      <c r="E2082">
        <v>8</v>
      </c>
      <c r="F2082">
        <v>136602854</v>
      </c>
      <c r="G2082" s="19">
        <v>1.1859999999999999E-13</v>
      </c>
      <c r="H2082" s="19">
        <v>6.4632860021362999E-10</v>
      </c>
      <c r="I2082">
        <v>0.89449999999999996</v>
      </c>
      <c r="J2082">
        <v>0.93120000000000003</v>
      </c>
      <c r="K2082">
        <v>596411</v>
      </c>
      <c r="L2082" t="s">
        <v>284</v>
      </c>
    </row>
    <row r="2083" spans="1:12" x14ac:dyDescent="0.25">
      <c r="A2083" t="s">
        <v>5776</v>
      </c>
      <c r="B2083" t="s">
        <v>294</v>
      </c>
      <c r="C2083" t="s">
        <v>286</v>
      </c>
      <c r="D2083">
        <v>0.2903</v>
      </c>
      <c r="E2083">
        <v>8</v>
      </c>
      <c r="F2083">
        <v>143186932</v>
      </c>
      <c r="G2083" s="19">
        <v>9.1900000000000002E-13</v>
      </c>
      <c r="H2083" s="19">
        <v>4.4201016564576801E-9</v>
      </c>
      <c r="I2083">
        <v>0.75049999999999994</v>
      </c>
      <c r="J2083" s="19">
        <v>3.7520000000000003E-9</v>
      </c>
      <c r="K2083">
        <v>587432</v>
      </c>
      <c r="L2083" t="s">
        <v>3081</v>
      </c>
    </row>
    <row r="2084" spans="1:12" x14ac:dyDescent="0.25">
      <c r="A2084" t="s">
        <v>5776</v>
      </c>
      <c r="B2084" t="s">
        <v>294</v>
      </c>
      <c r="C2084" t="s">
        <v>286</v>
      </c>
      <c r="D2084">
        <v>0.29189999999999999</v>
      </c>
      <c r="E2084">
        <v>8</v>
      </c>
      <c r="F2084">
        <v>143186932</v>
      </c>
      <c r="G2084" s="19">
        <v>2.4140000000000002E-19</v>
      </c>
      <c r="H2084" s="19">
        <v>1.1963007392739299E-7</v>
      </c>
      <c r="I2084">
        <v>0.98650000000000004</v>
      </c>
      <c r="J2084" s="19">
        <v>3.7520000000000003E-9</v>
      </c>
      <c r="K2084">
        <v>901702</v>
      </c>
      <c r="L2084" t="s">
        <v>4326</v>
      </c>
    </row>
    <row r="2085" spans="1:12" x14ac:dyDescent="0.25">
      <c r="A2085" t="s">
        <v>5629</v>
      </c>
      <c r="B2085" t="s">
        <v>294</v>
      </c>
      <c r="C2085" t="s">
        <v>286</v>
      </c>
      <c r="D2085">
        <v>0.81</v>
      </c>
      <c r="E2085">
        <v>8</v>
      </c>
      <c r="F2085">
        <v>143224209</v>
      </c>
      <c r="G2085" s="19">
        <v>1.0889999999999999E-32</v>
      </c>
      <c r="H2085" s="19">
        <v>6.5049056774723003E-27</v>
      </c>
      <c r="I2085">
        <v>0.46300000000000002</v>
      </c>
      <c r="J2085" s="19">
        <v>5.3840000000000004E-25</v>
      </c>
      <c r="K2085">
        <v>595285</v>
      </c>
      <c r="L2085" t="s">
        <v>3081</v>
      </c>
    </row>
    <row r="2086" spans="1:12" x14ac:dyDescent="0.25">
      <c r="A2086" t="s">
        <v>5629</v>
      </c>
      <c r="B2086" t="s">
        <v>294</v>
      </c>
      <c r="C2086" t="s">
        <v>286</v>
      </c>
      <c r="D2086">
        <v>0.81110000000000004</v>
      </c>
      <c r="E2086">
        <v>8</v>
      </c>
      <c r="F2086">
        <v>143224209</v>
      </c>
      <c r="G2086" s="19">
        <v>1.363E-55</v>
      </c>
      <c r="H2086" s="19">
        <v>2.57471000909985E-25</v>
      </c>
      <c r="I2086">
        <v>0.88039999999999996</v>
      </c>
      <c r="J2086" s="19">
        <v>5.3840000000000004E-25</v>
      </c>
      <c r="K2086">
        <v>909555</v>
      </c>
      <c r="L2086" t="s">
        <v>4326</v>
      </c>
    </row>
    <row r="2087" spans="1:12" x14ac:dyDescent="0.25">
      <c r="A2087" t="s">
        <v>2044</v>
      </c>
      <c r="B2087" t="s">
        <v>282</v>
      </c>
      <c r="C2087" t="s">
        <v>283</v>
      </c>
      <c r="D2087">
        <v>0.35349999999999998</v>
      </c>
      <c r="E2087">
        <v>8</v>
      </c>
      <c r="F2087">
        <v>143972494</v>
      </c>
      <c r="G2087" s="19">
        <v>1.0459999999999999E-26</v>
      </c>
      <c r="H2087" s="19">
        <v>3.5921549270212298E-22</v>
      </c>
      <c r="I2087">
        <v>0.93220000000000003</v>
      </c>
      <c r="J2087" s="19">
        <v>1.2509999999999999E-26</v>
      </c>
      <c r="K2087">
        <v>628217</v>
      </c>
      <c r="L2087" t="s">
        <v>1767</v>
      </c>
    </row>
    <row r="2088" spans="1:12" x14ac:dyDescent="0.25">
      <c r="A2088" t="s">
        <v>2044</v>
      </c>
      <c r="B2088" t="s">
        <v>282</v>
      </c>
      <c r="C2088" t="s">
        <v>283</v>
      </c>
      <c r="D2088">
        <v>0.35349999999999998</v>
      </c>
      <c r="E2088">
        <v>8</v>
      </c>
      <c r="F2088">
        <v>143972494</v>
      </c>
      <c r="G2088" s="19">
        <v>1.393E-26</v>
      </c>
      <c r="H2088" s="19">
        <v>4.0615132075471701E-22</v>
      </c>
      <c r="I2088">
        <v>0.93440000000000001</v>
      </c>
      <c r="J2088" s="19">
        <v>1.2509999999999999E-26</v>
      </c>
      <c r="K2088">
        <v>628217</v>
      </c>
      <c r="L2088" t="s">
        <v>2887</v>
      </c>
    </row>
    <row r="2089" spans="1:12" x14ac:dyDescent="0.25">
      <c r="A2089" t="s">
        <v>5047</v>
      </c>
      <c r="B2089" t="s">
        <v>294</v>
      </c>
      <c r="C2089" t="s">
        <v>283</v>
      </c>
      <c r="D2089">
        <v>0.4536</v>
      </c>
      <c r="E2089">
        <v>8</v>
      </c>
      <c r="F2089">
        <v>144785432</v>
      </c>
      <c r="G2089" s="19">
        <v>3.6660000000000001E-10</v>
      </c>
      <c r="H2089" s="19">
        <v>7.3329860641202505E-7</v>
      </c>
      <c r="I2089">
        <v>0.9204</v>
      </c>
      <c r="J2089" s="19">
        <v>2.0669999999999999E-10</v>
      </c>
      <c r="K2089">
        <v>599227</v>
      </c>
      <c r="L2089" t="s">
        <v>284</v>
      </c>
    </row>
    <row r="2090" spans="1:12" x14ac:dyDescent="0.25">
      <c r="A2090" t="s">
        <v>5047</v>
      </c>
      <c r="B2090" t="s">
        <v>294</v>
      </c>
      <c r="C2090" t="s">
        <v>283</v>
      </c>
      <c r="D2090">
        <v>0.4536</v>
      </c>
      <c r="E2090">
        <v>8</v>
      </c>
      <c r="F2090">
        <v>144785432</v>
      </c>
      <c r="G2090" s="19">
        <v>3.8859999999999998E-10</v>
      </c>
      <c r="H2090" s="19">
        <v>8.2184053156146201E-7</v>
      </c>
      <c r="I2090">
        <v>0.61770000000000003</v>
      </c>
      <c r="J2090" s="19">
        <v>2.0669999999999999E-10</v>
      </c>
      <c r="K2090">
        <v>598786</v>
      </c>
      <c r="L2090" t="s">
        <v>1504</v>
      </c>
    </row>
    <row r="2091" spans="1:12" x14ac:dyDescent="0.25">
      <c r="A2091" t="s">
        <v>2093</v>
      </c>
      <c r="B2091" t="s">
        <v>294</v>
      </c>
      <c r="C2091" t="s">
        <v>286</v>
      </c>
      <c r="D2091">
        <v>0.93210000000000004</v>
      </c>
      <c r="E2091">
        <v>9</v>
      </c>
      <c r="F2091">
        <v>2640759</v>
      </c>
      <c r="G2091" s="19">
        <v>3.8839999999999998E-21</v>
      </c>
      <c r="H2091" s="19">
        <v>5.14328688342172E-17</v>
      </c>
      <c r="I2091">
        <v>0.68100000000000005</v>
      </c>
      <c r="J2091" s="19">
        <v>1.203E-19</v>
      </c>
      <c r="K2091">
        <v>623034</v>
      </c>
      <c r="L2091" t="s">
        <v>1767</v>
      </c>
    </row>
    <row r="2092" spans="1:12" x14ac:dyDescent="0.25">
      <c r="A2092" t="s">
        <v>2093</v>
      </c>
      <c r="B2092" t="s">
        <v>294</v>
      </c>
      <c r="C2092" t="s">
        <v>286</v>
      </c>
      <c r="D2092">
        <v>0.93210000000000004</v>
      </c>
      <c r="E2092">
        <v>9</v>
      </c>
      <c r="F2092">
        <v>2640759</v>
      </c>
      <c r="G2092" s="19">
        <v>2.2730000000000002E-21</v>
      </c>
      <c r="H2092" s="19">
        <v>2.7866765859692498E-17</v>
      </c>
      <c r="I2092">
        <v>0.19239999999999999</v>
      </c>
      <c r="J2092" s="19">
        <v>1.203E-19</v>
      </c>
      <c r="K2092">
        <v>623475</v>
      </c>
      <c r="L2092" t="s">
        <v>2887</v>
      </c>
    </row>
    <row r="2093" spans="1:12" x14ac:dyDescent="0.25">
      <c r="A2093" t="s">
        <v>1622</v>
      </c>
      <c r="B2093" t="s">
        <v>294</v>
      </c>
      <c r="C2093" t="s">
        <v>283</v>
      </c>
      <c r="D2093">
        <v>0.99239999999999995</v>
      </c>
      <c r="E2093">
        <v>9</v>
      </c>
      <c r="F2093">
        <v>11950339</v>
      </c>
      <c r="G2093" s="19">
        <v>5.6080000000000003E-12</v>
      </c>
      <c r="H2093" s="19">
        <v>2.0525407995955101E-8</v>
      </c>
      <c r="I2093">
        <v>3.1519999999999999E-2</v>
      </c>
      <c r="J2093">
        <v>0.63829999999999998</v>
      </c>
      <c r="K2093">
        <v>582598</v>
      </c>
      <c r="L2093" t="s">
        <v>1504</v>
      </c>
    </row>
    <row r="2094" spans="1:12" x14ac:dyDescent="0.25">
      <c r="A2094" t="s">
        <v>4945</v>
      </c>
      <c r="B2094" t="s">
        <v>294</v>
      </c>
      <c r="C2094" t="s">
        <v>283</v>
      </c>
      <c r="D2094">
        <v>0.4299</v>
      </c>
      <c r="E2094">
        <v>9</v>
      </c>
      <c r="F2094">
        <v>13691091</v>
      </c>
      <c r="G2094" s="19">
        <v>1.174E-12</v>
      </c>
      <c r="H2094" s="19">
        <v>4.8378250166113001E-9</v>
      </c>
      <c r="I2094">
        <v>0.1255</v>
      </c>
      <c r="J2094" s="19">
        <v>1.9119999999999999E-12</v>
      </c>
      <c r="K2094">
        <v>603686</v>
      </c>
      <c r="L2094" t="s">
        <v>284</v>
      </c>
    </row>
    <row r="2095" spans="1:12" x14ac:dyDescent="0.25">
      <c r="A2095" t="s">
        <v>4945</v>
      </c>
      <c r="B2095" t="s">
        <v>294</v>
      </c>
      <c r="C2095" t="s">
        <v>283</v>
      </c>
      <c r="D2095">
        <v>0.43</v>
      </c>
      <c r="E2095">
        <v>9</v>
      </c>
      <c r="F2095">
        <v>13691091</v>
      </c>
      <c r="G2095" s="19">
        <v>1.6900000000000001E-12</v>
      </c>
      <c r="H2095" s="19">
        <v>7.1793756467747499E-9</v>
      </c>
      <c r="I2095">
        <v>0.71940000000000004</v>
      </c>
      <c r="J2095" s="19">
        <v>1.9119999999999999E-12</v>
      </c>
      <c r="K2095">
        <v>603245</v>
      </c>
      <c r="L2095" t="s">
        <v>1504</v>
      </c>
    </row>
    <row r="2096" spans="1:12" x14ac:dyDescent="0.25">
      <c r="A2096" t="s">
        <v>5872</v>
      </c>
      <c r="B2096" t="s">
        <v>294</v>
      </c>
      <c r="C2096" t="s">
        <v>286</v>
      </c>
      <c r="D2096">
        <v>0.8649</v>
      </c>
      <c r="E2096">
        <v>9</v>
      </c>
      <c r="F2096">
        <v>15258383</v>
      </c>
      <c r="G2096" s="19">
        <v>1.489E-10</v>
      </c>
      <c r="H2096" s="19">
        <v>3.6924639881744297E-7</v>
      </c>
      <c r="I2096">
        <v>0.13600000000000001</v>
      </c>
      <c r="J2096" s="19">
        <v>3.4389999999999999E-8</v>
      </c>
      <c r="K2096">
        <v>598777</v>
      </c>
      <c r="L2096" t="s">
        <v>3081</v>
      </c>
    </row>
    <row r="2097" spans="1:12" x14ac:dyDescent="0.25">
      <c r="A2097" t="s">
        <v>5832</v>
      </c>
      <c r="B2097" t="s">
        <v>282</v>
      </c>
      <c r="C2097" t="s">
        <v>283</v>
      </c>
      <c r="D2097">
        <v>4.6699999999999998E-2</v>
      </c>
      <c r="E2097">
        <v>9</v>
      </c>
      <c r="F2097">
        <v>15259064</v>
      </c>
      <c r="G2097" s="19">
        <v>2.3710000000000001E-11</v>
      </c>
      <c r="H2097" s="19">
        <v>7.4573532794830399E-8</v>
      </c>
      <c r="I2097">
        <v>0.26019999999999999</v>
      </c>
      <c r="J2097" s="19">
        <v>2.202E-7</v>
      </c>
      <c r="K2097">
        <v>598777</v>
      </c>
      <c r="L2097" t="s">
        <v>3081</v>
      </c>
    </row>
    <row r="2098" spans="1:12" x14ac:dyDescent="0.25">
      <c r="A2098" t="s">
        <v>5709</v>
      </c>
      <c r="B2098" t="s">
        <v>282</v>
      </c>
      <c r="C2098" t="s">
        <v>283</v>
      </c>
      <c r="D2098">
        <v>0.69510000000000005</v>
      </c>
      <c r="E2098">
        <v>9</v>
      </c>
      <c r="F2098">
        <v>15303824</v>
      </c>
      <c r="G2098" s="19">
        <v>1.6630000000000001E-16</v>
      </c>
      <c r="H2098" s="19">
        <v>2.15302939519159E-12</v>
      </c>
      <c r="I2098">
        <v>0.27100000000000002</v>
      </c>
      <c r="J2098" s="19">
        <v>2.2760000000000001E-13</v>
      </c>
      <c r="K2098">
        <v>608111</v>
      </c>
      <c r="L2098" t="s">
        <v>3081</v>
      </c>
    </row>
    <row r="2099" spans="1:12" x14ac:dyDescent="0.25">
      <c r="A2099" t="s">
        <v>5709</v>
      </c>
      <c r="B2099" t="s">
        <v>282</v>
      </c>
      <c r="C2099" t="s">
        <v>283</v>
      </c>
      <c r="D2099">
        <v>0.69620000000000004</v>
      </c>
      <c r="E2099">
        <v>9</v>
      </c>
      <c r="F2099">
        <v>15303824</v>
      </c>
      <c r="G2099" s="19">
        <v>8.175E-30</v>
      </c>
      <c r="H2099" s="19">
        <v>1.0061316160564299E-12</v>
      </c>
      <c r="I2099">
        <v>1.5509999999999999E-2</v>
      </c>
      <c r="J2099" s="19">
        <v>2.2760000000000001E-13</v>
      </c>
      <c r="K2099">
        <v>922381</v>
      </c>
      <c r="L2099" t="s">
        <v>4326</v>
      </c>
    </row>
    <row r="2100" spans="1:12" x14ac:dyDescent="0.25">
      <c r="A2100" t="s">
        <v>3156</v>
      </c>
      <c r="B2100" t="s">
        <v>294</v>
      </c>
      <c r="C2100" t="s">
        <v>283</v>
      </c>
      <c r="D2100">
        <v>0.85519999999999996</v>
      </c>
      <c r="E2100">
        <v>9</v>
      </c>
      <c r="F2100">
        <v>15304784</v>
      </c>
      <c r="G2100" s="19">
        <v>8.0210000000000002E-73</v>
      </c>
      <c r="H2100" s="19">
        <v>3.8905513866112301E-63</v>
      </c>
      <c r="I2100">
        <v>0.63529999999999998</v>
      </c>
      <c r="J2100" s="19">
        <v>7.0530000000000004E-51</v>
      </c>
      <c r="K2100">
        <v>589058</v>
      </c>
      <c r="L2100" t="s">
        <v>3081</v>
      </c>
    </row>
    <row r="2101" spans="1:12" x14ac:dyDescent="0.25">
      <c r="A2101" t="s">
        <v>3156</v>
      </c>
      <c r="B2101" t="s">
        <v>294</v>
      </c>
      <c r="C2101" t="s">
        <v>283</v>
      </c>
      <c r="D2101">
        <v>0.85650000000000004</v>
      </c>
      <c r="E2101">
        <v>9</v>
      </c>
      <c r="F2101">
        <v>15304784</v>
      </c>
      <c r="G2101" s="19">
        <v>1.08E-107</v>
      </c>
      <c r="H2101" s="19">
        <v>6.7564047124233101E-51</v>
      </c>
      <c r="I2101">
        <v>0.80269999999999997</v>
      </c>
      <c r="J2101" s="19">
        <v>7.0530000000000004E-51</v>
      </c>
      <c r="K2101">
        <v>903328</v>
      </c>
      <c r="L2101" t="s">
        <v>4326</v>
      </c>
    </row>
    <row r="2102" spans="1:12" x14ac:dyDescent="0.25">
      <c r="A2102" t="s">
        <v>5492</v>
      </c>
      <c r="B2102" t="s">
        <v>282</v>
      </c>
      <c r="C2102" t="s">
        <v>283</v>
      </c>
      <c r="D2102">
        <v>0.60529999999999995</v>
      </c>
      <c r="E2102">
        <v>9</v>
      </c>
      <c r="F2102">
        <v>16900767</v>
      </c>
      <c r="G2102" s="19">
        <v>5.7089999999999996E-10</v>
      </c>
      <c r="H2102" s="19">
        <v>7.9241168020485602E-7</v>
      </c>
      <c r="I2102">
        <v>0.11020000000000001</v>
      </c>
      <c r="J2102" s="19">
        <v>5.5099999999999996E-10</v>
      </c>
      <c r="K2102">
        <v>625885</v>
      </c>
      <c r="L2102" t="s">
        <v>1767</v>
      </c>
    </row>
    <row r="2103" spans="1:12" x14ac:dyDescent="0.25">
      <c r="A2103" t="s">
        <v>4995</v>
      </c>
      <c r="B2103" t="s">
        <v>294</v>
      </c>
      <c r="C2103" t="s">
        <v>283</v>
      </c>
      <c r="D2103">
        <v>0.39360000000000001</v>
      </c>
      <c r="E2103">
        <v>9</v>
      </c>
      <c r="F2103">
        <v>16911667</v>
      </c>
      <c r="G2103" s="19">
        <v>2.6600000000000001E-11</v>
      </c>
      <c r="H2103" s="19">
        <v>7.4161252684161004E-8</v>
      </c>
      <c r="I2103">
        <v>0.74719999999999998</v>
      </c>
      <c r="J2103" s="19">
        <v>1.2520000000000001E-11</v>
      </c>
      <c r="K2103">
        <v>603915</v>
      </c>
      <c r="L2103" t="s">
        <v>284</v>
      </c>
    </row>
    <row r="2104" spans="1:12" x14ac:dyDescent="0.25">
      <c r="A2104" t="s">
        <v>4995</v>
      </c>
      <c r="B2104" t="s">
        <v>294</v>
      </c>
      <c r="C2104" t="s">
        <v>283</v>
      </c>
      <c r="D2104">
        <v>0.39360000000000001</v>
      </c>
      <c r="E2104">
        <v>9</v>
      </c>
      <c r="F2104">
        <v>16911667</v>
      </c>
      <c r="G2104" s="19">
        <v>5.352E-11</v>
      </c>
      <c r="H2104" s="19">
        <v>1.46235240241295E-7</v>
      </c>
      <c r="I2104">
        <v>0.40589999999999998</v>
      </c>
      <c r="J2104" s="19">
        <v>1.2520000000000001E-11</v>
      </c>
      <c r="K2104">
        <v>603474</v>
      </c>
      <c r="L2104" t="s">
        <v>1504</v>
      </c>
    </row>
    <row r="2105" spans="1:12" x14ac:dyDescent="0.25">
      <c r="A2105" t="s">
        <v>5361</v>
      </c>
      <c r="B2105" t="s">
        <v>282</v>
      </c>
      <c r="C2105" t="s">
        <v>283</v>
      </c>
      <c r="D2105">
        <v>7.9200000000000007E-2</v>
      </c>
      <c r="E2105">
        <v>9</v>
      </c>
      <c r="F2105">
        <v>19298261</v>
      </c>
      <c r="G2105" s="19">
        <v>1.5069999999999999E-14</v>
      </c>
      <c r="H2105" s="19">
        <v>5.7104126826542998E-11</v>
      </c>
      <c r="I2105">
        <v>0.997</v>
      </c>
      <c r="J2105" s="19">
        <v>3.23E-15</v>
      </c>
      <c r="K2105">
        <v>624314</v>
      </c>
      <c r="L2105" t="s">
        <v>1767</v>
      </c>
    </row>
    <row r="2106" spans="1:12" x14ac:dyDescent="0.25">
      <c r="A2106" t="s">
        <v>5361</v>
      </c>
      <c r="B2106" t="s">
        <v>282</v>
      </c>
      <c r="C2106" t="s">
        <v>283</v>
      </c>
      <c r="D2106">
        <v>7.9200000000000007E-2</v>
      </c>
      <c r="E2106">
        <v>9</v>
      </c>
      <c r="F2106">
        <v>19298261</v>
      </c>
      <c r="G2106" s="19">
        <v>1.855E-14</v>
      </c>
      <c r="H2106" s="19">
        <v>6.4383077020468494E-11</v>
      </c>
      <c r="I2106">
        <v>0.82430000000000003</v>
      </c>
      <c r="J2106" s="19">
        <v>3.23E-15</v>
      </c>
      <c r="K2106">
        <v>624314</v>
      </c>
      <c r="L2106" t="s">
        <v>2887</v>
      </c>
    </row>
    <row r="2107" spans="1:12" x14ac:dyDescent="0.25">
      <c r="A2107" t="s">
        <v>3743</v>
      </c>
      <c r="B2107" t="s">
        <v>294</v>
      </c>
      <c r="C2107" t="s">
        <v>286</v>
      </c>
      <c r="D2107">
        <v>0.98529999999999995</v>
      </c>
      <c r="E2107">
        <v>9</v>
      </c>
      <c r="F2107">
        <v>20308958</v>
      </c>
      <c r="G2107" s="19">
        <v>1.7169999999999999E-39</v>
      </c>
      <c r="H2107" s="19">
        <v>5.0702450239596503E-33</v>
      </c>
      <c r="I2107">
        <v>5.6669999999999998E-2</v>
      </c>
      <c r="J2107">
        <v>6.6739999999999994E-2</v>
      </c>
      <c r="K2107">
        <v>591078</v>
      </c>
      <c r="L2107" t="s">
        <v>3081</v>
      </c>
    </row>
    <row r="2108" spans="1:12" x14ac:dyDescent="0.25">
      <c r="A2108" t="s">
        <v>2709</v>
      </c>
      <c r="B2108" t="s">
        <v>282</v>
      </c>
      <c r="C2108" t="s">
        <v>286</v>
      </c>
      <c r="D2108">
        <v>0.49540000000000001</v>
      </c>
      <c r="E2108">
        <v>9</v>
      </c>
      <c r="F2108">
        <v>22091925</v>
      </c>
      <c r="G2108" s="19">
        <v>1.167E-9</v>
      </c>
      <c r="H2108" s="19">
        <v>1.4955220749628001E-6</v>
      </c>
      <c r="I2108">
        <v>0.64629999999999999</v>
      </c>
      <c r="J2108" s="19">
        <v>4.1509999999999999E-10</v>
      </c>
      <c r="K2108">
        <v>574213</v>
      </c>
      <c r="L2108" t="s">
        <v>1767</v>
      </c>
    </row>
    <row r="2109" spans="1:12" x14ac:dyDescent="0.25">
      <c r="A2109" t="s">
        <v>2709</v>
      </c>
      <c r="B2109" t="s">
        <v>282</v>
      </c>
      <c r="C2109" t="s">
        <v>286</v>
      </c>
      <c r="D2109">
        <v>0.49540000000000001</v>
      </c>
      <c r="E2109">
        <v>9</v>
      </c>
      <c r="F2109">
        <v>22091925</v>
      </c>
      <c r="G2109" s="19">
        <v>8.7769999999999998E-10</v>
      </c>
      <c r="H2109" s="19">
        <v>1.1191136017410199E-6</v>
      </c>
      <c r="I2109">
        <v>0.2109</v>
      </c>
      <c r="J2109" s="19">
        <v>4.1509999999999999E-10</v>
      </c>
      <c r="K2109">
        <v>574213</v>
      </c>
      <c r="L2109" t="s">
        <v>2887</v>
      </c>
    </row>
    <row r="2110" spans="1:12" x14ac:dyDescent="0.25">
      <c r="A2110" t="s">
        <v>4099</v>
      </c>
      <c r="B2110" t="s">
        <v>282</v>
      </c>
      <c r="C2110" t="s">
        <v>283</v>
      </c>
      <c r="D2110">
        <v>1.1299999999999999E-2</v>
      </c>
      <c r="E2110">
        <v>9</v>
      </c>
      <c r="F2110">
        <v>29325050</v>
      </c>
      <c r="G2110" s="19">
        <v>7.9760000000000002E-10</v>
      </c>
      <c r="H2110" s="19">
        <v>1.5581067288353299E-6</v>
      </c>
      <c r="I2110">
        <v>0.69799999999999995</v>
      </c>
      <c r="J2110">
        <v>0.19889999999999999</v>
      </c>
      <c r="K2110">
        <v>572636</v>
      </c>
      <c r="L2110" t="s">
        <v>3081</v>
      </c>
    </row>
    <row r="2111" spans="1:12" x14ac:dyDescent="0.25">
      <c r="A2111" t="s">
        <v>5063</v>
      </c>
      <c r="B2111" t="s">
        <v>935</v>
      </c>
      <c r="C2111" t="s">
        <v>283</v>
      </c>
      <c r="D2111">
        <v>0.53039999999999998</v>
      </c>
      <c r="E2111">
        <v>9</v>
      </c>
      <c r="F2111">
        <v>34183754</v>
      </c>
      <c r="G2111" s="19">
        <v>5.0619999999999997E-10</v>
      </c>
      <c r="H2111" s="19">
        <v>9.6814446605686602E-7</v>
      </c>
      <c r="I2111">
        <v>2.7200000000000002E-3</v>
      </c>
      <c r="J2111" s="19">
        <v>4.1469999999999998E-9</v>
      </c>
      <c r="K2111">
        <v>548829</v>
      </c>
      <c r="L2111" t="s">
        <v>284</v>
      </c>
    </row>
    <row r="2112" spans="1:12" x14ac:dyDescent="0.25">
      <c r="A2112" t="s">
        <v>1653</v>
      </c>
      <c r="B2112" t="s">
        <v>282</v>
      </c>
      <c r="C2112" t="s">
        <v>283</v>
      </c>
      <c r="D2112">
        <v>8.6999999999999994E-3</v>
      </c>
      <c r="E2112">
        <v>9</v>
      </c>
      <c r="F2112">
        <v>34588598</v>
      </c>
      <c r="G2112" s="19">
        <v>2.7410000000000002E-10</v>
      </c>
      <c r="H2112" s="19">
        <v>6.0567616165150503E-7</v>
      </c>
      <c r="I2112">
        <v>4.045E-2</v>
      </c>
      <c r="J2112">
        <v>0.1033</v>
      </c>
      <c r="K2112">
        <v>586414</v>
      </c>
      <c r="L2112" t="s">
        <v>1504</v>
      </c>
    </row>
    <row r="2113" spans="1:12" x14ac:dyDescent="0.25">
      <c r="A2113" t="s">
        <v>5035</v>
      </c>
      <c r="B2113" t="s">
        <v>282</v>
      </c>
      <c r="C2113" t="s">
        <v>286</v>
      </c>
      <c r="D2113">
        <v>1.3100000000000001E-2</v>
      </c>
      <c r="E2113">
        <v>9</v>
      </c>
      <c r="F2113">
        <v>37502374</v>
      </c>
      <c r="G2113" s="19">
        <v>1.8149999999999999E-10</v>
      </c>
      <c r="H2113" s="19">
        <v>3.9856746565748499E-7</v>
      </c>
      <c r="I2113">
        <v>0.1739</v>
      </c>
      <c r="J2113">
        <v>0.55510000000000004</v>
      </c>
      <c r="K2113">
        <v>578599</v>
      </c>
      <c r="L2113" t="s">
        <v>284</v>
      </c>
    </row>
    <row r="2114" spans="1:12" x14ac:dyDescent="0.25">
      <c r="A2114" t="s">
        <v>5077</v>
      </c>
      <c r="B2114" t="s">
        <v>282</v>
      </c>
      <c r="C2114" t="s">
        <v>283</v>
      </c>
      <c r="D2114">
        <v>9.2999999999999992E-3</v>
      </c>
      <c r="E2114">
        <v>9</v>
      </c>
      <c r="F2114">
        <v>71308746</v>
      </c>
      <c r="G2114" s="19">
        <v>8.4880000000000001E-10</v>
      </c>
      <c r="H2114" s="19">
        <v>1.5121710563474101E-6</v>
      </c>
      <c r="I2114">
        <v>0.67030000000000001</v>
      </c>
      <c r="J2114">
        <v>0.49780000000000002</v>
      </c>
      <c r="K2114">
        <v>589969</v>
      </c>
      <c r="L2114" t="s">
        <v>284</v>
      </c>
    </row>
    <row r="2115" spans="1:12" x14ac:dyDescent="0.25">
      <c r="A2115" t="s">
        <v>1326</v>
      </c>
      <c r="B2115" t="s">
        <v>282</v>
      </c>
      <c r="C2115" t="s">
        <v>283</v>
      </c>
      <c r="D2115">
        <v>1.54E-2</v>
      </c>
      <c r="E2115">
        <v>9</v>
      </c>
      <c r="F2115">
        <v>71690182</v>
      </c>
      <c r="G2115" s="19">
        <v>1.923E-17</v>
      </c>
      <c r="H2115" s="19">
        <v>3.0210739927121301E-13</v>
      </c>
      <c r="I2115">
        <v>0.36599999999999999</v>
      </c>
      <c r="J2115">
        <v>0.51359999999999995</v>
      </c>
      <c r="K2115">
        <v>594251</v>
      </c>
      <c r="L2115" t="s">
        <v>284</v>
      </c>
    </row>
    <row r="2116" spans="1:12" x14ac:dyDescent="0.25">
      <c r="A2116" t="s">
        <v>5496</v>
      </c>
      <c r="B2116" t="s">
        <v>294</v>
      </c>
      <c r="C2116" t="s">
        <v>283</v>
      </c>
      <c r="D2116">
        <v>0.17480000000000001</v>
      </c>
      <c r="E2116">
        <v>9</v>
      </c>
      <c r="F2116">
        <v>75453136</v>
      </c>
      <c r="G2116" s="19">
        <v>6.3599999999999998E-10</v>
      </c>
      <c r="H2116" s="19">
        <v>8.72806262119649E-7</v>
      </c>
      <c r="I2116">
        <v>0.56620000000000004</v>
      </c>
      <c r="J2116" s="19">
        <v>2.6350000000000002E-10</v>
      </c>
      <c r="K2116">
        <v>622485</v>
      </c>
      <c r="L2116" t="s">
        <v>1767</v>
      </c>
    </row>
    <row r="2117" spans="1:12" x14ac:dyDescent="0.25">
      <c r="A2117" t="s">
        <v>5496</v>
      </c>
      <c r="B2117" t="s">
        <v>294</v>
      </c>
      <c r="C2117" t="s">
        <v>283</v>
      </c>
      <c r="D2117">
        <v>0.17480000000000001</v>
      </c>
      <c r="E2117">
        <v>9</v>
      </c>
      <c r="F2117">
        <v>75453136</v>
      </c>
      <c r="G2117" s="19">
        <v>1.3020000000000001E-9</v>
      </c>
      <c r="H2117" s="19">
        <v>1.58731397226118E-6</v>
      </c>
      <c r="I2117">
        <v>0.9798</v>
      </c>
      <c r="J2117" s="19">
        <v>2.6350000000000002E-10</v>
      </c>
      <c r="K2117">
        <v>622246</v>
      </c>
      <c r="L2117" t="s">
        <v>2887</v>
      </c>
    </row>
    <row r="2118" spans="1:12" x14ac:dyDescent="0.25">
      <c r="A2118" t="s">
        <v>2490</v>
      </c>
      <c r="B2118" t="s">
        <v>283</v>
      </c>
      <c r="C2118" t="s">
        <v>286</v>
      </c>
      <c r="D2118">
        <v>0.68759999999999999</v>
      </c>
      <c r="E2118">
        <v>9</v>
      </c>
      <c r="F2118">
        <v>75599081</v>
      </c>
      <c r="G2118" s="19">
        <v>5.8259999999999996E-12</v>
      </c>
      <c r="H2118" s="19">
        <v>1.30259344360589E-8</v>
      </c>
      <c r="I2118">
        <v>0.15659999999999999</v>
      </c>
      <c r="J2118" s="19">
        <v>5.4660000000000003E-12</v>
      </c>
      <c r="K2118">
        <v>624656</v>
      </c>
      <c r="L2118" t="s">
        <v>1767</v>
      </c>
    </row>
    <row r="2119" spans="1:12" x14ac:dyDescent="0.25">
      <c r="A2119" t="s">
        <v>2490</v>
      </c>
      <c r="B2119" t="s">
        <v>283</v>
      </c>
      <c r="C2119" t="s">
        <v>286</v>
      </c>
      <c r="D2119">
        <v>0.68759999999999999</v>
      </c>
      <c r="E2119">
        <v>9</v>
      </c>
      <c r="F2119">
        <v>75599081</v>
      </c>
      <c r="G2119" s="19">
        <v>6.6009999999999998E-12</v>
      </c>
      <c r="H2119" s="19">
        <v>1.3892236205227501E-8</v>
      </c>
      <c r="I2119">
        <v>0.22470000000000001</v>
      </c>
      <c r="J2119" s="19">
        <v>5.4660000000000003E-12</v>
      </c>
      <c r="K2119">
        <v>624656</v>
      </c>
      <c r="L2119" t="s">
        <v>2887</v>
      </c>
    </row>
    <row r="2120" spans="1:12" x14ac:dyDescent="0.25">
      <c r="A2120" t="s">
        <v>2385</v>
      </c>
      <c r="B2120" t="s">
        <v>294</v>
      </c>
      <c r="C2120" t="s">
        <v>286</v>
      </c>
      <c r="D2120">
        <v>0.57079999999999997</v>
      </c>
      <c r="E2120">
        <v>9</v>
      </c>
      <c r="F2120">
        <v>76115850</v>
      </c>
      <c r="G2120" s="19">
        <v>1.028E-13</v>
      </c>
      <c r="H2120" s="19">
        <v>3.2987778711545099E-10</v>
      </c>
      <c r="I2120">
        <v>0.4859</v>
      </c>
      <c r="J2120" s="19">
        <v>6.1420000000000005E-14</v>
      </c>
      <c r="K2120">
        <v>624656</v>
      </c>
      <c r="L2120" t="s">
        <v>1767</v>
      </c>
    </row>
    <row r="2121" spans="1:12" x14ac:dyDescent="0.25">
      <c r="A2121" t="s">
        <v>2385</v>
      </c>
      <c r="B2121" t="s">
        <v>294</v>
      </c>
      <c r="C2121" t="s">
        <v>286</v>
      </c>
      <c r="D2121">
        <v>0.57079999999999997</v>
      </c>
      <c r="E2121">
        <v>9</v>
      </c>
      <c r="F2121">
        <v>76115850</v>
      </c>
      <c r="G2121" s="19">
        <v>1.3680000000000001E-13</v>
      </c>
      <c r="H2121" s="19">
        <v>4.0138213386867698E-10</v>
      </c>
      <c r="I2121">
        <v>0.72960000000000003</v>
      </c>
      <c r="J2121" s="19">
        <v>6.1420000000000005E-14</v>
      </c>
      <c r="K2121">
        <v>624656</v>
      </c>
      <c r="L2121" t="s">
        <v>2887</v>
      </c>
    </row>
    <row r="2122" spans="1:12" x14ac:dyDescent="0.25">
      <c r="A2122" t="s">
        <v>2850</v>
      </c>
      <c r="B2122" t="s">
        <v>294</v>
      </c>
      <c r="C2122" t="s">
        <v>282</v>
      </c>
      <c r="D2122">
        <v>5.6099999999999997E-2</v>
      </c>
      <c r="E2122">
        <v>9</v>
      </c>
      <c r="F2122">
        <v>76144789</v>
      </c>
      <c r="G2122" s="19">
        <v>3.9079999999999999E-12</v>
      </c>
      <c r="H2122" s="19">
        <v>9.1277301610354099E-9</v>
      </c>
      <c r="I2122">
        <v>0.72740000000000005</v>
      </c>
      <c r="J2122" s="19">
        <v>1.892E-12</v>
      </c>
      <c r="K2122">
        <v>622475</v>
      </c>
      <c r="L2122" t="s">
        <v>1767</v>
      </c>
    </row>
    <row r="2123" spans="1:12" x14ac:dyDescent="0.25">
      <c r="A2123" t="s">
        <v>2850</v>
      </c>
      <c r="B2123" t="s">
        <v>294</v>
      </c>
      <c r="C2123" t="s">
        <v>282</v>
      </c>
      <c r="D2123">
        <v>5.6099999999999997E-2</v>
      </c>
      <c r="E2123">
        <v>9</v>
      </c>
      <c r="F2123">
        <v>76144789</v>
      </c>
      <c r="G2123" s="19">
        <v>1.2289999999999999E-12</v>
      </c>
      <c r="H2123" s="19">
        <v>2.9914291602916E-9</v>
      </c>
      <c r="I2123">
        <v>0.51070000000000004</v>
      </c>
      <c r="J2123" s="19">
        <v>1.892E-12</v>
      </c>
      <c r="K2123">
        <v>622034</v>
      </c>
      <c r="L2123" t="s">
        <v>2887</v>
      </c>
    </row>
    <row r="2124" spans="1:12" x14ac:dyDescent="0.25">
      <c r="A2124" t="s">
        <v>396</v>
      </c>
      <c r="B2124" t="s">
        <v>294</v>
      </c>
      <c r="C2124" t="s">
        <v>286</v>
      </c>
      <c r="D2124">
        <v>1.35E-2</v>
      </c>
      <c r="E2124">
        <v>9</v>
      </c>
      <c r="F2124">
        <v>81162735</v>
      </c>
      <c r="G2124" s="19">
        <v>1.915E-57</v>
      </c>
      <c r="H2124" s="19">
        <v>1.1669383914893601E-49</v>
      </c>
      <c r="I2124">
        <v>0.90890000000000004</v>
      </c>
      <c r="J2124">
        <v>0.49009999999999998</v>
      </c>
      <c r="K2124">
        <v>594904</v>
      </c>
      <c r="L2124" t="s">
        <v>284</v>
      </c>
    </row>
    <row r="2125" spans="1:12" x14ac:dyDescent="0.25">
      <c r="A2125" t="s">
        <v>712</v>
      </c>
      <c r="B2125" t="s">
        <v>294</v>
      </c>
      <c r="C2125" t="s">
        <v>286</v>
      </c>
      <c r="D2125">
        <v>0.98939999999999995</v>
      </c>
      <c r="E2125">
        <v>9</v>
      </c>
      <c r="F2125">
        <v>81312086</v>
      </c>
      <c r="G2125" s="19">
        <v>5.1450000000000004E-19</v>
      </c>
      <c r="H2125" s="19">
        <v>1.2066994308700801E-14</v>
      </c>
      <c r="I2125">
        <v>0.90259999999999996</v>
      </c>
      <c r="J2125">
        <v>0.24460000000000001</v>
      </c>
      <c r="K2125">
        <v>590130</v>
      </c>
      <c r="L2125" t="s">
        <v>284</v>
      </c>
    </row>
    <row r="2126" spans="1:12" x14ac:dyDescent="0.25">
      <c r="A2126" t="s">
        <v>4974</v>
      </c>
      <c r="B2126" t="s">
        <v>820</v>
      </c>
      <c r="C2126" t="s">
        <v>283</v>
      </c>
      <c r="D2126">
        <v>0.25950000000000001</v>
      </c>
      <c r="E2126">
        <v>9</v>
      </c>
      <c r="F2126">
        <v>83766403</v>
      </c>
      <c r="G2126" s="19">
        <v>7.81E-12</v>
      </c>
      <c r="H2126" s="19">
        <v>2.55471045626979E-8</v>
      </c>
      <c r="I2126">
        <v>0.22819999999999999</v>
      </c>
      <c r="J2126" s="19">
        <v>5.254E-11</v>
      </c>
      <c r="K2126">
        <v>540346</v>
      </c>
      <c r="L2126" t="s">
        <v>284</v>
      </c>
    </row>
    <row r="2127" spans="1:12" x14ac:dyDescent="0.25">
      <c r="A2127" t="s">
        <v>4974</v>
      </c>
      <c r="B2127" t="s">
        <v>820</v>
      </c>
      <c r="C2127" t="s">
        <v>283</v>
      </c>
      <c r="D2127">
        <v>0.25950000000000001</v>
      </c>
      <c r="E2127">
        <v>9</v>
      </c>
      <c r="F2127">
        <v>83766403</v>
      </c>
      <c r="G2127" s="19">
        <v>2.4470000000000001E-11</v>
      </c>
      <c r="H2127" s="19">
        <v>7.4008661067786405E-8</v>
      </c>
      <c r="I2127">
        <v>0.77390000000000003</v>
      </c>
      <c r="J2127" s="19">
        <v>5.254E-11</v>
      </c>
      <c r="K2127">
        <v>539905</v>
      </c>
      <c r="L2127" t="s">
        <v>1504</v>
      </c>
    </row>
    <row r="2128" spans="1:12" x14ac:dyDescent="0.25">
      <c r="A2128" t="s">
        <v>4979</v>
      </c>
      <c r="B2128" t="s">
        <v>294</v>
      </c>
      <c r="C2128" t="s">
        <v>283</v>
      </c>
      <c r="D2128">
        <v>0.47910000000000003</v>
      </c>
      <c r="E2128">
        <v>9</v>
      </c>
      <c r="F2128">
        <v>89603947</v>
      </c>
      <c r="G2128" s="19">
        <v>1.0399999999999999E-11</v>
      </c>
      <c r="H2128" s="19">
        <v>3.2726552102204797E-8</v>
      </c>
      <c r="I2128">
        <v>0.78990000000000005</v>
      </c>
      <c r="J2128" s="19">
        <v>6.7630000000000002E-12</v>
      </c>
      <c r="K2128">
        <v>594601</v>
      </c>
      <c r="L2128" t="s">
        <v>284</v>
      </c>
    </row>
    <row r="2129" spans="1:12" x14ac:dyDescent="0.25">
      <c r="A2129" t="s">
        <v>4979</v>
      </c>
      <c r="B2129" t="s">
        <v>294</v>
      </c>
      <c r="C2129" t="s">
        <v>283</v>
      </c>
      <c r="D2129">
        <v>0.47910000000000003</v>
      </c>
      <c r="E2129">
        <v>9</v>
      </c>
      <c r="F2129">
        <v>89603947</v>
      </c>
      <c r="G2129" s="19">
        <v>4.4800000000000003E-12</v>
      </c>
      <c r="H2129" s="19">
        <v>1.6871687063294802E-8</v>
      </c>
      <c r="I2129">
        <v>0.87039999999999995</v>
      </c>
      <c r="J2129" s="19">
        <v>6.7630000000000002E-12</v>
      </c>
      <c r="K2129">
        <v>594160</v>
      </c>
      <c r="L2129" t="s">
        <v>1504</v>
      </c>
    </row>
    <row r="2130" spans="1:12" x14ac:dyDescent="0.25">
      <c r="A2130" t="s">
        <v>981</v>
      </c>
      <c r="B2130" t="s">
        <v>294</v>
      </c>
      <c r="C2130" t="s">
        <v>283</v>
      </c>
      <c r="D2130">
        <v>1.5599999999999999E-2</v>
      </c>
      <c r="E2130">
        <v>9</v>
      </c>
      <c r="F2130">
        <v>97951995</v>
      </c>
      <c r="G2130" s="19">
        <v>1.4489999999999999E-13</v>
      </c>
      <c r="H2130" s="19">
        <v>7.7066076229577597E-10</v>
      </c>
      <c r="I2130">
        <v>8.6040000000000005E-2</v>
      </c>
      <c r="J2130">
        <v>4.1730000000000003E-2</v>
      </c>
      <c r="K2130">
        <v>593475</v>
      </c>
      <c r="L2130" t="s">
        <v>284</v>
      </c>
    </row>
    <row r="2131" spans="1:12" x14ac:dyDescent="0.25">
      <c r="A2131" t="s">
        <v>5103</v>
      </c>
      <c r="B2131" t="s">
        <v>282</v>
      </c>
      <c r="C2131" t="s">
        <v>283</v>
      </c>
      <c r="D2131">
        <v>0.98670000000000002</v>
      </c>
      <c r="E2131">
        <v>9</v>
      </c>
      <c r="F2131">
        <v>100861895</v>
      </c>
      <c r="G2131" s="19">
        <v>5.9669999999999997E-19</v>
      </c>
      <c r="H2131" s="19">
        <v>1.5376032317397599E-14</v>
      </c>
      <c r="I2131">
        <v>5.3999999999999999E-2</v>
      </c>
      <c r="J2131">
        <v>0.76270000000000004</v>
      </c>
      <c r="K2131">
        <v>590612</v>
      </c>
      <c r="L2131" t="s">
        <v>1504</v>
      </c>
    </row>
    <row r="2132" spans="1:12" x14ac:dyDescent="0.25">
      <c r="A2132" t="s">
        <v>1076</v>
      </c>
      <c r="B2132" t="s">
        <v>294</v>
      </c>
      <c r="C2132" t="s">
        <v>286</v>
      </c>
      <c r="D2132">
        <v>1.09E-2</v>
      </c>
      <c r="E2132">
        <v>9</v>
      </c>
      <c r="F2132">
        <v>103466703</v>
      </c>
      <c r="G2132" s="19">
        <v>5.9220000000000004E-13</v>
      </c>
      <c r="H2132" s="19">
        <v>2.6533886729211901E-9</v>
      </c>
      <c r="I2132">
        <v>0.83079999999999998</v>
      </c>
      <c r="J2132">
        <v>0.72499999999999998</v>
      </c>
      <c r="K2132">
        <v>589250</v>
      </c>
      <c r="L2132" t="s">
        <v>284</v>
      </c>
    </row>
    <row r="2133" spans="1:12" x14ac:dyDescent="0.25">
      <c r="A2133" t="s">
        <v>3915</v>
      </c>
      <c r="B2133" t="s">
        <v>282</v>
      </c>
      <c r="C2133" t="s">
        <v>283</v>
      </c>
      <c r="D2133">
        <v>3.0800000000000001E-2</v>
      </c>
      <c r="E2133">
        <v>9</v>
      </c>
      <c r="F2133">
        <v>104749694</v>
      </c>
      <c r="G2133" s="19">
        <v>2.518E-12</v>
      </c>
      <c r="H2133" s="19">
        <v>1.0663891186452101E-8</v>
      </c>
      <c r="I2133">
        <v>0.30730000000000002</v>
      </c>
      <c r="J2133" s="19">
        <v>1.6199999999999999E-8</v>
      </c>
      <c r="K2133">
        <v>594210</v>
      </c>
      <c r="L2133" t="s">
        <v>3081</v>
      </c>
    </row>
    <row r="2134" spans="1:12" x14ac:dyDescent="0.25">
      <c r="A2134" t="s">
        <v>3915</v>
      </c>
      <c r="B2134" t="s">
        <v>282</v>
      </c>
      <c r="C2134" t="s">
        <v>283</v>
      </c>
      <c r="D2134">
        <v>3.1199999999999999E-2</v>
      </c>
      <c r="E2134">
        <v>9</v>
      </c>
      <c r="F2134">
        <v>104749694</v>
      </c>
      <c r="G2134" s="19">
        <v>6.503E-18</v>
      </c>
      <c r="H2134" s="19">
        <v>5.6321603059963896E-7</v>
      </c>
      <c r="I2134">
        <v>0.9244</v>
      </c>
      <c r="J2134" s="19">
        <v>1.6199999999999999E-8</v>
      </c>
      <c r="K2134">
        <v>908480</v>
      </c>
      <c r="L2134" t="s">
        <v>4326</v>
      </c>
    </row>
    <row r="2135" spans="1:12" x14ac:dyDescent="0.25">
      <c r="A2135" t="s">
        <v>4164</v>
      </c>
      <c r="B2135" t="s">
        <v>282</v>
      </c>
      <c r="C2135" t="s">
        <v>283</v>
      </c>
      <c r="D2135">
        <v>0.31140000000000001</v>
      </c>
      <c r="E2135">
        <v>9</v>
      </c>
      <c r="F2135">
        <v>104789257</v>
      </c>
      <c r="G2135" s="19">
        <v>7.8380000000000004E-17</v>
      </c>
      <c r="H2135" s="19">
        <v>1.7943687580631301E-6</v>
      </c>
      <c r="I2135">
        <v>0.26369999999999999</v>
      </c>
      <c r="J2135" s="19">
        <v>1.725E-6</v>
      </c>
      <c r="K2135">
        <v>908644</v>
      </c>
      <c r="L2135" t="s">
        <v>4326</v>
      </c>
    </row>
    <row r="2136" spans="1:12" x14ac:dyDescent="0.25">
      <c r="A2136" t="s">
        <v>5609</v>
      </c>
      <c r="B2136" t="s">
        <v>282</v>
      </c>
      <c r="C2136" t="s">
        <v>286</v>
      </c>
      <c r="D2136">
        <v>0.1065</v>
      </c>
      <c r="E2136">
        <v>9</v>
      </c>
      <c r="F2136">
        <v>104802460</v>
      </c>
      <c r="G2136" s="19">
        <v>5.2270000000000001E-44</v>
      </c>
      <c r="H2136" s="19">
        <v>4.2299176638902497E-37</v>
      </c>
      <c r="I2136">
        <v>0.37830000000000003</v>
      </c>
      <c r="J2136" s="19">
        <v>4.4250000000000002E-29</v>
      </c>
      <c r="K2136">
        <v>588307</v>
      </c>
      <c r="L2136" t="s">
        <v>3081</v>
      </c>
    </row>
    <row r="2137" spans="1:12" x14ac:dyDescent="0.25">
      <c r="A2137" t="s">
        <v>3245</v>
      </c>
      <c r="B2137" t="s">
        <v>282</v>
      </c>
      <c r="C2137" t="s">
        <v>283</v>
      </c>
      <c r="D2137">
        <v>8.3599999999999994E-2</v>
      </c>
      <c r="E2137">
        <v>9</v>
      </c>
      <c r="F2137">
        <v>104806424</v>
      </c>
      <c r="G2137" s="19">
        <v>9.0129999999999998E-36</v>
      </c>
      <c r="H2137" s="19">
        <v>1.1634366500619E-29</v>
      </c>
      <c r="I2137">
        <v>0.12379999999999999</v>
      </c>
      <c r="J2137" s="19">
        <v>6.2090000000000002E-24</v>
      </c>
      <c r="K2137">
        <v>595195</v>
      </c>
      <c r="L2137" t="s">
        <v>3081</v>
      </c>
    </row>
    <row r="2138" spans="1:12" x14ac:dyDescent="0.25">
      <c r="A2138" t="s">
        <v>3245</v>
      </c>
      <c r="B2138" t="s">
        <v>282</v>
      </c>
      <c r="C2138" t="s">
        <v>283</v>
      </c>
      <c r="D2138">
        <v>8.3299999999999999E-2</v>
      </c>
      <c r="E2138">
        <v>9</v>
      </c>
      <c r="F2138">
        <v>104806424</v>
      </c>
      <c r="G2138" s="19">
        <v>7.0789999999999996E-57</v>
      </c>
      <c r="H2138" s="19">
        <v>6.0542097815960298E-26</v>
      </c>
      <c r="I2138">
        <v>3.6830000000000002E-2</v>
      </c>
      <c r="J2138" s="19">
        <v>6.2090000000000002E-24</v>
      </c>
      <c r="K2138">
        <v>909465</v>
      </c>
      <c r="L2138" t="s">
        <v>4326</v>
      </c>
    </row>
    <row r="2139" spans="1:12" x14ac:dyDescent="0.25">
      <c r="A2139" t="s">
        <v>4341</v>
      </c>
      <c r="B2139" t="s">
        <v>294</v>
      </c>
      <c r="C2139" t="s">
        <v>286</v>
      </c>
      <c r="D2139">
        <v>0.89670000000000005</v>
      </c>
      <c r="E2139">
        <v>9</v>
      </c>
      <c r="F2139">
        <v>104808927</v>
      </c>
      <c r="G2139" s="19">
        <v>8.5250000000000002E-71</v>
      </c>
      <c r="H2139" s="19">
        <v>9.44990121122051E-33</v>
      </c>
      <c r="I2139">
        <v>0.26100000000000001</v>
      </c>
      <c r="J2139" s="19">
        <v>5.1769999999999995E-29</v>
      </c>
      <c r="K2139">
        <v>902328</v>
      </c>
      <c r="L2139" t="s">
        <v>4326</v>
      </c>
    </row>
    <row r="2140" spans="1:12" x14ac:dyDescent="0.25">
      <c r="A2140" t="s">
        <v>3683</v>
      </c>
      <c r="B2140" t="s">
        <v>294</v>
      </c>
      <c r="C2140" t="s">
        <v>283</v>
      </c>
      <c r="D2140">
        <v>0.70740000000000003</v>
      </c>
      <c r="E2140">
        <v>9</v>
      </c>
      <c r="F2140">
        <v>104819468</v>
      </c>
      <c r="G2140" s="19">
        <v>1.079E-18</v>
      </c>
      <c r="H2140" s="19">
        <v>2.4138380602409601E-14</v>
      </c>
      <c r="I2140">
        <v>0.79310000000000003</v>
      </c>
      <c r="J2140" s="19">
        <v>4.9220000000000002E-17</v>
      </c>
      <c r="K2140">
        <v>596797</v>
      </c>
      <c r="L2140" t="s">
        <v>3081</v>
      </c>
    </row>
    <row r="2141" spans="1:12" x14ac:dyDescent="0.25">
      <c r="A2141" t="s">
        <v>3683</v>
      </c>
      <c r="B2141" t="s">
        <v>294</v>
      </c>
      <c r="C2141" t="s">
        <v>283</v>
      </c>
      <c r="D2141">
        <v>0.70720000000000005</v>
      </c>
      <c r="E2141">
        <v>9</v>
      </c>
      <c r="F2141">
        <v>104819468</v>
      </c>
      <c r="G2141" s="19">
        <v>2.5300000000000002E-28</v>
      </c>
      <c r="H2141" s="19">
        <v>5.3306041159695803E-12</v>
      </c>
      <c r="I2141">
        <v>0.186</v>
      </c>
      <c r="J2141" s="19">
        <v>4.9220000000000002E-17</v>
      </c>
      <c r="K2141">
        <v>911067</v>
      </c>
      <c r="L2141" t="s">
        <v>4326</v>
      </c>
    </row>
    <row r="2142" spans="1:12" x14ac:dyDescent="0.25">
      <c r="A2142" t="s">
        <v>2185</v>
      </c>
      <c r="B2142" t="s">
        <v>282</v>
      </c>
      <c r="C2142" t="s">
        <v>283</v>
      </c>
      <c r="D2142">
        <v>0.15540000000000001</v>
      </c>
      <c r="E2142">
        <v>9</v>
      </c>
      <c r="F2142">
        <v>104827463</v>
      </c>
      <c r="G2142" s="19">
        <v>3.2000000000000002E-16</v>
      </c>
      <c r="H2142" s="19">
        <v>1.66921292603923E-12</v>
      </c>
      <c r="I2142">
        <v>0.70069999999999999</v>
      </c>
      <c r="J2142" s="19">
        <v>5.6290000000000004E-16</v>
      </c>
      <c r="K2142">
        <v>624543</v>
      </c>
      <c r="L2142" t="s">
        <v>1767</v>
      </c>
    </row>
    <row r="2143" spans="1:12" x14ac:dyDescent="0.25">
      <c r="A2143" t="s">
        <v>2185</v>
      </c>
      <c r="B2143" t="s">
        <v>282</v>
      </c>
      <c r="C2143" t="s">
        <v>283</v>
      </c>
      <c r="D2143">
        <v>0.15540000000000001</v>
      </c>
      <c r="E2143">
        <v>9</v>
      </c>
      <c r="F2143">
        <v>104827463</v>
      </c>
      <c r="G2143" s="19">
        <v>8.9979999999999995E-16</v>
      </c>
      <c r="H2143" s="19">
        <v>3.9963445883386999E-12</v>
      </c>
      <c r="I2143">
        <v>0.98809999999999998</v>
      </c>
      <c r="J2143" s="19">
        <v>5.6290000000000004E-16</v>
      </c>
      <c r="K2143">
        <v>624543</v>
      </c>
      <c r="L2143" t="s">
        <v>2887</v>
      </c>
    </row>
    <row r="2144" spans="1:12" x14ac:dyDescent="0.25">
      <c r="A2144" t="s">
        <v>2185</v>
      </c>
      <c r="B2144" t="s">
        <v>282</v>
      </c>
      <c r="C2144" t="s">
        <v>283</v>
      </c>
      <c r="D2144">
        <v>0.1555</v>
      </c>
      <c r="E2144">
        <v>9</v>
      </c>
      <c r="F2144">
        <v>104827463</v>
      </c>
      <c r="G2144" s="19">
        <v>2.04E-122</v>
      </c>
      <c r="H2144" s="19">
        <v>2.4958163815384601E-108</v>
      </c>
      <c r="I2144">
        <v>0.1348</v>
      </c>
      <c r="J2144" s="19">
        <v>1.022E-74</v>
      </c>
      <c r="K2144">
        <v>598026</v>
      </c>
      <c r="L2144" t="s">
        <v>3081</v>
      </c>
    </row>
    <row r="2145" spans="1:12" x14ac:dyDescent="0.25">
      <c r="A2145" t="s">
        <v>2185</v>
      </c>
      <c r="B2145" t="s">
        <v>282</v>
      </c>
      <c r="C2145" t="s">
        <v>283</v>
      </c>
      <c r="D2145">
        <v>0.1545</v>
      </c>
      <c r="E2145">
        <v>9</v>
      </c>
      <c r="F2145">
        <v>104827463</v>
      </c>
      <c r="G2145" s="19">
        <v>1.62E-179</v>
      </c>
      <c r="H2145" s="19">
        <v>1.7567570139793502E-86</v>
      </c>
      <c r="I2145">
        <v>0.65200000000000002</v>
      </c>
      <c r="J2145" s="19">
        <v>1.022E-74</v>
      </c>
      <c r="K2145">
        <v>912296</v>
      </c>
      <c r="L2145" t="s">
        <v>4326</v>
      </c>
    </row>
    <row r="2146" spans="1:12" x14ac:dyDescent="0.25">
      <c r="A2146" t="s">
        <v>3800</v>
      </c>
      <c r="B2146" t="s">
        <v>282</v>
      </c>
      <c r="C2146" t="s">
        <v>283</v>
      </c>
      <c r="D2146">
        <v>5.5300000000000002E-2</v>
      </c>
      <c r="E2146">
        <v>9</v>
      </c>
      <c r="F2146">
        <v>104830075</v>
      </c>
      <c r="G2146" s="19">
        <v>1.2219999999999999E-11</v>
      </c>
      <c r="H2146" s="19">
        <v>4.18242586446118E-8</v>
      </c>
      <c r="I2146">
        <v>0.35439999999999999</v>
      </c>
      <c r="J2146" s="19">
        <v>1.479E-9</v>
      </c>
      <c r="K2146">
        <v>589233</v>
      </c>
      <c r="L2146" t="s">
        <v>3081</v>
      </c>
    </row>
    <row r="2147" spans="1:12" x14ac:dyDescent="0.25">
      <c r="A2147" t="s">
        <v>3800</v>
      </c>
      <c r="B2147" t="s">
        <v>282</v>
      </c>
      <c r="C2147" t="s">
        <v>283</v>
      </c>
      <c r="D2147">
        <v>5.62E-2</v>
      </c>
      <c r="E2147">
        <v>9</v>
      </c>
      <c r="F2147">
        <v>104830075</v>
      </c>
      <c r="G2147" s="19">
        <v>3.1820000000000001E-18</v>
      </c>
      <c r="H2147" s="19">
        <v>4.02791035238683E-7</v>
      </c>
      <c r="I2147">
        <v>0.52159999999999995</v>
      </c>
      <c r="J2147" s="19">
        <v>1.479E-9</v>
      </c>
      <c r="K2147">
        <v>902959</v>
      </c>
      <c r="L2147" t="s">
        <v>4326</v>
      </c>
    </row>
    <row r="2148" spans="1:12" x14ac:dyDescent="0.25">
      <c r="A2148" t="s">
        <v>5598</v>
      </c>
      <c r="B2148" t="s">
        <v>294</v>
      </c>
      <c r="C2148" t="s">
        <v>286</v>
      </c>
      <c r="D2148">
        <v>0.04</v>
      </c>
      <c r="E2148">
        <v>9</v>
      </c>
      <c r="F2148">
        <v>104832417</v>
      </c>
      <c r="G2148" s="19">
        <v>2.6230000000000002E-55</v>
      </c>
      <c r="H2148" s="19">
        <v>2.9026711262411302E-47</v>
      </c>
      <c r="I2148">
        <v>0.93179999999999996</v>
      </c>
      <c r="J2148" s="19">
        <v>3.2819999999999998E-39</v>
      </c>
      <c r="K2148">
        <v>595580</v>
      </c>
      <c r="L2148" t="s">
        <v>3081</v>
      </c>
    </row>
    <row r="2149" spans="1:12" x14ac:dyDescent="0.25">
      <c r="A2149" t="s">
        <v>5598</v>
      </c>
      <c r="B2149" t="s">
        <v>294</v>
      </c>
      <c r="C2149" t="s">
        <v>286</v>
      </c>
      <c r="D2149">
        <v>3.9199999999999999E-2</v>
      </c>
      <c r="E2149">
        <v>9</v>
      </c>
      <c r="F2149">
        <v>104832417</v>
      </c>
      <c r="G2149" s="19">
        <v>2.7050000000000001E-81</v>
      </c>
      <c r="H2149" s="19">
        <v>6.8040264302884602E-38</v>
      </c>
      <c r="I2149">
        <v>0.27960000000000002</v>
      </c>
      <c r="J2149" s="19">
        <v>3.2819999999999998E-39</v>
      </c>
      <c r="K2149">
        <v>910833</v>
      </c>
      <c r="L2149" t="s">
        <v>4326</v>
      </c>
    </row>
    <row r="2150" spans="1:12" x14ac:dyDescent="0.25">
      <c r="A2150" t="s">
        <v>3250</v>
      </c>
      <c r="B2150" t="s">
        <v>294</v>
      </c>
      <c r="C2150" t="s">
        <v>286</v>
      </c>
      <c r="D2150">
        <v>0.89600000000000002</v>
      </c>
      <c r="E2150">
        <v>9</v>
      </c>
      <c r="F2150">
        <v>104841823</v>
      </c>
      <c r="G2150" s="19">
        <v>1.172E-32</v>
      </c>
      <c r="H2150" s="19">
        <v>6.9554443895837601E-27</v>
      </c>
      <c r="I2150">
        <v>0.94689999999999996</v>
      </c>
      <c r="J2150" s="19">
        <v>5.0450000000000003E-21</v>
      </c>
      <c r="K2150">
        <v>599026</v>
      </c>
      <c r="L2150" t="s">
        <v>3081</v>
      </c>
    </row>
    <row r="2151" spans="1:12" x14ac:dyDescent="0.25">
      <c r="A2151" t="s">
        <v>3250</v>
      </c>
      <c r="B2151" t="s">
        <v>294</v>
      </c>
      <c r="C2151" t="s">
        <v>286</v>
      </c>
      <c r="D2151">
        <v>0.89510000000000001</v>
      </c>
      <c r="E2151">
        <v>9</v>
      </c>
      <c r="F2151">
        <v>104841823</v>
      </c>
      <c r="G2151" s="19">
        <v>2.187E-47</v>
      </c>
      <c r="H2151" s="19">
        <v>2.5941775954475901E-21</v>
      </c>
      <c r="I2151">
        <v>0.24110000000000001</v>
      </c>
      <c r="J2151" s="19">
        <v>5.0450000000000003E-21</v>
      </c>
      <c r="K2151">
        <v>913047</v>
      </c>
      <c r="L2151" t="s">
        <v>4326</v>
      </c>
    </row>
    <row r="2152" spans="1:12" x14ac:dyDescent="0.25">
      <c r="A2152" t="s">
        <v>3946</v>
      </c>
      <c r="B2152" t="s">
        <v>294</v>
      </c>
      <c r="C2152" t="s">
        <v>286</v>
      </c>
      <c r="D2152">
        <v>1.34E-2</v>
      </c>
      <c r="E2152">
        <v>9</v>
      </c>
      <c r="F2152">
        <v>104856017</v>
      </c>
      <c r="G2152" s="19">
        <v>1.009E-10</v>
      </c>
      <c r="H2152" s="19">
        <v>2.6355927909238302E-7</v>
      </c>
      <c r="I2152">
        <v>7.8810000000000009E-3</v>
      </c>
      <c r="J2152" s="19">
        <v>2.7659999999999999E-6</v>
      </c>
      <c r="K2152">
        <v>578857</v>
      </c>
      <c r="L2152" t="s">
        <v>3081</v>
      </c>
    </row>
    <row r="2153" spans="1:12" x14ac:dyDescent="0.25">
      <c r="A2153" t="s">
        <v>3656</v>
      </c>
      <c r="B2153" t="s">
        <v>294</v>
      </c>
      <c r="C2153" t="s">
        <v>286</v>
      </c>
      <c r="D2153">
        <v>0.3019</v>
      </c>
      <c r="E2153">
        <v>9</v>
      </c>
      <c r="F2153">
        <v>104865907</v>
      </c>
      <c r="G2153" s="19">
        <v>5.9349999999999998E-16</v>
      </c>
      <c r="H2153" s="19">
        <v>6.6837129720032596E-12</v>
      </c>
      <c r="I2153">
        <v>0.64570000000000005</v>
      </c>
      <c r="J2153" s="19">
        <v>1.0729999999999999E-9</v>
      </c>
      <c r="K2153">
        <v>603207</v>
      </c>
      <c r="L2153" t="s">
        <v>3081</v>
      </c>
    </row>
    <row r="2154" spans="1:12" x14ac:dyDescent="0.25">
      <c r="A2154" t="s">
        <v>3656</v>
      </c>
      <c r="B2154" t="s">
        <v>294</v>
      </c>
      <c r="C2154" t="s">
        <v>286</v>
      </c>
      <c r="D2154">
        <v>0.29880000000000001</v>
      </c>
      <c r="E2154">
        <v>9</v>
      </c>
      <c r="F2154">
        <v>104865907</v>
      </c>
      <c r="G2154" s="19">
        <v>2.322E-23</v>
      </c>
      <c r="H2154" s="19">
        <v>1.3788473093843599E-9</v>
      </c>
      <c r="I2154">
        <v>7.7329999999999996E-2</v>
      </c>
      <c r="J2154" s="19">
        <v>1.0729999999999999E-9</v>
      </c>
      <c r="K2154">
        <v>917477</v>
      </c>
      <c r="L2154" t="s">
        <v>4326</v>
      </c>
    </row>
    <row r="2155" spans="1:12" x14ac:dyDescent="0.25">
      <c r="A2155" t="s">
        <v>4401</v>
      </c>
      <c r="B2155" t="s">
        <v>294</v>
      </c>
      <c r="C2155" t="s">
        <v>286</v>
      </c>
      <c r="D2155">
        <v>0.9829</v>
      </c>
      <c r="E2155">
        <v>9</v>
      </c>
      <c r="F2155">
        <v>104866109</v>
      </c>
      <c r="G2155" s="19">
        <v>4.209E-14</v>
      </c>
      <c r="H2155" s="19">
        <v>2.92015364674299E-10</v>
      </c>
      <c r="I2155">
        <v>0.94330000000000003</v>
      </c>
      <c r="J2155" s="19">
        <v>2.2439999999999999E-11</v>
      </c>
      <c r="K2155">
        <v>592420</v>
      </c>
      <c r="L2155" t="s">
        <v>3081</v>
      </c>
    </row>
    <row r="2156" spans="1:12" x14ac:dyDescent="0.25">
      <c r="A2156" t="s">
        <v>4401</v>
      </c>
      <c r="B2156" t="s">
        <v>294</v>
      </c>
      <c r="C2156" t="s">
        <v>286</v>
      </c>
      <c r="D2156">
        <v>0.98319999999999996</v>
      </c>
      <c r="E2156">
        <v>9</v>
      </c>
      <c r="F2156">
        <v>104866109</v>
      </c>
      <c r="G2156" s="19">
        <v>5.5559999999999996E-20</v>
      </c>
      <c r="H2156" s="19">
        <v>5.89975838268793E-8</v>
      </c>
      <c r="I2156">
        <v>0.27279999999999999</v>
      </c>
      <c r="J2156" s="19">
        <v>2.2439999999999999E-11</v>
      </c>
      <c r="K2156">
        <v>905707</v>
      </c>
      <c r="L2156" t="s">
        <v>4326</v>
      </c>
    </row>
    <row r="2157" spans="1:12" x14ac:dyDescent="0.25">
      <c r="A2157" t="s">
        <v>4273</v>
      </c>
      <c r="B2157" t="s">
        <v>294</v>
      </c>
      <c r="C2157" t="s">
        <v>286</v>
      </c>
      <c r="D2157">
        <v>3.4099999999999998E-2</v>
      </c>
      <c r="E2157">
        <v>9</v>
      </c>
      <c r="F2157">
        <v>104893315</v>
      </c>
      <c r="G2157" s="19">
        <v>2.245E-18</v>
      </c>
      <c r="H2157" s="19">
        <v>3.4161363776996201E-7</v>
      </c>
      <c r="I2157">
        <v>0.4153</v>
      </c>
      <c r="J2157" s="19">
        <v>4.821E-8</v>
      </c>
      <c r="K2157">
        <v>904188</v>
      </c>
      <c r="L2157" t="s">
        <v>4326</v>
      </c>
    </row>
    <row r="2158" spans="1:12" x14ac:dyDescent="0.25">
      <c r="A2158" t="s">
        <v>684</v>
      </c>
      <c r="B2158" t="s">
        <v>294</v>
      </c>
      <c r="C2158" t="s">
        <v>283</v>
      </c>
      <c r="D2158">
        <v>0.1208</v>
      </c>
      <c r="E2158">
        <v>9</v>
      </c>
      <c r="F2158">
        <v>104898848</v>
      </c>
      <c r="G2158" s="19">
        <v>7.9870000000000007E-18</v>
      </c>
      <c r="H2158" s="19">
        <v>1.5192070776162201E-13</v>
      </c>
      <c r="I2158">
        <v>6.3029999999999996E-3</v>
      </c>
      <c r="J2158" s="19">
        <v>8.2120000000000001E-15</v>
      </c>
      <c r="K2158">
        <v>604032</v>
      </c>
      <c r="L2158" t="s">
        <v>1504</v>
      </c>
    </row>
    <row r="2159" spans="1:12" x14ac:dyDescent="0.25">
      <c r="A2159" t="s">
        <v>3961</v>
      </c>
      <c r="B2159" t="s">
        <v>294</v>
      </c>
      <c r="C2159" t="s">
        <v>286</v>
      </c>
      <c r="D2159">
        <v>1.52E-2</v>
      </c>
      <c r="E2159">
        <v>9</v>
      </c>
      <c r="F2159">
        <v>104899142</v>
      </c>
      <c r="G2159" s="19">
        <v>4.7679999999999997E-11</v>
      </c>
      <c r="H2159" s="19">
        <v>1.3738032275654E-7</v>
      </c>
      <c r="I2159">
        <v>0.60099999999999998</v>
      </c>
      <c r="J2159" s="19">
        <v>6.9899999999999997E-8</v>
      </c>
      <c r="K2159">
        <v>581722</v>
      </c>
      <c r="L2159" t="s">
        <v>3081</v>
      </c>
    </row>
    <row r="2160" spans="1:12" x14ac:dyDescent="0.25">
      <c r="A2160" t="s">
        <v>3961</v>
      </c>
      <c r="B2160" t="s">
        <v>294</v>
      </c>
      <c r="C2160" t="s">
        <v>286</v>
      </c>
      <c r="D2160">
        <v>1.4999999999999999E-2</v>
      </c>
      <c r="E2160">
        <v>9</v>
      </c>
      <c r="F2160">
        <v>104899142</v>
      </c>
      <c r="G2160" s="19">
        <v>4.043E-18</v>
      </c>
      <c r="H2160" s="19">
        <v>4.5060489300647502E-7</v>
      </c>
      <c r="I2160">
        <v>0.58760000000000001</v>
      </c>
      <c r="J2160" s="19">
        <v>6.9899999999999997E-8</v>
      </c>
      <c r="K2160">
        <v>896772</v>
      </c>
      <c r="L2160" t="s">
        <v>4326</v>
      </c>
    </row>
    <row r="2161" spans="1:12" x14ac:dyDescent="0.25">
      <c r="A2161" t="s">
        <v>2015</v>
      </c>
      <c r="B2161" t="s">
        <v>294</v>
      </c>
      <c r="C2161" t="s">
        <v>283</v>
      </c>
      <c r="D2161">
        <v>0.73650000000000004</v>
      </c>
      <c r="E2161">
        <v>9</v>
      </c>
      <c r="F2161">
        <v>104899461</v>
      </c>
      <c r="G2161" s="19">
        <v>4.954E-18</v>
      </c>
      <c r="H2161" s="19">
        <v>8.99740922222979E-14</v>
      </c>
      <c r="I2161">
        <v>0.106</v>
      </c>
      <c r="J2161" s="19">
        <v>3.7369999999999999E-16</v>
      </c>
      <c r="K2161">
        <v>604723</v>
      </c>
      <c r="L2161" t="s">
        <v>284</v>
      </c>
    </row>
    <row r="2162" spans="1:12" x14ac:dyDescent="0.25">
      <c r="A2162" t="s">
        <v>2015</v>
      </c>
      <c r="B2162" t="s">
        <v>294</v>
      </c>
      <c r="C2162" t="s">
        <v>283</v>
      </c>
      <c r="D2162">
        <v>0.73750000000000004</v>
      </c>
      <c r="E2162">
        <v>9</v>
      </c>
      <c r="F2162">
        <v>104899461</v>
      </c>
      <c r="G2162" s="19">
        <v>1.0720000000000001E-28</v>
      </c>
      <c r="H2162" s="19">
        <v>5.08420519632787E-24</v>
      </c>
      <c r="I2162">
        <v>0.96009999999999995</v>
      </c>
      <c r="J2162" s="19">
        <v>2.2399999999999998E-27</v>
      </c>
      <c r="K2162">
        <v>625782</v>
      </c>
      <c r="L2162" t="s">
        <v>1767</v>
      </c>
    </row>
    <row r="2163" spans="1:12" x14ac:dyDescent="0.25">
      <c r="A2163" t="s">
        <v>2015</v>
      </c>
      <c r="B2163" t="s">
        <v>294</v>
      </c>
      <c r="C2163" t="s">
        <v>283</v>
      </c>
      <c r="D2163">
        <v>0.73750000000000004</v>
      </c>
      <c r="E2163">
        <v>9</v>
      </c>
      <c r="F2163">
        <v>104899461</v>
      </c>
      <c r="G2163" s="19">
        <v>1.0890000000000001E-28</v>
      </c>
      <c r="H2163" s="19">
        <v>4.4029516277843699E-24</v>
      </c>
      <c r="I2163">
        <v>0.55489999999999995</v>
      </c>
      <c r="J2163" s="19">
        <v>2.2399999999999998E-27</v>
      </c>
      <c r="K2163">
        <v>625782</v>
      </c>
      <c r="L2163" t="s">
        <v>2887</v>
      </c>
    </row>
    <row r="2164" spans="1:12" x14ac:dyDescent="0.25">
      <c r="A2164" t="s">
        <v>2015</v>
      </c>
      <c r="B2164" t="s">
        <v>294</v>
      </c>
      <c r="C2164" t="s">
        <v>283</v>
      </c>
      <c r="D2164">
        <v>0.73750000000000004</v>
      </c>
      <c r="E2164">
        <v>9</v>
      </c>
      <c r="F2164">
        <v>104899461</v>
      </c>
      <c r="G2164" s="19">
        <v>4.3900000000000001E-203</v>
      </c>
      <c r="H2164" s="19">
        <v>5.3873976045368598E-182</v>
      </c>
      <c r="I2164">
        <v>0.53480000000000005</v>
      </c>
      <c r="J2164" s="19">
        <v>1.7E-139</v>
      </c>
      <c r="K2164">
        <v>599026</v>
      </c>
      <c r="L2164" t="s">
        <v>3081</v>
      </c>
    </row>
    <row r="2165" spans="1:12" x14ac:dyDescent="0.25">
      <c r="A2165" t="s">
        <v>2015</v>
      </c>
      <c r="B2165" t="s">
        <v>294</v>
      </c>
      <c r="C2165" t="s">
        <v>283</v>
      </c>
      <c r="D2165">
        <v>0.73680000000000001</v>
      </c>
      <c r="E2165">
        <v>9</v>
      </c>
      <c r="F2165">
        <v>104899461</v>
      </c>
      <c r="G2165" s="19">
        <v>0</v>
      </c>
      <c r="H2165" s="19">
        <v>3.7304591074410201E-152</v>
      </c>
      <c r="I2165">
        <v>0.81279999999999997</v>
      </c>
      <c r="J2165" s="19">
        <v>1.7E-139</v>
      </c>
      <c r="K2165">
        <v>913296</v>
      </c>
      <c r="L2165" t="s">
        <v>4326</v>
      </c>
    </row>
    <row r="2166" spans="1:12" x14ac:dyDescent="0.25">
      <c r="A2166" t="s">
        <v>3126</v>
      </c>
      <c r="B2166" t="s">
        <v>283</v>
      </c>
      <c r="C2166" t="s">
        <v>286</v>
      </c>
      <c r="D2166">
        <v>0.91790000000000005</v>
      </c>
      <c r="E2166">
        <v>9</v>
      </c>
      <c r="F2166">
        <v>104900024</v>
      </c>
      <c r="G2166" s="19">
        <v>1.4540000000000001E-16</v>
      </c>
      <c r="H2166" s="19">
        <v>8.0992177953677502E-13</v>
      </c>
      <c r="I2166">
        <v>0.82740000000000002</v>
      </c>
      <c r="J2166" s="19">
        <v>6.3740000000000001E-17</v>
      </c>
      <c r="K2166">
        <v>625102</v>
      </c>
      <c r="L2166" t="s">
        <v>1767</v>
      </c>
    </row>
    <row r="2167" spans="1:12" x14ac:dyDescent="0.25">
      <c r="A2167" t="s">
        <v>3126</v>
      </c>
      <c r="B2167" t="s">
        <v>283</v>
      </c>
      <c r="C2167" t="s">
        <v>286</v>
      </c>
      <c r="D2167">
        <v>0.91790000000000005</v>
      </c>
      <c r="E2167">
        <v>9</v>
      </c>
      <c r="F2167">
        <v>104900024</v>
      </c>
      <c r="G2167" s="19">
        <v>1.311E-16</v>
      </c>
      <c r="H2167" s="19">
        <v>6.7851914893617004E-13</v>
      </c>
      <c r="I2167">
        <v>0.74109999999999998</v>
      </c>
      <c r="J2167" s="19">
        <v>6.3740000000000001E-17</v>
      </c>
      <c r="K2167">
        <v>625102</v>
      </c>
      <c r="L2167" t="s">
        <v>2887</v>
      </c>
    </row>
    <row r="2168" spans="1:12" x14ac:dyDescent="0.25">
      <c r="A2168" t="s">
        <v>3126</v>
      </c>
      <c r="B2168" t="s">
        <v>283</v>
      </c>
      <c r="C2168" t="s">
        <v>286</v>
      </c>
      <c r="D2168">
        <v>0.91800000000000004</v>
      </c>
      <c r="E2168">
        <v>9</v>
      </c>
      <c r="F2168">
        <v>104900024</v>
      </c>
      <c r="G2168" s="19">
        <v>1.22E-93</v>
      </c>
      <c r="H2168" s="19">
        <v>4.9565377833780201E-82</v>
      </c>
      <c r="I2168">
        <v>0.49070000000000003</v>
      </c>
      <c r="J2168" s="19">
        <v>3.6660000000000003E-71</v>
      </c>
      <c r="K2168">
        <v>598336</v>
      </c>
      <c r="L2168" t="s">
        <v>3081</v>
      </c>
    </row>
    <row r="2169" spans="1:12" x14ac:dyDescent="0.25">
      <c r="A2169" t="s">
        <v>3126</v>
      </c>
      <c r="B2169" t="s">
        <v>283</v>
      </c>
      <c r="C2169" t="s">
        <v>286</v>
      </c>
      <c r="D2169">
        <v>0.91759999999999997</v>
      </c>
      <c r="E2169">
        <v>9</v>
      </c>
      <c r="F2169">
        <v>104900024</v>
      </c>
      <c r="G2169" s="19">
        <v>4.1399999999999998E-145</v>
      </c>
      <c r="H2169" s="19">
        <v>2.2067052076384499E-69</v>
      </c>
      <c r="I2169">
        <v>0.65820000000000001</v>
      </c>
      <c r="J2169" s="19">
        <v>3.6660000000000003E-71</v>
      </c>
      <c r="K2169">
        <v>912606</v>
      </c>
      <c r="L2169" t="s">
        <v>4326</v>
      </c>
    </row>
    <row r="2170" spans="1:12" x14ac:dyDescent="0.25">
      <c r="A2170" t="s">
        <v>3365</v>
      </c>
      <c r="B2170" t="s">
        <v>282</v>
      </c>
      <c r="C2170" t="s">
        <v>283</v>
      </c>
      <c r="D2170">
        <v>0.13700000000000001</v>
      </c>
      <c r="E2170">
        <v>9</v>
      </c>
      <c r="F2170">
        <v>104903470</v>
      </c>
      <c r="G2170" s="19">
        <v>1.774E-31</v>
      </c>
      <c r="H2170" s="19">
        <v>8.1070387654662102E-26</v>
      </c>
      <c r="I2170">
        <v>0.58189999999999997</v>
      </c>
      <c r="J2170" s="19">
        <v>9.0270000000000003E-23</v>
      </c>
      <c r="K2170">
        <v>597777</v>
      </c>
      <c r="L2170" t="s">
        <v>3081</v>
      </c>
    </row>
    <row r="2171" spans="1:12" x14ac:dyDescent="0.25">
      <c r="A2171" t="s">
        <v>3365</v>
      </c>
      <c r="B2171" t="s">
        <v>282</v>
      </c>
      <c r="C2171" t="s">
        <v>283</v>
      </c>
      <c r="D2171">
        <v>0.13750000000000001</v>
      </c>
      <c r="E2171">
        <v>9</v>
      </c>
      <c r="F2171">
        <v>104903470</v>
      </c>
      <c r="G2171" s="19">
        <v>6.1769999999999996E-50</v>
      </c>
      <c r="H2171" s="19">
        <v>1.4801303486601101E-22</v>
      </c>
      <c r="I2171">
        <v>0.85099999999999998</v>
      </c>
      <c r="J2171" s="19">
        <v>9.0270000000000003E-23</v>
      </c>
      <c r="K2171">
        <v>912047</v>
      </c>
      <c r="L2171" t="s">
        <v>4326</v>
      </c>
    </row>
    <row r="2172" spans="1:12" x14ac:dyDescent="0.25">
      <c r="A2172" t="s">
        <v>3594</v>
      </c>
      <c r="B2172" t="s">
        <v>294</v>
      </c>
      <c r="C2172" t="s">
        <v>286</v>
      </c>
      <c r="D2172">
        <v>0.28910000000000002</v>
      </c>
      <c r="E2172">
        <v>9</v>
      </c>
      <c r="F2172">
        <v>104910217</v>
      </c>
      <c r="G2172" s="19">
        <v>1.4859999999999999E-14</v>
      </c>
      <c r="H2172" s="19">
        <v>1.1617853245033101E-10</v>
      </c>
      <c r="I2172">
        <v>0.9819</v>
      </c>
      <c r="J2172" s="19">
        <v>1.102E-10</v>
      </c>
      <c r="K2172">
        <v>599026</v>
      </c>
      <c r="L2172" t="s">
        <v>3081</v>
      </c>
    </row>
    <row r="2173" spans="1:12" x14ac:dyDescent="0.25">
      <c r="A2173" t="s">
        <v>3594</v>
      </c>
      <c r="B2173" t="s">
        <v>294</v>
      </c>
      <c r="C2173" t="s">
        <v>286</v>
      </c>
      <c r="D2173">
        <v>0.29039999999999999</v>
      </c>
      <c r="E2173">
        <v>9</v>
      </c>
      <c r="F2173">
        <v>104910217</v>
      </c>
      <c r="G2173" s="19">
        <v>1.138E-20</v>
      </c>
      <c r="H2173" s="19">
        <v>2.7517801636030801E-8</v>
      </c>
      <c r="I2173">
        <v>0.84889999999999999</v>
      </c>
      <c r="J2173" s="19">
        <v>1.102E-10</v>
      </c>
      <c r="K2173">
        <v>913296</v>
      </c>
      <c r="L2173" t="s">
        <v>4326</v>
      </c>
    </row>
    <row r="2174" spans="1:12" x14ac:dyDescent="0.25">
      <c r="A2174" t="s">
        <v>3679</v>
      </c>
      <c r="B2174" t="s">
        <v>294</v>
      </c>
      <c r="C2174" t="s">
        <v>286</v>
      </c>
      <c r="D2174">
        <v>0.2268</v>
      </c>
      <c r="E2174">
        <v>9</v>
      </c>
      <c r="F2174">
        <v>104914425</v>
      </c>
      <c r="G2174" s="19">
        <v>3.5920000000000001E-23</v>
      </c>
      <c r="H2174" s="19">
        <v>1.7013903942076301E-9</v>
      </c>
      <c r="I2174">
        <v>0.47910000000000003</v>
      </c>
      <c r="J2174" s="19">
        <v>3.1020000000000002E-10</v>
      </c>
      <c r="K2174">
        <v>912296</v>
      </c>
      <c r="L2174" t="s">
        <v>4326</v>
      </c>
    </row>
    <row r="2175" spans="1:12" x14ac:dyDescent="0.25">
      <c r="A2175" t="s">
        <v>5654</v>
      </c>
      <c r="B2175" t="s">
        <v>294</v>
      </c>
      <c r="C2175" t="s">
        <v>286</v>
      </c>
      <c r="D2175">
        <v>0.66220000000000001</v>
      </c>
      <c r="E2175">
        <v>9</v>
      </c>
      <c r="F2175">
        <v>104927843</v>
      </c>
      <c r="G2175" s="19">
        <v>8.1929999999999998E-25</v>
      </c>
      <c r="H2175" s="19">
        <v>8.3688157877095001E-20</v>
      </c>
      <c r="I2175">
        <v>9.0010000000000007E-2</v>
      </c>
      <c r="J2175" s="19">
        <v>3.0200000000000002E-15</v>
      </c>
      <c r="K2175">
        <v>608111</v>
      </c>
      <c r="L2175" t="s">
        <v>3081</v>
      </c>
    </row>
    <row r="2176" spans="1:12" x14ac:dyDescent="0.25">
      <c r="A2176" t="s">
        <v>3350</v>
      </c>
      <c r="B2176" t="s">
        <v>283</v>
      </c>
      <c r="C2176" t="s">
        <v>286</v>
      </c>
      <c r="D2176">
        <v>0.54800000000000004</v>
      </c>
      <c r="E2176">
        <v>9</v>
      </c>
      <c r="F2176">
        <v>104928557</v>
      </c>
      <c r="G2176" s="19">
        <v>2.1899999999999999E-32</v>
      </c>
      <c r="H2176" s="19">
        <v>5.6132830306522802E-14</v>
      </c>
      <c r="I2176">
        <v>0.89319999999999999</v>
      </c>
      <c r="J2176" s="19">
        <v>6.5230000000000003E-14</v>
      </c>
      <c r="K2176">
        <v>922381</v>
      </c>
      <c r="L2176" t="s">
        <v>4326</v>
      </c>
    </row>
    <row r="2177" spans="1:12" x14ac:dyDescent="0.25">
      <c r="A2177" t="s">
        <v>5826</v>
      </c>
      <c r="B2177" t="s">
        <v>282</v>
      </c>
      <c r="C2177" t="s">
        <v>283</v>
      </c>
      <c r="D2177">
        <v>0.1111</v>
      </c>
      <c r="E2177">
        <v>9</v>
      </c>
      <c r="F2177">
        <v>104928944</v>
      </c>
      <c r="G2177" s="19">
        <v>1.6339999999999999E-11</v>
      </c>
      <c r="H2177" s="19">
        <v>5.3910040015835801E-8</v>
      </c>
      <c r="I2177">
        <v>0.4909</v>
      </c>
      <c r="J2177" s="19">
        <v>9.8069999999999999E-7</v>
      </c>
      <c r="K2177">
        <v>597777</v>
      </c>
      <c r="L2177" t="s">
        <v>3081</v>
      </c>
    </row>
    <row r="2178" spans="1:12" x14ac:dyDescent="0.25">
      <c r="A2178" t="s">
        <v>5699</v>
      </c>
      <c r="B2178" t="s">
        <v>294</v>
      </c>
      <c r="C2178" t="s">
        <v>286</v>
      </c>
      <c r="D2178">
        <v>2.1299999999999999E-2</v>
      </c>
      <c r="E2178">
        <v>9</v>
      </c>
      <c r="F2178">
        <v>104946331</v>
      </c>
      <c r="G2178" s="19">
        <v>2.511E-17</v>
      </c>
      <c r="H2178" s="19">
        <v>3.97976791447012E-13</v>
      </c>
      <c r="I2178">
        <v>0.93830000000000002</v>
      </c>
      <c r="J2178" s="19">
        <v>2.6099999999999999E-11</v>
      </c>
      <c r="K2178">
        <v>594580</v>
      </c>
      <c r="L2178" t="s">
        <v>3081</v>
      </c>
    </row>
    <row r="2179" spans="1:12" x14ac:dyDescent="0.25">
      <c r="A2179" t="s">
        <v>5699</v>
      </c>
      <c r="B2179" t="s">
        <v>294</v>
      </c>
      <c r="C2179" t="s">
        <v>286</v>
      </c>
      <c r="D2179">
        <v>2.12E-2</v>
      </c>
      <c r="E2179">
        <v>9</v>
      </c>
      <c r="F2179">
        <v>104946331</v>
      </c>
      <c r="G2179" s="19">
        <v>1.8049999999999998E-24</v>
      </c>
      <c r="H2179" s="19">
        <v>4.01173070445196E-10</v>
      </c>
      <c r="I2179">
        <v>0.47560000000000002</v>
      </c>
      <c r="J2179" s="19">
        <v>2.6099999999999999E-11</v>
      </c>
      <c r="K2179">
        <v>906676</v>
      </c>
      <c r="L2179" t="s">
        <v>4326</v>
      </c>
    </row>
    <row r="2180" spans="1:12" x14ac:dyDescent="0.25">
      <c r="A2180" t="s">
        <v>5999</v>
      </c>
      <c r="B2180" t="s">
        <v>282</v>
      </c>
      <c r="C2180" t="s">
        <v>283</v>
      </c>
      <c r="D2180">
        <v>0.81630000000000003</v>
      </c>
      <c r="E2180">
        <v>9</v>
      </c>
      <c r="F2180">
        <v>104964588</v>
      </c>
      <c r="G2180" s="19">
        <v>2.244E-22</v>
      </c>
      <c r="H2180" s="19">
        <v>4.13083319517553E-9</v>
      </c>
      <c r="I2180">
        <v>0.91959999999999997</v>
      </c>
      <c r="J2180" s="19">
        <v>2.4349999999999999E-10</v>
      </c>
      <c r="K2180">
        <v>910818</v>
      </c>
      <c r="L2180" t="s">
        <v>4326</v>
      </c>
    </row>
    <row r="2181" spans="1:12" x14ac:dyDescent="0.25">
      <c r="A2181" t="s">
        <v>3547</v>
      </c>
      <c r="B2181" t="s">
        <v>294</v>
      </c>
      <c r="C2181" t="s">
        <v>286</v>
      </c>
      <c r="D2181">
        <v>0.8175</v>
      </c>
      <c r="E2181">
        <v>9</v>
      </c>
      <c r="F2181">
        <v>104965244</v>
      </c>
      <c r="G2181" s="19">
        <v>2.7519999999999999E-14</v>
      </c>
      <c r="H2181" s="19">
        <v>2.0043731588725201E-10</v>
      </c>
      <c r="I2181">
        <v>0.25719999999999998</v>
      </c>
      <c r="J2181" s="19">
        <v>2.5209999999999999E-10</v>
      </c>
      <c r="K2181">
        <v>596797</v>
      </c>
      <c r="L2181" t="s">
        <v>3081</v>
      </c>
    </row>
    <row r="2182" spans="1:12" x14ac:dyDescent="0.25">
      <c r="A2182" t="s">
        <v>442</v>
      </c>
      <c r="B2182" t="s">
        <v>294</v>
      </c>
      <c r="C2182" t="s">
        <v>283</v>
      </c>
      <c r="D2182">
        <v>2.06E-2</v>
      </c>
      <c r="E2182">
        <v>9</v>
      </c>
      <c r="F2182">
        <v>114486262</v>
      </c>
      <c r="G2182" s="19">
        <v>1.4159999999999999E-41</v>
      </c>
      <c r="H2182" s="19">
        <v>4.1101427850392102E-35</v>
      </c>
      <c r="I2182">
        <v>0.79500000000000004</v>
      </c>
      <c r="J2182">
        <v>4.4749999999999998E-2</v>
      </c>
      <c r="K2182">
        <v>566375</v>
      </c>
      <c r="L2182" t="s">
        <v>284</v>
      </c>
    </row>
    <row r="2183" spans="1:12" x14ac:dyDescent="0.25">
      <c r="A2183" t="s">
        <v>5118</v>
      </c>
      <c r="B2183" t="s">
        <v>294</v>
      </c>
      <c r="C2183" t="s">
        <v>286</v>
      </c>
      <c r="D2183">
        <v>6.6E-3</v>
      </c>
      <c r="E2183">
        <v>9</v>
      </c>
      <c r="F2183">
        <v>115134674</v>
      </c>
      <c r="G2183" s="19">
        <v>1.3059999999999999E-15</v>
      </c>
      <c r="H2183" s="19">
        <v>1.37343254969271E-11</v>
      </c>
      <c r="I2183">
        <v>1.7569999999999999E-2</v>
      </c>
      <c r="J2183">
        <v>8.251E-2</v>
      </c>
      <c r="K2183">
        <v>571745</v>
      </c>
      <c r="L2183" t="s">
        <v>1504</v>
      </c>
    </row>
    <row r="2184" spans="1:12" x14ac:dyDescent="0.25">
      <c r="A2184" t="s">
        <v>3589</v>
      </c>
      <c r="B2184" t="s">
        <v>283</v>
      </c>
      <c r="C2184" t="s">
        <v>286</v>
      </c>
      <c r="D2184">
        <v>0.99029999999999996</v>
      </c>
      <c r="E2184">
        <v>9</v>
      </c>
      <c r="F2184">
        <v>116784876</v>
      </c>
      <c r="G2184" s="19">
        <v>5.1649999999999999E-17</v>
      </c>
      <c r="H2184" s="19">
        <v>7.5816008571843403E-13</v>
      </c>
      <c r="I2184">
        <v>2.061E-2</v>
      </c>
      <c r="J2184">
        <v>0.69099999999999995</v>
      </c>
      <c r="K2184">
        <v>577551</v>
      </c>
      <c r="L2184" t="s">
        <v>3081</v>
      </c>
    </row>
    <row r="2185" spans="1:12" x14ac:dyDescent="0.25">
      <c r="A2185" t="s">
        <v>1052</v>
      </c>
      <c r="B2185" t="s">
        <v>282</v>
      </c>
      <c r="C2185" t="s">
        <v>283</v>
      </c>
      <c r="D2185">
        <v>8.8999999999999999E-3</v>
      </c>
      <c r="E2185">
        <v>9</v>
      </c>
      <c r="F2185">
        <v>118171401</v>
      </c>
      <c r="G2185" s="19">
        <v>3.053E-12</v>
      </c>
      <c r="H2185" s="19">
        <v>1.12096412160683E-8</v>
      </c>
      <c r="I2185">
        <v>0.48110000000000003</v>
      </c>
      <c r="J2185">
        <v>0.21790000000000001</v>
      </c>
      <c r="K2185">
        <v>574685</v>
      </c>
      <c r="L2185" t="s">
        <v>284</v>
      </c>
    </row>
    <row r="2186" spans="1:12" x14ac:dyDescent="0.25">
      <c r="A2186" t="s">
        <v>2930</v>
      </c>
      <c r="B2186" t="s">
        <v>294</v>
      </c>
      <c r="C2186" t="s">
        <v>286</v>
      </c>
      <c r="D2186">
        <v>0.14460000000000001</v>
      </c>
      <c r="E2186">
        <v>9</v>
      </c>
      <c r="F2186">
        <v>128706461</v>
      </c>
      <c r="G2186" s="19">
        <v>2.6649999999999999E-16</v>
      </c>
      <c r="H2186" s="19">
        <v>1.4131194958622801E-12</v>
      </c>
      <c r="I2186">
        <v>0.60329999999999995</v>
      </c>
      <c r="J2186" s="19">
        <v>1.856E-16</v>
      </c>
      <c r="K2186">
        <v>615108</v>
      </c>
      <c r="L2186" t="s">
        <v>1767</v>
      </c>
    </row>
    <row r="2187" spans="1:12" x14ac:dyDescent="0.25">
      <c r="A2187" t="s">
        <v>2930</v>
      </c>
      <c r="B2187" t="s">
        <v>294</v>
      </c>
      <c r="C2187" t="s">
        <v>286</v>
      </c>
      <c r="D2187">
        <v>0.14460000000000001</v>
      </c>
      <c r="E2187">
        <v>9</v>
      </c>
      <c r="F2187">
        <v>128706461</v>
      </c>
      <c r="G2187" s="19">
        <v>7.0070000000000003E-16</v>
      </c>
      <c r="H2187" s="19">
        <v>3.1735957949444798E-12</v>
      </c>
      <c r="I2187">
        <v>0.73719999999999997</v>
      </c>
      <c r="J2187" s="19">
        <v>1.856E-16</v>
      </c>
      <c r="K2187">
        <v>615108</v>
      </c>
      <c r="L2187" t="s">
        <v>2887</v>
      </c>
    </row>
    <row r="2188" spans="1:12" x14ac:dyDescent="0.25">
      <c r="A2188" t="s">
        <v>5923</v>
      </c>
      <c r="B2188" t="s">
        <v>294</v>
      </c>
      <c r="C2188" t="s">
        <v>286</v>
      </c>
      <c r="D2188">
        <v>0.72089999999999999</v>
      </c>
      <c r="E2188">
        <v>9</v>
      </c>
      <c r="F2188">
        <v>128829553</v>
      </c>
      <c r="G2188" s="19">
        <v>8.754E-10</v>
      </c>
      <c r="H2188" s="19">
        <v>1.6859388262309601E-6</v>
      </c>
      <c r="I2188">
        <v>0.12470000000000001</v>
      </c>
      <c r="J2188" s="19">
        <v>4.5769999999999998E-10</v>
      </c>
      <c r="K2188">
        <v>591935</v>
      </c>
      <c r="L2188" t="s">
        <v>3081</v>
      </c>
    </row>
    <row r="2189" spans="1:12" x14ac:dyDescent="0.25">
      <c r="A2189" t="s">
        <v>1385</v>
      </c>
      <c r="B2189" t="s">
        <v>282</v>
      </c>
      <c r="C2189" t="s">
        <v>286</v>
      </c>
      <c r="D2189">
        <v>1.43E-2</v>
      </c>
      <c r="E2189">
        <v>9</v>
      </c>
      <c r="F2189">
        <v>130888029</v>
      </c>
      <c r="G2189" s="19">
        <v>1.042E-11</v>
      </c>
      <c r="H2189" s="19">
        <v>3.6428510910561997E-8</v>
      </c>
      <c r="I2189">
        <v>0.2175</v>
      </c>
      <c r="J2189">
        <v>0.36599999999999999</v>
      </c>
      <c r="K2189">
        <v>592720</v>
      </c>
      <c r="L2189" t="s">
        <v>3081</v>
      </c>
    </row>
    <row r="2190" spans="1:12" x14ac:dyDescent="0.25">
      <c r="A2190" t="s">
        <v>5271</v>
      </c>
      <c r="B2190" t="s">
        <v>294</v>
      </c>
      <c r="C2190" t="s">
        <v>286</v>
      </c>
      <c r="D2190">
        <v>0.29020000000000001</v>
      </c>
      <c r="E2190">
        <v>9</v>
      </c>
      <c r="F2190">
        <v>133179918</v>
      </c>
      <c r="G2190" s="19">
        <v>7.4949999999999994E-26</v>
      </c>
      <c r="H2190" s="19">
        <v>2.2137031761511499E-21</v>
      </c>
      <c r="I2190">
        <v>0.5554</v>
      </c>
      <c r="J2190" s="19">
        <v>1.15E-25</v>
      </c>
      <c r="K2190">
        <v>624275</v>
      </c>
      <c r="L2190" t="s">
        <v>1767</v>
      </c>
    </row>
    <row r="2191" spans="1:12" x14ac:dyDescent="0.25">
      <c r="A2191" t="s">
        <v>5271</v>
      </c>
      <c r="B2191" t="s">
        <v>294</v>
      </c>
      <c r="C2191" t="s">
        <v>286</v>
      </c>
      <c r="D2191">
        <v>0.29020000000000001</v>
      </c>
      <c r="E2191">
        <v>9</v>
      </c>
      <c r="F2191">
        <v>133179918</v>
      </c>
      <c r="G2191" s="19">
        <v>9.3489999999999995E-26</v>
      </c>
      <c r="H2191" s="19">
        <v>2.3753575509275101E-21</v>
      </c>
      <c r="I2191">
        <v>0.31569999999999998</v>
      </c>
      <c r="J2191" s="19">
        <v>1.15E-25</v>
      </c>
      <c r="K2191">
        <v>624275</v>
      </c>
      <c r="L2191" t="s">
        <v>2887</v>
      </c>
    </row>
    <row r="2192" spans="1:12" x14ac:dyDescent="0.25">
      <c r="A2192" t="s">
        <v>5398</v>
      </c>
      <c r="B2192" t="s">
        <v>294</v>
      </c>
      <c r="C2192" t="s">
        <v>286</v>
      </c>
      <c r="D2192">
        <v>0.83009999999999995</v>
      </c>
      <c r="E2192">
        <v>9</v>
      </c>
      <c r="F2192">
        <v>133221319</v>
      </c>
      <c r="G2192" s="19">
        <v>2.6499999999999998E-12</v>
      </c>
      <c r="H2192" s="19">
        <v>6.4283457422303503E-9</v>
      </c>
      <c r="I2192">
        <v>0.65920000000000001</v>
      </c>
      <c r="J2192" s="19">
        <v>2.23E-12</v>
      </c>
      <c r="K2192">
        <v>615440</v>
      </c>
      <c r="L2192" t="s">
        <v>1767</v>
      </c>
    </row>
    <row r="2193" spans="1:12" x14ac:dyDescent="0.25">
      <c r="A2193" t="s">
        <v>5398</v>
      </c>
      <c r="B2193" t="s">
        <v>294</v>
      </c>
      <c r="C2193" t="s">
        <v>286</v>
      </c>
      <c r="D2193">
        <v>0.83009999999999995</v>
      </c>
      <c r="E2193">
        <v>9</v>
      </c>
      <c r="F2193">
        <v>133221319</v>
      </c>
      <c r="G2193" s="19">
        <v>3.579E-12</v>
      </c>
      <c r="H2193" s="19">
        <v>7.9516022624238992E-9</v>
      </c>
      <c r="I2193">
        <v>0.5635</v>
      </c>
      <c r="J2193" s="19">
        <v>2.23E-12</v>
      </c>
      <c r="K2193">
        <v>615440</v>
      </c>
      <c r="L2193" t="s">
        <v>2887</v>
      </c>
    </row>
    <row r="2194" spans="1:12" x14ac:dyDescent="0.25">
      <c r="A2194" t="s">
        <v>5467</v>
      </c>
      <c r="B2194" t="s">
        <v>294</v>
      </c>
      <c r="C2194" t="s">
        <v>286</v>
      </c>
      <c r="D2194">
        <v>0.12479999999999999</v>
      </c>
      <c r="E2194">
        <v>9</v>
      </c>
      <c r="F2194">
        <v>133246239</v>
      </c>
      <c r="G2194" s="19">
        <v>1.736E-10</v>
      </c>
      <c r="H2194" s="19">
        <v>2.7459302269162398E-7</v>
      </c>
      <c r="I2194">
        <v>0.28249999999999997</v>
      </c>
      <c r="J2194" s="19">
        <v>5.465E-11</v>
      </c>
      <c r="K2194">
        <v>624036</v>
      </c>
      <c r="L2194" t="s">
        <v>1767</v>
      </c>
    </row>
    <row r="2195" spans="1:12" x14ac:dyDescent="0.25">
      <c r="A2195" t="s">
        <v>5467</v>
      </c>
      <c r="B2195" t="s">
        <v>294</v>
      </c>
      <c r="C2195" t="s">
        <v>286</v>
      </c>
      <c r="D2195">
        <v>0.12479999999999999</v>
      </c>
      <c r="E2195">
        <v>9</v>
      </c>
      <c r="F2195">
        <v>133246239</v>
      </c>
      <c r="G2195" s="19">
        <v>2.191E-10</v>
      </c>
      <c r="H2195" s="19">
        <v>3.2362620459522402E-7</v>
      </c>
      <c r="I2195">
        <v>0.42949999999999999</v>
      </c>
      <c r="J2195" s="19">
        <v>5.465E-11</v>
      </c>
      <c r="K2195">
        <v>624036</v>
      </c>
      <c r="L2195" t="s">
        <v>2887</v>
      </c>
    </row>
    <row r="2196" spans="1:12" x14ac:dyDescent="0.25">
      <c r="A2196" t="s">
        <v>5243</v>
      </c>
      <c r="B2196" t="s">
        <v>294</v>
      </c>
      <c r="C2196" t="s">
        <v>286</v>
      </c>
      <c r="D2196">
        <v>0.69169999999999998</v>
      </c>
      <c r="E2196">
        <v>9</v>
      </c>
      <c r="F2196">
        <v>133253080</v>
      </c>
      <c r="G2196" s="19">
        <v>5.4220000000000003E-33</v>
      </c>
      <c r="H2196" s="19">
        <v>4.8636179390632098E-28</v>
      </c>
      <c r="I2196">
        <v>0.5494</v>
      </c>
      <c r="J2196" s="19">
        <v>2.452E-33</v>
      </c>
      <c r="K2196">
        <v>634720</v>
      </c>
      <c r="L2196" t="s">
        <v>1767</v>
      </c>
    </row>
    <row r="2197" spans="1:12" x14ac:dyDescent="0.25">
      <c r="A2197" t="s">
        <v>5243</v>
      </c>
      <c r="B2197" t="s">
        <v>294</v>
      </c>
      <c r="C2197" t="s">
        <v>286</v>
      </c>
      <c r="D2197">
        <v>0.69169999999999998</v>
      </c>
      <c r="E2197">
        <v>9</v>
      </c>
      <c r="F2197">
        <v>133253080</v>
      </c>
      <c r="G2197" s="19">
        <v>7.7159999999999994E-33</v>
      </c>
      <c r="H2197" s="19">
        <v>5.6282860172701096E-28</v>
      </c>
      <c r="I2197">
        <v>0.73460000000000003</v>
      </c>
      <c r="J2197" s="19">
        <v>2.452E-33</v>
      </c>
      <c r="K2197">
        <v>634720</v>
      </c>
      <c r="L2197" t="s">
        <v>2887</v>
      </c>
    </row>
    <row r="2198" spans="1:12" x14ac:dyDescent="0.25">
      <c r="A2198" t="s">
        <v>2186</v>
      </c>
      <c r="B2198" t="s">
        <v>294</v>
      </c>
      <c r="C2198" t="s">
        <v>286</v>
      </c>
      <c r="D2198">
        <v>2.3699999999999999E-2</v>
      </c>
      <c r="E2198">
        <v>9</v>
      </c>
      <c r="F2198">
        <v>133253344</v>
      </c>
      <c r="G2198" s="19">
        <v>5.395E-19</v>
      </c>
      <c r="H2198" s="19">
        <v>4.8116347618335498E-15</v>
      </c>
      <c r="I2198">
        <v>4.5430000000000002E-3</v>
      </c>
      <c r="J2198" s="19">
        <v>1.5299999999999999E-18</v>
      </c>
      <c r="K2198">
        <v>615354</v>
      </c>
      <c r="L2198" t="s">
        <v>1767</v>
      </c>
    </row>
    <row r="2199" spans="1:12" x14ac:dyDescent="0.25">
      <c r="A2199" t="s">
        <v>2186</v>
      </c>
      <c r="B2199" t="s">
        <v>294</v>
      </c>
      <c r="C2199" t="s">
        <v>286</v>
      </c>
      <c r="D2199">
        <v>2.3699999999999999E-2</v>
      </c>
      <c r="E2199">
        <v>9</v>
      </c>
      <c r="F2199">
        <v>133253344</v>
      </c>
      <c r="G2199" s="19">
        <v>8.6269999999999997E-20</v>
      </c>
      <c r="H2199" s="19">
        <v>8.0585459394713696E-16</v>
      </c>
      <c r="I2199">
        <v>3.838E-4</v>
      </c>
      <c r="J2199" s="19">
        <v>1.5299999999999999E-18</v>
      </c>
      <c r="K2199">
        <v>613142</v>
      </c>
      <c r="L2199" t="s">
        <v>2887</v>
      </c>
    </row>
    <row r="2200" spans="1:12" x14ac:dyDescent="0.25">
      <c r="A2200" t="s">
        <v>3557</v>
      </c>
      <c r="B2200" t="s">
        <v>294</v>
      </c>
      <c r="C2200" t="s">
        <v>282</v>
      </c>
      <c r="D2200">
        <v>0.81110000000000004</v>
      </c>
      <c r="E2200">
        <v>9</v>
      </c>
      <c r="F2200">
        <v>133274295</v>
      </c>
      <c r="G2200" s="19">
        <v>8.4010000000000002E-18</v>
      </c>
      <c r="H2200" s="19">
        <v>1.5003254725084999E-13</v>
      </c>
      <c r="I2200">
        <v>0.65890000000000004</v>
      </c>
      <c r="J2200" s="19">
        <v>1.207E-12</v>
      </c>
      <c r="K2200">
        <v>538228</v>
      </c>
      <c r="L2200" t="s">
        <v>3081</v>
      </c>
    </row>
    <row r="2201" spans="1:12" x14ac:dyDescent="0.25">
      <c r="A2201" t="s">
        <v>3557</v>
      </c>
      <c r="B2201" t="s">
        <v>294</v>
      </c>
      <c r="C2201" t="s">
        <v>282</v>
      </c>
      <c r="D2201">
        <v>0.8125</v>
      </c>
      <c r="E2201">
        <v>9</v>
      </c>
      <c r="F2201">
        <v>133274295</v>
      </c>
      <c r="G2201" s="19">
        <v>3.0329999999999998E-27</v>
      </c>
      <c r="H2201" s="19">
        <v>1.7892831743063299E-11</v>
      </c>
      <c r="I2201">
        <v>0.89349999999999996</v>
      </c>
      <c r="J2201" s="19">
        <v>1.207E-12</v>
      </c>
      <c r="K2201">
        <v>852498</v>
      </c>
      <c r="L2201" t="s">
        <v>4326</v>
      </c>
    </row>
    <row r="2202" spans="1:12" x14ac:dyDescent="0.25">
      <c r="A2202" t="s">
        <v>1803</v>
      </c>
      <c r="B2202" t="s">
        <v>294</v>
      </c>
      <c r="C2202" t="s">
        <v>286</v>
      </c>
      <c r="D2202">
        <v>0.19070000000000001</v>
      </c>
      <c r="E2202">
        <v>9</v>
      </c>
      <c r="F2202">
        <v>133274414</v>
      </c>
      <c r="G2202" s="19">
        <v>3.0399999999999997E-182</v>
      </c>
      <c r="H2202" s="19">
        <v>5.7112780845901595E-169</v>
      </c>
      <c r="I2202">
        <v>0.12759999999999999</v>
      </c>
      <c r="J2202" s="19">
        <v>1.71E-176</v>
      </c>
      <c r="K2202">
        <v>615440</v>
      </c>
      <c r="L2202" t="s">
        <v>1767</v>
      </c>
    </row>
    <row r="2203" spans="1:12" x14ac:dyDescent="0.25">
      <c r="A2203" t="s">
        <v>1803</v>
      </c>
      <c r="B2203" t="s">
        <v>294</v>
      </c>
      <c r="C2203" t="s">
        <v>286</v>
      </c>
      <c r="D2203">
        <v>0.19070000000000001</v>
      </c>
      <c r="E2203">
        <v>9</v>
      </c>
      <c r="F2203">
        <v>133274414</v>
      </c>
      <c r="G2203" s="19">
        <v>1.4099999999999999E-181</v>
      </c>
      <c r="H2203" s="19">
        <v>8.2883638074398204E-169</v>
      </c>
      <c r="I2203">
        <v>8.4900000000000003E-2</v>
      </c>
      <c r="J2203" s="19">
        <v>1.71E-176</v>
      </c>
      <c r="K2203">
        <v>615440</v>
      </c>
      <c r="L2203" t="s">
        <v>2887</v>
      </c>
    </row>
    <row r="2204" spans="1:12" x14ac:dyDescent="0.25">
      <c r="A2204" t="s">
        <v>5259</v>
      </c>
      <c r="B2204" t="s">
        <v>282</v>
      </c>
      <c r="C2204" t="s">
        <v>283</v>
      </c>
      <c r="D2204">
        <v>0.74370000000000003</v>
      </c>
      <c r="E2204">
        <v>9</v>
      </c>
      <c r="F2204">
        <v>133287875</v>
      </c>
      <c r="G2204" s="19">
        <v>1.9910000000000001E-27</v>
      </c>
      <c r="H2204" s="19">
        <v>7.6861128869415002E-23</v>
      </c>
      <c r="I2204">
        <v>0.93279999999999996</v>
      </c>
      <c r="J2204" s="19">
        <v>9.2889999999999994E-27</v>
      </c>
      <c r="K2204">
        <v>615440</v>
      </c>
      <c r="L2204" t="s">
        <v>1767</v>
      </c>
    </row>
    <row r="2205" spans="1:12" x14ac:dyDescent="0.25">
      <c r="A2205" t="s">
        <v>5259</v>
      </c>
      <c r="B2205" t="s">
        <v>282</v>
      </c>
      <c r="C2205" t="s">
        <v>283</v>
      </c>
      <c r="D2205">
        <v>0.74370000000000003</v>
      </c>
      <c r="E2205">
        <v>9</v>
      </c>
      <c r="F2205">
        <v>133287875</v>
      </c>
      <c r="G2205" s="19">
        <v>3.2420000000000003E-27</v>
      </c>
      <c r="H2205" s="19">
        <v>1.04210330956479E-22</v>
      </c>
      <c r="I2205">
        <v>0.44369999999999998</v>
      </c>
      <c r="J2205" s="19">
        <v>9.2889999999999994E-27</v>
      </c>
      <c r="K2205">
        <v>615440</v>
      </c>
      <c r="L2205" t="s">
        <v>2887</v>
      </c>
    </row>
    <row r="2206" spans="1:12" x14ac:dyDescent="0.25">
      <c r="A2206" t="s">
        <v>5285</v>
      </c>
      <c r="B2206" t="s">
        <v>294</v>
      </c>
      <c r="C2206" t="s">
        <v>286</v>
      </c>
      <c r="D2206">
        <v>9.2799999999999994E-2</v>
      </c>
      <c r="E2206">
        <v>9</v>
      </c>
      <c r="F2206">
        <v>133306763</v>
      </c>
      <c r="G2206" s="19">
        <v>4.5350000000000002E-23</v>
      </c>
      <c r="H2206" s="19">
        <v>8.3823575677727003E-19</v>
      </c>
      <c r="I2206">
        <v>0.97089999999999999</v>
      </c>
      <c r="J2206" s="19">
        <v>1.18E-23</v>
      </c>
      <c r="K2206">
        <v>623036</v>
      </c>
      <c r="L2206" t="s">
        <v>1767</v>
      </c>
    </row>
    <row r="2207" spans="1:12" x14ac:dyDescent="0.25">
      <c r="A2207" t="s">
        <v>5285</v>
      </c>
      <c r="B2207" t="s">
        <v>294</v>
      </c>
      <c r="C2207" t="s">
        <v>286</v>
      </c>
      <c r="D2207">
        <v>9.2799999999999994E-2</v>
      </c>
      <c r="E2207">
        <v>9</v>
      </c>
      <c r="F2207">
        <v>133306763</v>
      </c>
      <c r="G2207" s="19">
        <v>3.6310000000000001E-23</v>
      </c>
      <c r="H2207" s="19">
        <v>6.0001590668496403E-19</v>
      </c>
      <c r="I2207">
        <v>0.5736</v>
      </c>
      <c r="J2207" s="19">
        <v>1.18E-23</v>
      </c>
      <c r="K2207">
        <v>623036</v>
      </c>
      <c r="L2207" t="s">
        <v>2887</v>
      </c>
    </row>
    <row r="2208" spans="1:12" x14ac:dyDescent="0.25">
      <c r="A2208" t="s">
        <v>5418</v>
      </c>
      <c r="B2208" t="s">
        <v>283</v>
      </c>
      <c r="C2208" t="s">
        <v>286</v>
      </c>
      <c r="D2208">
        <v>1.7500000000000002E-2</v>
      </c>
      <c r="E2208">
        <v>9</v>
      </c>
      <c r="F2208">
        <v>133438771</v>
      </c>
      <c r="G2208" s="19">
        <v>8.0189999999999997E-12</v>
      </c>
      <c r="H2208" s="19">
        <v>1.7324997809161201E-8</v>
      </c>
      <c r="I2208">
        <v>0.75009999999999999</v>
      </c>
      <c r="J2208" s="19">
        <v>1.439E-12</v>
      </c>
      <c r="K2208">
        <v>615354</v>
      </c>
      <c r="L2208" t="s">
        <v>1767</v>
      </c>
    </row>
    <row r="2209" spans="1:12" x14ac:dyDescent="0.25">
      <c r="A2209" t="s">
        <v>5418</v>
      </c>
      <c r="B2209" t="s">
        <v>283</v>
      </c>
      <c r="C2209" t="s">
        <v>286</v>
      </c>
      <c r="D2209">
        <v>1.7500000000000002E-2</v>
      </c>
      <c r="E2209">
        <v>9</v>
      </c>
      <c r="F2209">
        <v>133438771</v>
      </c>
      <c r="G2209" s="19">
        <v>2.8280000000000001E-12</v>
      </c>
      <c r="H2209" s="19">
        <v>6.4065473720879602E-9</v>
      </c>
      <c r="I2209">
        <v>0.97599999999999998</v>
      </c>
      <c r="J2209" s="19">
        <v>1.439E-12</v>
      </c>
      <c r="K2209">
        <v>614371</v>
      </c>
      <c r="L2209" t="s">
        <v>2887</v>
      </c>
    </row>
    <row r="2210" spans="1:12" x14ac:dyDescent="0.25">
      <c r="A2210" t="s">
        <v>5315</v>
      </c>
      <c r="B2210" t="s">
        <v>283</v>
      </c>
      <c r="C2210" t="s">
        <v>286</v>
      </c>
      <c r="D2210">
        <v>0.30809999999999998</v>
      </c>
      <c r="E2210">
        <v>9</v>
      </c>
      <c r="F2210">
        <v>133460785</v>
      </c>
      <c r="G2210" s="19">
        <v>5.0510000000000001E-19</v>
      </c>
      <c r="H2210" s="19">
        <v>4.5296399595293403E-15</v>
      </c>
      <c r="I2210">
        <v>0.73819999999999997</v>
      </c>
      <c r="J2210" s="19">
        <v>5.1670000000000001E-19</v>
      </c>
      <c r="K2210">
        <v>626843</v>
      </c>
      <c r="L2210" t="s">
        <v>1767</v>
      </c>
    </row>
    <row r="2211" spans="1:12" x14ac:dyDescent="0.25">
      <c r="A2211" t="s">
        <v>5315</v>
      </c>
      <c r="B2211" t="s">
        <v>283</v>
      </c>
      <c r="C2211" t="s">
        <v>286</v>
      </c>
      <c r="D2211">
        <v>0.30809999999999998</v>
      </c>
      <c r="E2211">
        <v>9</v>
      </c>
      <c r="F2211">
        <v>133460785</v>
      </c>
      <c r="G2211" s="19">
        <v>5.5740000000000002E-19</v>
      </c>
      <c r="H2211" s="19">
        <v>4.4940726205703097E-15</v>
      </c>
      <c r="I2211">
        <v>0.59460000000000002</v>
      </c>
      <c r="J2211" s="19">
        <v>5.1670000000000001E-19</v>
      </c>
      <c r="K2211">
        <v>626843</v>
      </c>
      <c r="L2211" t="s">
        <v>2887</v>
      </c>
    </row>
    <row r="2212" spans="1:12" x14ac:dyDescent="0.25">
      <c r="A2212" t="s">
        <v>2370</v>
      </c>
      <c r="B2212" t="s">
        <v>294</v>
      </c>
      <c r="C2212" t="s">
        <v>286</v>
      </c>
      <c r="D2212">
        <v>3.2399999999999998E-2</v>
      </c>
      <c r="E2212">
        <v>9</v>
      </c>
      <c r="F2212">
        <v>133462696</v>
      </c>
      <c r="G2212" s="19">
        <v>4.5060000000000002E-13</v>
      </c>
      <c r="H2212" s="19">
        <v>1.2766486820130499E-9</v>
      </c>
      <c r="I2212">
        <v>0.7883</v>
      </c>
      <c r="J2212" s="19">
        <v>7.0069999999999998E-14</v>
      </c>
      <c r="K2212">
        <v>613847</v>
      </c>
      <c r="L2212" t="s">
        <v>1767</v>
      </c>
    </row>
    <row r="2213" spans="1:12" x14ac:dyDescent="0.25">
      <c r="A2213" t="s">
        <v>2370</v>
      </c>
      <c r="B2213" t="s">
        <v>294</v>
      </c>
      <c r="C2213" t="s">
        <v>286</v>
      </c>
      <c r="D2213">
        <v>3.2399999999999998E-2</v>
      </c>
      <c r="E2213">
        <v>9</v>
      </c>
      <c r="F2213">
        <v>133462696</v>
      </c>
      <c r="G2213" s="19">
        <v>3.762E-13</v>
      </c>
      <c r="H2213" s="19">
        <v>1.0149134094555101E-9</v>
      </c>
      <c r="I2213">
        <v>0.88249999999999995</v>
      </c>
      <c r="J2213" s="19">
        <v>7.0069999999999998E-14</v>
      </c>
      <c r="K2213">
        <v>613847</v>
      </c>
      <c r="L2213" t="s">
        <v>2887</v>
      </c>
    </row>
    <row r="2214" spans="1:12" x14ac:dyDescent="0.25">
      <c r="A2214" t="s">
        <v>5336</v>
      </c>
      <c r="B2214" t="s">
        <v>282</v>
      </c>
      <c r="C2214" t="s">
        <v>286</v>
      </c>
      <c r="D2214">
        <v>0.3125</v>
      </c>
      <c r="E2214">
        <v>9</v>
      </c>
      <c r="F2214">
        <v>133500024</v>
      </c>
      <c r="G2214" s="19">
        <v>1.4270000000000001E-16</v>
      </c>
      <c r="H2214" s="19">
        <v>7.9626661675709003E-13</v>
      </c>
      <c r="I2214">
        <v>0.5484</v>
      </c>
      <c r="J2214" s="19">
        <v>4.7650000000000001E-17</v>
      </c>
      <c r="K2214">
        <v>616658</v>
      </c>
      <c r="L2214" t="s">
        <v>1767</v>
      </c>
    </row>
    <row r="2215" spans="1:12" x14ac:dyDescent="0.25">
      <c r="A2215" t="s">
        <v>5336</v>
      </c>
      <c r="B2215" t="s">
        <v>282</v>
      </c>
      <c r="C2215" t="s">
        <v>286</v>
      </c>
      <c r="D2215">
        <v>0.3125</v>
      </c>
      <c r="E2215">
        <v>9</v>
      </c>
      <c r="F2215">
        <v>133500024</v>
      </c>
      <c r="G2215" s="19">
        <v>2.9620000000000001E-16</v>
      </c>
      <c r="H2215" s="19">
        <v>1.4358328738842701E-12</v>
      </c>
      <c r="I2215">
        <v>0.91639999999999999</v>
      </c>
      <c r="J2215" s="19">
        <v>4.7650000000000001E-17</v>
      </c>
      <c r="K2215">
        <v>616658</v>
      </c>
      <c r="L2215" t="s">
        <v>2887</v>
      </c>
    </row>
    <row r="2216" spans="1:12" x14ac:dyDescent="0.25">
      <c r="A2216" t="s">
        <v>5406</v>
      </c>
      <c r="B2216" t="s">
        <v>282</v>
      </c>
      <c r="C2216" t="s">
        <v>283</v>
      </c>
      <c r="D2216">
        <v>4.1799999999999997E-2</v>
      </c>
      <c r="E2216">
        <v>9</v>
      </c>
      <c r="F2216">
        <v>133518094</v>
      </c>
      <c r="G2216" s="19">
        <v>3.6069999999999999E-12</v>
      </c>
      <c r="H2216" s="19">
        <v>8.4953790872437196E-9</v>
      </c>
      <c r="I2216">
        <v>0.26740000000000003</v>
      </c>
      <c r="J2216" s="19">
        <v>1.5819999999999999E-12</v>
      </c>
      <c r="K2216">
        <v>598037</v>
      </c>
      <c r="L2216" t="s">
        <v>1767</v>
      </c>
    </row>
    <row r="2217" spans="1:12" x14ac:dyDescent="0.25">
      <c r="A2217" t="s">
        <v>5406</v>
      </c>
      <c r="B2217" t="s">
        <v>282</v>
      </c>
      <c r="C2217" t="s">
        <v>283</v>
      </c>
      <c r="D2217">
        <v>4.1799999999999997E-2</v>
      </c>
      <c r="E2217">
        <v>9</v>
      </c>
      <c r="F2217">
        <v>133518094</v>
      </c>
      <c r="G2217" s="19">
        <v>6.5240000000000001E-12</v>
      </c>
      <c r="H2217" s="19">
        <v>1.37477147670794E-8</v>
      </c>
      <c r="I2217">
        <v>0.60350000000000004</v>
      </c>
      <c r="J2217" s="19">
        <v>1.5819999999999999E-12</v>
      </c>
      <c r="K2217">
        <v>598037</v>
      </c>
      <c r="L2217" t="s">
        <v>2887</v>
      </c>
    </row>
    <row r="2218" spans="1:12" x14ac:dyDescent="0.25">
      <c r="A2218" t="s">
        <v>2415</v>
      </c>
      <c r="B2218" t="s">
        <v>282</v>
      </c>
      <c r="C2218" t="s">
        <v>283</v>
      </c>
      <c r="D2218">
        <v>0.72550000000000003</v>
      </c>
      <c r="E2218">
        <v>9</v>
      </c>
      <c r="F2218">
        <v>136478944</v>
      </c>
      <c r="G2218" s="19">
        <v>1.748E-12</v>
      </c>
      <c r="H2218" s="19">
        <v>4.4028387756276904E-9</v>
      </c>
      <c r="I2218">
        <v>0.80289999999999995</v>
      </c>
      <c r="J2218" s="19">
        <v>7.7249999999999999E-13</v>
      </c>
      <c r="K2218">
        <v>572881</v>
      </c>
      <c r="L2218" t="s">
        <v>1767</v>
      </c>
    </row>
    <row r="2219" spans="1:12" x14ac:dyDescent="0.25">
      <c r="A2219" t="s">
        <v>2415</v>
      </c>
      <c r="B2219" t="s">
        <v>282</v>
      </c>
      <c r="C2219" t="s">
        <v>283</v>
      </c>
      <c r="D2219">
        <v>0.72550000000000003</v>
      </c>
      <c r="E2219">
        <v>9</v>
      </c>
      <c r="F2219">
        <v>136478944</v>
      </c>
      <c r="G2219" s="19">
        <v>7.4759999999999996E-13</v>
      </c>
      <c r="H2219" s="19">
        <v>1.8994580426000701E-9</v>
      </c>
      <c r="I2219">
        <v>0.53390000000000004</v>
      </c>
      <c r="J2219" s="19">
        <v>7.7249999999999999E-13</v>
      </c>
      <c r="K2219">
        <v>572881</v>
      </c>
      <c r="L2219" t="s">
        <v>2887</v>
      </c>
    </row>
    <row r="2220" spans="1:12" x14ac:dyDescent="0.25">
      <c r="A2220" t="s">
        <v>4417</v>
      </c>
      <c r="B2220" t="s">
        <v>282</v>
      </c>
      <c r="C2220" t="s">
        <v>283</v>
      </c>
      <c r="D2220">
        <v>0.99209999999999998</v>
      </c>
      <c r="E2220">
        <v>10</v>
      </c>
      <c r="F2220">
        <v>1697382</v>
      </c>
      <c r="G2220" s="19">
        <v>1.543E-18</v>
      </c>
      <c r="H2220" s="19">
        <v>2.8660468184363102E-7</v>
      </c>
      <c r="I2220">
        <v>9.6699999999999994E-2</v>
      </c>
      <c r="J2220">
        <v>0.4703</v>
      </c>
      <c r="K2220">
        <v>855382</v>
      </c>
      <c r="L2220" t="s">
        <v>4326</v>
      </c>
    </row>
    <row r="2221" spans="1:12" x14ac:dyDescent="0.25">
      <c r="A2221" t="s">
        <v>4837</v>
      </c>
      <c r="B2221" t="s">
        <v>294</v>
      </c>
      <c r="C2221" t="s">
        <v>286</v>
      </c>
      <c r="D2221">
        <v>0.84760000000000002</v>
      </c>
      <c r="E2221">
        <v>10</v>
      </c>
      <c r="F2221">
        <v>5225228</v>
      </c>
      <c r="G2221" s="19">
        <v>7.2850000000000001E-19</v>
      </c>
      <c r="H2221" s="19">
        <v>1.6426349404761899E-14</v>
      </c>
      <c r="I2221">
        <v>0.4647</v>
      </c>
      <c r="J2221" s="19">
        <v>9.799E-18</v>
      </c>
      <c r="K2221">
        <v>603244</v>
      </c>
      <c r="L2221" t="s">
        <v>284</v>
      </c>
    </row>
    <row r="2222" spans="1:12" x14ac:dyDescent="0.25">
      <c r="A2222" t="s">
        <v>4837</v>
      </c>
      <c r="B2222" t="s">
        <v>294</v>
      </c>
      <c r="C2222" t="s">
        <v>286</v>
      </c>
      <c r="D2222">
        <v>0.84760000000000002</v>
      </c>
      <c r="E2222">
        <v>10</v>
      </c>
      <c r="F2222">
        <v>5225228</v>
      </c>
      <c r="G2222" s="19">
        <v>5.2020000000000003E-19</v>
      </c>
      <c r="H2222" s="19">
        <v>1.36108537491401E-14</v>
      </c>
      <c r="I2222">
        <v>0.25069999999999998</v>
      </c>
      <c r="J2222" s="19">
        <v>9.799E-18</v>
      </c>
      <c r="K2222">
        <v>602803</v>
      </c>
      <c r="L2222" t="s">
        <v>1504</v>
      </c>
    </row>
    <row r="2223" spans="1:12" x14ac:dyDescent="0.25">
      <c r="A2223" t="s">
        <v>5416</v>
      </c>
      <c r="B2223" t="s">
        <v>294</v>
      </c>
      <c r="C2223" t="s">
        <v>286</v>
      </c>
      <c r="D2223">
        <v>0.42170000000000002</v>
      </c>
      <c r="E2223">
        <v>10</v>
      </c>
      <c r="F2223">
        <v>17213096</v>
      </c>
      <c r="G2223" s="19">
        <v>6.7139999999999999E-12</v>
      </c>
      <c r="H2223" s="19">
        <v>1.4774740301802499E-8</v>
      </c>
      <c r="I2223">
        <v>0.34720000000000001</v>
      </c>
      <c r="J2223" s="19">
        <v>3.7009999999999997E-12</v>
      </c>
      <c r="K2223">
        <v>632491</v>
      </c>
      <c r="L2223" t="s">
        <v>1767</v>
      </c>
    </row>
    <row r="2224" spans="1:12" x14ac:dyDescent="0.25">
      <c r="A2224" t="s">
        <v>5416</v>
      </c>
      <c r="B2224" t="s">
        <v>294</v>
      </c>
      <c r="C2224" t="s">
        <v>286</v>
      </c>
      <c r="D2224">
        <v>0.42170000000000002</v>
      </c>
      <c r="E2224">
        <v>10</v>
      </c>
      <c r="F2224">
        <v>17213096</v>
      </c>
      <c r="G2224" s="19">
        <v>1.057E-11</v>
      </c>
      <c r="H2224" s="19">
        <v>2.13097682353911E-8</v>
      </c>
      <c r="I2224">
        <v>0.53720000000000001</v>
      </c>
      <c r="J2224" s="19">
        <v>3.7009999999999997E-12</v>
      </c>
      <c r="K2224">
        <v>632491</v>
      </c>
      <c r="L2224" t="s">
        <v>2887</v>
      </c>
    </row>
    <row r="2225" spans="1:12" x14ac:dyDescent="0.25">
      <c r="A2225" t="s">
        <v>5920</v>
      </c>
      <c r="B2225" t="s">
        <v>282</v>
      </c>
      <c r="C2225" t="s">
        <v>283</v>
      </c>
      <c r="D2225">
        <v>0.41699999999999998</v>
      </c>
      <c r="E2225">
        <v>10</v>
      </c>
      <c r="F2225">
        <v>17217773</v>
      </c>
      <c r="G2225" s="19">
        <v>8.0870000000000001E-10</v>
      </c>
      <c r="H2225" s="19">
        <v>1.57648048667851E-6</v>
      </c>
      <c r="I2225">
        <v>1.9800000000000002E-2</v>
      </c>
      <c r="J2225" s="19">
        <v>1.359E-6</v>
      </c>
      <c r="K2225">
        <v>605882</v>
      </c>
      <c r="L2225" t="s">
        <v>3081</v>
      </c>
    </row>
    <row r="2226" spans="1:12" x14ac:dyDescent="0.25">
      <c r="A2226" t="s">
        <v>3570</v>
      </c>
      <c r="B2226" t="s">
        <v>294</v>
      </c>
      <c r="C2226" t="s">
        <v>385</v>
      </c>
      <c r="D2226">
        <v>0.74619999999999997</v>
      </c>
      <c r="E2226">
        <v>10</v>
      </c>
      <c r="F2226">
        <v>33347171</v>
      </c>
      <c r="G2226" s="19">
        <v>9.1119999999999998E-15</v>
      </c>
      <c r="H2226" s="19">
        <v>7.5300194045097806E-11</v>
      </c>
      <c r="I2226">
        <v>0.43819999999999998</v>
      </c>
      <c r="J2226" s="19">
        <v>4.2000000000000004E-9</v>
      </c>
      <c r="K2226">
        <v>528509</v>
      </c>
      <c r="L2226" t="s">
        <v>3081</v>
      </c>
    </row>
    <row r="2227" spans="1:12" x14ac:dyDescent="0.25">
      <c r="A2227" t="s">
        <v>3570</v>
      </c>
      <c r="B2227" t="s">
        <v>294</v>
      </c>
      <c r="C2227" t="s">
        <v>385</v>
      </c>
      <c r="D2227">
        <v>0.74670000000000003</v>
      </c>
      <c r="E2227">
        <v>10</v>
      </c>
      <c r="F2227">
        <v>33347171</v>
      </c>
      <c r="G2227" s="19">
        <v>7.0600000000000001E-22</v>
      </c>
      <c r="H2227" s="19">
        <v>7.2057033756540801E-9</v>
      </c>
      <c r="I2227">
        <v>0.42020000000000002</v>
      </c>
      <c r="J2227" s="19">
        <v>4.2000000000000004E-9</v>
      </c>
      <c r="K2227">
        <v>842779</v>
      </c>
      <c r="L2227" t="s">
        <v>4326</v>
      </c>
    </row>
    <row r="2228" spans="1:12" x14ac:dyDescent="0.25">
      <c r="A2228" t="s">
        <v>1621</v>
      </c>
      <c r="B2228" t="s">
        <v>283</v>
      </c>
      <c r="C2228" t="s">
        <v>286</v>
      </c>
      <c r="D2228">
        <v>0.98250000000000004</v>
      </c>
      <c r="E2228">
        <v>10</v>
      </c>
      <c r="F2228">
        <v>44082877</v>
      </c>
      <c r="G2228" s="19">
        <v>4.3040000000000002E-12</v>
      </c>
      <c r="H2228" s="19">
        <v>1.6303465274266201E-8</v>
      </c>
      <c r="I2228">
        <v>8.9950000000000002E-2</v>
      </c>
      <c r="J2228">
        <v>0.37230000000000002</v>
      </c>
      <c r="K2228">
        <v>598873</v>
      </c>
      <c r="L2228" t="s">
        <v>1504</v>
      </c>
    </row>
    <row r="2229" spans="1:12" x14ac:dyDescent="0.25">
      <c r="A2229" t="s">
        <v>5630</v>
      </c>
      <c r="B2229" t="s">
        <v>294</v>
      </c>
      <c r="C2229" t="s">
        <v>282</v>
      </c>
      <c r="D2229">
        <v>0.24210000000000001</v>
      </c>
      <c r="E2229">
        <v>10</v>
      </c>
      <c r="F2229">
        <v>45483150</v>
      </c>
      <c r="G2229" s="19">
        <v>4.4E-32</v>
      </c>
      <c r="H2229" s="19">
        <v>2.3077542514389601E-26</v>
      </c>
      <c r="I2229">
        <v>0.1404</v>
      </c>
      <c r="J2229" s="19">
        <v>7.6050000000000005E-23</v>
      </c>
      <c r="K2229">
        <v>599026</v>
      </c>
      <c r="L2229" t="s">
        <v>3081</v>
      </c>
    </row>
    <row r="2230" spans="1:12" x14ac:dyDescent="0.25">
      <c r="A2230" t="s">
        <v>5630</v>
      </c>
      <c r="B2230" t="s">
        <v>294</v>
      </c>
      <c r="C2230" t="s">
        <v>282</v>
      </c>
      <c r="D2230">
        <v>0.24179999999999999</v>
      </c>
      <c r="E2230">
        <v>10</v>
      </c>
      <c r="F2230">
        <v>45483150</v>
      </c>
      <c r="G2230" s="19">
        <v>6.4989999999999997E-49</v>
      </c>
      <c r="H2230" s="19">
        <v>4.6899103901259504E-22</v>
      </c>
      <c r="I2230">
        <v>0.54330000000000001</v>
      </c>
      <c r="J2230" s="19">
        <v>7.6050000000000005E-23</v>
      </c>
      <c r="K2230">
        <v>913296</v>
      </c>
      <c r="L2230" t="s">
        <v>4326</v>
      </c>
    </row>
    <row r="2231" spans="1:12" x14ac:dyDescent="0.25">
      <c r="A2231" t="s">
        <v>5811</v>
      </c>
      <c r="B2231" t="s">
        <v>294</v>
      </c>
      <c r="C2231" t="s">
        <v>286</v>
      </c>
      <c r="D2231">
        <v>0.75139999999999996</v>
      </c>
      <c r="E2231">
        <v>10</v>
      </c>
      <c r="F2231">
        <v>45622095</v>
      </c>
      <c r="G2231" s="19">
        <v>7.5490000000000002E-12</v>
      </c>
      <c r="H2231" s="19">
        <v>2.76684583445645E-8</v>
      </c>
      <c r="I2231">
        <v>0.18179999999999999</v>
      </c>
      <c r="J2231" s="19">
        <v>5.3330000000000002E-8</v>
      </c>
      <c r="K2231">
        <v>598026</v>
      </c>
      <c r="L2231" t="s">
        <v>3081</v>
      </c>
    </row>
    <row r="2232" spans="1:12" x14ac:dyDescent="0.25">
      <c r="A2232" t="s">
        <v>562</v>
      </c>
      <c r="B2232" t="s">
        <v>282</v>
      </c>
      <c r="C2232" t="s">
        <v>283</v>
      </c>
      <c r="D2232">
        <v>9.7999999999999997E-3</v>
      </c>
      <c r="E2232">
        <v>10</v>
      </c>
      <c r="F2232">
        <v>50814012</v>
      </c>
      <c r="G2232" s="19">
        <v>2.4779999999999999E-25</v>
      </c>
      <c r="H2232" s="19">
        <v>2.4732941296538201E-20</v>
      </c>
      <c r="I2232">
        <v>0.22789999999999999</v>
      </c>
      <c r="J2232" s="19">
        <v>8.0860000000000001E-25</v>
      </c>
      <c r="K2232">
        <v>586569</v>
      </c>
      <c r="L2232" t="s">
        <v>284</v>
      </c>
    </row>
    <row r="2233" spans="1:12" x14ac:dyDescent="0.25">
      <c r="A2233" t="s">
        <v>562</v>
      </c>
      <c r="B2233" t="s">
        <v>282</v>
      </c>
      <c r="C2233" t="s">
        <v>283</v>
      </c>
      <c r="D2233">
        <v>9.7999999999999997E-3</v>
      </c>
      <c r="E2233">
        <v>10</v>
      </c>
      <c r="F2233">
        <v>50814012</v>
      </c>
      <c r="G2233" s="19">
        <v>2.1269999999999998E-27</v>
      </c>
      <c r="H2233" s="19">
        <v>3.96480945252244E-22</v>
      </c>
      <c r="I2233">
        <v>2.5279999999999999E-3</v>
      </c>
      <c r="J2233" s="19">
        <v>8.0860000000000001E-25</v>
      </c>
      <c r="K2233">
        <v>585062</v>
      </c>
      <c r="L2233" t="s">
        <v>1504</v>
      </c>
    </row>
    <row r="2234" spans="1:12" x14ac:dyDescent="0.25">
      <c r="A2234" t="s">
        <v>562</v>
      </c>
      <c r="B2234" t="s">
        <v>282</v>
      </c>
      <c r="C2234" t="s">
        <v>283</v>
      </c>
      <c r="D2234">
        <v>9.7000000000000003E-3</v>
      </c>
      <c r="E2234">
        <v>10</v>
      </c>
      <c r="F2234">
        <v>50814012</v>
      </c>
      <c r="G2234" s="19">
        <v>2.251E-10</v>
      </c>
      <c r="H2234" s="19">
        <v>3.46185250720758E-7</v>
      </c>
      <c r="I2234">
        <v>0.16350000000000001</v>
      </c>
      <c r="J2234" s="19">
        <v>5.0080000000000003E-11</v>
      </c>
      <c r="K2234">
        <v>594342</v>
      </c>
      <c r="L2234" t="s">
        <v>1767</v>
      </c>
    </row>
    <row r="2235" spans="1:12" x14ac:dyDescent="0.25">
      <c r="A2235" t="s">
        <v>562</v>
      </c>
      <c r="B2235" t="s">
        <v>282</v>
      </c>
      <c r="C2235" t="s">
        <v>283</v>
      </c>
      <c r="D2235">
        <v>9.7000000000000003E-3</v>
      </c>
      <c r="E2235">
        <v>10</v>
      </c>
      <c r="F2235">
        <v>50814012</v>
      </c>
      <c r="G2235" s="19">
        <v>1.8579999999999999E-10</v>
      </c>
      <c r="H2235" s="19">
        <v>2.8006831009716898E-7</v>
      </c>
      <c r="I2235">
        <v>0.1366</v>
      </c>
      <c r="J2235" s="19">
        <v>5.0080000000000003E-11</v>
      </c>
      <c r="K2235">
        <v>595934</v>
      </c>
      <c r="L2235" t="s">
        <v>2887</v>
      </c>
    </row>
    <row r="2236" spans="1:12" x14ac:dyDescent="0.25">
      <c r="A2236" t="s">
        <v>4106</v>
      </c>
      <c r="B2236" t="s">
        <v>282</v>
      </c>
      <c r="C2236" t="s">
        <v>283</v>
      </c>
      <c r="D2236">
        <v>9.4999999999999998E-3</v>
      </c>
      <c r="E2236">
        <v>10</v>
      </c>
      <c r="F2236">
        <v>53909811</v>
      </c>
      <c r="G2236" s="19">
        <v>2.4460000000000001E-10</v>
      </c>
      <c r="H2236" s="19">
        <v>5.6671117783278798E-7</v>
      </c>
      <c r="I2236">
        <v>0.47770000000000001</v>
      </c>
      <c r="J2236">
        <v>0.90029999999999999</v>
      </c>
      <c r="K2236">
        <v>581990</v>
      </c>
      <c r="L2236" t="s">
        <v>3081</v>
      </c>
    </row>
    <row r="2237" spans="1:12" x14ac:dyDescent="0.25">
      <c r="A2237" t="s">
        <v>1660</v>
      </c>
      <c r="B2237" t="s">
        <v>282</v>
      </c>
      <c r="C2237" t="s">
        <v>286</v>
      </c>
      <c r="D2237">
        <v>0.76759999999999995</v>
      </c>
      <c r="E2237">
        <v>10</v>
      </c>
      <c r="F2237">
        <v>59708831</v>
      </c>
      <c r="G2237" s="19">
        <v>2.3329999999999999E-11</v>
      </c>
      <c r="H2237" s="19">
        <v>6.6117278204081602E-8</v>
      </c>
      <c r="I2237">
        <v>0.13020000000000001</v>
      </c>
      <c r="J2237" s="19">
        <v>1.682E-10</v>
      </c>
      <c r="K2237">
        <v>593601</v>
      </c>
      <c r="L2237" t="s">
        <v>284</v>
      </c>
    </row>
    <row r="2238" spans="1:12" x14ac:dyDescent="0.25">
      <c r="A2238" t="s">
        <v>1660</v>
      </c>
      <c r="B2238" t="s">
        <v>282</v>
      </c>
      <c r="C2238" t="s">
        <v>286</v>
      </c>
      <c r="D2238">
        <v>0.76759999999999995</v>
      </c>
      <c r="E2238">
        <v>10</v>
      </c>
      <c r="F2238">
        <v>59708831</v>
      </c>
      <c r="G2238" s="19">
        <v>4.795E-11</v>
      </c>
      <c r="H2238" s="19">
        <v>1.3293434562508001E-7</v>
      </c>
      <c r="I2238">
        <v>0.46750000000000003</v>
      </c>
      <c r="J2238" s="19">
        <v>1.682E-10</v>
      </c>
      <c r="K2238">
        <v>593160</v>
      </c>
      <c r="L2238" t="s">
        <v>1504</v>
      </c>
    </row>
    <row r="2239" spans="1:12" x14ac:dyDescent="0.25">
      <c r="A2239" t="s">
        <v>769</v>
      </c>
      <c r="B2239" t="s">
        <v>294</v>
      </c>
      <c r="C2239" t="s">
        <v>282</v>
      </c>
      <c r="D2239">
        <v>0.99009999999999998</v>
      </c>
      <c r="E2239">
        <v>10</v>
      </c>
      <c r="F2239">
        <v>62547520</v>
      </c>
      <c r="G2239" s="19">
        <v>1.9729999999999998E-18</v>
      </c>
      <c r="H2239" s="19">
        <v>3.9777414813113803E-14</v>
      </c>
      <c r="I2239">
        <v>4.9369999999999997E-2</v>
      </c>
      <c r="J2239">
        <v>8.3320000000000005E-2</v>
      </c>
      <c r="K2239">
        <v>592223</v>
      </c>
      <c r="L2239" t="s">
        <v>284</v>
      </c>
    </row>
    <row r="2240" spans="1:12" x14ac:dyDescent="0.25">
      <c r="A2240" t="s">
        <v>5147</v>
      </c>
      <c r="B2240" t="s">
        <v>294</v>
      </c>
      <c r="C2240" t="s">
        <v>286</v>
      </c>
      <c r="D2240">
        <v>0.23580000000000001</v>
      </c>
      <c r="E2240">
        <v>10</v>
      </c>
      <c r="F2240">
        <v>63084032</v>
      </c>
      <c r="G2240" s="19">
        <v>1.0099999999999999E-11</v>
      </c>
      <c r="H2240" s="19">
        <v>3.4298739615505803E-8</v>
      </c>
      <c r="I2240">
        <v>0.1128</v>
      </c>
      <c r="J2240" s="19">
        <v>7.3019999999999997E-11</v>
      </c>
      <c r="K2240">
        <v>603282</v>
      </c>
      <c r="L2240" t="s">
        <v>1504</v>
      </c>
    </row>
    <row r="2241" spans="1:12" x14ac:dyDescent="0.25">
      <c r="A2241" t="s">
        <v>4997</v>
      </c>
      <c r="B2241" t="s">
        <v>294</v>
      </c>
      <c r="C2241" t="s">
        <v>286</v>
      </c>
      <c r="D2241">
        <v>0.76390000000000002</v>
      </c>
      <c r="E2241">
        <v>10</v>
      </c>
      <c r="F2241">
        <v>63085128</v>
      </c>
      <c r="G2241" s="19">
        <v>3.0869999999999999E-11</v>
      </c>
      <c r="H2241" s="19">
        <v>8.4570585652173905E-8</v>
      </c>
      <c r="I2241">
        <v>0.97719999999999996</v>
      </c>
      <c r="J2241" s="19">
        <v>5.6389999999999999E-11</v>
      </c>
      <c r="K2241">
        <v>603723</v>
      </c>
      <c r="L2241" t="s">
        <v>284</v>
      </c>
    </row>
    <row r="2242" spans="1:12" x14ac:dyDescent="0.25">
      <c r="A2242" t="s">
        <v>4976</v>
      </c>
      <c r="B2242" t="s">
        <v>282</v>
      </c>
      <c r="C2242" t="s">
        <v>283</v>
      </c>
      <c r="D2242">
        <v>0.20760000000000001</v>
      </c>
      <c r="E2242">
        <v>10</v>
      </c>
      <c r="F2242">
        <v>63118802</v>
      </c>
      <c r="G2242" s="19">
        <v>8.3669999999999994E-12</v>
      </c>
      <c r="H2242" s="19">
        <v>2.7120701687866099E-8</v>
      </c>
      <c r="I2242">
        <v>0.87129999999999996</v>
      </c>
      <c r="J2242" s="19">
        <v>4.2919999999999999E-12</v>
      </c>
      <c r="K2242">
        <v>595830</v>
      </c>
      <c r="L2242" t="s">
        <v>284</v>
      </c>
    </row>
    <row r="2243" spans="1:12" x14ac:dyDescent="0.25">
      <c r="A2243" t="s">
        <v>4976</v>
      </c>
      <c r="B2243" t="s">
        <v>282</v>
      </c>
      <c r="C2243" t="s">
        <v>283</v>
      </c>
      <c r="D2243">
        <v>0.20760000000000001</v>
      </c>
      <c r="E2243">
        <v>10</v>
      </c>
      <c r="F2243">
        <v>63118802</v>
      </c>
      <c r="G2243" s="19">
        <v>2.8619999999999998E-13</v>
      </c>
      <c r="H2243" s="19">
        <v>1.5100526979630901E-9</v>
      </c>
      <c r="I2243">
        <v>3.0759999999999999E-2</v>
      </c>
      <c r="J2243" s="19">
        <v>4.2919999999999999E-12</v>
      </c>
      <c r="K2243">
        <v>595389</v>
      </c>
      <c r="L2243" t="s">
        <v>1504</v>
      </c>
    </row>
    <row r="2244" spans="1:12" x14ac:dyDescent="0.25">
      <c r="A2244" t="s">
        <v>3016</v>
      </c>
      <c r="B2244" t="s">
        <v>283</v>
      </c>
      <c r="C2244" t="s">
        <v>286</v>
      </c>
      <c r="D2244">
        <v>0.52290000000000003</v>
      </c>
      <c r="E2244">
        <v>10</v>
      </c>
      <c r="F2244">
        <v>63168063</v>
      </c>
      <c r="G2244" s="19">
        <v>6.8079999999999999E-11</v>
      </c>
      <c r="H2244" s="19">
        <v>1.1868486526478E-7</v>
      </c>
      <c r="I2244">
        <v>0.9607</v>
      </c>
      <c r="J2244" s="19">
        <v>3.743E-11</v>
      </c>
      <c r="K2244">
        <v>625782</v>
      </c>
      <c r="L2244" t="s">
        <v>1767</v>
      </c>
    </row>
    <row r="2245" spans="1:12" x14ac:dyDescent="0.25">
      <c r="A2245" t="s">
        <v>3016</v>
      </c>
      <c r="B2245" t="s">
        <v>283</v>
      </c>
      <c r="C2245" t="s">
        <v>286</v>
      </c>
      <c r="D2245">
        <v>0.52290000000000003</v>
      </c>
      <c r="E2245">
        <v>10</v>
      </c>
      <c r="F2245">
        <v>63168063</v>
      </c>
      <c r="G2245" s="19">
        <v>8.4060000000000005E-11</v>
      </c>
      <c r="H2245" s="19">
        <v>1.3805419001848401E-7</v>
      </c>
      <c r="I2245">
        <v>0.19980000000000001</v>
      </c>
      <c r="J2245" s="19">
        <v>3.743E-11</v>
      </c>
      <c r="K2245">
        <v>625782</v>
      </c>
      <c r="L2245" t="s">
        <v>2887</v>
      </c>
    </row>
    <row r="2246" spans="1:12" x14ac:dyDescent="0.25">
      <c r="A2246" t="s">
        <v>4951</v>
      </c>
      <c r="B2246" t="s">
        <v>283</v>
      </c>
      <c r="C2246" t="s">
        <v>286</v>
      </c>
      <c r="D2246">
        <v>0.94489999999999996</v>
      </c>
      <c r="E2246">
        <v>10</v>
      </c>
      <c r="F2246">
        <v>63318163</v>
      </c>
      <c r="G2246" s="19">
        <v>1.9260000000000001E-12</v>
      </c>
      <c r="H2246" s="19">
        <v>7.4663397641755501E-9</v>
      </c>
      <c r="I2246">
        <v>0.46060000000000001</v>
      </c>
      <c r="J2246" s="19">
        <v>4.1810000000000001E-12</v>
      </c>
      <c r="K2246">
        <v>603473</v>
      </c>
      <c r="L2246" t="s">
        <v>284</v>
      </c>
    </row>
    <row r="2247" spans="1:12" x14ac:dyDescent="0.25">
      <c r="A2247" t="s">
        <v>4951</v>
      </c>
      <c r="B2247" t="s">
        <v>283</v>
      </c>
      <c r="C2247" t="s">
        <v>286</v>
      </c>
      <c r="D2247">
        <v>0.94489999999999996</v>
      </c>
      <c r="E2247">
        <v>10</v>
      </c>
      <c r="F2247">
        <v>63318163</v>
      </c>
      <c r="G2247" s="19">
        <v>1.4919999999999999E-12</v>
      </c>
      <c r="H2247" s="19">
        <v>6.4377476607397699E-9</v>
      </c>
      <c r="I2247">
        <v>0.43980000000000002</v>
      </c>
      <c r="J2247" s="19">
        <v>4.1810000000000001E-12</v>
      </c>
      <c r="K2247">
        <v>603032</v>
      </c>
      <c r="L2247" t="s">
        <v>1504</v>
      </c>
    </row>
    <row r="2248" spans="1:12" x14ac:dyDescent="0.25">
      <c r="A2248" t="s">
        <v>4739</v>
      </c>
      <c r="B2248" t="s">
        <v>294</v>
      </c>
      <c r="C2248" t="s">
        <v>283</v>
      </c>
      <c r="D2248">
        <v>0.47360000000000002</v>
      </c>
      <c r="E2248">
        <v>10</v>
      </c>
      <c r="F2248">
        <v>63521234</v>
      </c>
      <c r="G2248" s="19">
        <v>1.4139999999999999E-68</v>
      </c>
      <c r="H2248" s="19">
        <v>7.1944943701067602E-60</v>
      </c>
      <c r="I2248">
        <v>8.9370000000000005E-2</v>
      </c>
      <c r="J2248" s="19">
        <v>3.9849999999999998E-66</v>
      </c>
      <c r="K2248">
        <v>613808</v>
      </c>
      <c r="L2248" t="s">
        <v>284</v>
      </c>
    </row>
    <row r="2249" spans="1:12" x14ac:dyDescent="0.25">
      <c r="A2249" t="s">
        <v>4739</v>
      </c>
      <c r="B2249" t="s">
        <v>294</v>
      </c>
      <c r="C2249" t="s">
        <v>283</v>
      </c>
      <c r="D2249">
        <v>0.47360000000000002</v>
      </c>
      <c r="E2249">
        <v>10</v>
      </c>
      <c r="F2249">
        <v>63521234</v>
      </c>
      <c r="G2249" s="19">
        <v>5.555E-70</v>
      </c>
      <c r="H2249" s="19">
        <v>5.0542810485436902E-61</v>
      </c>
      <c r="I2249">
        <v>0.30840000000000001</v>
      </c>
      <c r="J2249" s="19">
        <v>3.9849999999999998E-66</v>
      </c>
      <c r="K2249">
        <v>613367</v>
      </c>
      <c r="L2249" t="s">
        <v>1504</v>
      </c>
    </row>
    <row r="2250" spans="1:12" x14ac:dyDescent="0.25">
      <c r="A2250" t="s">
        <v>2294</v>
      </c>
      <c r="B2250" t="s">
        <v>282</v>
      </c>
      <c r="C2250" t="s">
        <v>283</v>
      </c>
      <c r="D2250">
        <v>0.1265</v>
      </c>
      <c r="E2250">
        <v>10</v>
      </c>
      <c r="F2250">
        <v>69333636</v>
      </c>
      <c r="G2250" s="19">
        <v>4.694E-16</v>
      </c>
      <c r="H2250" s="19">
        <v>2.3664206370510399E-12</v>
      </c>
      <c r="I2250">
        <v>0.28210000000000002</v>
      </c>
      <c r="J2250" s="19">
        <v>1.6070000000000001E-15</v>
      </c>
      <c r="K2250">
        <v>625782</v>
      </c>
      <c r="L2250" t="s">
        <v>1767</v>
      </c>
    </row>
    <row r="2251" spans="1:12" x14ac:dyDescent="0.25">
      <c r="A2251" t="s">
        <v>2294</v>
      </c>
      <c r="B2251" t="s">
        <v>282</v>
      </c>
      <c r="C2251" t="s">
        <v>283</v>
      </c>
      <c r="D2251">
        <v>0.1265</v>
      </c>
      <c r="E2251">
        <v>10</v>
      </c>
      <c r="F2251">
        <v>69333636</v>
      </c>
      <c r="G2251" s="19">
        <v>1.3890000000000001E-15</v>
      </c>
      <c r="H2251" s="19">
        <v>5.96263114090857E-12</v>
      </c>
      <c r="I2251">
        <v>0.98970000000000002</v>
      </c>
      <c r="J2251" s="19">
        <v>1.6070000000000001E-15</v>
      </c>
      <c r="K2251">
        <v>625543</v>
      </c>
      <c r="L2251" t="s">
        <v>2887</v>
      </c>
    </row>
    <row r="2252" spans="1:12" x14ac:dyDescent="0.25">
      <c r="A2252" t="s">
        <v>4938</v>
      </c>
      <c r="B2252" t="s">
        <v>294</v>
      </c>
      <c r="C2252" t="s">
        <v>286</v>
      </c>
      <c r="D2252">
        <v>0.95469999999999999</v>
      </c>
      <c r="E2252">
        <v>10</v>
      </c>
      <c r="F2252">
        <v>72782106</v>
      </c>
      <c r="G2252" s="19">
        <v>5.4820000000000003E-13</v>
      </c>
      <c r="H2252" s="19">
        <v>2.48020531770585E-9</v>
      </c>
      <c r="I2252">
        <v>0.4577</v>
      </c>
      <c r="J2252" s="19">
        <v>6.9770000000000002E-14</v>
      </c>
      <c r="K2252">
        <v>600868</v>
      </c>
      <c r="L2252" t="s">
        <v>284</v>
      </c>
    </row>
    <row r="2253" spans="1:12" x14ac:dyDescent="0.25">
      <c r="A2253" t="s">
        <v>4938</v>
      </c>
      <c r="B2253" t="s">
        <v>294</v>
      </c>
      <c r="C2253" t="s">
        <v>286</v>
      </c>
      <c r="D2253">
        <v>0.95469999999999999</v>
      </c>
      <c r="E2253">
        <v>10</v>
      </c>
      <c r="F2253">
        <v>72782106</v>
      </c>
      <c r="G2253" s="19">
        <v>1.1049999999999999E-14</v>
      </c>
      <c r="H2253" s="19">
        <v>8.8733105660377305E-11</v>
      </c>
      <c r="I2253">
        <v>1.511E-2</v>
      </c>
      <c r="J2253" s="19">
        <v>6.9770000000000002E-14</v>
      </c>
      <c r="K2253">
        <v>600868</v>
      </c>
      <c r="L2253" t="s">
        <v>1504</v>
      </c>
    </row>
    <row r="2254" spans="1:12" x14ac:dyDescent="0.25">
      <c r="A2254" t="s">
        <v>3290</v>
      </c>
      <c r="B2254" t="s">
        <v>294</v>
      </c>
      <c r="C2254" t="s">
        <v>286</v>
      </c>
      <c r="D2254">
        <v>0.9929</v>
      </c>
      <c r="E2254">
        <v>10</v>
      </c>
      <c r="F2254">
        <v>74904495</v>
      </c>
      <c r="G2254" s="19">
        <v>1.002E-52</v>
      </c>
      <c r="H2254" s="19">
        <v>6.2131151493038904E-45</v>
      </c>
      <c r="I2254">
        <v>7.152E-2</v>
      </c>
      <c r="J2254">
        <v>0.67079999999999995</v>
      </c>
      <c r="K2254">
        <v>572519</v>
      </c>
      <c r="L2254" t="s">
        <v>3081</v>
      </c>
    </row>
    <row r="2255" spans="1:12" x14ac:dyDescent="0.25">
      <c r="A2255" t="s">
        <v>6001</v>
      </c>
      <c r="B2255" t="s">
        <v>294</v>
      </c>
      <c r="C2255" t="s">
        <v>286</v>
      </c>
      <c r="D2255">
        <v>0.41789999999999999</v>
      </c>
      <c r="E2255">
        <v>10</v>
      </c>
      <c r="F2255">
        <v>79194494</v>
      </c>
      <c r="G2255" s="19">
        <v>3.9729999999999999E-22</v>
      </c>
      <c r="H2255" s="19">
        <v>5.4503535843208E-9</v>
      </c>
      <c r="I2255">
        <v>0.1658</v>
      </c>
      <c r="J2255" s="19">
        <v>5.4729999999999996E-10</v>
      </c>
      <c r="K2255">
        <v>921152</v>
      </c>
      <c r="L2255" t="s">
        <v>4326</v>
      </c>
    </row>
    <row r="2256" spans="1:12" x14ac:dyDescent="0.25">
      <c r="A2256" t="s">
        <v>5801</v>
      </c>
      <c r="B2256" t="s">
        <v>282</v>
      </c>
      <c r="C2256" t="s">
        <v>286</v>
      </c>
      <c r="D2256">
        <v>0.4229</v>
      </c>
      <c r="E2256">
        <v>10</v>
      </c>
      <c r="F2256">
        <v>79195032</v>
      </c>
      <c r="G2256" s="19">
        <v>4.6609999999999996E-12</v>
      </c>
      <c r="H2256" s="19">
        <v>1.8275164193938598E-8</v>
      </c>
      <c r="I2256">
        <v>0.60109999999999997</v>
      </c>
      <c r="J2256" s="19">
        <v>3.794E-10</v>
      </c>
      <c r="K2256">
        <v>597163</v>
      </c>
      <c r="L2256" t="s">
        <v>3081</v>
      </c>
    </row>
    <row r="2257" spans="1:12" x14ac:dyDescent="0.25">
      <c r="A2257" t="s">
        <v>1318</v>
      </c>
      <c r="B2257" t="s">
        <v>294</v>
      </c>
      <c r="C2257" t="s">
        <v>283</v>
      </c>
      <c r="D2257">
        <v>8.8000000000000005E-3</v>
      </c>
      <c r="E2257">
        <v>10</v>
      </c>
      <c r="F2257">
        <v>84928875</v>
      </c>
      <c r="G2257" s="19">
        <v>7.6359999999999995E-11</v>
      </c>
      <c r="H2257" s="19">
        <v>1.8713923767464801E-7</v>
      </c>
      <c r="I2257">
        <v>0.84840000000000004</v>
      </c>
      <c r="J2257">
        <v>0.42380000000000001</v>
      </c>
      <c r="K2257">
        <v>583915</v>
      </c>
      <c r="L2257" t="s">
        <v>284</v>
      </c>
    </row>
    <row r="2258" spans="1:12" x14ac:dyDescent="0.25">
      <c r="A2258" t="s">
        <v>1424</v>
      </c>
      <c r="B2258" t="s">
        <v>282</v>
      </c>
      <c r="C2258" t="s">
        <v>571</v>
      </c>
      <c r="D2258">
        <v>0.94510000000000005</v>
      </c>
      <c r="E2258">
        <v>10</v>
      </c>
      <c r="F2258">
        <v>92410205</v>
      </c>
      <c r="G2258" s="19">
        <v>2.9100000000000002E-11</v>
      </c>
      <c r="H2258" s="19">
        <v>8.6008822966507198E-8</v>
      </c>
      <c r="I2258">
        <v>3.6740000000000002E-2</v>
      </c>
      <c r="J2258" s="19">
        <v>4.6309999999999998E-10</v>
      </c>
      <c r="K2258">
        <v>548548</v>
      </c>
      <c r="L2258" t="s">
        <v>1504</v>
      </c>
    </row>
    <row r="2259" spans="1:12" x14ac:dyDescent="0.25">
      <c r="A2259" t="s">
        <v>5029</v>
      </c>
      <c r="B2259" t="s">
        <v>1823</v>
      </c>
      <c r="C2259" t="s">
        <v>283</v>
      </c>
      <c r="D2259">
        <v>0.1041</v>
      </c>
      <c r="E2259">
        <v>10</v>
      </c>
      <c r="F2259">
        <v>92455257</v>
      </c>
      <c r="G2259" s="19">
        <v>1.5820000000000001E-10</v>
      </c>
      <c r="H2259" s="19">
        <v>3.5373140822035398E-7</v>
      </c>
      <c r="I2259">
        <v>0.69840000000000002</v>
      </c>
      <c r="J2259" s="19">
        <v>3.4690000000000001E-10</v>
      </c>
      <c r="K2259">
        <v>548989</v>
      </c>
      <c r="L2259" t="s">
        <v>284</v>
      </c>
    </row>
    <row r="2260" spans="1:12" x14ac:dyDescent="0.25">
      <c r="A2260" t="s">
        <v>2585</v>
      </c>
      <c r="B2260" t="s">
        <v>282</v>
      </c>
      <c r="C2260" t="s">
        <v>283</v>
      </c>
      <c r="D2260">
        <v>0.52270000000000005</v>
      </c>
      <c r="E2260">
        <v>10</v>
      </c>
      <c r="F2260">
        <v>92777107</v>
      </c>
      <c r="G2260" s="19">
        <v>2.9250000000000001E-17</v>
      </c>
      <c r="H2260" s="19">
        <v>4.39203949727477E-13</v>
      </c>
      <c r="I2260">
        <v>0.84160000000000001</v>
      </c>
      <c r="J2260" s="19">
        <v>5.4659999999999997E-17</v>
      </c>
      <c r="K2260">
        <v>613808</v>
      </c>
      <c r="L2260" t="s">
        <v>284</v>
      </c>
    </row>
    <row r="2261" spans="1:12" x14ac:dyDescent="0.25">
      <c r="A2261" t="s">
        <v>2585</v>
      </c>
      <c r="B2261" t="s">
        <v>282</v>
      </c>
      <c r="C2261" t="s">
        <v>283</v>
      </c>
      <c r="D2261">
        <v>0.52270000000000005</v>
      </c>
      <c r="E2261">
        <v>10</v>
      </c>
      <c r="F2261">
        <v>92777107</v>
      </c>
      <c r="G2261" s="19">
        <v>5.5050000000000002E-17</v>
      </c>
      <c r="H2261" s="19">
        <v>8.4593716355289197E-13</v>
      </c>
      <c r="I2261">
        <v>0.91439999999999999</v>
      </c>
      <c r="J2261" s="19">
        <v>5.4659999999999997E-17</v>
      </c>
      <c r="K2261">
        <v>613367</v>
      </c>
      <c r="L2261" t="s">
        <v>1504</v>
      </c>
    </row>
    <row r="2262" spans="1:12" x14ac:dyDescent="0.25">
      <c r="A2262" t="s">
        <v>2585</v>
      </c>
      <c r="B2262" t="s">
        <v>282</v>
      </c>
      <c r="C2262" t="s">
        <v>283</v>
      </c>
      <c r="D2262">
        <v>0.52229999999999999</v>
      </c>
      <c r="E2262">
        <v>10</v>
      </c>
      <c r="F2262">
        <v>92777107</v>
      </c>
      <c r="G2262" s="19">
        <v>6.1290000000000004E-13</v>
      </c>
      <c r="H2262" s="19">
        <v>1.6909215349608501E-9</v>
      </c>
      <c r="I2262">
        <v>0.36880000000000002</v>
      </c>
      <c r="J2262" s="19">
        <v>5.7060000000000001E-13</v>
      </c>
      <c r="K2262">
        <v>634720</v>
      </c>
      <c r="L2262" t="s">
        <v>1767</v>
      </c>
    </row>
    <row r="2263" spans="1:12" x14ac:dyDescent="0.25">
      <c r="A2263" t="s">
        <v>2585</v>
      </c>
      <c r="B2263" t="s">
        <v>282</v>
      </c>
      <c r="C2263" t="s">
        <v>283</v>
      </c>
      <c r="D2263">
        <v>0.52229999999999999</v>
      </c>
      <c r="E2263">
        <v>10</v>
      </c>
      <c r="F2263">
        <v>92777107</v>
      </c>
      <c r="G2263" s="19">
        <v>1.4460000000000001E-12</v>
      </c>
      <c r="H2263" s="19">
        <v>3.4731412412188498E-9</v>
      </c>
      <c r="I2263">
        <v>0.79469999999999996</v>
      </c>
      <c r="J2263" s="19">
        <v>5.7060000000000001E-13</v>
      </c>
      <c r="K2263">
        <v>634720</v>
      </c>
      <c r="L2263" t="s">
        <v>2887</v>
      </c>
    </row>
    <row r="2264" spans="1:12" x14ac:dyDescent="0.25">
      <c r="A2264" t="s">
        <v>2585</v>
      </c>
      <c r="B2264" t="s">
        <v>282</v>
      </c>
      <c r="C2264" t="s">
        <v>283</v>
      </c>
      <c r="D2264">
        <v>0.5222</v>
      </c>
      <c r="E2264">
        <v>10</v>
      </c>
      <c r="F2264">
        <v>92777107</v>
      </c>
      <c r="G2264" s="19">
        <v>6.9600000000000002E-12</v>
      </c>
      <c r="H2264" s="19">
        <v>2.58191542579573E-8</v>
      </c>
      <c r="I2264">
        <v>0.8841</v>
      </c>
      <c r="J2264" s="19">
        <v>7.396E-13</v>
      </c>
      <c r="K2264">
        <v>608111</v>
      </c>
      <c r="L2264" t="s">
        <v>3081</v>
      </c>
    </row>
    <row r="2265" spans="1:12" x14ac:dyDescent="0.25">
      <c r="A2265" t="s">
        <v>2585</v>
      </c>
      <c r="B2265" t="s">
        <v>282</v>
      </c>
      <c r="C2265" t="s">
        <v>283</v>
      </c>
      <c r="D2265">
        <v>0.52290000000000003</v>
      </c>
      <c r="E2265">
        <v>10</v>
      </c>
      <c r="F2265">
        <v>92777107</v>
      </c>
      <c r="G2265" s="19">
        <v>9.3799999999999994E-18</v>
      </c>
      <c r="H2265" s="19">
        <v>6.6778960232166305E-7</v>
      </c>
      <c r="I2265">
        <v>0.2034</v>
      </c>
      <c r="J2265" s="19">
        <v>7.396E-13</v>
      </c>
      <c r="K2265">
        <v>922381</v>
      </c>
      <c r="L2265" t="s">
        <v>4326</v>
      </c>
    </row>
    <row r="2266" spans="1:12" x14ac:dyDescent="0.25">
      <c r="A2266" t="s">
        <v>5353</v>
      </c>
      <c r="B2266" t="s">
        <v>294</v>
      </c>
      <c r="C2266" t="s">
        <v>286</v>
      </c>
      <c r="D2266">
        <v>0.73099999999999998</v>
      </c>
      <c r="E2266">
        <v>10</v>
      </c>
      <c r="F2266">
        <v>92813793</v>
      </c>
      <c r="G2266" s="19">
        <v>6.2580000000000003E-15</v>
      </c>
      <c r="H2266" s="19">
        <v>2.5507868548632199E-11</v>
      </c>
      <c r="I2266">
        <v>0.78380000000000005</v>
      </c>
      <c r="J2266" s="19">
        <v>1.347E-15</v>
      </c>
      <c r="K2266">
        <v>625782</v>
      </c>
      <c r="L2266" t="s">
        <v>1767</v>
      </c>
    </row>
    <row r="2267" spans="1:12" x14ac:dyDescent="0.25">
      <c r="A2267" t="s">
        <v>5353</v>
      </c>
      <c r="B2267" t="s">
        <v>294</v>
      </c>
      <c r="C2267" t="s">
        <v>286</v>
      </c>
      <c r="D2267">
        <v>0.73099999999999998</v>
      </c>
      <c r="E2267">
        <v>10</v>
      </c>
      <c r="F2267">
        <v>92813793</v>
      </c>
      <c r="G2267" s="19">
        <v>3.4760000000000001E-15</v>
      </c>
      <c r="H2267" s="19">
        <v>1.3802324589798E-11</v>
      </c>
      <c r="I2267">
        <v>0.2626</v>
      </c>
      <c r="J2267" s="19">
        <v>1.347E-15</v>
      </c>
      <c r="K2267">
        <v>625782</v>
      </c>
      <c r="L2267" t="s">
        <v>2887</v>
      </c>
    </row>
    <row r="2268" spans="1:12" x14ac:dyDescent="0.25">
      <c r="A2268" t="s">
        <v>4851</v>
      </c>
      <c r="B2268" t="s">
        <v>282</v>
      </c>
      <c r="C2268" t="s">
        <v>283</v>
      </c>
      <c r="D2268">
        <v>0.71899999999999997</v>
      </c>
      <c r="E2268">
        <v>10</v>
      </c>
      <c r="F2268">
        <v>92889201</v>
      </c>
      <c r="G2268" s="19">
        <v>1.6249999999999999E-17</v>
      </c>
      <c r="H2268" s="19">
        <v>2.5986779287443601E-13</v>
      </c>
      <c r="I2268">
        <v>0.33260000000000001</v>
      </c>
      <c r="J2268" s="19">
        <v>1.895E-16</v>
      </c>
      <c r="K2268">
        <v>604723</v>
      </c>
      <c r="L2268" t="s">
        <v>284</v>
      </c>
    </row>
    <row r="2269" spans="1:12" x14ac:dyDescent="0.25">
      <c r="A2269" t="s">
        <v>4851</v>
      </c>
      <c r="B2269" t="s">
        <v>282</v>
      </c>
      <c r="C2269" t="s">
        <v>283</v>
      </c>
      <c r="D2269">
        <v>0.71899999999999997</v>
      </c>
      <c r="E2269">
        <v>10</v>
      </c>
      <c r="F2269">
        <v>92889201</v>
      </c>
      <c r="G2269" s="19">
        <v>4.9590000000000002E-17</v>
      </c>
      <c r="H2269" s="19">
        <v>7.7072650380702505E-13</v>
      </c>
      <c r="I2269">
        <v>0.78339999999999999</v>
      </c>
      <c r="J2269" s="19">
        <v>1.895E-16</v>
      </c>
      <c r="K2269">
        <v>604282</v>
      </c>
      <c r="L2269" t="s">
        <v>1504</v>
      </c>
    </row>
    <row r="2270" spans="1:12" x14ac:dyDescent="0.25">
      <c r="A2270" t="s">
        <v>5922</v>
      </c>
      <c r="B2270" t="s">
        <v>282</v>
      </c>
      <c r="C2270" t="s">
        <v>286</v>
      </c>
      <c r="D2270">
        <v>0.89359999999999995</v>
      </c>
      <c r="E2270">
        <v>10</v>
      </c>
      <c r="F2270">
        <v>93063138</v>
      </c>
      <c r="G2270" s="19">
        <v>8.643E-10</v>
      </c>
      <c r="H2270" s="19">
        <v>1.66801270342084E-6</v>
      </c>
      <c r="I2270">
        <v>0.2026</v>
      </c>
      <c r="J2270" s="19">
        <v>5.4180000000000005E-7</v>
      </c>
      <c r="K2270">
        <v>589307</v>
      </c>
      <c r="L2270" t="s">
        <v>3081</v>
      </c>
    </row>
    <row r="2271" spans="1:12" x14ac:dyDescent="0.25">
      <c r="A2271" t="s">
        <v>407</v>
      </c>
      <c r="B2271" t="s">
        <v>282</v>
      </c>
      <c r="C2271" t="s">
        <v>286</v>
      </c>
      <c r="D2271">
        <v>0.45100000000000001</v>
      </c>
      <c r="E2271">
        <v>10</v>
      </c>
      <c r="F2271">
        <v>93079967</v>
      </c>
      <c r="G2271" s="19">
        <v>9.2639999999999998E-49</v>
      </c>
      <c r="H2271" s="19">
        <v>1.05439091393728E-41</v>
      </c>
      <c r="I2271">
        <v>0.36849999999999999</v>
      </c>
      <c r="J2271" s="19">
        <v>7.1930000000000003E-46</v>
      </c>
      <c r="K2271">
        <v>613808</v>
      </c>
      <c r="L2271" t="s">
        <v>284</v>
      </c>
    </row>
    <row r="2272" spans="1:12" x14ac:dyDescent="0.25">
      <c r="A2272" t="s">
        <v>407</v>
      </c>
      <c r="B2272" t="s">
        <v>282</v>
      </c>
      <c r="C2272" t="s">
        <v>286</v>
      </c>
      <c r="D2272">
        <v>0.45100000000000001</v>
      </c>
      <c r="E2272">
        <v>10</v>
      </c>
      <c r="F2272">
        <v>93079967</v>
      </c>
      <c r="G2272" s="19">
        <v>1.128E-47</v>
      </c>
      <c r="H2272" s="19">
        <v>1.31108408217302E-40</v>
      </c>
      <c r="I2272">
        <v>0.6079</v>
      </c>
      <c r="J2272" s="19">
        <v>7.1930000000000003E-46</v>
      </c>
      <c r="K2272">
        <v>613367</v>
      </c>
      <c r="L2272" t="s">
        <v>1504</v>
      </c>
    </row>
    <row r="2273" spans="1:12" x14ac:dyDescent="0.25">
      <c r="A2273" t="s">
        <v>407</v>
      </c>
      <c r="B2273" t="s">
        <v>282</v>
      </c>
      <c r="C2273" t="s">
        <v>286</v>
      </c>
      <c r="D2273">
        <v>0.4516</v>
      </c>
      <c r="E2273">
        <v>10</v>
      </c>
      <c r="F2273">
        <v>93079967</v>
      </c>
      <c r="G2273" s="19">
        <v>3.7330000000000002E-35</v>
      </c>
      <c r="H2273" s="19">
        <v>4.6063234418226198E-30</v>
      </c>
      <c r="I2273">
        <v>0.18060000000000001</v>
      </c>
      <c r="J2273" s="19">
        <v>1.7439999999999999E-33</v>
      </c>
      <c r="K2273">
        <v>634720</v>
      </c>
      <c r="L2273" t="s">
        <v>1767</v>
      </c>
    </row>
    <row r="2274" spans="1:12" x14ac:dyDescent="0.25">
      <c r="A2274" t="s">
        <v>407</v>
      </c>
      <c r="B2274" t="s">
        <v>282</v>
      </c>
      <c r="C2274" t="s">
        <v>286</v>
      </c>
      <c r="D2274">
        <v>0.4516</v>
      </c>
      <c r="E2274">
        <v>10</v>
      </c>
      <c r="F2274">
        <v>93079967</v>
      </c>
      <c r="G2274" s="19">
        <v>6.8190000000000003E-34</v>
      </c>
      <c r="H2274" s="19">
        <v>5.7267797169077604E-29</v>
      </c>
      <c r="I2274">
        <v>0.42849999999999999</v>
      </c>
      <c r="J2274" s="19">
        <v>1.7439999999999999E-33</v>
      </c>
      <c r="K2274">
        <v>634720</v>
      </c>
      <c r="L2274" t="s">
        <v>2887</v>
      </c>
    </row>
    <row r="2275" spans="1:12" x14ac:dyDescent="0.25">
      <c r="A2275" t="s">
        <v>407</v>
      </c>
      <c r="B2275" t="s">
        <v>282</v>
      </c>
      <c r="C2275" t="s">
        <v>286</v>
      </c>
      <c r="D2275">
        <v>0.4516</v>
      </c>
      <c r="E2275">
        <v>10</v>
      </c>
      <c r="F2275">
        <v>93079967</v>
      </c>
      <c r="G2275" s="19">
        <v>2.061E-19</v>
      </c>
      <c r="H2275" s="19">
        <v>5.5036170913782503E-15</v>
      </c>
      <c r="I2275">
        <v>0.36480000000000001</v>
      </c>
      <c r="J2275" s="19">
        <v>4.4119999999999999E-15</v>
      </c>
      <c r="K2275">
        <v>608111</v>
      </c>
      <c r="L2275" t="s">
        <v>3081</v>
      </c>
    </row>
    <row r="2276" spans="1:12" x14ac:dyDescent="0.25">
      <c r="A2276" t="s">
        <v>407</v>
      </c>
      <c r="B2276" t="s">
        <v>282</v>
      </c>
      <c r="C2276" t="s">
        <v>286</v>
      </c>
      <c r="D2276">
        <v>0.45079999999999998</v>
      </c>
      <c r="E2276">
        <v>10</v>
      </c>
      <c r="F2276">
        <v>93079967</v>
      </c>
      <c r="G2276" s="19">
        <v>1.365E-29</v>
      </c>
      <c r="H2276" s="19">
        <v>1.2917251405078101E-12</v>
      </c>
      <c r="I2276">
        <v>0.1179</v>
      </c>
      <c r="J2276" s="19">
        <v>4.4119999999999999E-15</v>
      </c>
      <c r="K2276">
        <v>922381</v>
      </c>
      <c r="L2276" t="s">
        <v>4326</v>
      </c>
    </row>
    <row r="2277" spans="1:12" x14ac:dyDescent="0.25">
      <c r="A2277" t="s">
        <v>4969</v>
      </c>
      <c r="B2277" t="s">
        <v>282</v>
      </c>
      <c r="C2277" t="s">
        <v>286</v>
      </c>
      <c r="D2277">
        <v>0.33379999999999999</v>
      </c>
      <c r="E2277">
        <v>10</v>
      </c>
      <c r="F2277">
        <v>93123644</v>
      </c>
      <c r="G2277" s="19">
        <v>6.2509999999999999E-12</v>
      </c>
      <c r="H2277" s="19">
        <v>2.1027226748485699E-8</v>
      </c>
      <c r="I2277">
        <v>5.6800000000000003E-2</v>
      </c>
      <c r="J2277" s="19">
        <v>8.589E-11</v>
      </c>
      <c r="K2277">
        <v>613808</v>
      </c>
      <c r="L2277" t="s">
        <v>284</v>
      </c>
    </row>
    <row r="2278" spans="1:12" x14ac:dyDescent="0.25">
      <c r="A2278" t="s">
        <v>4969</v>
      </c>
      <c r="B2278" t="s">
        <v>282</v>
      </c>
      <c r="C2278" t="s">
        <v>286</v>
      </c>
      <c r="D2278">
        <v>0.33389999999999997</v>
      </c>
      <c r="E2278">
        <v>10</v>
      </c>
      <c r="F2278">
        <v>93123644</v>
      </c>
      <c r="G2278" s="19">
        <v>3.2930000000000003E-11</v>
      </c>
      <c r="H2278" s="19">
        <v>9.58729273347324E-8</v>
      </c>
      <c r="I2278">
        <v>0.93359999999999999</v>
      </c>
      <c r="J2278" s="19">
        <v>8.589E-11</v>
      </c>
      <c r="K2278">
        <v>613367</v>
      </c>
      <c r="L2278" t="s">
        <v>1504</v>
      </c>
    </row>
    <row r="2279" spans="1:12" x14ac:dyDescent="0.25">
      <c r="A2279" t="s">
        <v>1672</v>
      </c>
      <c r="B2279" t="s">
        <v>282</v>
      </c>
      <c r="C2279" t="s">
        <v>283</v>
      </c>
      <c r="D2279">
        <v>0.87429999999999997</v>
      </c>
      <c r="E2279">
        <v>10</v>
      </c>
      <c r="F2279">
        <v>93549265</v>
      </c>
      <c r="G2279" s="19">
        <v>7.7150000000000004E-14</v>
      </c>
      <c r="H2279" s="19">
        <v>5.0039698041101202E-10</v>
      </c>
      <c r="I2279">
        <v>7.3870000000000005E-2</v>
      </c>
      <c r="J2279" s="19">
        <v>9.9419999999999994E-14</v>
      </c>
      <c r="K2279">
        <v>589058</v>
      </c>
      <c r="L2279" t="s">
        <v>3081</v>
      </c>
    </row>
    <row r="2280" spans="1:12" x14ac:dyDescent="0.25">
      <c r="A2280" t="s">
        <v>1672</v>
      </c>
      <c r="B2280" t="s">
        <v>282</v>
      </c>
      <c r="C2280" t="s">
        <v>283</v>
      </c>
      <c r="D2280">
        <v>0.87450000000000006</v>
      </c>
      <c r="E2280">
        <v>10</v>
      </c>
      <c r="F2280">
        <v>93549265</v>
      </c>
      <c r="G2280" s="19">
        <v>1.827E-22</v>
      </c>
      <c r="H2280" s="19">
        <v>3.7376820693814701E-9</v>
      </c>
      <c r="I2280">
        <v>0.48020000000000002</v>
      </c>
      <c r="J2280" s="19">
        <v>9.9419999999999994E-14</v>
      </c>
      <c r="K2280">
        <v>903328</v>
      </c>
      <c r="L2280" t="s">
        <v>4326</v>
      </c>
    </row>
    <row r="2281" spans="1:12" x14ac:dyDescent="0.25">
      <c r="A2281" t="s">
        <v>1127</v>
      </c>
      <c r="B2281" t="s">
        <v>294</v>
      </c>
      <c r="C2281" t="s">
        <v>286</v>
      </c>
      <c r="D2281">
        <v>9.3100000000000002E-2</v>
      </c>
      <c r="E2281">
        <v>10</v>
      </c>
      <c r="F2281">
        <v>93593756</v>
      </c>
      <c r="G2281" s="19">
        <v>2.1289999999999999E-12</v>
      </c>
      <c r="H2281" s="19">
        <v>8.1571261261261294E-9</v>
      </c>
      <c r="I2281">
        <v>5.484E-2</v>
      </c>
      <c r="J2281" s="19">
        <v>6.3520000000000004E-12</v>
      </c>
      <c r="K2281">
        <v>603244</v>
      </c>
      <c r="L2281" t="s">
        <v>284</v>
      </c>
    </row>
    <row r="2282" spans="1:12" x14ac:dyDescent="0.25">
      <c r="A2282" t="s">
        <v>1127</v>
      </c>
      <c r="B2282" t="s">
        <v>294</v>
      </c>
      <c r="C2282" t="s">
        <v>286</v>
      </c>
      <c r="D2282">
        <v>9.3100000000000002E-2</v>
      </c>
      <c r="E2282">
        <v>10</v>
      </c>
      <c r="F2282">
        <v>93593756</v>
      </c>
      <c r="G2282" s="19">
        <v>2.1159999999999999E-12</v>
      </c>
      <c r="H2282" s="19">
        <v>8.7424772076100994E-9</v>
      </c>
      <c r="I2282">
        <v>0.4869</v>
      </c>
      <c r="J2282" s="19">
        <v>6.3520000000000004E-12</v>
      </c>
      <c r="K2282">
        <v>602803</v>
      </c>
      <c r="L2282" t="s">
        <v>1504</v>
      </c>
    </row>
    <row r="2283" spans="1:12" x14ac:dyDescent="0.25">
      <c r="A2283" t="s">
        <v>2814</v>
      </c>
      <c r="B2283" t="s">
        <v>282</v>
      </c>
      <c r="C2283" t="s">
        <v>283</v>
      </c>
      <c r="D2283">
        <v>0.63490000000000002</v>
      </c>
      <c r="E2283">
        <v>10</v>
      </c>
      <c r="F2283">
        <v>96097142</v>
      </c>
      <c r="G2283" s="19">
        <v>1.6850000000000001E-10</v>
      </c>
      <c r="H2283" s="19">
        <v>2.5693446075303102E-7</v>
      </c>
      <c r="I2283">
        <v>0.90229999999999999</v>
      </c>
      <c r="J2283" s="19">
        <v>1.147E-10</v>
      </c>
      <c r="K2283">
        <v>634720</v>
      </c>
      <c r="L2283" t="s">
        <v>2887</v>
      </c>
    </row>
    <row r="2284" spans="1:12" x14ac:dyDescent="0.25">
      <c r="A2284" t="s">
        <v>5461</v>
      </c>
      <c r="B2284" t="s">
        <v>282</v>
      </c>
      <c r="C2284" t="s">
        <v>283</v>
      </c>
      <c r="D2284">
        <v>0.33160000000000001</v>
      </c>
      <c r="E2284">
        <v>10</v>
      </c>
      <c r="F2284">
        <v>96201722</v>
      </c>
      <c r="G2284" s="19">
        <v>1.2349999999999999E-10</v>
      </c>
      <c r="H2284" s="19">
        <v>2.0221551246407701E-7</v>
      </c>
      <c r="I2284">
        <v>6.4240000000000005E-2</v>
      </c>
      <c r="J2284" s="19">
        <v>1.9109999999999999E-10</v>
      </c>
      <c r="K2284">
        <v>633491</v>
      </c>
      <c r="L2284" t="s">
        <v>1767</v>
      </c>
    </row>
    <row r="2285" spans="1:12" x14ac:dyDescent="0.25">
      <c r="A2285" t="s">
        <v>1664</v>
      </c>
      <c r="B2285" t="s">
        <v>286</v>
      </c>
      <c r="C2285" t="s">
        <v>382</v>
      </c>
      <c r="D2285">
        <v>0.443</v>
      </c>
      <c r="E2285">
        <v>10</v>
      </c>
      <c r="F2285">
        <v>98012556</v>
      </c>
      <c r="G2285" s="19">
        <v>1.4460000000000001E-12</v>
      </c>
      <c r="H2285" s="19">
        <v>5.8034325654242703E-9</v>
      </c>
      <c r="I2285">
        <v>0.59409999999999996</v>
      </c>
      <c r="J2285" s="19">
        <v>3.7260000000000001E-12</v>
      </c>
      <c r="K2285">
        <v>549431</v>
      </c>
      <c r="L2285" t="s">
        <v>284</v>
      </c>
    </row>
    <row r="2286" spans="1:12" x14ac:dyDescent="0.25">
      <c r="A2286" t="s">
        <v>1664</v>
      </c>
      <c r="B2286" t="s">
        <v>286</v>
      </c>
      <c r="C2286" t="s">
        <v>382</v>
      </c>
      <c r="D2286">
        <v>0.443</v>
      </c>
      <c r="E2286">
        <v>10</v>
      </c>
      <c r="F2286">
        <v>98012556</v>
      </c>
      <c r="G2286" s="19">
        <v>5.9839999999999995E-13</v>
      </c>
      <c r="H2286" s="19">
        <v>2.88441577795656E-9</v>
      </c>
      <c r="I2286">
        <v>0.1464</v>
      </c>
      <c r="J2286" s="19">
        <v>3.7260000000000001E-12</v>
      </c>
      <c r="K2286">
        <v>548990</v>
      </c>
      <c r="L2286" t="s">
        <v>1504</v>
      </c>
    </row>
    <row r="2287" spans="1:12" x14ac:dyDescent="0.25">
      <c r="A2287" t="s">
        <v>5807</v>
      </c>
      <c r="B2287" t="s">
        <v>282</v>
      </c>
      <c r="C2287" t="s">
        <v>283</v>
      </c>
      <c r="D2287">
        <v>0.48620000000000002</v>
      </c>
      <c r="E2287">
        <v>10</v>
      </c>
      <c r="F2287">
        <v>100152437</v>
      </c>
      <c r="G2287" s="19">
        <v>5.7959999999999999E-12</v>
      </c>
      <c r="H2287" s="19">
        <v>2.2076731195810301E-8</v>
      </c>
      <c r="I2287">
        <v>0.16950000000000001</v>
      </c>
      <c r="J2287" s="19">
        <v>1.1929999999999999E-7</v>
      </c>
      <c r="K2287">
        <v>604708</v>
      </c>
      <c r="L2287" t="s">
        <v>3081</v>
      </c>
    </row>
    <row r="2288" spans="1:12" x14ac:dyDescent="0.25">
      <c r="A2288" t="s">
        <v>5807</v>
      </c>
      <c r="B2288" t="s">
        <v>282</v>
      </c>
      <c r="C2288" t="s">
        <v>283</v>
      </c>
      <c r="D2288">
        <v>0.4909</v>
      </c>
      <c r="E2288">
        <v>10</v>
      </c>
      <c r="F2288">
        <v>100152437</v>
      </c>
      <c r="G2288" s="19">
        <v>7.7499999999999996E-18</v>
      </c>
      <c r="H2288" s="19">
        <v>6.1162249141023198E-7</v>
      </c>
      <c r="I2288">
        <v>0.50529999999999997</v>
      </c>
      <c r="J2288" s="19">
        <v>1.1929999999999999E-7</v>
      </c>
      <c r="K2288">
        <v>918978</v>
      </c>
      <c r="L2288" t="s">
        <v>4326</v>
      </c>
    </row>
    <row r="2289" spans="1:12" x14ac:dyDescent="0.25">
      <c r="A2289" t="s">
        <v>2517</v>
      </c>
      <c r="B2289" t="s">
        <v>283</v>
      </c>
      <c r="C2289" t="s">
        <v>286</v>
      </c>
      <c r="D2289">
        <v>0.43330000000000002</v>
      </c>
      <c r="E2289">
        <v>10</v>
      </c>
      <c r="F2289">
        <v>100216744</v>
      </c>
      <c r="G2289" s="19">
        <v>1.281E-10</v>
      </c>
      <c r="H2289" s="19">
        <v>2.0116137404029801E-7</v>
      </c>
      <c r="I2289">
        <v>4.7600000000000003E-2</v>
      </c>
      <c r="J2289" s="19">
        <v>1.111E-10</v>
      </c>
      <c r="K2289">
        <v>629724</v>
      </c>
      <c r="L2289" t="s">
        <v>2887</v>
      </c>
    </row>
    <row r="2290" spans="1:12" x14ac:dyDescent="0.25">
      <c r="A2290" t="s">
        <v>5428</v>
      </c>
      <c r="B2290" t="s">
        <v>2088</v>
      </c>
      <c r="C2290" t="s">
        <v>283</v>
      </c>
      <c r="D2290">
        <v>0.56369999999999998</v>
      </c>
      <c r="E2290">
        <v>10</v>
      </c>
      <c r="F2290">
        <v>100233804</v>
      </c>
      <c r="G2290" s="19">
        <v>1.6100000000000001E-11</v>
      </c>
      <c r="H2290" s="19">
        <v>3.2348779631249299E-8</v>
      </c>
      <c r="I2290">
        <v>4.6550000000000001E-2</v>
      </c>
      <c r="J2290" s="19">
        <v>7.0619999999999998E-11</v>
      </c>
      <c r="K2290">
        <v>574099</v>
      </c>
      <c r="L2290" t="s">
        <v>1767</v>
      </c>
    </row>
    <row r="2291" spans="1:12" x14ac:dyDescent="0.25">
      <c r="A2291" t="s">
        <v>2621</v>
      </c>
      <c r="B2291" t="s">
        <v>294</v>
      </c>
      <c r="C2291" t="s">
        <v>286</v>
      </c>
      <c r="D2291">
        <v>0.17380000000000001</v>
      </c>
      <c r="E2291">
        <v>10</v>
      </c>
      <c r="F2291">
        <v>100315722</v>
      </c>
      <c r="G2291" s="19">
        <v>1.4289999999999999E-10</v>
      </c>
      <c r="H2291" s="19">
        <v>2.3039551969169001E-7</v>
      </c>
      <c r="I2291">
        <v>0.6532</v>
      </c>
      <c r="J2291" s="19">
        <v>8.2710000000000004E-11</v>
      </c>
      <c r="K2291">
        <v>623714</v>
      </c>
      <c r="L2291" t="s">
        <v>1767</v>
      </c>
    </row>
    <row r="2292" spans="1:12" x14ac:dyDescent="0.25">
      <c r="A2292" t="s">
        <v>2621</v>
      </c>
      <c r="B2292" t="s">
        <v>294</v>
      </c>
      <c r="C2292" t="s">
        <v>286</v>
      </c>
      <c r="D2292">
        <v>0.17380000000000001</v>
      </c>
      <c r="E2292">
        <v>10</v>
      </c>
      <c r="F2292">
        <v>100315722</v>
      </c>
      <c r="G2292" s="19">
        <v>9.0080000000000001E-11</v>
      </c>
      <c r="H2292" s="19">
        <v>1.46828936734018E-7</v>
      </c>
      <c r="I2292">
        <v>0.40899999999999997</v>
      </c>
      <c r="J2292" s="19">
        <v>8.2710000000000004E-11</v>
      </c>
      <c r="K2292">
        <v>623714</v>
      </c>
      <c r="L2292" t="s">
        <v>2887</v>
      </c>
    </row>
    <row r="2293" spans="1:12" x14ac:dyDescent="0.25">
      <c r="A2293" t="s">
        <v>966</v>
      </c>
      <c r="B2293" t="s">
        <v>282</v>
      </c>
      <c r="C2293" t="s">
        <v>332</v>
      </c>
      <c r="D2293">
        <v>0.93289999999999995</v>
      </c>
      <c r="E2293">
        <v>10</v>
      </c>
      <c r="F2293">
        <v>102163267</v>
      </c>
      <c r="G2293" s="19">
        <v>1.4480000000000001E-12</v>
      </c>
      <c r="H2293" s="19">
        <v>5.8095605748319902E-9</v>
      </c>
      <c r="I2293">
        <v>0.34339999999999998</v>
      </c>
      <c r="J2293" s="19">
        <v>1.8090000000000001E-12</v>
      </c>
      <c r="K2293">
        <v>548989</v>
      </c>
      <c r="L2293" t="s">
        <v>284</v>
      </c>
    </row>
    <row r="2294" spans="1:12" x14ac:dyDescent="0.25">
      <c r="A2294" t="s">
        <v>966</v>
      </c>
      <c r="B2294" t="s">
        <v>282</v>
      </c>
      <c r="C2294" t="s">
        <v>332</v>
      </c>
      <c r="D2294">
        <v>0.93289999999999995</v>
      </c>
      <c r="E2294">
        <v>10</v>
      </c>
      <c r="F2294">
        <v>102163267</v>
      </c>
      <c r="G2294" s="19">
        <v>2.761E-12</v>
      </c>
      <c r="H2294" s="19">
        <v>1.10568120053957E-8</v>
      </c>
      <c r="I2294">
        <v>0.55420000000000003</v>
      </c>
      <c r="J2294" s="19">
        <v>1.8090000000000001E-12</v>
      </c>
      <c r="K2294">
        <v>548548</v>
      </c>
      <c r="L2294" t="s">
        <v>1504</v>
      </c>
    </row>
    <row r="2295" spans="1:12" x14ac:dyDescent="0.25">
      <c r="A2295" t="s">
        <v>1557</v>
      </c>
      <c r="B2295" t="s">
        <v>282</v>
      </c>
      <c r="C2295" t="s">
        <v>283</v>
      </c>
      <c r="D2295">
        <v>1.52E-2</v>
      </c>
      <c r="E2295">
        <v>10</v>
      </c>
      <c r="F2295">
        <v>103500180</v>
      </c>
      <c r="G2295" s="19">
        <v>6.2019999999999998E-18</v>
      </c>
      <c r="H2295" s="19">
        <v>1.2122894088500499E-13</v>
      </c>
      <c r="I2295">
        <v>3.673E-3</v>
      </c>
      <c r="J2295">
        <v>4.1700000000000001E-2</v>
      </c>
      <c r="K2295">
        <v>592811</v>
      </c>
      <c r="L2295" t="s">
        <v>1504</v>
      </c>
    </row>
    <row r="2296" spans="1:12" x14ac:dyDescent="0.25">
      <c r="A2296" t="s">
        <v>1450</v>
      </c>
      <c r="B2296" t="s">
        <v>294</v>
      </c>
      <c r="C2296" t="s">
        <v>282</v>
      </c>
      <c r="D2296">
        <v>0.98880000000000001</v>
      </c>
      <c r="E2296">
        <v>10</v>
      </c>
      <c r="F2296">
        <v>109768250</v>
      </c>
      <c r="G2296" s="19">
        <v>1.8530000000000001E-14</v>
      </c>
      <c r="H2296" s="19">
        <v>1.27898579061747E-10</v>
      </c>
      <c r="I2296">
        <v>0.12509999999999999</v>
      </c>
      <c r="J2296">
        <v>0.63419999999999999</v>
      </c>
      <c r="K2296">
        <v>590591</v>
      </c>
      <c r="L2296" t="s">
        <v>284</v>
      </c>
    </row>
    <row r="2297" spans="1:12" x14ac:dyDescent="0.25">
      <c r="A2297" t="s">
        <v>4867</v>
      </c>
      <c r="B2297" t="s">
        <v>282</v>
      </c>
      <c r="C2297" t="s">
        <v>286</v>
      </c>
      <c r="D2297">
        <v>0.71430000000000005</v>
      </c>
      <c r="E2297">
        <v>10</v>
      </c>
      <c r="F2297">
        <v>112159367</v>
      </c>
      <c r="G2297" s="19">
        <v>2.1360000000000001E-16</v>
      </c>
      <c r="H2297" s="19">
        <v>2.5216736525339698E-12</v>
      </c>
      <c r="I2297">
        <v>0.48620000000000002</v>
      </c>
      <c r="J2297" s="19">
        <v>3.3780000000000001E-15</v>
      </c>
      <c r="K2297">
        <v>558435</v>
      </c>
      <c r="L2297" t="s">
        <v>284</v>
      </c>
    </row>
    <row r="2298" spans="1:12" x14ac:dyDescent="0.25">
      <c r="A2298" t="s">
        <v>4867</v>
      </c>
      <c r="B2298" t="s">
        <v>282</v>
      </c>
      <c r="C2298" t="s">
        <v>286</v>
      </c>
      <c r="D2298">
        <v>0.71430000000000005</v>
      </c>
      <c r="E2298">
        <v>10</v>
      </c>
      <c r="F2298">
        <v>112159367</v>
      </c>
      <c r="G2298" s="19">
        <v>1.1109999999999999E-15</v>
      </c>
      <c r="H2298" s="19">
        <v>1.19161706922519E-11</v>
      </c>
      <c r="I2298">
        <v>0.54830000000000001</v>
      </c>
      <c r="J2298" s="19">
        <v>3.3780000000000001E-15</v>
      </c>
      <c r="K2298">
        <v>557994</v>
      </c>
      <c r="L2298" t="s">
        <v>1504</v>
      </c>
    </row>
    <row r="2299" spans="1:12" x14ac:dyDescent="0.25">
      <c r="A2299" t="s">
        <v>5599</v>
      </c>
      <c r="B2299" t="s">
        <v>282</v>
      </c>
      <c r="C2299" t="s">
        <v>283</v>
      </c>
      <c r="D2299">
        <v>0.71079999999999999</v>
      </c>
      <c r="E2299">
        <v>10</v>
      </c>
      <c r="F2299">
        <v>112171932</v>
      </c>
      <c r="G2299" s="19">
        <v>3.7149999999999999E-54</v>
      </c>
      <c r="H2299" s="19">
        <v>3.1584050240963899E-46</v>
      </c>
      <c r="I2299">
        <v>0.12470000000000001</v>
      </c>
      <c r="J2299" s="19">
        <v>3.0150000000000001E-39</v>
      </c>
      <c r="K2299">
        <v>598392</v>
      </c>
      <c r="L2299" t="s">
        <v>3081</v>
      </c>
    </row>
    <row r="2300" spans="1:12" x14ac:dyDescent="0.25">
      <c r="A2300" t="s">
        <v>6019</v>
      </c>
      <c r="B2300" t="s">
        <v>294</v>
      </c>
      <c r="C2300" t="s">
        <v>283</v>
      </c>
      <c r="D2300">
        <v>0.94599999999999995</v>
      </c>
      <c r="E2300">
        <v>10</v>
      </c>
      <c r="F2300">
        <v>112173086</v>
      </c>
      <c r="G2300" s="19">
        <v>1.42E-18</v>
      </c>
      <c r="H2300" s="19">
        <v>2.7578098260200698E-7</v>
      </c>
      <c r="I2300">
        <v>0.62909999999999999</v>
      </c>
      <c r="J2300" s="19">
        <v>8.7549999999999996E-9</v>
      </c>
      <c r="K2300">
        <v>910377</v>
      </c>
      <c r="L2300" t="s">
        <v>4326</v>
      </c>
    </row>
    <row r="2301" spans="1:12" x14ac:dyDescent="0.25">
      <c r="A2301" t="s">
        <v>3179</v>
      </c>
      <c r="B2301" t="s">
        <v>282</v>
      </c>
      <c r="C2301" t="s">
        <v>283</v>
      </c>
      <c r="D2301">
        <v>0.71950000000000003</v>
      </c>
      <c r="E2301">
        <v>10</v>
      </c>
      <c r="F2301">
        <v>112177097</v>
      </c>
      <c r="G2301" s="19">
        <v>1.451E-87</v>
      </c>
      <c r="H2301" s="19">
        <v>5.7852455202020197E-41</v>
      </c>
      <c r="I2301">
        <v>0.9204</v>
      </c>
      <c r="J2301" s="19">
        <v>1.7650000000000001E-39</v>
      </c>
      <c r="K2301">
        <v>908805</v>
      </c>
      <c r="L2301" t="s">
        <v>4326</v>
      </c>
    </row>
    <row r="2302" spans="1:12" x14ac:dyDescent="0.25">
      <c r="A2302" t="s">
        <v>5295</v>
      </c>
      <c r="B2302" t="s">
        <v>282</v>
      </c>
      <c r="C2302" t="s">
        <v>283</v>
      </c>
      <c r="D2302">
        <v>0.28100000000000003</v>
      </c>
      <c r="E2302">
        <v>10</v>
      </c>
      <c r="F2302">
        <v>112189906</v>
      </c>
      <c r="G2302" s="19">
        <v>4.9840000000000002E-21</v>
      </c>
      <c r="H2302" s="19">
        <v>6.4802191101892696E-17</v>
      </c>
      <c r="I2302">
        <v>0.50160000000000005</v>
      </c>
      <c r="J2302" s="19">
        <v>2.3E-21</v>
      </c>
      <c r="K2302">
        <v>622118</v>
      </c>
      <c r="L2302" t="s">
        <v>1767</v>
      </c>
    </row>
    <row r="2303" spans="1:12" x14ac:dyDescent="0.25">
      <c r="A2303" t="s">
        <v>5295</v>
      </c>
      <c r="B2303" t="s">
        <v>282</v>
      </c>
      <c r="C2303" t="s">
        <v>283</v>
      </c>
      <c r="D2303">
        <v>0.28100000000000003</v>
      </c>
      <c r="E2303">
        <v>10</v>
      </c>
      <c r="F2303">
        <v>112189906</v>
      </c>
      <c r="G2303" s="19">
        <v>1.3770000000000001E-21</v>
      </c>
      <c r="H2303" s="19">
        <v>1.74778992317313E-17</v>
      </c>
      <c r="I2303">
        <v>0.53559999999999997</v>
      </c>
      <c r="J2303" s="19">
        <v>2.3E-21</v>
      </c>
      <c r="K2303">
        <v>622118</v>
      </c>
      <c r="L2303" t="s">
        <v>2887</v>
      </c>
    </row>
    <row r="2304" spans="1:12" x14ac:dyDescent="0.25">
      <c r="A2304" t="s">
        <v>3272</v>
      </c>
      <c r="B2304" t="s">
        <v>282</v>
      </c>
      <c r="C2304" t="s">
        <v>283</v>
      </c>
      <c r="D2304">
        <v>0.81740000000000002</v>
      </c>
      <c r="E2304">
        <v>10</v>
      </c>
      <c r="F2304">
        <v>112229237</v>
      </c>
      <c r="G2304" s="19">
        <v>1.508E-15</v>
      </c>
      <c r="H2304" s="19">
        <v>1.42605620363382E-11</v>
      </c>
      <c r="I2304">
        <v>0.18279999999999999</v>
      </c>
      <c r="J2304" s="19">
        <v>3.2699999999999999E-15</v>
      </c>
      <c r="K2304">
        <v>604723</v>
      </c>
      <c r="L2304" t="s">
        <v>284</v>
      </c>
    </row>
    <row r="2305" spans="1:12" x14ac:dyDescent="0.25">
      <c r="A2305" t="s">
        <v>3272</v>
      </c>
      <c r="B2305" t="s">
        <v>282</v>
      </c>
      <c r="C2305" t="s">
        <v>283</v>
      </c>
      <c r="D2305">
        <v>0.81740000000000002</v>
      </c>
      <c r="E2305">
        <v>10</v>
      </c>
      <c r="F2305">
        <v>112229237</v>
      </c>
      <c r="G2305" s="19">
        <v>8.2429999999999992E-15</v>
      </c>
      <c r="H2305" s="19">
        <v>6.8799510395314797E-11</v>
      </c>
      <c r="I2305">
        <v>0.28160000000000002</v>
      </c>
      <c r="J2305" s="19">
        <v>3.2699999999999999E-15</v>
      </c>
      <c r="K2305">
        <v>604282</v>
      </c>
      <c r="L2305" t="s">
        <v>1504</v>
      </c>
    </row>
    <row r="2306" spans="1:12" x14ac:dyDescent="0.25">
      <c r="A2306" t="s">
        <v>3272</v>
      </c>
      <c r="B2306" t="s">
        <v>282</v>
      </c>
      <c r="C2306" t="s">
        <v>283</v>
      </c>
      <c r="D2306">
        <v>0.81669999999999998</v>
      </c>
      <c r="E2306">
        <v>10</v>
      </c>
      <c r="F2306">
        <v>112229237</v>
      </c>
      <c r="G2306" s="19">
        <v>2.0210000000000001E-31</v>
      </c>
      <c r="H2306" s="19">
        <v>9.1251228897428296E-26</v>
      </c>
      <c r="I2306">
        <v>0.35570000000000002</v>
      </c>
      <c r="J2306" s="19">
        <v>2.569E-23</v>
      </c>
      <c r="K2306">
        <v>599026</v>
      </c>
      <c r="L2306" t="s">
        <v>3081</v>
      </c>
    </row>
    <row r="2307" spans="1:12" x14ac:dyDescent="0.25">
      <c r="A2307" t="s">
        <v>3272</v>
      </c>
      <c r="B2307" t="s">
        <v>282</v>
      </c>
      <c r="C2307" t="s">
        <v>283</v>
      </c>
      <c r="D2307">
        <v>0.81730000000000003</v>
      </c>
      <c r="E2307">
        <v>10</v>
      </c>
      <c r="F2307">
        <v>112229237</v>
      </c>
      <c r="G2307" s="19">
        <v>6.3299999999999996E-47</v>
      </c>
      <c r="H2307" s="19">
        <v>4.3595279009807602E-21</v>
      </c>
      <c r="I2307">
        <v>0.3145</v>
      </c>
      <c r="J2307" s="19">
        <v>2.569E-23</v>
      </c>
      <c r="K2307">
        <v>913296</v>
      </c>
      <c r="L2307" t="s">
        <v>4326</v>
      </c>
    </row>
    <row r="2308" spans="1:12" x14ac:dyDescent="0.25">
      <c r="A2308" t="s">
        <v>810</v>
      </c>
      <c r="B2308" t="s">
        <v>294</v>
      </c>
      <c r="C2308" t="s">
        <v>283</v>
      </c>
      <c r="D2308">
        <v>3.4700000000000002E-2</v>
      </c>
      <c r="E2308">
        <v>10</v>
      </c>
      <c r="F2308">
        <v>112365219</v>
      </c>
      <c r="G2308" s="19">
        <v>2.186E-15</v>
      </c>
      <c r="H2308" s="19">
        <v>1.9816325741969701E-11</v>
      </c>
      <c r="I2308">
        <v>0.76439999999999997</v>
      </c>
      <c r="J2308" s="19">
        <v>1.028E-13</v>
      </c>
      <c r="K2308">
        <v>602115</v>
      </c>
      <c r="L2308" t="s">
        <v>284</v>
      </c>
    </row>
    <row r="2309" spans="1:12" x14ac:dyDescent="0.25">
      <c r="A2309" t="s">
        <v>810</v>
      </c>
      <c r="B2309" t="s">
        <v>294</v>
      </c>
      <c r="C2309" t="s">
        <v>283</v>
      </c>
      <c r="D2309">
        <v>3.4700000000000002E-2</v>
      </c>
      <c r="E2309">
        <v>10</v>
      </c>
      <c r="F2309">
        <v>112365219</v>
      </c>
      <c r="G2309" s="19">
        <v>1.311E-14</v>
      </c>
      <c r="H2309" s="19">
        <v>1.02964673323823E-10</v>
      </c>
      <c r="I2309">
        <v>0.88449999999999995</v>
      </c>
      <c r="J2309" s="19">
        <v>1.028E-13</v>
      </c>
      <c r="K2309">
        <v>603032</v>
      </c>
      <c r="L2309" t="s">
        <v>1504</v>
      </c>
    </row>
    <row r="2310" spans="1:12" x14ac:dyDescent="0.25">
      <c r="A2310" t="s">
        <v>3366</v>
      </c>
      <c r="B2310" t="s">
        <v>282</v>
      </c>
      <c r="C2310" t="s">
        <v>286</v>
      </c>
      <c r="D2310">
        <v>1.32E-2</v>
      </c>
      <c r="E2310">
        <v>10</v>
      </c>
      <c r="F2310">
        <v>113441700</v>
      </c>
      <c r="G2310" s="19">
        <v>1.1739999999999999E-28</v>
      </c>
      <c r="H2310" s="19">
        <v>2.8564479183673498E-23</v>
      </c>
      <c r="I2310">
        <v>0.68989999999999996</v>
      </c>
      <c r="J2310">
        <v>0.28399999999999997</v>
      </c>
      <c r="K2310">
        <v>578067</v>
      </c>
      <c r="L2310" t="s">
        <v>3081</v>
      </c>
    </row>
    <row r="2311" spans="1:12" x14ac:dyDescent="0.25">
      <c r="A2311" t="s">
        <v>1395</v>
      </c>
      <c r="B2311" t="s">
        <v>283</v>
      </c>
      <c r="C2311" t="s">
        <v>286</v>
      </c>
      <c r="D2311">
        <v>7.6899999999999996E-2</v>
      </c>
      <c r="E2311">
        <v>10</v>
      </c>
      <c r="F2311">
        <v>114021878</v>
      </c>
      <c r="G2311" s="19">
        <v>1.14E-9</v>
      </c>
      <c r="H2311" s="19">
        <v>1.9542248127389902E-6</v>
      </c>
      <c r="I2311">
        <v>0.95730000000000004</v>
      </c>
      <c r="J2311" s="19">
        <v>1.146E-9</v>
      </c>
      <c r="K2311">
        <v>603032</v>
      </c>
      <c r="L2311" t="s">
        <v>284</v>
      </c>
    </row>
    <row r="2312" spans="1:12" x14ac:dyDescent="0.25">
      <c r="A2312" t="s">
        <v>5173</v>
      </c>
      <c r="B2312" t="s">
        <v>294</v>
      </c>
      <c r="C2312" t="s">
        <v>286</v>
      </c>
      <c r="D2312">
        <v>7.8E-2</v>
      </c>
      <c r="E2312">
        <v>10</v>
      </c>
      <c r="F2312">
        <v>114022618</v>
      </c>
      <c r="G2312" s="19">
        <v>1.0939999999999999E-9</v>
      </c>
      <c r="H2312" s="19">
        <v>1.9974197798674901E-6</v>
      </c>
      <c r="I2312">
        <v>0.92989999999999995</v>
      </c>
      <c r="J2312" s="19">
        <v>1.4100000000000001E-9</v>
      </c>
      <c r="K2312">
        <v>601803</v>
      </c>
      <c r="L2312" t="s">
        <v>1504</v>
      </c>
    </row>
    <row r="2313" spans="1:12" x14ac:dyDescent="0.25">
      <c r="A2313" t="s">
        <v>5651</v>
      </c>
      <c r="B2313" t="s">
        <v>294</v>
      </c>
      <c r="C2313" t="s">
        <v>286</v>
      </c>
      <c r="D2313">
        <v>0.1229</v>
      </c>
      <c r="E2313">
        <v>10</v>
      </c>
      <c r="F2313">
        <v>114026477</v>
      </c>
      <c r="G2313" s="19">
        <v>3.7799999999999999E-25</v>
      </c>
      <c r="H2313" s="19">
        <v>4.1728298690176302E-20</v>
      </c>
      <c r="I2313">
        <v>0.70389999999999997</v>
      </c>
      <c r="J2313" s="19">
        <v>5.019E-18</v>
      </c>
      <c r="K2313">
        <v>598777</v>
      </c>
      <c r="L2313" t="s">
        <v>3081</v>
      </c>
    </row>
    <row r="2314" spans="1:12" x14ac:dyDescent="0.25">
      <c r="A2314" t="s">
        <v>5651</v>
      </c>
      <c r="B2314" t="s">
        <v>294</v>
      </c>
      <c r="C2314" t="s">
        <v>286</v>
      </c>
      <c r="D2314">
        <v>0.1244</v>
      </c>
      <c r="E2314">
        <v>10</v>
      </c>
      <c r="F2314">
        <v>114026477</v>
      </c>
      <c r="G2314" s="19">
        <v>2.1560000000000001E-39</v>
      </c>
      <c r="H2314" s="19">
        <v>2.21919764216588E-17</v>
      </c>
      <c r="I2314">
        <v>0.98480000000000001</v>
      </c>
      <c r="J2314" s="19">
        <v>5.019E-18</v>
      </c>
      <c r="K2314">
        <v>913296</v>
      </c>
      <c r="L2314" t="s">
        <v>4326</v>
      </c>
    </row>
    <row r="2315" spans="1:12" x14ac:dyDescent="0.25">
      <c r="A2315" t="s">
        <v>5762</v>
      </c>
      <c r="B2315" t="s">
        <v>282</v>
      </c>
      <c r="C2315" t="s">
        <v>283</v>
      </c>
      <c r="D2315">
        <v>0.73170000000000002</v>
      </c>
      <c r="E2315">
        <v>10</v>
      </c>
      <c r="F2315">
        <v>114029616</v>
      </c>
      <c r="G2315" s="19">
        <v>1.7349999999999999E-13</v>
      </c>
      <c r="H2315" s="19">
        <v>1.0209879917346101E-9</v>
      </c>
      <c r="I2315">
        <v>0.9607</v>
      </c>
      <c r="J2315" s="19">
        <v>1.453E-10</v>
      </c>
      <c r="K2315">
        <v>587133</v>
      </c>
      <c r="L2315" t="s">
        <v>3081</v>
      </c>
    </row>
    <row r="2316" spans="1:12" x14ac:dyDescent="0.25">
      <c r="A2316" t="s">
        <v>5762</v>
      </c>
      <c r="B2316" t="s">
        <v>282</v>
      </c>
      <c r="C2316" t="s">
        <v>283</v>
      </c>
      <c r="D2316">
        <v>0.73299999999999998</v>
      </c>
      <c r="E2316">
        <v>10</v>
      </c>
      <c r="F2316">
        <v>114029616</v>
      </c>
      <c r="G2316" s="19">
        <v>5.9150000000000006E-23</v>
      </c>
      <c r="H2316" s="19">
        <v>2.1646980903291701E-9</v>
      </c>
      <c r="I2316">
        <v>0.33360000000000001</v>
      </c>
      <c r="J2316" s="19">
        <v>1.453E-10</v>
      </c>
      <c r="K2316">
        <v>901403</v>
      </c>
      <c r="L2316" t="s">
        <v>4326</v>
      </c>
    </row>
    <row r="2317" spans="1:12" x14ac:dyDescent="0.25">
      <c r="A2317" t="s">
        <v>2402</v>
      </c>
      <c r="B2317" t="s">
        <v>294</v>
      </c>
      <c r="C2317" t="s">
        <v>286</v>
      </c>
      <c r="D2317">
        <v>0.4798</v>
      </c>
      <c r="E2317">
        <v>10</v>
      </c>
      <c r="F2317">
        <v>116638383</v>
      </c>
      <c r="G2317" s="19">
        <v>8.5669999999999993E-12</v>
      </c>
      <c r="H2317" s="19">
        <v>1.8387577874250299E-8</v>
      </c>
      <c r="I2317">
        <v>0.42080000000000001</v>
      </c>
      <c r="J2317" s="19">
        <v>5.6569999999999998E-12</v>
      </c>
      <c r="K2317">
        <v>613031</v>
      </c>
      <c r="L2317" t="s">
        <v>1767</v>
      </c>
    </row>
    <row r="2318" spans="1:12" x14ac:dyDescent="0.25">
      <c r="A2318" t="s">
        <v>2402</v>
      </c>
      <c r="B2318" t="s">
        <v>294</v>
      </c>
      <c r="C2318" t="s">
        <v>286</v>
      </c>
      <c r="D2318">
        <v>0.4798</v>
      </c>
      <c r="E2318">
        <v>10</v>
      </c>
      <c r="F2318">
        <v>116638383</v>
      </c>
      <c r="G2318" s="19">
        <v>1.1200000000000001E-11</v>
      </c>
      <c r="H2318" s="19">
        <v>2.2454059993425399E-8</v>
      </c>
      <c r="I2318">
        <v>0.23549999999999999</v>
      </c>
      <c r="J2318" s="19">
        <v>5.6569999999999998E-12</v>
      </c>
      <c r="K2318">
        <v>613031</v>
      </c>
      <c r="L2318" t="s">
        <v>2887</v>
      </c>
    </row>
    <row r="2319" spans="1:12" x14ac:dyDescent="0.25">
      <c r="A2319" t="s">
        <v>5821</v>
      </c>
      <c r="B2319" t="s">
        <v>294</v>
      </c>
      <c r="C2319" t="s">
        <v>286</v>
      </c>
      <c r="D2319">
        <v>1.0999999999999999E-2</v>
      </c>
      <c r="E2319">
        <v>10</v>
      </c>
      <c r="F2319">
        <v>121842010</v>
      </c>
      <c r="G2319" s="19">
        <v>1.1409999999999999E-11</v>
      </c>
      <c r="H2319" s="19">
        <v>3.93817284525873E-8</v>
      </c>
      <c r="I2319">
        <v>0.86280000000000001</v>
      </c>
      <c r="J2319">
        <v>0.83589999999999998</v>
      </c>
      <c r="K2319">
        <v>586673</v>
      </c>
      <c r="L2319" t="s">
        <v>3081</v>
      </c>
    </row>
    <row r="2320" spans="1:12" x14ac:dyDescent="0.25">
      <c r="A2320" t="s">
        <v>2071</v>
      </c>
      <c r="B2320" t="s">
        <v>282</v>
      </c>
      <c r="C2320" t="s">
        <v>286</v>
      </c>
      <c r="D2320">
        <v>0.57520000000000004</v>
      </c>
      <c r="E2320">
        <v>10</v>
      </c>
      <c r="F2320">
        <v>122934071</v>
      </c>
      <c r="G2320" s="19">
        <v>3.2710000000000001E-24</v>
      </c>
      <c r="H2320" s="19">
        <v>7.2986817111638002E-20</v>
      </c>
      <c r="I2320">
        <v>0.75780000000000003</v>
      </c>
      <c r="J2320" s="19">
        <v>6.4859999999999996E-24</v>
      </c>
      <c r="K2320">
        <v>624656</v>
      </c>
      <c r="L2320" t="s">
        <v>1767</v>
      </c>
    </row>
    <row r="2321" spans="1:12" x14ac:dyDescent="0.25">
      <c r="A2321" t="s">
        <v>2071</v>
      </c>
      <c r="B2321" t="s">
        <v>282</v>
      </c>
      <c r="C2321" t="s">
        <v>286</v>
      </c>
      <c r="D2321">
        <v>0.57520000000000004</v>
      </c>
      <c r="E2321">
        <v>10</v>
      </c>
      <c r="F2321">
        <v>122934071</v>
      </c>
      <c r="G2321" s="19">
        <v>1.173E-24</v>
      </c>
      <c r="H2321" s="19">
        <v>2.4436895340275599E-20</v>
      </c>
      <c r="I2321">
        <v>0.21679999999999999</v>
      </c>
      <c r="J2321" s="19">
        <v>6.4859999999999996E-24</v>
      </c>
      <c r="K2321">
        <v>624656</v>
      </c>
      <c r="L2321" t="s">
        <v>2887</v>
      </c>
    </row>
    <row r="2322" spans="1:12" x14ac:dyDescent="0.25">
      <c r="A2322" t="s">
        <v>2250</v>
      </c>
      <c r="B2322" t="s">
        <v>282</v>
      </c>
      <c r="C2322" t="s">
        <v>286</v>
      </c>
      <c r="D2322">
        <v>9.6799999999999997E-2</v>
      </c>
      <c r="E2322">
        <v>10</v>
      </c>
      <c r="F2322">
        <v>122948883</v>
      </c>
      <c r="G2322" s="19">
        <v>2.9979999999999998E-15</v>
      </c>
      <c r="H2322" s="19">
        <v>1.29889575876266E-11</v>
      </c>
      <c r="I2322">
        <v>0.2984</v>
      </c>
      <c r="J2322" s="19">
        <v>6.5960000000000001E-16</v>
      </c>
      <c r="K2322">
        <v>624314</v>
      </c>
      <c r="L2322" t="s">
        <v>1767</v>
      </c>
    </row>
    <row r="2323" spans="1:12" x14ac:dyDescent="0.25">
      <c r="A2323" t="s">
        <v>2250</v>
      </c>
      <c r="B2323" t="s">
        <v>282</v>
      </c>
      <c r="C2323" t="s">
        <v>286</v>
      </c>
      <c r="D2323">
        <v>9.6799999999999997E-2</v>
      </c>
      <c r="E2323">
        <v>10</v>
      </c>
      <c r="F2323">
        <v>122948883</v>
      </c>
      <c r="G2323" s="19">
        <v>1.482E-15</v>
      </c>
      <c r="H2323" s="19">
        <v>6.3295187402664801E-12</v>
      </c>
      <c r="I2323">
        <v>0.216</v>
      </c>
      <c r="J2323" s="19">
        <v>6.5960000000000001E-16</v>
      </c>
      <c r="K2323">
        <v>624553</v>
      </c>
      <c r="L2323" t="s">
        <v>2887</v>
      </c>
    </row>
    <row r="2324" spans="1:12" x14ac:dyDescent="0.25">
      <c r="A2324" t="s">
        <v>5880</v>
      </c>
      <c r="B2324" t="s">
        <v>294</v>
      </c>
      <c r="C2324" t="s">
        <v>286</v>
      </c>
      <c r="D2324">
        <v>0.99380000000000002</v>
      </c>
      <c r="E2324">
        <v>10</v>
      </c>
      <c r="F2324">
        <v>124501651</v>
      </c>
      <c r="G2324" s="19">
        <v>1.913E-10</v>
      </c>
      <c r="H2324" s="19">
        <v>4.5815638109624499E-7</v>
      </c>
      <c r="I2324">
        <v>0.73360000000000003</v>
      </c>
      <c r="J2324">
        <v>0.1797</v>
      </c>
      <c r="K2324">
        <v>529330</v>
      </c>
      <c r="L2324" t="s">
        <v>3081</v>
      </c>
    </row>
    <row r="2325" spans="1:12" x14ac:dyDescent="0.25">
      <c r="A2325" t="s">
        <v>5927</v>
      </c>
      <c r="B2325" t="s">
        <v>294</v>
      </c>
      <c r="C2325" t="s">
        <v>286</v>
      </c>
      <c r="D2325">
        <v>0.48659999999999998</v>
      </c>
      <c r="E2325">
        <v>10</v>
      </c>
      <c r="F2325">
        <v>124659705</v>
      </c>
      <c r="G2325" s="19">
        <v>9.9450000000000003E-10</v>
      </c>
      <c r="H2325" s="19">
        <v>1.87684457292729E-6</v>
      </c>
      <c r="I2325">
        <v>0.43090000000000001</v>
      </c>
      <c r="J2325" s="19">
        <v>2.4729999999999999E-6</v>
      </c>
      <c r="K2325">
        <v>585904</v>
      </c>
      <c r="L2325" t="s">
        <v>3081</v>
      </c>
    </row>
    <row r="2326" spans="1:12" x14ac:dyDescent="0.25">
      <c r="A2326" t="s">
        <v>1526</v>
      </c>
      <c r="B2326" t="s">
        <v>282</v>
      </c>
      <c r="C2326" t="s">
        <v>283</v>
      </c>
      <c r="D2326">
        <v>9.7999999999999997E-3</v>
      </c>
      <c r="E2326">
        <v>10</v>
      </c>
      <c r="F2326">
        <v>131139510</v>
      </c>
      <c r="G2326" s="19">
        <v>9.2350000000000003E-30</v>
      </c>
      <c r="H2326" s="19">
        <v>2.9500825132692599E-24</v>
      </c>
      <c r="I2326" s="19">
        <v>8.4409999999999993E-6</v>
      </c>
      <c r="J2326">
        <v>0.17749999999999999</v>
      </c>
      <c r="K2326">
        <v>588498</v>
      </c>
      <c r="L2326" t="s">
        <v>1504</v>
      </c>
    </row>
    <row r="2327" spans="1:12" x14ac:dyDescent="0.25">
      <c r="A2327" t="s">
        <v>1231</v>
      </c>
      <c r="B2327" t="s">
        <v>294</v>
      </c>
      <c r="C2327" t="s">
        <v>286</v>
      </c>
      <c r="D2327">
        <v>0.78390000000000004</v>
      </c>
      <c r="E2327">
        <v>10</v>
      </c>
      <c r="F2327">
        <v>132645884</v>
      </c>
      <c r="G2327" s="19">
        <v>1.7960000000000001E-10</v>
      </c>
      <c r="H2327" s="19">
        <v>3.9493665682298998E-7</v>
      </c>
      <c r="I2327">
        <v>0.15690000000000001</v>
      </c>
      <c r="J2327" s="19">
        <v>9.4430000000000004E-11</v>
      </c>
      <c r="K2327">
        <v>601733</v>
      </c>
      <c r="L2327" t="s">
        <v>284</v>
      </c>
    </row>
    <row r="2328" spans="1:12" x14ac:dyDescent="0.25">
      <c r="A2328" t="s">
        <v>1231</v>
      </c>
      <c r="B2328" t="s">
        <v>294</v>
      </c>
      <c r="C2328" t="s">
        <v>286</v>
      </c>
      <c r="D2328">
        <v>0.78390000000000004</v>
      </c>
      <c r="E2328">
        <v>10</v>
      </c>
      <c r="F2328">
        <v>132645884</v>
      </c>
      <c r="G2328" s="19">
        <v>3.601E-11</v>
      </c>
      <c r="H2328" s="19">
        <v>1.03588938413361E-7</v>
      </c>
      <c r="I2328">
        <v>0.2445</v>
      </c>
      <c r="J2328" s="19">
        <v>9.4430000000000004E-11</v>
      </c>
      <c r="K2328">
        <v>601542</v>
      </c>
      <c r="L2328" t="s">
        <v>1504</v>
      </c>
    </row>
    <row r="2329" spans="1:12" x14ac:dyDescent="0.25">
      <c r="A2329" t="s">
        <v>5823</v>
      </c>
      <c r="B2329" t="s">
        <v>282</v>
      </c>
      <c r="C2329" t="s">
        <v>283</v>
      </c>
      <c r="D2329">
        <v>9.2700000000000005E-2</v>
      </c>
      <c r="E2329">
        <v>11</v>
      </c>
      <c r="F2329">
        <v>2919262</v>
      </c>
      <c r="G2329" s="19">
        <v>1.2010000000000001E-11</v>
      </c>
      <c r="H2329" s="19">
        <v>4.1183982792033299E-8</v>
      </c>
      <c r="I2329">
        <v>0.35720000000000002</v>
      </c>
      <c r="J2329" s="19">
        <v>8.98E-9</v>
      </c>
      <c r="K2329">
        <v>586039</v>
      </c>
      <c r="L2329" t="s">
        <v>3081</v>
      </c>
    </row>
    <row r="2330" spans="1:12" x14ac:dyDescent="0.25">
      <c r="A2330" t="s">
        <v>5823</v>
      </c>
      <c r="B2330" t="s">
        <v>282</v>
      </c>
      <c r="C2330" t="s">
        <v>283</v>
      </c>
      <c r="D2330">
        <v>9.1499999999999998E-2</v>
      </c>
      <c r="E2330">
        <v>11</v>
      </c>
      <c r="F2330">
        <v>2919262</v>
      </c>
      <c r="G2330" s="19">
        <v>6.2859999999999997E-19</v>
      </c>
      <c r="H2330" s="19">
        <v>1.8825347179027901E-7</v>
      </c>
      <c r="I2330">
        <v>0.1857</v>
      </c>
      <c r="J2330" s="19">
        <v>8.98E-9</v>
      </c>
      <c r="K2330">
        <v>900309</v>
      </c>
      <c r="L2330" t="s">
        <v>4326</v>
      </c>
    </row>
    <row r="2331" spans="1:12" x14ac:dyDescent="0.25">
      <c r="A2331" t="s">
        <v>5849</v>
      </c>
      <c r="B2331" t="s">
        <v>282</v>
      </c>
      <c r="C2331" t="s">
        <v>283</v>
      </c>
      <c r="D2331">
        <v>0.39300000000000002</v>
      </c>
      <c r="E2331">
        <v>11</v>
      </c>
      <c r="F2331">
        <v>2942382</v>
      </c>
      <c r="G2331" s="19">
        <v>4.0069999999999997E-11</v>
      </c>
      <c r="H2331" s="19">
        <v>1.17970401169044E-7</v>
      </c>
      <c r="I2331">
        <v>0.17480000000000001</v>
      </c>
      <c r="J2331" s="19">
        <v>7.3169999999999999E-8</v>
      </c>
      <c r="K2331">
        <v>608111</v>
      </c>
      <c r="L2331" t="s">
        <v>3081</v>
      </c>
    </row>
    <row r="2332" spans="1:12" x14ac:dyDescent="0.25">
      <c r="A2332" t="s">
        <v>2679</v>
      </c>
      <c r="B2332" t="s">
        <v>282</v>
      </c>
      <c r="C2332" t="s">
        <v>283</v>
      </c>
      <c r="D2332">
        <v>0.20280000000000001</v>
      </c>
      <c r="E2332">
        <v>11</v>
      </c>
      <c r="F2332">
        <v>2967093</v>
      </c>
      <c r="G2332" s="19">
        <v>1.3089999999999999E-9</v>
      </c>
      <c r="H2332" s="19">
        <v>1.6550816631702E-6</v>
      </c>
      <c r="I2332">
        <v>0.55459999999999998</v>
      </c>
      <c r="J2332" s="19">
        <v>1.0480000000000001E-9</v>
      </c>
      <c r="K2332">
        <v>624782</v>
      </c>
      <c r="L2332" t="s">
        <v>1767</v>
      </c>
    </row>
    <row r="2333" spans="1:12" x14ac:dyDescent="0.25">
      <c r="A2333" t="s">
        <v>2679</v>
      </c>
      <c r="B2333" t="s">
        <v>282</v>
      </c>
      <c r="C2333" t="s">
        <v>283</v>
      </c>
      <c r="D2333">
        <v>0.20280000000000001</v>
      </c>
      <c r="E2333">
        <v>11</v>
      </c>
      <c r="F2333">
        <v>2967093</v>
      </c>
      <c r="G2333" s="19">
        <v>1.49E-9</v>
      </c>
      <c r="H2333" s="19">
        <v>1.7872674194742699E-6</v>
      </c>
      <c r="I2333">
        <v>0.38669999999999999</v>
      </c>
      <c r="J2333" s="19">
        <v>1.0480000000000001E-9</v>
      </c>
      <c r="K2333">
        <v>624782</v>
      </c>
      <c r="L2333" t="s">
        <v>2887</v>
      </c>
    </row>
    <row r="2334" spans="1:12" x14ac:dyDescent="0.25">
      <c r="A2334" t="s">
        <v>2028</v>
      </c>
      <c r="B2334" t="s">
        <v>294</v>
      </c>
      <c r="C2334" t="s">
        <v>283</v>
      </c>
      <c r="D2334">
        <v>6.9199999999999998E-2</v>
      </c>
      <c r="E2334">
        <v>11</v>
      </c>
      <c r="F2334">
        <v>5679844</v>
      </c>
      <c r="G2334" s="19">
        <v>3.2879999999999999E-24</v>
      </c>
      <c r="H2334" s="19">
        <v>7.3340903364254799E-20</v>
      </c>
      <c r="I2334">
        <v>0.55489999999999995</v>
      </c>
      <c r="J2334" s="19">
        <v>2.6130000000000001E-24</v>
      </c>
      <c r="K2334">
        <v>622523</v>
      </c>
      <c r="L2334" t="s">
        <v>1767</v>
      </c>
    </row>
    <row r="2335" spans="1:12" x14ac:dyDescent="0.25">
      <c r="A2335" t="s">
        <v>2028</v>
      </c>
      <c r="B2335" t="s">
        <v>294</v>
      </c>
      <c r="C2335" t="s">
        <v>283</v>
      </c>
      <c r="D2335">
        <v>6.9199999999999998E-2</v>
      </c>
      <c r="E2335">
        <v>11</v>
      </c>
      <c r="F2335">
        <v>5679844</v>
      </c>
      <c r="G2335" s="19">
        <v>3.1820000000000002E-24</v>
      </c>
      <c r="H2335" s="19">
        <v>6.2133568595041304E-20</v>
      </c>
      <c r="I2335">
        <v>0.17810000000000001</v>
      </c>
      <c r="J2335" s="19">
        <v>2.6130000000000001E-24</v>
      </c>
      <c r="K2335">
        <v>622523</v>
      </c>
      <c r="L2335" t="s">
        <v>2887</v>
      </c>
    </row>
    <row r="2336" spans="1:12" x14ac:dyDescent="0.25">
      <c r="A2336" t="s">
        <v>2195</v>
      </c>
      <c r="B2336" t="s">
        <v>294</v>
      </c>
      <c r="C2336" t="s">
        <v>286</v>
      </c>
      <c r="D2336">
        <v>0.48349999999999999</v>
      </c>
      <c r="E2336">
        <v>11</v>
      </c>
      <c r="F2336">
        <v>5680653</v>
      </c>
      <c r="G2336" s="19">
        <v>2.0230000000000001E-17</v>
      </c>
      <c r="H2336" s="19">
        <v>1.32168688527812E-13</v>
      </c>
      <c r="I2336">
        <v>2.2290000000000001E-2</v>
      </c>
      <c r="J2336" s="19">
        <v>7.8039999999999995E-17</v>
      </c>
      <c r="K2336">
        <v>615718</v>
      </c>
      <c r="L2336" t="s">
        <v>1767</v>
      </c>
    </row>
    <row r="2337" spans="1:12" x14ac:dyDescent="0.25">
      <c r="A2337" t="s">
        <v>2195</v>
      </c>
      <c r="B2337" t="s">
        <v>294</v>
      </c>
      <c r="C2337" t="s">
        <v>286</v>
      </c>
      <c r="D2337">
        <v>0.48349999999999999</v>
      </c>
      <c r="E2337">
        <v>11</v>
      </c>
      <c r="F2337">
        <v>5680653</v>
      </c>
      <c r="G2337" s="19">
        <v>7.5779999999999996E-17</v>
      </c>
      <c r="H2337" s="19">
        <v>4.0940925479243399E-13</v>
      </c>
      <c r="I2337">
        <v>0.3508</v>
      </c>
      <c r="J2337" s="19">
        <v>7.8039999999999995E-17</v>
      </c>
      <c r="K2337">
        <v>615718</v>
      </c>
      <c r="L2337" t="s">
        <v>2887</v>
      </c>
    </row>
    <row r="2338" spans="1:12" x14ac:dyDescent="0.25">
      <c r="A2338" t="s">
        <v>4416</v>
      </c>
      <c r="B2338" t="s">
        <v>294</v>
      </c>
      <c r="C2338" t="s">
        <v>283</v>
      </c>
      <c r="D2338">
        <v>0.29980000000000001</v>
      </c>
      <c r="E2338">
        <v>11</v>
      </c>
      <c r="F2338">
        <v>10357549</v>
      </c>
      <c r="G2338" s="19">
        <v>1.8210000000000001E-20</v>
      </c>
      <c r="H2338" s="19">
        <v>3.4531937016007299E-8</v>
      </c>
      <c r="I2338">
        <v>0.26900000000000002</v>
      </c>
      <c r="J2338" s="19">
        <v>6.1799999999999999E-14</v>
      </c>
      <c r="K2338">
        <v>909259</v>
      </c>
      <c r="L2338" t="s">
        <v>4326</v>
      </c>
    </row>
    <row r="2339" spans="1:12" x14ac:dyDescent="0.25">
      <c r="A2339" t="s">
        <v>5761</v>
      </c>
      <c r="B2339" t="s">
        <v>294</v>
      </c>
      <c r="C2339" t="s">
        <v>286</v>
      </c>
      <c r="D2339">
        <v>0.30130000000000001</v>
      </c>
      <c r="E2339">
        <v>11</v>
      </c>
      <c r="F2339">
        <v>10358259</v>
      </c>
      <c r="G2339" s="19">
        <v>1.6530000000000001E-13</v>
      </c>
      <c r="H2339" s="19">
        <v>9.7837691832894194E-10</v>
      </c>
      <c r="I2339">
        <v>0.17050000000000001</v>
      </c>
      <c r="J2339" s="19">
        <v>9.8269999999999994E-14</v>
      </c>
      <c r="K2339">
        <v>594989</v>
      </c>
      <c r="L2339" t="s">
        <v>3081</v>
      </c>
    </row>
    <row r="2340" spans="1:12" x14ac:dyDescent="0.25">
      <c r="A2340" t="s">
        <v>1731</v>
      </c>
      <c r="B2340" t="s">
        <v>282</v>
      </c>
      <c r="C2340" t="s">
        <v>283</v>
      </c>
      <c r="D2340">
        <v>0.2883</v>
      </c>
      <c r="E2340">
        <v>11</v>
      </c>
      <c r="F2340">
        <v>10643688</v>
      </c>
      <c r="G2340" s="19">
        <v>1.1080000000000001E-9</v>
      </c>
      <c r="H2340" s="19">
        <v>1.90627690913383E-6</v>
      </c>
      <c r="I2340">
        <v>0.85580000000000001</v>
      </c>
      <c r="J2340" s="19">
        <v>1.1309999999999999E-9</v>
      </c>
      <c r="K2340">
        <v>604723</v>
      </c>
      <c r="L2340" t="s">
        <v>284</v>
      </c>
    </row>
    <row r="2341" spans="1:12" x14ac:dyDescent="0.25">
      <c r="A2341" t="s">
        <v>1731</v>
      </c>
      <c r="B2341" t="s">
        <v>282</v>
      </c>
      <c r="C2341" t="s">
        <v>283</v>
      </c>
      <c r="D2341">
        <v>0.2883</v>
      </c>
      <c r="E2341">
        <v>11</v>
      </c>
      <c r="F2341">
        <v>10643688</v>
      </c>
      <c r="G2341" s="19">
        <v>4.3520000000000001E-10</v>
      </c>
      <c r="H2341" s="19">
        <v>9.0666010759727899E-7</v>
      </c>
      <c r="I2341">
        <v>5.8520000000000003E-2</v>
      </c>
      <c r="J2341" s="19">
        <v>1.1309999999999999E-9</v>
      </c>
      <c r="K2341">
        <v>604282</v>
      </c>
      <c r="L2341" t="s">
        <v>1504</v>
      </c>
    </row>
    <row r="2342" spans="1:12" x14ac:dyDescent="0.25">
      <c r="A2342" t="s">
        <v>245</v>
      </c>
      <c r="B2342" t="s">
        <v>282</v>
      </c>
      <c r="C2342" t="s">
        <v>283</v>
      </c>
      <c r="D2342">
        <v>0.97589999999999999</v>
      </c>
      <c r="E2342">
        <v>11</v>
      </c>
      <c r="F2342">
        <v>13058160</v>
      </c>
      <c r="G2342" s="19">
        <v>8.0750000000000004E-41</v>
      </c>
      <c r="H2342" s="19">
        <v>2.0267546290768898E-34</v>
      </c>
      <c r="I2342">
        <v>1.41E-2</v>
      </c>
      <c r="J2342">
        <v>0.58650000000000002</v>
      </c>
      <c r="K2342">
        <v>598798</v>
      </c>
      <c r="L2342" t="s">
        <v>284</v>
      </c>
    </row>
    <row r="2343" spans="1:12" x14ac:dyDescent="0.25">
      <c r="A2343" t="s">
        <v>245</v>
      </c>
      <c r="B2343" t="s">
        <v>282</v>
      </c>
      <c r="C2343" t="s">
        <v>283</v>
      </c>
      <c r="D2343">
        <v>0.97609999999999997</v>
      </c>
      <c r="E2343">
        <v>11</v>
      </c>
      <c r="F2343">
        <v>13058160</v>
      </c>
      <c r="G2343" s="19">
        <v>1.0479999999999999E-21</v>
      </c>
      <c r="H2343" s="19">
        <v>4.9438322702876599E-17</v>
      </c>
      <c r="I2343">
        <v>0.17549999999999999</v>
      </c>
      <c r="J2343">
        <v>0.3508</v>
      </c>
      <c r="K2343">
        <v>594580</v>
      </c>
      <c r="L2343" t="s">
        <v>3081</v>
      </c>
    </row>
    <row r="2344" spans="1:12" x14ac:dyDescent="0.25">
      <c r="A2344" t="s">
        <v>5121</v>
      </c>
      <c r="B2344" t="s">
        <v>282</v>
      </c>
      <c r="C2344" t="s">
        <v>283</v>
      </c>
      <c r="D2344">
        <v>0.31669999999999998</v>
      </c>
      <c r="E2344">
        <v>11</v>
      </c>
      <c r="F2344">
        <v>13339458</v>
      </c>
      <c r="G2344" s="19">
        <v>4.2649999999999997E-15</v>
      </c>
      <c r="H2344" s="19">
        <v>3.8770104856604597E-11</v>
      </c>
      <c r="I2344">
        <v>0.9476</v>
      </c>
      <c r="J2344" s="19">
        <v>2.837E-14</v>
      </c>
      <c r="K2344">
        <v>603245</v>
      </c>
      <c r="L2344" t="s">
        <v>1504</v>
      </c>
    </row>
    <row r="2345" spans="1:12" x14ac:dyDescent="0.25">
      <c r="A2345" t="s">
        <v>910</v>
      </c>
      <c r="B2345" t="s">
        <v>282</v>
      </c>
      <c r="C2345" t="s">
        <v>283</v>
      </c>
      <c r="D2345">
        <v>0.68589999999999995</v>
      </c>
      <c r="E2345">
        <v>11</v>
      </c>
      <c r="F2345">
        <v>13339977</v>
      </c>
      <c r="G2345" s="19">
        <v>4.4110000000000001E-15</v>
      </c>
      <c r="H2345" s="19">
        <v>3.6468596850313399E-11</v>
      </c>
      <c r="I2345">
        <v>0.9254</v>
      </c>
      <c r="J2345" s="19">
        <v>4.3650000000000002E-14</v>
      </c>
      <c r="K2345">
        <v>603686</v>
      </c>
      <c r="L2345" t="s">
        <v>284</v>
      </c>
    </row>
    <row r="2346" spans="1:12" x14ac:dyDescent="0.25">
      <c r="A2346" t="s">
        <v>6008</v>
      </c>
      <c r="B2346" t="s">
        <v>294</v>
      </c>
      <c r="C2346" t="s">
        <v>286</v>
      </c>
      <c r="D2346">
        <v>0.34939999999999999</v>
      </c>
      <c r="E2346">
        <v>11</v>
      </c>
      <c r="F2346">
        <v>14410163</v>
      </c>
      <c r="G2346" s="19">
        <v>1.9660000000000001E-20</v>
      </c>
      <c r="H2346" s="19">
        <v>3.5834332349327202E-8</v>
      </c>
      <c r="I2346">
        <v>0.62009999999999998</v>
      </c>
      <c r="J2346" s="19">
        <v>1.7120000000000001E-11</v>
      </c>
      <c r="K2346">
        <v>921152</v>
      </c>
      <c r="L2346" t="s">
        <v>4326</v>
      </c>
    </row>
    <row r="2347" spans="1:12" x14ac:dyDescent="0.25">
      <c r="A2347" t="s">
        <v>3608</v>
      </c>
      <c r="B2347" t="s">
        <v>282</v>
      </c>
      <c r="C2347" t="s">
        <v>283</v>
      </c>
      <c r="D2347">
        <v>0.37390000000000001</v>
      </c>
      <c r="E2347">
        <v>11</v>
      </c>
      <c r="F2347">
        <v>14461728</v>
      </c>
      <c r="G2347" s="19">
        <v>7.1709999999999996E-16</v>
      </c>
      <c r="H2347" s="19">
        <v>7.9136950351541393E-12</v>
      </c>
      <c r="I2347">
        <v>4.0579999999999998E-2</v>
      </c>
      <c r="J2347" s="19">
        <v>4.7449999999999997E-12</v>
      </c>
      <c r="K2347">
        <v>600851</v>
      </c>
      <c r="L2347" t="s">
        <v>3081</v>
      </c>
    </row>
    <row r="2348" spans="1:12" x14ac:dyDescent="0.25">
      <c r="A2348" t="s">
        <v>4105</v>
      </c>
      <c r="B2348" t="s">
        <v>294</v>
      </c>
      <c r="C2348" t="s">
        <v>283</v>
      </c>
      <c r="D2348">
        <v>0.96389999999999998</v>
      </c>
      <c r="E2348">
        <v>11</v>
      </c>
      <c r="F2348">
        <v>14735898</v>
      </c>
      <c r="G2348" s="19">
        <v>3.981E-10</v>
      </c>
      <c r="H2348" s="19">
        <v>8.6158251825799103E-7</v>
      </c>
      <c r="I2348">
        <v>0.99990000000000001</v>
      </c>
      <c r="J2348" s="19">
        <v>5.553E-6</v>
      </c>
      <c r="K2348">
        <v>594210</v>
      </c>
      <c r="L2348" t="s">
        <v>3081</v>
      </c>
    </row>
    <row r="2349" spans="1:12" x14ac:dyDescent="0.25">
      <c r="A2349" t="s">
        <v>1274</v>
      </c>
      <c r="B2349" t="s">
        <v>282</v>
      </c>
      <c r="C2349" t="s">
        <v>283</v>
      </c>
      <c r="D2349">
        <v>1.0699999999999999E-2</v>
      </c>
      <c r="E2349">
        <v>11</v>
      </c>
      <c r="F2349">
        <v>14929343</v>
      </c>
      <c r="G2349" s="19">
        <v>5.2020000000000002E-10</v>
      </c>
      <c r="H2349" s="19">
        <v>9.9113230917342906E-7</v>
      </c>
      <c r="I2349">
        <v>0.20580000000000001</v>
      </c>
      <c r="J2349" s="19">
        <v>2.8299999999999999E-8</v>
      </c>
      <c r="K2349">
        <v>588519</v>
      </c>
      <c r="L2349" t="s">
        <v>284</v>
      </c>
    </row>
    <row r="2350" spans="1:12" x14ac:dyDescent="0.25">
      <c r="A2350" t="s">
        <v>5309</v>
      </c>
      <c r="B2350" t="s">
        <v>294</v>
      </c>
      <c r="C2350" t="s">
        <v>282</v>
      </c>
      <c r="D2350">
        <v>0.2641</v>
      </c>
      <c r="E2350">
        <v>11</v>
      </c>
      <c r="F2350">
        <v>18617165</v>
      </c>
      <c r="G2350" s="19">
        <v>1.5919999999999999E-19</v>
      </c>
      <c r="H2350" s="19">
        <v>1.5674364358974401E-15</v>
      </c>
      <c r="I2350">
        <v>0.81179999999999997</v>
      </c>
      <c r="J2350" s="19">
        <v>1.87E-19</v>
      </c>
      <c r="K2350">
        <v>620714</v>
      </c>
      <c r="L2350" t="s">
        <v>1767</v>
      </c>
    </row>
    <row r="2351" spans="1:12" x14ac:dyDescent="0.25">
      <c r="A2351" t="s">
        <v>5309</v>
      </c>
      <c r="B2351" t="s">
        <v>294</v>
      </c>
      <c r="C2351" t="s">
        <v>282</v>
      </c>
      <c r="D2351">
        <v>0.2641</v>
      </c>
      <c r="E2351">
        <v>11</v>
      </c>
      <c r="F2351">
        <v>18617165</v>
      </c>
      <c r="G2351" s="19">
        <v>2.053E-19</v>
      </c>
      <c r="H2351" s="19">
        <v>1.7933234191490998E-15</v>
      </c>
      <c r="I2351">
        <v>0.92379999999999995</v>
      </c>
      <c r="J2351" s="19">
        <v>1.87E-19</v>
      </c>
      <c r="K2351">
        <v>620714</v>
      </c>
      <c r="L2351" t="s">
        <v>2887</v>
      </c>
    </row>
    <row r="2352" spans="1:12" x14ac:dyDescent="0.25">
      <c r="A2352" t="s">
        <v>1634</v>
      </c>
      <c r="B2352" t="s">
        <v>282</v>
      </c>
      <c r="C2352" t="s">
        <v>283</v>
      </c>
      <c r="D2352">
        <v>6.8999999999999999E-3</v>
      </c>
      <c r="E2352">
        <v>11</v>
      </c>
      <c r="F2352">
        <v>25333843</v>
      </c>
      <c r="G2352" s="19">
        <v>6.0600000000000003E-11</v>
      </c>
      <c r="H2352" s="19">
        <v>1.6301897081958901E-7</v>
      </c>
      <c r="I2352">
        <v>2.0959999999999999E-2</v>
      </c>
      <c r="J2352">
        <v>0.62639999999999996</v>
      </c>
      <c r="K2352">
        <v>567149</v>
      </c>
      <c r="L2352" t="s">
        <v>1504</v>
      </c>
    </row>
    <row r="2353" spans="1:12" x14ac:dyDescent="0.25">
      <c r="A2353" t="s">
        <v>5085</v>
      </c>
      <c r="B2353" t="s">
        <v>294</v>
      </c>
      <c r="C2353" t="s">
        <v>286</v>
      </c>
      <c r="D2353">
        <v>0.25059999999999999</v>
      </c>
      <c r="E2353">
        <v>11</v>
      </c>
      <c r="F2353">
        <v>27624700</v>
      </c>
      <c r="G2353" s="19">
        <v>1.078E-9</v>
      </c>
      <c r="H2353" s="19">
        <v>1.8617948461154301E-6</v>
      </c>
      <c r="I2353">
        <v>0.88649999999999995</v>
      </c>
      <c r="J2353" s="19">
        <v>6.952E-9</v>
      </c>
      <c r="K2353">
        <v>604723</v>
      </c>
      <c r="L2353" t="s">
        <v>284</v>
      </c>
    </row>
    <row r="2354" spans="1:12" x14ac:dyDescent="0.25">
      <c r="A2354" t="s">
        <v>5702</v>
      </c>
      <c r="B2354" t="s">
        <v>294</v>
      </c>
      <c r="C2354" t="s">
        <v>286</v>
      </c>
      <c r="D2354">
        <v>0.20280000000000001</v>
      </c>
      <c r="E2354">
        <v>11</v>
      </c>
      <c r="F2354">
        <v>27726124</v>
      </c>
      <c r="G2354" s="19">
        <v>4.3290000000000003E-17</v>
      </c>
      <c r="H2354" s="19">
        <v>6.4731933074792301E-13</v>
      </c>
      <c r="I2354">
        <v>0.55330000000000001</v>
      </c>
      <c r="J2354" s="19">
        <v>1.8380000000000001E-13</v>
      </c>
      <c r="K2354">
        <v>596603</v>
      </c>
      <c r="L2354" t="s">
        <v>3081</v>
      </c>
    </row>
    <row r="2355" spans="1:12" x14ac:dyDescent="0.25">
      <c r="A2355" t="s">
        <v>5702</v>
      </c>
      <c r="B2355" t="s">
        <v>294</v>
      </c>
      <c r="C2355" t="s">
        <v>286</v>
      </c>
      <c r="D2355">
        <v>0.2044</v>
      </c>
      <c r="E2355">
        <v>11</v>
      </c>
      <c r="F2355">
        <v>27726124</v>
      </c>
      <c r="G2355" s="19">
        <v>2.1069999999999999E-28</v>
      </c>
      <c r="H2355" s="19">
        <v>4.87577608621055E-12</v>
      </c>
      <c r="I2355">
        <v>0.78569999999999995</v>
      </c>
      <c r="J2355" s="19">
        <v>1.8380000000000001E-13</v>
      </c>
      <c r="K2355">
        <v>910873</v>
      </c>
      <c r="L2355" t="s">
        <v>4326</v>
      </c>
    </row>
    <row r="2356" spans="1:12" x14ac:dyDescent="0.25">
      <c r="A2356" t="s">
        <v>1762</v>
      </c>
      <c r="B2356" t="s">
        <v>282</v>
      </c>
      <c r="C2356" t="s">
        <v>283</v>
      </c>
      <c r="D2356">
        <v>0.9798</v>
      </c>
      <c r="E2356">
        <v>11</v>
      </c>
      <c r="F2356">
        <v>30367178</v>
      </c>
      <c r="G2356" s="19">
        <v>1.169E-9</v>
      </c>
      <c r="H2356" s="19">
        <v>2.1138568348843402E-6</v>
      </c>
      <c r="I2356">
        <v>6.7909999999999998E-2</v>
      </c>
      <c r="J2356">
        <v>8.1639999999999994E-3</v>
      </c>
      <c r="K2356">
        <v>594287</v>
      </c>
      <c r="L2356" t="s">
        <v>1504</v>
      </c>
    </row>
    <row r="2357" spans="1:12" x14ac:dyDescent="0.25">
      <c r="A2357" t="s">
        <v>4264</v>
      </c>
      <c r="B2357" t="s">
        <v>294</v>
      </c>
      <c r="C2357" t="s">
        <v>286</v>
      </c>
      <c r="D2357">
        <v>0.11</v>
      </c>
      <c r="E2357">
        <v>11</v>
      </c>
      <c r="F2357">
        <v>45541311</v>
      </c>
      <c r="G2357" s="19">
        <v>6.226E-10</v>
      </c>
      <c r="H2357" s="19">
        <v>1.2612767662565901E-6</v>
      </c>
      <c r="I2357">
        <v>0.60560000000000003</v>
      </c>
      <c r="J2357" s="19">
        <v>2.6139999999999999E-6</v>
      </c>
      <c r="K2357">
        <v>596424</v>
      </c>
      <c r="L2357" t="s">
        <v>3081</v>
      </c>
    </row>
    <row r="2358" spans="1:12" x14ac:dyDescent="0.25">
      <c r="A2358" t="s">
        <v>5875</v>
      </c>
      <c r="B2358" t="s">
        <v>294</v>
      </c>
      <c r="C2358" t="s">
        <v>282</v>
      </c>
      <c r="D2358">
        <v>0.83120000000000005</v>
      </c>
      <c r="E2358">
        <v>11</v>
      </c>
      <c r="F2358">
        <v>45729530</v>
      </c>
      <c r="G2358" s="19">
        <v>1.6959999999999999E-10</v>
      </c>
      <c r="H2358" s="19">
        <v>4.1313493682608699E-7</v>
      </c>
      <c r="I2358">
        <v>0.97460000000000002</v>
      </c>
      <c r="J2358" s="19">
        <v>7.1340000000000002E-7</v>
      </c>
      <c r="K2358">
        <v>598777</v>
      </c>
      <c r="L2358" t="s">
        <v>3081</v>
      </c>
    </row>
    <row r="2359" spans="1:12" x14ac:dyDescent="0.25">
      <c r="A2359" t="s">
        <v>1676</v>
      </c>
      <c r="B2359" t="s">
        <v>294</v>
      </c>
      <c r="C2359" t="s">
        <v>286</v>
      </c>
      <c r="D2359">
        <v>1.0999999999999999E-2</v>
      </c>
      <c r="E2359">
        <v>11</v>
      </c>
      <c r="F2359">
        <v>45758589</v>
      </c>
      <c r="G2359" s="19">
        <v>1.4409999999999999E-23</v>
      </c>
      <c r="H2359" s="19">
        <v>1.10379278493317E-18</v>
      </c>
      <c r="I2359">
        <v>4.2109999999999999E-4</v>
      </c>
      <c r="J2359">
        <v>6.5500000000000003E-2</v>
      </c>
      <c r="K2359">
        <v>586334</v>
      </c>
      <c r="L2359" t="s">
        <v>1504</v>
      </c>
    </row>
    <row r="2360" spans="1:12" x14ac:dyDescent="0.25">
      <c r="A2360" t="s">
        <v>5677</v>
      </c>
      <c r="B2360" t="s">
        <v>294</v>
      </c>
      <c r="C2360" t="s">
        <v>286</v>
      </c>
      <c r="D2360">
        <v>6.3100000000000003E-2</v>
      </c>
      <c r="E2360">
        <v>11</v>
      </c>
      <c r="F2360">
        <v>45892056</v>
      </c>
      <c r="G2360" s="19">
        <v>3.2939999999999999E-20</v>
      </c>
      <c r="H2360" s="19">
        <v>1.06863700334448E-15</v>
      </c>
      <c r="I2360">
        <v>0.72089999999999999</v>
      </c>
      <c r="J2360" s="19">
        <v>6.0990000000000001E-14</v>
      </c>
      <c r="K2360">
        <v>598336</v>
      </c>
      <c r="L2360" t="s">
        <v>3081</v>
      </c>
    </row>
    <row r="2361" spans="1:12" x14ac:dyDescent="0.25">
      <c r="A2361" t="s">
        <v>5677</v>
      </c>
      <c r="B2361" t="s">
        <v>294</v>
      </c>
      <c r="C2361" t="s">
        <v>286</v>
      </c>
      <c r="D2361">
        <v>6.3299999999999995E-2</v>
      </c>
      <c r="E2361">
        <v>11</v>
      </c>
      <c r="F2361">
        <v>45892056</v>
      </c>
      <c r="G2361" s="19">
        <v>6.4239999999999998E-32</v>
      </c>
      <c r="H2361" s="19">
        <v>9.4527706052299394E-14</v>
      </c>
      <c r="I2361">
        <v>0.16109999999999999</v>
      </c>
      <c r="J2361" s="19">
        <v>6.0990000000000001E-14</v>
      </c>
      <c r="K2361">
        <v>913047</v>
      </c>
      <c r="L2361" t="s">
        <v>4326</v>
      </c>
    </row>
    <row r="2362" spans="1:12" x14ac:dyDescent="0.25">
      <c r="A2362" t="s">
        <v>3501</v>
      </c>
      <c r="B2362" t="s">
        <v>294</v>
      </c>
      <c r="C2362" t="s">
        <v>286</v>
      </c>
      <c r="D2362">
        <v>0.48120000000000002</v>
      </c>
      <c r="E2362">
        <v>11</v>
      </c>
      <c r="F2362">
        <v>46298471</v>
      </c>
      <c r="G2362" s="19">
        <v>9.1959999999999997E-21</v>
      </c>
      <c r="H2362" s="19">
        <v>3.4568801136767302E-16</v>
      </c>
      <c r="I2362">
        <v>8.8340000000000002E-2</v>
      </c>
      <c r="J2362" s="19">
        <v>4.4139999999999998E-16</v>
      </c>
      <c r="K2362">
        <v>608111</v>
      </c>
      <c r="L2362" t="s">
        <v>3081</v>
      </c>
    </row>
    <row r="2363" spans="1:12" x14ac:dyDescent="0.25">
      <c r="A2363" t="s">
        <v>3501</v>
      </c>
      <c r="B2363" t="s">
        <v>294</v>
      </c>
      <c r="C2363" t="s">
        <v>286</v>
      </c>
      <c r="D2363">
        <v>0.48220000000000002</v>
      </c>
      <c r="E2363">
        <v>11</v>
      </c>
      <c r="F2363">
        <v>46298471</v>
      </c>
      <c r="G2363" s="19">
        <v>4.4220000000000001E-32</v>
      </c>
      <c r="H2363" s="19">
        <v>7.8963692259041603E-14</v>
      </c>
      <c r="I2363">
        <v>0.76390000000000002</v>
      </c>
      <c r="J2363" s="19">
        <v>4.4139999999999998E-16</v>
      </c>
      <c r="K2363">
        <v>922381</v>
      </c>
      <c r="L2363" t="s">
        <v>4326</v>
      </c>
    </row>
    <row r="2364" spans="1:12" x14ac:dyDescent="0.25">
      <c r="A2364" t="s">
        <v>5743</v>
      </c>
      <c r="B2364" t="s">
        <v>294</v>
      </c>
      <c r="C2364" t="s">
        <v>286</v>
      </c>
      <c r="D2364">
        <v>5.2999999999999999E-2</v>
      </c>
      <c r="E2364">
        <v>11</v>
      </c>
      <c r="F2364">
        <v>46453413</v>
      </c>
      <c r="G2364" s="19">
        <v>3.5320000000000001E-14</v>
      </c>
      <c r="H2364" s="19">
        <v>2.4998321559534701E-10</v>
      </c>
      <c r="I2364">
        <v>0.91869999999999996</v>
      </c>
      <c r="J2364" s="19">
        <v>1.7949999999999999E-9</v>
      </c>
      <c r="K2364">
        <v>589233</v>
      </c>
      <c r="L2364" t="s">
        <v>3081</v>
      </c>
    </row>
    <row r="2365" spans="1:12" x14ac:dyDescent="0.25">
      <c r="A2365" t="s">
        <v>5743</v>
      </c>
      <c r="B2365" t="s">
        <v>294</v>
      </c>
      <c r="C2365" t="s">
        <v>286</v>
      </c>
      <c r="D2365">
        <v>5.3199999999999997E-2</v>
      </c>
      <c r="E2365">
        <v>11</v>
      </c>
      <c r="F2365">
        <v>46453413</v>
      </c>
      <c r="G2365" s="19">
        <v>2.9799999999999999E-23</v>
      </c>
      <c r="H2365" s="19">
        <v>1.55506899158576E-9</v>
      </c>
      <c r="I2365">
        <v>0.63139999999999996</v>
      </c>
      <c r="J2365" s="19">
        <v>1.7949999999999999E-9</v>
      </c>
      <c r="K2365">
        <v>903944</v>
      </c>
      <c r="L2365" t="s">
        <v>4326</v>
      </c>
    </row>
    <row r="2366" spans="1:12" x14ac:dyDescent="0.25">
      <c r="A2366" t="s">
        <v>6027</v>
      </c>
      <c r="B2366" t="s">
        <v>294</v>
      </c>
      <c r="C2366" t="s">
        <v>286</v>
      </c>
      <c r="D2366">
        <v>8.4900000000000003E-2</v>
      </c>
      <c r="E2366">
        <v>11</v>
      </c>
      <c r="F2366">
        <v>46722807</v>
      </c>
      <c r="G2366" s="19">
        <v>4.0710000000000001E-18</v>
      </c>
      <c r="H2366" s="19">
        <v>4.5210993402041901E-7</v>
      </c>
      <c r="I2366">
        <v>0.88680000000000003</v>
      </c>
      <c r="J2366" s="19">
        <v>9.0820000000000003E-11</v>
      </c>
      <c r="K2366">
        <v>913047</v>
      </c>
      <c r="L2366" t="s">
        <v>4326</v>
      </c>
    </row>
    <row r="2367" spans="1:12" x14ac:dyDescent="0.25">
      <c r="A2367" t="s">
        <v>4421</v>
      </c>
      <c r="B2367" t="s">
        <v>294</v>
      </c>
      <c r="C2367" t="s">
        <v>286</v>
      </c>
      <c r="D2367">
        <v>0.91649999999999998</v>
      </c>
      <c r="E2367">
        <v>11</v>
      </c>
      <c r="F2367">
        <v>46733914</v>
      </c>
      <c r="G2367" s="19">
        <v>9.3229999999999998E-13</v>
      </c>
      <c r="H2367" s="19">
        <v>4.4766228343290896E-9</v>
      </c>
      <c r="I2367">
        <v>0.43480000000000002</v>
      </c>
      <c r="J2367" s="19">
        <v>1.109E-10</v>
      </c>
      <c r="K2367">
        <v>598777</v>
      </c>
      <c r="L2367" t="s">
        <v>3081</v>
      </c>
    </row>
    <row r="2368" spans="1:12" x14ac:dyDescent="0.25">
      <c r="A2368" t="s">
        <v>5097</v>
      </c>
      <c r="B2368" t="s">
        <v>294</v>
      </c>
      <c r="C2368" t="s">
        <v>286</v>
      </c>
      <c r="D2368">
        <v>0.1366</v>
      </c>
      <c r="E2368">
        <v>11</v>
      </c>
      <c r="F2368">
        <v>46736740</v>
      </c>
      <c r="G2368" s="19">
        <v>6.9810000000000002E-26</v>
      </c>
      <c r="H2368" s="19">
        <v>9.2827321931164098E-21</v>
      </c>
      <c r="I2368">
        <v>1.255E-2</v>
      </c>
      <c r="J2368" s="19">
        <v>1.3369999999999999E-23</v>
      </c>
      <c r="K2368">
        <v>603032</v>
      </c>
      <c r="L2368" t="s">
        <v>1504</v>
      </c>
    </row>
    <row r="2369" spans="1:12" x14ac:dyDescent="0.25">
      <c r="A2369" t="s">
        <v>5662</v>
      </c>
      <c r="B2369" t="s">
        <v>283</v>
      </c>
      <c r="C2369" t="s">
        <v>286</v>
      </c>
      <c r="D2369">
        <v>0.4667</v>
      </c>
      <c r="E2369">
        <v>11</v>
      </c>
      <c r="F2369">
        <v>46980357</v>
      </c>
      <c r="G2369" s="19">
        <v>7.7079999999999998E-23</v>
      </c>
      <c r="H2369" s="19">
        <v>4.8588885512642398E-18</v>
      </c>
      <c r="I2369">
        <v>0.53769999999999996</v>
      </c>
      <c r="J2369" s="19">
        <v>1.114E-13</v>
      </c>
      <c r="K2369">
        <v>598392</v>
      </c>
      <c r="L2369" t="s">
        <v>3081</v>
      </c>
    </row>
    <row r="2370" spans="1:12" x14ac:dyDescent="0.25">
      <c r="A2370" t="s">
        <v>5662</v>
      </c>
      <c r="B2370" t="s">
        <v>283</v>
      </c>
      <c r="C2370" t="s">
        <v>286</v>
      </c>
      <c r="D2370">
        <v>0.4667</v>
      </c>
      <c r="E2370">
        <v>11</v>
      </c>
      <c r="F2370">
        <v>46980357</v>
      </c>
      <c r="G2370" s="19">
        <v>2.2739999999999999E-36</v>
      </c>
      <c r="H2370" s="19">
        <v>6.5678922326049496E-16</v>
      </c>
      <c r="I2370">
        <v>0.80689999999999995</v>
      </c>
      <c r="J2370" s="19">
        <v>1.114E-13</v>
      </c>
      <c r="K2370">
        <v>912662</v>
      </c>
      <c r="L2370" t="s">
        <v>4326</v>
      </c>
    </row>
    <row r="2371" spans="1:12" x14ac:dyDescent="0.25">
      <c r="A2371" t="s">
        <v>5717</v>
      </c>
      <c r="B2371" t="s">
        <v>294</v>
      </c>
      <c r="C2371" t="s">
        <v>286</v>
      </c>
      <c r="D2371">
        <v>3.8E-3</v>
      </c>
      <c r="E2371">
        <v>11</v>
      </c>
      <c r="F2371">
        <v>46991834</v>
      </c>
      <c r="G2371" s="19">
        <v>2.5850000000000001E-16</v>
      </c>
      <c r="H2371" s="19">
        <v>3.1965988833922301E-12</v>
      </c>
      <c r="I2371">
        <v>0.93930000000000002</v>
      </c>
      <c r="J2371" s="19">
        <v>3.5429999999999997E-17</v>
      </c>
      <c r="K2371">
        <v>544930</v>
      </c>
      <c r="L2371" t="s">
        <v>3081</v>
      </c>
    </row>
    <row r="2372" spans="1:12" x14ac:dyDescent="0.25">
      <c r="A2372" t="s">
        <v>5717</v>
      </c>
      <c r="B2372" t="s">
        <v>294</v>
      </c>
      <c r="C2372" t="s">
        <v>286</v>
      </c>
      <c r="D2372">
        <v>3.8999999999999998E-3</v>
      </c>
      <c r="E2372">
        <v>11</v>
      </c>
      <c r="F2372">
        <v>46991834</v>
      </c>
      <c r="G2372" s="19">
        <v>6.3230000000000004E-28</v>
      </c>
      <c r="H2372" s="19">
        <v>8.3259640884955706E-12</v>
      </c>
      <c r="I2372">
        <v>0.51670000000000005</v>
      </c>
      <c r="J2372" s="19">
        <v>3.5429999999999997E-17</v>
      </c>
      <c r="K2372">
        <v>859200</v>
      </c>
      <c r="L2372" t="s">
        <v>4326</v>
      </c>
    </row>
    <row r="2373" spans="1:12" x14ac:dyDescent="0.25">
      <c r="A2373" t="s">
        <v>5897</v>
      </c>
      <c r="B2373" t="s">
        <v>294</v>
      </c>
      <c r="C2373" t="s">
        <v>282</v>
      </c>
      <c r="D2373">
        <v>6.1400000000000003E-2</v>
      </c>
      <c r="E2373">
        <v>11</v>
      </c>
      <c r="F2373">
        <v>47002982</v>
      </c>
      <c r="G2373" s="19">
        <v>3.73E-10</v>
      </c>
      <c r="H2373" s="19">
        <v>8.1467821243442601E-7</v>
      </c>
      <c r="I2373">
        <v>0.3236</v>
      </c>
      <c r="J2373" s="19">
        <v>3.0810000000000001E-7</v>
      </c>
      <c r="K2373">
        <v>596424</v>
      </c>
      <c r="L2373" t="s">
        <v>3081</v>
      </c>
    </row>
    <row r="2374" spans="1:12" x14ac:dyDescent="0.25">
      <c r="A2374" t="s">
        <v>1189</v>
      </c>
      <c r="B2374" t="s">
        <v>294</v>
      </c>
      <c r="C2374" t="s">
        <v>286</v>
      </c>
      <c r="D2374">
        <v>3.3399999999999999E-2</v>
      </c>
      <c r="E2374">
        <v>11</v>
      </c>
      <c r="F2374">
        <v>47181131</v>
      </c>
      <c r="G2374" s="19">
        <v>4.982E-10</v>
      </c>
      <c r="H2374" s="19">
        <v>9.5508784875062105E-7</v>
      </c>
      <c r="I2374">
        <v>0.32929999999999998</v>
      </c>
      <c r="J2374" s="19">
        <v>4.3059999999999998E-9</v>
      </c>
      <c r="K2374">
        <v>599197</v>
      </c>
      <c r="L2374" t="s">
        <v>284</v>
      </c>
    </row>
    <row r="2375" spans="1:12" x14ac:dyDescent="0.25">
      <c r="A2375" t="s">
        <v>1189</v>
      </c>
      <c r="B2375" t="s">
        <v>294</v>
      </c>
      <c r="C2375" t="s">
        <v>286</v>
      </c>
      <c r="D2375">
        <v>3.3599999999999998E-2</v>
      </c>
      <c r="E2375">
        <v>11</v>
      </c>
      <c r="F2375">
        <v>47181131</v>
      </c>
      <c r="G2375" s="19">
        <v>2.3169999999999999E-11</v>
      </c>
      <c r="H2375" s="19">
        <v>7.3071183541460804E-8</v>
      </c>
      <c r="I2375">
        <v>0.15390000000000001</v>
      </c>
      <c r="J2375" s="19">
        <v>6.0959999999999998E-8</v>
      </c>
      <c r="K2375">
        <v>592888</v>
      </c>
      <c r="L2375" t="s">
        <v>3081</v>
      </c>
    </row>
    <row r="2376" spans="1:12" x14ac:dyDescent="0.25">
      <c r="A2376" t="s">
        <v>4798</v>
      </c>
      <c r="B2376" t="s">
        <v>294</v>
      </c>
      <c r="C2376" t="s">
        <v>762</v>
      </c>
      <c r="D2376">
        <v>0.70140000000000002</v>
      </c>
      <c r="E2376">
        <v>11</v>
      </c>
      <c r="F2376">
        <v>47265215</v>
      </c>
      <c r="G2376" s="19">
        <v>3.2380000000000002E-26</v>
      </c>
      <c r="H2376" s="19">
        <v>3.9561734041087998E-21</v>
      </c>
      <c r="I2376">
        <v>0.36520000000000002</v>
      </c>
      <c r="J2376" s="19">
        <v>3.5360000000000003E-24</v>
      </c>
      <c r="K2376">
        <v>553096</v>
      </c>
      <c r="L2376" t="s">
        <v>284</v>
      </c>
    </row>
    <row r="2377" spans="1:12" x14ac:dyDescent="0.25">
      <c r="A2377" t="s">
        <v>4798</v>
      </c>
      <c r="B2377" t="s">
        <v>294</v>
      </c>
      <c r="C2377" t="s">
        <v>762</v>
      </c>
      <c r="D2377">
        <v>0.70130000000000003</v>
      </c>
      <c r="E2377">
        <v>11</v>
      </c>
      <c r="F2377">
        <v>47265215</v>
      </c>
      <c r="G2377" s="19">
        <v>1.49E-103</v>
      </c>
      <c r="H2377" s="19">
        <v>4.4064745569093602E-91</v>
      </c>
      <c r="I2377">
        <v>0.68630000000000002</v>
      </c>
      <c r="J2377" s="19">
        <v>6.4959999999999999E-59</v>
      </c>
      <c r="K2377">
        <v>542085</v>
      </c>
      <c r="L2377" t="s">
        <v>3081</v>
      </c>
    </row>
    <row r="2378" spans="1:12" x14ac:dyDescent="0.25">
      <c r="A2378" t="s">
        <v>4798</v>
      </c>
      <c r="B2378" t="s">
        <v>294</v>
      </c>
      <c r="C2378" t="s">
        <v>762</v>
      </c>
      <c r="D2378">
        <v>0.69969999999999999</v>
      </c>
      <c r="E2378">
        <v>11</v>
      </c>
      <c r="F2378">
        <v>47265215</v>
      </c>
      <c r="G2378" s="19">
        <v>3.7900000000000001E-158</v>
      </c>
      <c r="H2378" s="19">
        <v>7.5836751120689602E-76</v>
      </c>
      <c r="I2378">
        <v>0.51139999999999997</v>
      </c>
      <c r="J2378" s="19">
        <v>6.4959999999999999E-59</v>
      </c>
      <c r="K2378">
        <v>856355</v>
      </c>
      <c r="L2378" t="s">
        <v>4326</v>
      </c>
    </row>
    <row r="2379" spans="1:12" x14ac:dyDescent="0.25">
      <c r="A2379" t="s">
        <v>5627</v>
      </c>
      <c r="B2379" t="s">
        <v>282</v>
      </c>
      <c r="C2379" t="s">
        <v>283</v>
      </c>
      <c r="D2379">
        <v>4.1500000000000002E-2</v>
      </c>
      <c r="E2379">
        <v>11</v>
      </c>
      <c r="F2379">
        <v>47446963</v>
      </c>
      <c r="G2379" s="19">
        <v>2.9970000000000001E-34</v>
      </c>
      <c r="H2379" s="19">
        <v>2.6264588483083098E-28</v>
      </c>
      <c r="I2379">
        <v>3.5499999999999997E-2</v>
      </c>
      <c r="J2379" s="19">
        <v>1.0460000000000001E-23</v>
      </c>
      <c r="K2379">
        <v>587706</v>
      </c>
      <c r="L2379" t="s">
        <v>3081</v>
      </c>
    </row>
    <row r="2380" spans="1:12" x14ac:dyDescent="0.25">
      <c r="A2380" t="s">
        <v>5627</v>
      </c>
      <c r="B2380" t="s">
        <v>282</v>
      </c>
      <c r="C2380" t="s">
        <v>283</v>
      </c>
      <c r="D2380">
        <v>4.1700000000000001E-2</v>
      </c>
      <c r="E2380">
        <v>11</v>
      </c>
      <c r="F2380">
        <v>47446963</v>
      </c>
      <c r="G2380" s="19">
        <v>3.0059999999999997E-51</v>
      </c>
      <c r="H2380" s="19">
        <v>3.4091693989592401E-23</v>
      </c>
      <c r="I2380">
        <v>0.28720000000000001</v>
      </c>
      <c r="J2380" s="19">
        <v>1.0460000000000001E-23</v>
      </c>
      <c r="K2380">
        <v>902959</v>
      </c>
      <c r="L2380" t="s">
        <v>4326</v>
      </c>
    </row>
    <row r="2381" spans="1:12" x14ac:dyDescent="0.25">
      <c r="A2381" t="s">
        <v>5124</v>
      </c>
      <c r="B2381" t="s">
        <v>294</v>
      </c>
      <c r="C2381" t="s">
        <v>5125</v>
      </c>
      <c r="D2381">
        <v>0.40889999999999999</v>
      </c>
      <c r="E2381">
        <v>11</v>
      </c>
      <c r="F2381">
        <v>47625088</v>
      </c>
      <c r="G2381" s="19">
        <v>7.6879999999999997E-14</v>
      </c>
      <c r="H2381" s="19">
        <v>4.8056619747786402E-10</v>
      </c>
      <c r="I2381">
        <v>0.8992</v>
      </c>
      <c r="J2381" s="19">
        <v>1.157E-12</v>
      </c>
      <c r="K2381">
        <v>548388</v>
      </c>
      <c r="L2381" t="s">
        <v>1504</v>
      </c>
    </row>
    <row r="2382" spans="1:12" x14ac:dyDescent="0.25">
      <c r="A2382" t="s">
        <v>5663</v>
      </c>
      <c r="B2382" t="s">
        <v>294</v>
      </c>
      <c r="C2382" t="s">
        <v>286</v>
      </c>
      <c r="D2382">
        <v>4.0599999999999997E-2</v>
      </c>
      <c r="E2382">
        <v>11</v>
      </c>
      <c r="F2382">
        <v>47746660</v>
      </c>
      <c r="G2382" s="19">
        <v>1.4399999999999999E-22</v>
      </c>
      <c r="H2382" s="19">
        <v>8.4880886720896896E-18</v>
      </c>
      <c r="I2382">
        <v>0.93530000000000002</v>
      </c>
      <c r="J2382" s="19">
        <v>1.1329999999999999E-12</v>
      </c>
      <c r="K2382">
        <v>589918</v>
      </c>
      <c r="L2382" t="s">
        <v>3081</v>
      </c>
    </row>
    <row r="2383" spans="1:12" x14ac:dyDescent="0.25">
      <c r="A2383" t="s">
        <v>5663</v>
      </c>
      <c r="B2383" t="s">
        <v>294</v>
      </c>
      <c r="C2383" t="s">
        <v>286</v>
      </c>
      <c r="D2383">
        <v>4.02E-2</v>
      </c>
      <c r="E2383">
        <v>11</v>
      </c>
      <c r="F2383">
        <v>47746660</v>
      </c>
      <c r="G2383" s="19">
        <v>2.1520000000000001E-32</v>
      </c>
      <c r="H2383" s="19">
        <v>5.5667927565777401E-14</v>
      </c>
      <c r="I2383">
        <v>0.92969999999999997</v>
      </c>
      <c r="J2383" s="19">
        <v>1.1329999999999999E-12</v>
      </c>
      <c r="K2383">
        <v>904188</v>
      </c>
      <c r="L2383" t="s">
        <v>4326</v>
      </c>
    </row>
    <row r="2384" spans="1:12" x14ac:dyDescent="0.25">
      <c r="A2384" t="s">
        <v>3766</v>
      </c>
      <c r="B2384" t="s">
        <v>294</v>
      </c>
      <c r="C2384" t="s">
        <v>282</v>
      </c>
      <c r="D2384">
        <v>0.83750000000000002</v>
      </c>
      <c r="E2384">
        <v>11</v>
      </c>
      <c r="F2384">
        <v>47896810</v>
      </c>
      <c r="G2384" s="19">
        <v>5.8769999999999998E-14</v>
      </c>
      <c r="H2384" s="19">
        <v>3.9325900335720199E-10</v>
      </c>
      <c r="I2384">
        <v>0.91200000000000003</v>
      </c>
      <c r="J2384" s="19">
        <v>4.2359999999999998E-13</v>
      </c>
      <c r="K2384">
        <v>597777</v>
      </c>
      <c r="L2384" t="s">
        <v>3081</v>
      </c>
    </row>
    <row r="2385" spans="1:12" x14ac:dyDescent="0.25">
      <c r="A2385" t="s">
        <v>3766</v>
      </c>
      <c r="B2385" t="s">
        <v>294</v>
      </c>
      <c r="C2385" t="s">
        <v>282</v>
      </c>
      <c r="D2385">
        <v>0.83840000000000003</v>
      </c>
      <c r="E2385">
        <v>11</v>
      </c>
      <c r="F2385">
        <v>47896810</v>
      </c>
      <c r="G2385" s="19">
        <v>5.1499999999999997E-24</v>
      </c>
      <c r="H2385" s="19">
        <v>6.6579225187239996E-10</v>
      </c>
      <c r="I2385">
        <v>0.57199999999999995</v>
      </c>
      <c r="J2385" s="19">
        <v>4.2359999999999998E-13</v>
      </c>
      <c r="K2385">
        <v>912047</v>
      </c>
      <c r="L2385" t="s">
        <v>4326</v>
      </c>
    </row>
    <row r="2386" spans="1:12" x14ac:dyDescent="0.25">
      <c r="A2386" t="s">
        <v>3150</v>
      </c>
      <c r="B2386" t="s">
        <v>294</v>
      </c>
      <c r="C2386" t="s">
        <v>286</v>
      </c>
      <c r="D2386">
        <v>0.36580000000000001</v>
      </c>
      <c r="E2386">
        <v>11</v>
      </c>
      <c r="F2386">
        <v>47911114</v>
      </c>
      <c r="G2386" s="19">
        <v>5.1499999999999998E-80</v>
      </c>
      <c r="H2386" s="19">
        <v>1.14169811830986E-69</v>
      </c>
      <c r="I2386">
        <v>0.82350000000000001</v>
      </c>
      <c r="J2386" s="19">
        <v>1.288E-53</v>
      </c>
      <c r="K2386">
        <v>607111</v>
      </c>
      <c r="L2386" t="s">
        <v>3081</v>
      </c>
    </row>
    <row r="2387" spans="1:12" x14ac:dyDescent="0.25">
      <c r="A2387" t="s">
        <v>3150</v>
      </c>
      <c r="B2387" t="s">
        <v>294</v>
      </c>
      <c r="C2387" t="s">
        <v>286</v>
      </c>
      <c r="D2387">
        <v>0.3664</v>
      </c>
      <c r="E2387">
        <v>11</v>
      </c>
      <c r="F2387">
        <v>47911114</v>
      </c>
      <c r="G2387" s="19">
        <v>2.73E-124</v>
      </c>
      <c r="H2387" s="19">
        <v>4.2551665023546402E-59</v>
      </c>
      <c r="I2387">
        <v>0.80769999999999997</v>
      </c>
      <c r="J2387" s="19">
        <v>1.288E-53</v>
      </c>
      <c r="K2387">
        <v>921381</v>
      </c>
      <c r="L2387" t="s">
        <v>4326</v>
      </c>
    </row>
    <row r="2388" spans="1:12" x14ac:dyDescent="0.25">
      <c r="A2388" t="s">
        <v>5953</v>
      </c>
      <c r="B2388" t="s">
        <v>282</v>
      </c>
      <c r="C2388" t="s">
        <v>283</v>
      </c>
      <c r="D2388">
        <v>0.21029999999999999</v>
      </c>
      <c r="E2388">
        <v>11</v>
      </c>
      <c r="F2388">
        <v>48092590</v>
      </c>
      <c r="G2388" s="19">
        <v>1.1140000000000001E-78</v>
      </c>
      <c r="H2388" s="19">
        <v>1.3101758024573399E-36</v>
      </c>
      <c r="I2388">
        <v>0.1913</v>
      </c>
      <c r="J2388" s="19">
        <v>9.2009999999999998E-34</v>
      </c>
      <c r="K2388">
        <v>903577</v>
      </c>
      <c r="L2388" t="s">
        <v>4326</v>
      </c>
    </row>
    <row r="2389" spans="1:12" x14ac:dyDescent="0.25">
      <c r="A2389" t="s">
        <v>5600</v>
      </c>
      <c r="B2389" t="s">
        <v>294</v>
      </c>
      <c r="C2389" t="s">
        <v>286</v>
      </c>
      <c r="D2389">
        <v>0.21049999999999999</v>
      </c>
      <c r="E2389">
        <v>11</v>
      </c>
      <c r="F2389">
        <v>48096321</v>
      </c>
      <c r="G2389" s="19">
        <v>4.3579999999999997E-52</v>
      </c>
      <c r="H2389" s="19">
        <v>2.34626423373324E-44</v>
      </c>
      <c r="I2389">
        <v>0.73640000000000005</v>
      </c>
      <c r="J2389" s="19">
        <v>1.5339999999999999E-33</v>
      </c>
      <c r="K2389">
        <v>589307</v>
      </c>
      <c r="L2389" t="s">
        <v>3081</v>
      </c>
    </row>
    <row r="2390" spans="1:12" x14ac:dyDescent="0.25">
      <c r="A2390" t="s">
        <v>5728</v>
      </c>
      <c r="B2390" t="s">
        <v>294</v>
      </c>
      <c r="C2390" t="s">
        <v>286</v>
      </c>
      <c r="D2390">
        <v>0.08</v>
      </c>
      <c r="E2390">
        <v>11</v>
      </c>
      <c r="F2390">
        <v>48222608</v>
      </c>
      <c r="G2390" s="19">
        <v>1.357E-15</v>
      </c>
      <c r="H2390" s="19">
        <v>1.3965310133321499E-11</v>
      </c>
      <c r="I2390">
        <v>3.8719999999999997E-2</v>
      </c>
      <c r="J2390" s="19">
        <v>2.9189999999999999E-9</v>
      </c>
      <c r="K2390">
        <v>584511</v>
      </c>
      <c r="L2390" t="s">
        <v>3081</v>
      </c>
    </row>
    <row r="2391" spans="1:12" x14ac:dyDescent="0.25">
      <c r="A2391" t="s">
        <v>5728</v>
      </c>
      <c r="B2391" t="s">
        <v>294</v>
      </c>
      <c r="C2391" t="s">
        <v>286</v>
      </c>
      <c r="D2391">
        <v>8.0299999999999996E-2</v>
      </c>
      <c r="E2391">
        <v>11</v>
      </c>
      <c r="F2391">
        <v>48222608</v>
      </c>
      <c r="G2391" s="19">
        <v>1.879E-26</v>
      </c>
      <c r="H2391" s="19">
        <v>4.3580298948148898E-11</v>
      </c>
      <c r="I2391">
        <v>0.25750000000000001</v>
      </c>
      <c r="J2391" s="19">
        <v>2.9189999999999999E-9</v>
      </c>
      <c r="K2391">
        <v>898781</v>
      </c>
      <c r="L2391" t="s">
        <v>4326</v>
      </c>
    </row>
    <row r="2392" spans="1:12" x14ac:dyDescent="0.25">
      <c r="A2392" t="s">
        <v>5697</v>
      </c>
      <c r="B2392" t="s">
        <v>282</v>
      </c>
      <c r="C2392" t="s">
        <v>286</v>
      </c>
      <c r="D2392">
        <v>0.39760000000000001</v>
      </c>
      <c r="E2392">
        <v>11</v>
      </c>
      <c r="F2392">
        <v>48362423</v>
      </c>
      <c r="G2392" s="19">
        <v>1.308E-17</v>
      </c>
      <c r="H2392" s="19">
        <v>2.2287505203194901E-13</v>
      </c>
      <c r="I2392">
        <v>0.81950000000000001</v>
      </c>
      <c r="J2392" s="19">
        <v>6.508E-22</v>
      </c>
      <c r="K2392">
        <v>520845</v>
      </c>
      <c r="L2392" t="s">
        <v>3081</v>
      </c>
    </row>
    <row r="2393" spans="1:12" x14ac:dyDescent="0.25">
      <c r="A2393" t="s">
        <v>5697</v>
      </c>
      <c r="B2393" t="s">
        <v>282</v>
      </c>
      <c r="C2393" t="s">
        <v>286</v>
      </c>
      <c r="D2393">
        <v>0.30769999999999997</v>
      </c>
      <c r="E2393">
        <v>11</v>
      </c>
      <c r="F2393">
        <v>48362423</v>
      </c>
      <c r="G2393" s="19">
        <v>1.2519999999999999E-39</v>
      </c>
      <c r="H2393" s="19">
        <v>1.7013364884451201E-17</v>
      </c>
      <c r="I2393">
        <v>0.78749999999999998</v>
      </c>
      <c r="J2393" s="19">
        <v>6.508E-22</v>
      </c>
      <c r="K2393">
        <v>835115</v>
      </c>
      <c r="L2393" t="s">
        <v>4326</v>
      </c>
    </row>
    <row r="2394" spans="1:12" x14ac:dyDescent="0.25">
      <c r="A2394" t="s">
        <v>5847</v>
      </c>
      <c r="B2394" t="s">
        <v>282</v>
      </c>
      <c r="C2394" t="s">
        <v>5848</v>
      </c>
      <c r="D2394">
        <v>2.1399999999999999E-2</v>
      </c>
      <c r="E2394">
        <v>11</v>
      </c>
      <c r="F2394">
        <v>48405977</v>
      </c>
      <c r="G2394" s="19">
        <v>3.6850000000000001E-11</v>
      </c>
      <c r="H2394" s="19">
        <v>1.09608111794902E-7</v>
      </c>
      <c r="I2394">
        <v>0.22750000000000001</v>
      </c>
      <c r="J2394" s="19">
        <v>5.341E-8</v>
      </c>
      <c r="K2394">
        <v>510343</v>
      </c>
      <c r="L2394" t="s">
        <v>3081</v>
      </c>
    </row>
    <row r="2395" spans="1:12" x14ac:dyDescent="0.25">
      <c r="A2395" t="s">
        <v>5825</v>
      </c>
      <c r="B2395" t="s">
        <v>935</v>
      </c>
      <c r="C2395" t="s">
        <v>283</v>
      </c>
      <c r="D2395">
        <v>0.9839</v>
      </c>
      <c r="E2395">
        <v>11</v>
      </c>
      <c r="F2395">
        <v>48436845</v>
      </c>
      <c r="G2395" s="19">
        <v>1.6E-11</v>
      </c>
      <c r="H2395" s="19">
        <v>5.2944940450568498E-8</v>
      </c>
      <c r="I2395">
        <v>0.67279999999999995</v>
      </c>
      <c r="J2395" s="19">
        <v>1.3509999999999999E-5</v>
      </c>
      <c r="K2395">
        <v>534809</v>
      </c>
      <c r="L2395" t="s">
        <v>3081</v>
      </c>
    </row>
    <row r="2396" spans="1:12" x14ac:dyDescent="0.25">
      <c r="A2396" t="s">
        <v>6026</v>
      </c>
      <c r="B2396" t="s">
        <v>282</v>
      </c>
      <c r="C2396" t="s">
        <v>283</v>
      </c>
      <c r="D2396">
        <v>2.35E-2</v>
      </c>
      <c r="E2396">
        <v>11</v>
      </c>
      <c r="F2396">
        <v>48573292</v>
      </c>
      <c r="G2396" s="19">
        <v>3.7670000000000001E-18</v>
      </c>
      <c r="H2396" s="19">
        <v>4.3615545306795097E-7</v>
      </c>
      <c r="I2396">
        <v>0.15540000000000001</v>
      </c>
      <c r="J2396" s="19">
        <v>1.72E-7</v>
      </c>
      <c r="K2396">
        <v>826787</v>
      </c>
      <c r="L2396" t="s">
        <v>4326</v>
      </c>
    </row>
    <row r="2397" spans="1:12" x14ac:dyDescent="0.25">
      <c r="A2397" t="s">
        <v>4971</v>
      </c>
      <c r="B2397" t="s">
        <v>282</v>
      </c>
      <c r="C2397" t="s">
        <v>283</v>
      </c>
      <c r="D2397">
        <v>6.7500000000000004E-2</v>
      </c>
      <c r="E2397">
        <v>11</v>
      </c>
      <c r="F2397">
        <v>48672087</v>
      </c>
      <c r="G2397" s="19">
        <v>6.9109999999999999E-12</v>
      </c>
      <c r="H2397" s="19">
        <v>2.2963347750762001E-8</v>
      </c>
      <c r="I2397">
        <v>0.89219999999999999</v>
      </c>
      <c r="J2397" s="19">
        <v>1.3830000000000001E-11</v>
      </c>
      <c r="K2397">
        <v>596698</v>
      </c>
      <c r="L2397" t="s">
        <v>284</v>
      </c>
    </row>
    <row r="2398" spans="1:12" x14ac:dyDescent="0.25">
      <c r="A2398" t="s">
        <v>4971</v>
      </c>
      <c r="B2398" t="s">
        <v>282</v>
      </c>
      <c r="C2398" t="s">
        <v>283</v>
      </c>
      <c r="D2398">
        <v>6.7500000000000004E-2</v>
      </c>
      <c r="E2398">
        <v>11</v>
      </c>
      <c r="F2398">
        <v>48672087</v>
      </c>
      <c r="G2398" s="19">
        <v>4.9720000000000002E-12</v>
      </c>
      <c r="H2398" s="19">
        <v>1.8476705549700199E-8</v>
      </c>
      <c r="I2398">
        <v>8.7989999999999999E-2</v>
      </c>
      <c r="J2398" s="19">
        <v>1.3830000000000001E-11</v>
      </c>
      <c r="K2398">
        <v>596257</v>
      </c>
      <c r="L2398" t="s">
        <v>1504</v>
      </c>
    </row>
    <row r="2399" spans="1:12" x14ac:dyDescent="0.25">
      <c r="A2399" t="s">
        <v>5674</v>
      </c>
      <c r="B2399" t="s">
        <v>282</v>
      </c>
      <c r="C2399" t="s">
        <v>283</v>
      </c>
      <c r="D2399">
        <v>0.96719999999999995</v>
      </c>
      <c r="E2399">
        <v>11</v>
      </c>
      <c r="F2399">
        <v>49502629</v>
      </c>
      <c r="G2399" s="19">
        <v>1.9150000000000001E-21</v>
      </c>
      <c r="H2399" s="19">
        <v>8.4768776056838403E-17</v>
      </c>
      <c r="I2399">
        <v>6.1809999999999997E-2</v>
      </c>
      <c r="J2399" s="19">
        <v>3.9249999999999997E-15</v>
      </c>
      <c r="K2399">
        <v>581865</v>
      </c>
      <c r="L2399" t="s">
        <v>3081</v>
      </c>
    </row>
    <row r="2400" spans="1:12" x14ac:dyDescent="0.25">
      <c r="A2400" t="s">
        <v>5083</v>
      </c>
      <c r="B2400" t="s">
        <v>294</v>
      </c>
      <c r="C2400" t="s">
        <v>283</v>
      </c>
      <c r="D2400">
        <v>0.92210000000000003</v>
      </c>
      <c r="E2400">
        <v>11</v>
      </c>
      <c r="F2400">
        <v>50090938</v>
      </c>
      <c r="G2400" s="19">
        <v>1.0359999999999999E-9</v>
      </c>
      <c r="H2400" s="19">
        <v>1.79862478809988E-6</v>
      </c>
      <c r="I2400">
        <v>0.81659999999999999</v>
      </c>
      <c r="J2400" s="19">
        <v>1.5529999999999999E-9</v>
      </c>
      <c r="K2400">
        <v>588722</v>
      </c>
      <c r="L2400" t="s">
        <v>284</v>
      </c>
    </row>
    <row r="2401" spans="1:12" x14ac:dyDescent="0.25">
      <c r="A2401" t="s">
        <v>3446</v>
      </c>
      <c r="B2401" t="s">
        <v>294</v>
      </c>
      <c r="C2401" t="s">
        <v>286</v>
      </c>
      <c r="D2401">
        <v>5.5899999999999998E-2</v>
      </c>
      <c r="E2401">
        <v>11</v>
      </c>
      <c r="F2401">
        <v>50537801</v>
      </c>
      <c r="G2401" s="19">
        <v>9.4810000000000005E-21</v>
      </c>
      <c r="H2401" s="19">
        <v>3.5540127439696301E-16</v>
      </c>
      <c r="I2401">
        <v>0.3231</v>
      </c>
      <c r="J2401" s="19">
        <v>1.333E-14</v>
      </c>
      <c r="K2401">
        <v>560580</v>
      </c>
      <c r="L2401" t="s">
        <v>3081</v>
      </c>
    </row>
    <row r="2402" spans="1:12" x14ac:dyDescent="0.25">
      <c r="A2402" t="s">
        <v>5972</v>
      </c>
      <c r="B2402" t="s">
        <v>294</v>
      </c>
      <c r="C2402" t="s">
        <v>286</v>
      </c>
      <c r="D2402">
        <v>0.94379999999999997</v>
      </c>
      <c r="E2402">
        <v>11</v>
      </c>
      <c r="F2402">
        <v>50673821</v>
      </c>
      <c r="G2402" s="19">
        <v>5.042E-35</v>
      </c>
      <c r="H2402" s="19">
        <v>2.9688959424184299E-15</v>
      </c>
      <c r="I2402">
        <v>0.73880000000000001</v>
      </c>
      <c r="J2402" s="19">
        <v>1.1319999999999999E-14</v>
      </c>
      <c r="K2402">
        <v>869897</v>
      </c>
      <c r="L2402" t="s">
        <v>4326</v>
      </c>
    </row>
    <row r="2403" spans="1:12" x14ac:dyDescent="0.25">
      <c r="A2403" t="s">
        <v>5983</v>
      </c>
      <c r="B2403" t="s">
        <v>294</v>
      </c>
      <c r="C2403" t="s">
        <v>282</v>
      </c>
      <c r="D2403">
        <v>0.30620000000000003</v>
      </c>
      <c r="E2403">
        <v>11</v>
      </c>
      <c r="F2403">
        <v>54819488</v>
      </c>
      <c r="G2403" s="19">
        <v>7.6320000000000001E-30</v>
      </c>
      <c r="H2403" s="19">
        <v>9.7207618467055102E-13</v>
      </c>
      <c r="I2403">
        <v>0.5544</v>
      </c>
      <c r="J2403" s="19">
        <v>1.4789999999999999E-26</v>
      </c>
      <c r="K2403">
        <v>893574</v>
      </c>
      <c r="L2403" t="s">
        <v>4326</v>
      </c>
    </row>
    <row r="2404" spans="1:12" x14ac:dyDescent="0.25">
      <c r="A2404" t="s">
        <v>5693</v>
      </c>
      <c r="B2404" t="s">
        <v>294</v>
      </c>
      <c r="C2404" t="s">
        <v>286</v>
      </c>
      <c r="D2404">
        <v>0.124</v>
      </c>
      <c r="E2404">
        <v>11</v>
      </c>
      <c r="F2404">
        <v>54827120</v>
      </c>
      <c r="G2404" s="19">
        <v>3.342E-18</v>
      </c>
      <c r="H2404" s="19">
        <v>6.6134366712586097E-14</v>
      </c>
      <c r="I2404" t="s">
        <v>35</v>
      </c>
      <c r="J2404">
        <v>3.6250000000000002E-3</v>
      </c>
      <c r="K2404">
        <v>205481</v>
      </c>
      <c r="L2404" t="s">
        <v>3081</v>
      </c>
    </row>
    <row r="2405" spans="1:12" x14ac:dyDescent="0.25">
      <c r="A2405" t="s">
        <v>3654</v>
      </c>
      <c r="B2405" t="s">
        <v>282</v>
      </c>
      <c r="C2405" t="s">
        <v>283</v>
      </c>
      <c r="D2405">
        <v>0.40579999999999999</v>
      </c>
      <c r="E2405">
        <v>11</v>
      </c>
      <c r="F2405">
        <v>54999904</v>
      </c>
      <c r="G2405" s="19">
        <v>1.9669999999999998E-15</v>
      </c>
      <c r="H2405" s="19">
        <v>1.9428679018748899E-11</v>
      </c>
      <c r="I2405">
        <v>0.48759999999999998</v>
      </c>
      <c r="J2405" s="19">
        <v>1.5020000000000001E-12</v>
      </c>
      <c r="K2405">
        <v>507518</v>
      </c>
      <c r="L2405" t="s">
        <v>3081</v>
      </c>
    </row>
    <row r="2406" spans="1:12" x14ac:dyDescent="0.25">
      <c r="A2406" t="s">
        <v>3654</v>
      </c>
      <c r="B2406" t="s">
        <v>282</v>
      </c>
      <c r="C2406" t="s">
        <v>283</v>
      </c>
      <c r="D2406">
        <v>0.4627</v>
      </c>
      <c r="E2406">
        <v>11</v>
      </c>
      <c r="F2406">
        <v>54999904</v>
      </c>
      <c r="G2406" s="19">
        <v>1.844E-28</v>
      </c>
      <c r="H2406" s="19">
        <v>4.5683051502706197E-12</v>
      </c>
      <c r="I2406">
        <v>0.24079999999999999</v>
      </c>
      <c r="J2406" s="19">
        <v>1.5020000000000001E-12</v>
      </c>
      <c r="K2406">
        <v>821788</v>
      </c>
      <c r="L2406" t="s">
        <v>4326</v>
      </c>
    </row>
    <row r="2407" spans="1:12" x14ac:dyDescent="0.25">
      <c r="A2407" t="s">
        <v>3199</v>
      </c>
      <c r="B2407" t="s">
        <v>282</v>
      </c>
      <c r="C2407" t="s">
        <v>283</v>
      </c>
      <c r="D2407">
        <v>0.1134</v>
      </c>
      <c r="E2407">
        <v>11</v>
      </c>
      <c r="F2407">
        <v>55029311</v>
      </c>
      <c r="G2407" s="19">
        <v>3.5779999999999997E-52</v>
      </c>
      <c r="H2407" s="19">
        <v>1.9612871881216101E-44</v>
      </c>
      <c r="I2407">
        <v>0.32119999999999999</v>
      </c>
      <c r="J2407" s="19">
        <v>1.3300000000000001E-33</v>
      </c>
      <c r="K2407">
        <v>582140</v>
      </c>
      <c r="L2407" t="s">
        <v>3081</v>
      </c>
    </row>
    <row r="2408" spans="1:12" x14ac:dyDescent="0.25">
      <c r="A2408" t="s">
        <v>3199</v>
      </c>
      <c r="B2408" t="s">
        <v>282</v>
      </c>
      <c r="C2408" t="s">
        <v>283</v>
      </c>
      <c r="D2408">
        <v>0.1132</v>
      </c>
      <c r="E2408">
        <v>11</v>
      </c>
      <c r="F2408">
        <v>55029311</v>
      </c>
      <c r="G2408" s="19">
        <v>2.9990000000000001E-78</v>
      </c>
      <c r="H2408" s="19">
        <v>2.1314518977226601E-36</v>
      </c>
      <c r="I2408">
        <v>0.39369999999999999</v>
      </c>
      <c r="J2408" s="19">
        <v>1.3300000000000001E-33</v>
      </c>
      <c r="K2408">
        <v>896410</v>
      </c>
      <c r="L2408" t="s">
        <v>4326</v>
      </c>
    </row>
    <row r="2409" spans="1:12" x14ac:dyDescent="0.25">
      <c r="A2409" t="s">
        <v>6009</v>
      </c>
      <c r="B2409" t="s">
        <v>294</v>
      </c>
      <c r="C2409" t="s">
        <v>286</v>
      </c>
      <c r="D2409">
        <v>0.1389</v>
      </c>
      <c r="E2409">
        <v>11</v>
      </c>
      <c r="F2409">
        <v>55748915</v>
      </c>
      <c r="G2409" s="19">
        <v>4.2419999999999997E-20</v>
      </c>
      <c r="H2409" s="19">
        <v>5.1862183496891702E-8</v>
      </c>
      <c r="I2409">
        <v>0.33900000000000002</v>
      </c>
      <c r="J2409" s="19">
        <v>2.5810000000000001E-8</v>
      </c>
      <c r="K2409">
        <v>852249</v>
      </c>
      <c r="L2409" t="s">
        <v>4326</v>
      </c>
    </row>
    <row r="2410" spans="1:12" x14ac:dyDescent="0.25">
      <c r="A2410" t="s">
        <v>5858</v>
      </c>
      <c r="B2410" t="s">
        <v>294</v>
      </c>
      <c r="C2410" t="s">
        <v>385</v>
      </c>
      <c r="D2410">
        <v>0.1552</v>
      </c>
      <c r="E2410">
        <v>11</v>
      </c>
      <c r="F2410">
        <v>55952546</v>
      </c>
      <c r="G2410" s="19">
        <v>8.0609999999999994E-11</v>
      </c>
      <c r="H2410" s="19">
        <v>2.17154694193548E-7</v>
      </c>
      <c r="I2410">
        <v>0.76049999999999995</v>
      </c>
      <c r="J2410" s="19">
        <v>1.098E-8</v>
      </c>
      <c r="K2410">
        <v>530370</v>
      </c>
      <c r="L2410" t="s">
        <v>3081</v>
      </c>
    </row>
    <row r="2411" spans="1:12" x14ac:dyDescent="0.25">
      <c r="A2411" t="s">
        <v>3674</v>
      </c>
      <c r="B2411" t="s">
        <v>294</v>
      </c>
      <c r="C2411" t="s">
        <v>286</v>
      </c>
      <c r="D2411">
        <v>2.1299999999999999E-2</v>
      </c>
      <c r="E2411">
        <v>11</v>
      </c>
      <c r="F2411">
        <v>56679577</v>
      </c>
      <c r="G2411" s="19">
        <v>7.5079999999999997E-15</v>
      </c>
      <c r="H2411" s="19">
        <v>6.3400899921476906E-11</v>
      </c>
      <c r="I2411">
        <v>0.13569999999999999</v>
      </c>
      <c r="J2411" s="19">
        <v>1.4840000000000001E-11</v>
      </c>
      <c r="K2411">
        <v>591720</v>
      </c>
      <c r="L2411" t="s">
        <v>3081</v>
      </c>
    </row>
    <row r="2412" spans="1:12" x14ac:dyDescent="0.25">
      <c r="A2412" t="s">
        <v>3674</v>
      </c>
      <c r="B2412" t="s">
        <v>294</v>
      </c>
      <c r="C2412" t="s">
        <v>286</v>
      </c>
      <c r="D2412">
        <v>2.1299999999999999E-2</v>
      </c>
      <c r="E2412">
        <v>11</v>
      </c>
      <c r="F2412">
        <v>56679577</v>
      </c>
      <c r="G2412" s="19">
        <v>4.3479999999999996E-22</v>
      </c>
      <c r="H2412" s="19">
        <v>5.6947476612625898E-9</v>
      </c>
      <c r="I2412">
        <v>0.35349999999999998</v>
      </c>
      <c r="J2412" s="19">
        <v>1.4840000000000001E-11</v>
      </c>
      <c r="K2412">
        <v>902304</v>
      </c>
      <c r="L2412" t="s">
        <v>4326</v>
      </c>
    </row>
    <row r="2413" spans="1:12" x14ac:dyDescent="0.25">
      <c r="A2413" t="s">
        <v>4504</v>
      </c>
      <c r="B2413" t="s">
        <v>294</v>
      </c>
      <c r="C2413" t="s">
        <v>286</v>
      </c>
      <c r="D2413">
        <v>0.69220000000000004</v>
      </c>
      <c r="E2413">
        <v>11</v>
      </c>
      <c r="F2413">
        <v>57282431</v>
      </c>
      <c r="G2413" s="19">
        <v>6.9769999999999998E-10</v>
      </c>
      <c r="H2413" s="19">
        <v>1.3909444164859001E-6</v>
      </c>
      <c r="I2413">
        <v>0.64149999999999996</v>
      </c>
      <c r="J2413" s="19">
        <v>3.3309999999999999E-7</v>
      </c>
      <c r="K2413">
        <v>555187</v>
      </c>
      <c r="L2413" t="s">
        <v>3081</v>
      </c>
    </row>
    <row r="2414" spans="1:12" x14ac:dyDescent="0.25">
      <c r="A2414" t="s">
        <v>3630</v>
      </c>
      <c r="B2414" t="s">
        <v>294</v>
      </c>
      <c r="C2414" t="s">
        <v>286</v>
      </c>
      <c r="D2414">
        <v>8.0199999999999994E-2</v>
      </c>
      <c r="E2414">
        <v>11</v>
      </c>
      <c r="F2414">
        <v>58619324</v>
      </c>
      <c r="G2414" s="19">
        <v>9.6839999999999992E-16</v>
      </c>
      <c r="H2414" s="19">
        <v>1.03429684229359E-11</v>
      </c>
      <c r="I2414">
        <v>0.32050000000000001</v>
      </c>
      <c r="J2414" s="19">
        <v>2.2539999999999999E-10</v>
      </c>
      <c r="K2414">
        <v>597548</v>
      </c>
      <c r="L2414" t="s">
        <v>3081</v>
      </c>
    </row>
    <row r="2415" spans="1:12" x14ac:dyDescent="0.25">
      <c r="A2415" t="s">
        <v>3630</v>
      </c>
      <c r="B2415" t="s">
        <v>294</v>
      </c>
      <c r="C2415" t="s">
        <v>286</v>
      </c>
      <c r="D2415">
        <v>8.09E-2</v>
      </c>
      <c r="E2415">
        <v>11</v>
      </c>
      <c r="F2415">
        <v>58619324</v>
      </c>
      <c r="G2415" s="19">
        <v>4.4049999999999997E-21</v>
      </c>
      <c r="H2415" s="19">
        <v>1.7403001499241001E-8</v>
      </c>
      <c r="I2415">
        <v>0.91180000000000005</v>
      </c>
      <c r="J2415" s="19">
        <v>2.2539999999999999E-10</v>
      </c>
      <c r="K2415">
        <v>911818</v>
      </c>
      <c r="L2415" t="s">
        <v>4326</v>
      </c>
    </row>
    <row r="2416" spans="1:12" x14ac:dyDescent="0.25">
      <c r="A2416" t="s">
        <v>5160</v>
      </c>
      <c r="B2416" t="s">
        <v>282</v>
      </c>
      <c r="C2416" t="s">
        <v>283</v>
      </c>
      <c r="D2416">
        <v>0.97919999999999996</v>
      </c>
      <c r="E2416">
        <v>11</v>
      </c>
      <c r="F2416">
        <v>58702839</v>
      </c>
      <c r="G2416" s="19">
        <v>3.0630000000000002E-10</v>
      </c>
      <c r="H2416" s="19">
        <v>6.6744200405914796E-7</v>
      </c>
      <c r="I2416">
        <v>7.8810000000000009E-3</v>
      </c>
      <c r="J2416">
        <v>0.41830000000000001</v>
      </c>
      <c r="K2416">
        <v>585176</v>
      </c>
      <c r="L2416" t="s">
        <v>1504</v>
      </c>
    </row>
    <row r="2417" spans="1:12" x14ac:dyDescent="0.25">
      <c r="A2417" t="s">
        <v>5164</v>
      </c>
      <c r="B2417" t="s">
        <v>282</v>
      </c>
      <c r="C2417" t="s">
        <v>283</v>
      </c>
      <c r="D2417">
        <v>0.52980000000000005</v>
      </c>
      <c r="E2417">
        <v>11</v>
      </c>
      <c r="F2417">
        <v>61665813</v>
      </c>
      <c r="G2417" s="19">
        <v>4.2839999999999999E-10</v>
      </c>
      <c r="H2417" s="19">
        <v>8.9403479692395301E-7</v>
      </c>
      <c r="I2417">
        <v>3.456E-2</v>
      </c>
      <c r="J2417" s="19">
        <v>1.806E-9</v>
      </c>
      <c r="K2417">
        <v>604474</v>
      </c>
      <c r="L2417" t="s">
        <v>1504</v>
      </c>
    </row>
    <row r="2418" spans="1:12" x14ac:dyDescent="0.25">
      <c r="A2418" t="s">
        <v>5011</v>
      </c>
      <c r="B2418" t="s">
        <v>282</v>
      </c>
      <c r="C2418" t="s">
        <v>283</v>
      </c>
      <c r="D2418">
        <v>0.26169999999999999</v>
      </c>
      <c r="E2418">
        <v>11</v>
      </c>
      <c r="F2418">
        <v>61760455</v>
      </c>
      <c r="G2418" s="19">
        <v>7.7280000000000004E-11</v>
      </c>
      <c r="H2418" s="19">
        <v>1.8915013440066401E-7</v>
      </c>
      <c r="I2418">
        <v>0.79139999999999999</v>
      </c>
      <c r="J2418" s="19">
        <v>7.1130000000000004E-11</v>
      </c>
      <c r="K2418">
        <v>603723</v>
      </c>
      <c r="L2418" t="s">
        <v>284</v>
      </c>
    </row>
    <row r="2419" spans="1:12" x14ac:dyDescent="0.25">
      <c r="A2419" t="s">
        <v>5011</v>
      </c>
      <c r="B2419" t="s">
        <v>282</v>
      </c>
      <c r="C2419" t="s">
        <v>283</v>
      </c>
      <c r="D2419">
        <v>0.26169999999999999</v>
      </c>
      <c r="E2419">
        <v>11</v>
      </c>
      <c r="F2419">
        <v>61760455</v>
      </c>
      <c r="G2419" s="19">
        <v>1.6120000000000002E-11</v>
      </c>
      <c r="H2419" s="19">
        <v>5.1542889923856997E-8</v>
      </c>
      <c r="I2419">
        <v>0.1076</v>
      </c>
      <c r="J2419" s="19">
        <v>7.1130000000000004E-11</v>
      </c>
      <c r="K2419">
        <v>603032</v>
      </c>
      <c r="L2419" t="s">
        <v>1504</v>
      </c>
    </row>
    <row r="2420" spans="1:12" x14ac:dyDescent="0.25">
      <c r="A2420" t="s">
        <v>5748</v>
      </c>
      <c r="B2420" t="s">
        <v>294</v>
      </c>
      <c r="C2420" t="s">
        <v>286</v>
      </c>
      <c r="D2420">
        <v>0.94330000000000003</v>
      </c>
      <c r="E2420">
        <v>11</v>
      </c>
      <c r="F2420">
        <v>61764338</v>
      </c>
      <c r="G2420" s="19">
        <v>5.4309999999999998E-14</v>
      </c>
      <c r="H2420" s="19">
        <v>3.6657152038903499E-10</v>
      </c>
      <c r="I2420">
        <v>0.55549999999999999</v>
      </c>
      <c r="J2420" s="19">
        <v>8.6919999999999996E-11</v>
      </c>
      <c r="K2420">
        <v>595880</v>
      </c>
      <c r="L2420" t="s">
        <v>3081</v>
      </c>
    </row>
    <row r="2421" spans="1:12" x14ac:dyDescent="0.25">
      <c r="A2421" t="s">
        <v>5748</v>
      </c>
      <c r="B2421" t="s">
        <v>294</v>
      </c>
      <c r="C2421" t="s">
        <v>286</v>
      </c>
      <c r="D2421">
        <v>0.94240000000000002</v>
      </c>
      <c r="E2421">
        <v>11</v>
      </c>
      <c r="F2421">
        <v>61764338</v>
      </c>
      <c r="G2421" s="19">
        <v>7.6350000000000002E-19</v>
      </c>
      <c r="H2421" s="19">
        <v>2.0614622995896E-7</v>
      </c>
      <c r="I2421">
        <v>0.58579999999999999</v>
      </c>
      <c r="J2421" s="19">
        <v>8.6919999999999996E-11</v>
      </c>
      <c r="K2421">
        <v>910253</v>
      </c>
      <c r="L2421" t="s">
        <v>4326</v>
      </c>
    </row>
    <row r="2422" spans="1:12" x14ac:dyDescent="0.25">
      <c r="A2422" t="s">
        <v>5850</v>
      </c>
      <c r="B2422" t="s">
        <v>294</v>
      </c>
      <c r="C2422" t="s">
        <v>286</v>
      </c>
      <c r="D2422">
        <v>0.10780000000000001</v>
      </c>
      <c r="E2422">
        <v>11</v>
      </c>
      <c r="F2422">
        <v>61772219</v>
      </c>
      <c r="G2422" s="19">
        <v>4.0490000000000001E-11</v>
      </c>
      <c r="H2422" s="19">
        <v>1.19040338650307E-7</v>
      </c>
      <c r="I2422">
        <v>0.32469999999999999</v>
      </c>
      <c r="J2422" s="19">
        <v>7.1539999999999999E-9</v>
      </c>
      <c r="K2422">
        <v>595186</v>
      </c>
      <c r="L2422" t="s">
        <v>3081</v>
      </c>
    </row>
    <row r="2423" spans="1:12" x14ac:dyDescent="0.25">
      <c r="A2423" t="s">
        <v>5850</v>
      </c>
      <c r="B2423" t="s">
        <v>294</v>
      </c>
      <c r="C2423" t="s">
        <v>286</v>
      </c>
      <c r="D2423">
        <v>0.1069</v>
      </c>
      <c r="E2423">
        <v>11</v>
      </c>
      <c r="F2423">
        <v>61772219</v>
      </c>
      <c r="G2423" s="19">
        <v>2.733E-18</v>
      </c>
      <c r="H2423" s="19">
        <v>3.7471187295638603E-7</v>
      </c>
      <c r="I2423">
        <v>0.41699999999999998</v>
      </c>
      <c r="J2423" s="19">
        <v>7.1539999999999999E-9</v>
      </c>
      <c r="K2423">
        <v>909456</v>
      </c>
      <c r="L2423" t="s">
        <v>4326</v>
      </c>
    </row>
    <row r="2424" spans="1:12" x14ac:dyDescent="0.25">
      <c r="A2424" t="s">
        <v>1195</v>
      </c>
      <c r="B2424" t="s">
        <v>282</v>
      </c>
      <c r="C2424" t="s">
        <v>283</v>
      </c>
      <c r="D2424">
        <v>0.89870000000000005</v>
      </c>
      <c r="E2424">
        <v>11</v>
      </c>
      <c r="F2424">
        <v>61790396</v>
      </c>
      <c r="G2424" s="19">
        <v>4.7470000000000003E-10</v>
      </c>
      <c r="H2424" s="19">
        <v>9.1624508591112801E-7</v>
      </c>
      <c r="I2424">
        <v>0.51790000000000003</v>
      </c>
      <c r="J2424" s="19">
        <v>1.81E-9</v>
      </c>
      <c r="K2424">
        <v>602115</v>
      </c>
      <c r="L2424" t="s">
        <v>284</v>
      </c>
    </row>
    <row r="2425" spans="1:12" x14ac:dyDescent="0.25">
      <c r="A2425" t="s">
        <v>1195</v>
      </c>
      <c r="B2425" t="s">
        <v>282</v>
      </c>
      <c r="C2425" t="s">
        <v>283</v>
      </c>
      <c r="D2425">
        <v>0.89870000000000005</v>
      </c>
      <c r="E2425">
        <v>11</v>
      </c>
      <c r="F2425">
        <v>61790396</v>
      </c>
      <c r="G2425" s="19">
        <v>3.3480000000000002E-10</v>
      </c>
      <c r="H2425" s="19">
        <v>7.2197290356121703E-7</v>
      </c>
      <c r="I2425">
        <v>0.99709999999999999</v>
      </c>
      <c r="J2425" s="19">
        <v>1.81E-9</v>
      </c>
      <c r="K2425">
        <v>601674</v>
      </c>
      <c r="L2425" t="s">
        <v>1504</v>
      </c>
    </row>
    <row r="2426" spans="1:12" x14ac:dyDescent="0.25">
      <c r="A2426" t="s">
        <v>4879</v>
      </c>
      <c r="B2426" t="s">
        <v>282</v>
      </c>
      <c r="C2426" t="s">
        <v>283</v>
      </c>
      <c r="D2426">
        <v>0.15939999999999999</v>
      </c>
      <c r="E2426">
        <v>11</v>
      </c>
      <c r="F2426">
        <v>61792789</v>
      </c>
      <c r="G2426" s="19">
        <v>1.107E-15</v>
      </c>
      <c r="H2426" s="19">
        <v>1.08502753891529E-11</v>
      </c>
      <c r="I2426">
        <v>0.1275</v>
      </c>
      <c r="J2426" s="19">
        <v>1.096E-14</v>
      </c>
      <c r="K2426">
        <v>600854</v>
      </c>
      <c r="L2426" t="s">
        <v>284</v>
      </c>
    </row>
    <row r="2427" spans="1:12" x14ac:dyDescent="0.25">
      <c r="A2427" t="s">
        <v>4879</v>
      </c>
      <c r="B2427" t="s">
        <v>282</v>
      </c>
      <c r="C2427" t="s">
        <v>283</v>
      </c>
      <c r="D2427">
        <v>0.1593</v>
      </c>
      <c r="E2427">
        <v>11</v>
      </c>
      <c r="F2427">
        <v>61792789</v>
      </c>
      <c r="G2427" s="19">
        <v>3.7459999999999997E-15</v>
      </c>
      <c r="H2427" s="19">
        <v>3.45818489422166E-11</v>
      </c>
      <c r="I2427">
        <v>0.38419999999999999</v>
      </c>
      <c r="J2427" s="19">
        <v>1.096E-14</v>
      </c>
      <c r="K2427">
        <v>600163</v>
      </c>
      <c r="L2427" t="s">
        <v>1504</v>
      </c>
    </row>
    <row r="2428" spans="1:12" x14ac:dyDescent="0.25">
      <c r="A2428" t="s">
        <v>4879</v>
      </c>
      <c r="B2428" t="s">
        <v>282</v>
      </c>
      <c r="C2428" t="s">
        <v>283</v>
      </c>
      <c r="D2428">
        <v>0.15859999999999999</v>
      </c>
      <c r="E2428">
        <v>11</v>
      </c>
      <c r="F2428">
        <v>61792789</v>
      </c>
      <c r="G2428" s="19">
        <v>3.2040000000000001E-18</v>
      </c>
      <c r="H2428" s="19">
        <v>6.3694264381987295E-14</v>
      </c>
      <c r="I2428">
        <v>0.87009999999999998</v>
      </c>
      <c r="J2428" s="19">
        <v>3.4410000000000001E-15</v>
      </c>
      <c r="K2428">
        <v>595161</v>
      </c>
      <c r="L2428" t="s">
        <v>3081</v>
      </c>
    </row>
    <row r="2429" spans="1:12" x14ac:dyDescent="0.25">
      <c r="A2429" t="s">
        <v>4879</v>
      </c>
      <c r="B2429" t="s">
        <v>282</v>
      </c>
      <c r="C2429" t="s">
        <v>283</v>
      </c>
      <c r="D2429">
        <v>0.16009999999999999</v>
      </c>
      <c r="E2429">
        <v>11</v>
      </c>
      <c r="F2429">
        <v>61792789</v>
      </c>
      <c r="G2429" s="19">
        <v>5.2959999999999998E-27</v>
      </c>
      <c r="H2429" s="19">
        <v>2.3512482835956401E-11</v>
      </c>
      <c r="I2429">
        <v>0.51419999999999999</v>
      </c>
      <c r="J2429" s="19">
        <v>3.4410000000000001E-15</v>
      </c>
      <c r="K2429">
        <v>909182</v>
      </c>
      <c r="L2429" t="s">
        <v>4326</v>
      </c>
    </row>
    <row r="2430" spans="1:12" x14ac:dyDescent="0.25">
      <c r="A2430" t="s">
        <v>722</v>
      </c>
      <c r="B2430" t="s">
        <v>282</v>
      </c>
      <c r="C2430" t="s">
        <v>283</v>
      </c>
      <c r="D2430">
        <v>0.1067</v>
      </c>
      <c r="E2430">
        <v>11</v>
      </c>
      <c r="F2430">
        <v>61819414</v>
      </c>
      <c r="G2430" s="19">
        <v>1.316E-18</v>
      </c>
      <c r="H2430" s="19">
        <v>2.7760897516687001E-14</v>
      </c>
      <c r="I2430">
        <v>0.45960000000000001</v>
      </c>
      <c r="J2430" s="19">
        <v>2.2250000000000001E-17</v>
      </c>
      <c r="K2430">
        <v>602115</v>
      </c>
      <c r="L2430" t="s">
        <v>284</v>
      </c>
    </row>
    <row r="2431" spans="1:12" x14ac:dyDescent="0.25">
      <c r="A2431" t="s">
        <v>722</v>
      </c>
      <c r="B2431" t="s">
        <v>282</v>
      </c>
      <c r="C2431" t="s">
        <v>283</v>
      </c>
      <c r="D2431">
        <v>0.1067</v>
      </c>
      <c r="E2431">
        <v>11</v>
      </c>
      <c r="F2431">
        <v>61819414</v>
      </c>
      <c r="G2431" s="19">
        <v>1.695E-18</v>
      </c>
      <c r="H2431" s="19">
        <v>3.8452137784214303E-14</v>
      </c>
      <c r="I2431">
        <v>0.51829999999999998</v>
      </c>
      <c r="J2431" s="19">
        <v>2.2250000000000001E-17</v>
      </c>
      <c r="K2431">
        <v>601924</v>
      </c>
      <c r="L2431" t="s">
        <v>1504</v>
      </c>
    </row>
    <row r="2432" spans="1:12" x14ac:dyDescent="0.25">
      <c r="A2432" t="s">
        <v>722</v>
      </c>
      <c r="B2432" t="s">
        <v>282</v>
      </c>
      <c r="C2432" t="s">
        <v>283</v>
      </c>
      <c r="D2432">
        <v>0.1065</v>
      </c>
      <c r="E2432">
        <v>11</v>
      </c>
      <c r="F2432">
        <v>61819414</v>
      </c>
      <c r="G2432" s="19">
        <v>1.022E-16</v>
      </c>
      <c r="H2432" s="19">
        <v>1.3942488904109601E-12</v>
      </c>
      <c r="I2432">
        <v>0.72929999999999995</v>
      </c>
      <c r="J2432" s="19">
        <v>2.9120000000000001E-12</v>
      </c>
      <c r="K2432">
        <v>596424</v>
      </c>
      <c r="L2432" t="s">
        <v>3081</v>
      </c>
    </row>
    <row r="2433" spans="1:12" x14ac:dyDescent="0.25">
      <c r="A2433" t="s">
        <v>722</v>
      </c>
      <c r="B2433" t="s">
        <v>282</v>
      </c>
      <c r="C2433" t="s">
        <v>283</v>
      </c>
      <c r="D2433">
        <v>0.10630000000000001</v>
      </c>
      <c r="E2433">
        <v>11</v>
      </c>
      <c r="F2433">
        <v>61819414</v>
      </c>
      <c r="G2433" s="19">
        <v>4.5370000000000001E-28</v>
      </c>
      <c r="H2433" s="19">
        <v>7.0828130287148899E-12</v>
      </c>
      <c r="I2433">
        <v>0.1152</v>
      </c>
      <c r="J2433" s="19">
        <v>2.9120000000000001E-12</v>
      </c>
      <c r="K2433">
        <v>910943</v>
      </c>
      <c r="L2433" t="s">
        <v>4326</v>
      </c>
    </row>
    <row r="2434" spans="1:12" x14ac:dyDescent="0.25">
      <c r="A2434" t="s">
        <v>320</v>
      </c>
      <c r="B2434" t="s">
        <v>294</v>
      </c>
      <c r="C2434" t="s">
        <v>286</v>
      </c>
      <c r="D2434">
        <v>0.65769999999999995</v>
      </c>
      <c r="E2434">
        <v>11</v>
      </c>
      <c r="F2434">
        <v>61820833</v>
      </c>
      <c r="G2434" s="19">
        <v>2.4700000000000002E-155</v>
      </c>
      <c r="H2434" s="19">
        <v>2.6059945940425499E-138</v>
      </c>
      <c r="I2434">
        <v>0.65580000000000005</v>
      </c>
      <c r="J2434" s="19">
        <v>1.23E-116</v>
      </c>
      <c r="K2434">
        <v>608111</v>
      </c>
      <c r="L2434" t="s">
        <v>3081</v>
      </c>
    </row>
    <row r="2435" spans="1:12" x14ac:dyDescent="0.25">
      <c r="A2435" t="s">
        <v>320</v>
      </c>
      <c r="B2435" t="s">
        <v>294</v>
      </c>
      <c r="C2435" t="s">
        <v>286</v>
      </c>
      <c r="D2435">
        <v>0.65510000000000002</v>
      </c>
      <c r="E2435">
        <v>11</v>
      </c>
      <c r="F2435">
        <v>61820833</v>
      </c>
      <c r="G2435" s="19">
        <v>8.6400000000000002E-253</v>
      </c>
      <c r="H2435" s="19">
        <v>7.8543710664756399E-123</v>
      </c>
      <c r="I2435">
        <v>0.29670000000000002</v>
      </c>
      <c r="J2435" s="19">
        <v>1.23E-116</v>
      </c>
      <c r="K2435">
        <v>922381</v>
      </c>
      <c r="L2435" t="s">
        <v>4326</v>
      </c>
    </row>
    <row r="2436" spans="1:12" x14ac:dyDescent="0.25">
      <c r="A2436" t="s">
        <v>4728</v>
      </c>
      <c r="B2436" t="s">
        <v>294</v>
      </c>
      <c r="C2436" t="s">
        <v>286</v>
      </c>
      <c r="D2436">
        <v>0.65639999999999998</v>
      </c>
      <c r="E2436">
        <v>11</v>
      </c>
      <c r="F2436">
        <v>61824890</v>
      </c>
      <c r="G2436" s="19">
        <v>2.29E-155</v>
      </c>
      <c r="H2436" s="19">
        <v>5.6314392429396696E-140</v>
      </c>
      <c r="I2436">
        <v>3.338E-2</v>
      </c>
      <c r="J2436" s="19">
        <v>9.9999999999999998E-141</v>
      </c>
      <c r="K2436">
        <v>613808</v>
      </c>
      <c r="L2436" t="s">
        <v>284</v>
      </c>
    </row>
    <row r="2437" spans="1:12" x14ac:dyDescent="0.25">
      <c r="A2437" t="s">
        <v>4728</v>
      </c>
      <c r="B2437" t="s">
        <v>294</v>
      </c>
      <c r="C2437" t="s">
        <v>286</v>
      </c>
      <c r="D2437">
        <v>0.65639999999999998</v>
      </c>
      <c r="E2437">
        <v>11</v>
      </c>
      <c r="F2437">
        <v>61824890</v>
      </c>
      <c r="G2437" s="19">
        <v>5.83E-156</v>
      </c>
      <c r="H2437" s="19">
        <v>3.3231674837889401E-140</v>
      </c>
      <c r="I2437">
        <v>0.1056</v>
      </c>
      <c r="J2437" s="19">
        <v>9.9999999999999998E-141</v>
      </c>
      <c r="K2437">
        <v>613367</v>
      </c>
      <c r="L2437" t="s">
        <v>1504</v>
      </c>
    </row>
    <row r="2438" spans="1:12" x14ac:dyDescent="0.25">
      <c r="A2438" t="s">
        <v>4891</v>
      </c>
      <c r="B2438" t="s">
        <v>282</v>
      </c>
      <c r="C2438" t="s">
        <v>283</v>
      </c>
      <c r="D2438">
        <v>0.98209999999999997</v>
      </c>
      <c r="E2438">
        <v>11</v>
      </c>
      <c r="F2438">
        <v>61826692</v>
      </c>
      <c r="G2438" s="19">
        <v>4.5140000000000004E-15</v>
      </c>
      <c r="H2438" s="19">
        <v>3.72169669458304E-11</v>
      </c>
      <c r="I2438">
        <v>0.93659999999999999</v>
      </c>
      <c r="J2438" s="19">
        <v>2.8839999999999999E-15</v>
      </c>
      <c r="K2438">
        <v>593512</v>
      </c>
      <c r="L2438" t="s">
        <v>284</v>
      </c>
    </row>
    <row r="2439" spans="1:12" x14ac:dyDescent="0.25">
      <c r="A2439" t="s">
        <v>4891</v>
      </c>
      <c r="B2439" t="s">
        <v>282</v>
      </c>
      <c r="C2439" t="s">
        <v>283</v>
      </c>
      <c r="D2439">
        <v>0.98209999999999997</v>
      </c>
      <c r="E2439">
        <v>11</v>
      </c>
      <c r="F2439">
        <v>61826692</v>
      </c>
      <c r="G2439" s="19">
        <v>1.7919999999999999E-15</v>
      </c>
      <c r="H2439" s="19">
        <v>1.8126843037974702E-11</v>
      </c>
      <c r="I2439">
        <v>0.57969999999999999</v>
      </c>
      <c r="J2439" s="19">
        <v>2.8839999999999999E-15</v>
      </c>
      <c r="K2439">
        <v>602120</v>
      </c>
      <c r="L2439" t="s">
        <v>1504</v>
      </c>
    </row>
    <row r="2440" spans="1:12" x14ac:dyDescent="0.25">
      <c r="A2440" t="s">
        <v>4891</v>
      </c>
      <c r="B2440" t="s">
        <v>282</v>
      </c>
      <c r="C2440" t="s">
        <v>283</v>
      </c>
      <c r="D2440">
        <v>0.98219999999999996</v>
      </c>
      <c r="E2440">
        <v>11</v>
      </c>
      <c r="F2440">
        <v>61826692</v>
      </c>
      <c r="G2440" s="19">
        <v>6.3759999999999998E-14</v>
      </c>
      <c r="H2440" s="19">
        <v>4.2256297904345798E-10</v>
      </c>
      <c r="I2440">
        <v>0.35289999999999999</v>
      </c>
      <c r="J2440" s="19">
        <v>7.6340000000000005E-11</v>
      </c>
      <c r="K2440">
        <v>588602</v>
      </c>
      <c r="L2440" t="s">
        <v>3081</v>
      </c>
    </row>
    <row r="2441" spans="1:12" x14ac:dyDescent="0.25">
      <c r="A2441" t="s">
        <v>4891</v>
      </c>
      <c r="B2441" t="s">
        <v>282</v>
      </c>
      <c r="C2441" t="s">
        <v>283</v>
      </c>
      <c r="D2441">
        <v>0.98229999999999995</v>
      </c>
      <c r="E2441">
        <v>11</v>
      </c>
      <c r="F2441">
        <v>61826692</v>
      </c>
      <c r="G2441" s="19">
        <v>3.1180000000000002E-23</v>
      </c>
      <c r="H2441" s="19">
        <v>1.5899574545454501E-9</v>
      </c>
      <c r="I2441">
        <v>0.4244</v>
      </c>
      <c r="J2441" s="19">
        <v>7.6340000000000005E-11</v>
      </c>
      <c r="K2441">
        <v>910079</v>
      </c>
      <c r="L2441" t="s">
        <v>4326</v>
      </c>
    </row>
    <row r="2442" spans="1:12" x14ac:dyDescent="0.25">
      <c r="A2442" t="s">
        <v>5202</v>
      </c>
      <c r="B2442" t="s">
        <v>294</v>
      </c>
      <c r="C2442" t="s">
        <v>283</v>
      </c>
      <c r="D2442">
        <v>0.34799999999999998</v>
      </c>
      <c r="E2442">
        <v>11</v>
      </c>
      <c r="F2442">
        <v>61832870</v>
      </c>
      <c r="G2442" s="19">
        <v>1.847E-73</v>
      </c>
      <c r="H2442" s="19">
        <v>4.1131808135922302E-66</v>
      </c>
      <c r="I2442">
        <v>0.24640000000000001</v>
      </c>
      <c r="J2442" s="19">
        <v>1.184E-70</v>
      </c>
      <c r="K2442">
        <v>625885</v>
      </c>
      <c r="L2442" t="s">
        <v>1767</v>
      </c>
    </row>
    <row r="2443" spans="1:12" x14ac:dyDescent="0.25">
      <c r="A2443" t="s">
        <v>5202</v>
      </c>
      <c r="B2443" t="s">
        <v>294</v>
      </c>
      <c r="C2443" t="s">
        <v>283</v>
      </c>
      <c r="D2443">
        <v>0.34799999999999998</v>
      </c>
      <c r="E2443">
        <v>11</v>
      </c>
      <c r="F2443">
        <v>61832870</v>
      </c>
      <c r="G2443" s="19">
        <v>1.5340000000000001E-72</v>
      </c>
      <c r="H2443" s="19">
        <v>1.9897331714285699E-65</v>
      </c>
      <c r="I2443">
        <v>0.22869999999999999</v>
      </c>
      <c r="J2443" s="19">
        <v>1.184E-70</v>
      </c>
      <c r="K2443">
        <v>625885</v>
      </c>
      <c r="L2443" t="s">
        <v>2887</v>
      </c>
    </row>
    <row r="2444" spans="1:12" x14ac:dyDescent="0.25">
      <c r="A2444" t="s">
        <v>696</v>
      </c>
      <c r="B2444" t="s">
        <v>294</v>
      </c>
      <c r="C2444" t="s">
        <v>286</v>
      </c>
      <c r="D2444">
        <v>2.81E-2</v>
      </c>
      <c r="E2444">
        <v>11</v>
      </c>
      <c r="F2444">
        <v>61839575</v>
      </c>
      <c r="G2444" s="19">
        <v>3.0640000000000001E-20</v>
      </c>
      <c r="H2444" s="19">
        <v>9.6183958876459091E-16</v>
      </c>
      <c r="I2444">
        <v>0.1246</v>
      </c>
      <c r="J2444" s="19">
        <v>7.5590000000000001E-20</v>
      </c>
      <c r="K2444">
        <v>600469</v>
      </c>
      <c r="L2444" t="s">
        <v>284</v>
      </c>
    </row>
    <row r="2445" spans="1:12" x14ac:dyDescent="0.25">
      <c r="A2445" t="s">
        <v>696</v>
      </c>
      <c r="B2445" t="s">
        <v>294</v>
      </c>
      <c r="C2445" t="s">
        <v>286</v>
      </c>
      <c r="D2445">
        <v>2.81E-2</v>
      </c>
      <c r="E2445">
        <v>11</v>
      </c>
      <c r="F2445">
        <v>61839575</v>
      </c>
      <c r="G2445" s="19">
        <v>7.2499999999999999E-20</v>
      </c>
      <c r="H2445" s="19">
        <v>2.34164990733214E-15</v>
      </c>
      <c r="I2445">
        <v>0.97689999999999999</v>
      </c>
      <c r="J2445" s="19">
        <v>7.5590000000000001E-20</v>
      </c>
      <c r="K2445">
        <v>599557</v>
      </c>
      <c r="L2445" t="s">
        <v>1504</v>
      </c>
    </row>
    <row r="2446" spans="1:12" x14ac:dyDescent="0.25">
      <c r="A2446" t="s">
        <v>696</v>
      </c>
      <c r="B2446" t="s">
        <v>294</v>
      </c>
      <c r="C2446" t="s">
        <v>286</v>
      </c>
      <c r="D2446">
        <v>2.8400000000000002E-2</v>
      </c>
      <c r="E2446">
        <v>11</v>
      </c>
      <c r="F2446">
        <v>61839575</v>
      </c>
      <c r="G2446" s="19">
        <v>1.016E-9</v>
      </c>
      <c r="H2446" s="19">
        <v>1.3226354304039001E-6</v>
      </c>
      <c r="I2446">
        <v>0.40710000000000002</v>
      </c>
      <c r="J2446" s="19">
        <v>2.1069999999999999E-9</v>
      </c>
      <c r="K2446">
        <v>621009</v>
      </c>
      <c r="L2446" t="s">
        <v>1767</v>
      </c>
    </row>
    <row r="2447" spans="1:12" x14ac:dyDescent="0.25">
      <c r="A2447" t="s">
        <v>696</v>
      </c>
      <c r="B2447" t="s">
        <v>294</v>
      </c>
      <c r="C2447" t="s">
        <v>286</v>
      </c>
      <c r="D2447">
        <v>2.8400000000000002E-2</v>
      </c>
      <c r="E2447">
        <v>11</v>
      </c>
      <c r="F2447">
        <v>61839575</v>
      </c>
      <c r="G2447" s="19">
        <v>2.9570000000000002E-10</v>
      </c>
      <c r="H2447" s="19">
        <v>4.2313259527386999E-7</v>
      </c>
      <c r="I2447">
        <v>3.952E-2</v>
      </c>
      <c r="J2447" s="19">
        <v>2.1069999999999999E-9</v>
      </c>
      <c r="K2447">
        <v>620026</v>
      </c>
      <c r="L2447" t="s">
        <v>2887</v>
      </c>
    </row>
    <row r="2448" spans="1:12" x14ac:dyDescent="0.25">
      <c r="A2448" t="s">
        <v>696</v>
      </c>
      <c r="B2448" t="s">
        <v>294</v>
      </c>
      <c r="C2448" t="s">
        <v>286</v>
      </c>
      <c r="D2448">
        <v>2.8500000000000001E-2</v>
      </c>
      <c r="E2448">
        <v>11</v>
      </c>
      <c r="F2448">
        <v>61839575</v>
      </c>
      <c r="G2448" s="19">
        <v>6.0699999999999997E-21</v>
      </c>
      <c r="H2448" s="19">
        <v>2.3829540089020802E-16</v>
      </c>
      <c r="I2448">
        <v>0.40960000000000002</v>
      </c>
      <c r="J2448" s="19">
        <v>1.599E-15</v>
      </c>
      <c r="K2448">
        <v>594201</v>
      </c>
      <c r="L2448" t="s">
        <v>3081</v>
      </c>
    </row>
    <row r="2449" spans="1:12" x14ac:dyDescent="0.25">
      <c r="A2449" t="s">
        <v>696</v>
      </c>
      <c r="B2449" t="s">
        <v>294</v>
      </c>
      <c r="C2449" t="s">
        <v>286</v>
      </c>
      <c r="D2449">
        <v>2.81E-2</v>
      </c>
      <c r="E2449">
        <v>11</v>
      </c>
      <c r="F2449">
        <v>61839575</v>
      </c>
      <c r="G2449" s="19">
        <v>5.192E-32</v>
      </c>
      <c r="H2449" s="19">
        <v>8.5342527743884006E-14</v>
      </c>
      <c r="I2449">
        <v>0.60050000000000003</v>
      </c>
      <c r="J2449" s="19">
        <v>1.599E-15</v>
      </c>
      <c r="K2449">
        <v>907488</v>
      </c>
      <c r="L2449" t="s">
        <v>4326</v>
      </c>
    </row>
    <row r="2450" spans="1:12" x14ac:dyDescent="0.25">
      <c r="A2450" t="s">
        <v>2669</v>
      </c>
      <c r="B2450" t="s">
        <v>282</v>
      </c>
      <c r="C2450" t="s">
        <v>283</v>
      </c>
      <c r="D2450">
        <v>0.96319999999999995</v>
      </c>
      <c r="E2450">
        <v>11</v>
      </c>
      <c r="F2450">
        <v>61844238</v>
      </c>
      <c r="G2450" s="19">
        <v>8.8610000000000005E-11</v>
      </c>
      <c r="H2450" s="19">
        <v>1.50577133128012E-7</v>
      </c>
      <c r="I2450">
        <v>4.1680000000000002E-2</v>
      </c>
      <c r="J2450" s="19">
        <v>9.8539999999999993E-10</v>
      </c>
      <c r="K2450">
        <v>622210</v>
      </c>
      <c r="L2450" t="s">
        <v>1767</v>
      </c>
    </row>
    <row r="2451" spans="1:12" x14ac:dyDescent="0.25">
      <c r="A2451" t="s">
        <v>2669</v>
      </c>
      <c r="B2451" t="s">
        <v>282</v>
      </c>
      <c r="C2451" t="s">
        <v>283</v>
      </c>
      <c r="D2451">
        <v>0.96319999999999995</v>
      </c>
      <c r="E2451">
        <v>11</v>
      </c>
      <c r="F2451">
        <v>61844238</v>
      </c>
      <c r="G2451" s="19">
        <v>5.2500000000000005E-10</v>
      </c>
      <c r="H2451" s="19">
        <v>7.0714274015123996E-7</v>
      </c>
      <c r="I2451">
        <v>0.104</v>
      </c>
      <c r="J2451" s="19">
        <v>9.8539999999999993E-10</v>
      </c>
      <c r="K2451">
        <v>622752</v>
      </c>
      <c r="L2451" t="s">
        <v>2887</v>
      </c>
    </row>
    <row r="2452" spans="1:12" x14ac:dyDescent="0.25">
      <c r="A2452" t="s">
        <v>4817</v>
      </c>
      <c r="B2452" t="s">
        <v>294</v>
      </c>
      <c r="C2452" t="s">
        <v>286</v>
      </c>
      <c r="D2452">
        <v>0.94259999999999999</v>
      </c>
      <c r="E2452">
        <v>11</v>
      </c>
      <c r="F2452">
        <v>61854139</v>
      </c>
      <c r="G2452" s="19">
        <v>2.2190000000000001E-21</v>
      </c>
      <c r="H2452" s="19">
        <v>9.0759281119337999E-17</v>
      </c>
      <c r="I2452">
        <v>0.79379999999999995</v>
      </c>
      <c r="J2452" s="19">
        <v>4.6850000000000003E-20</v>
      </c>
      <c r="K2452">
        <v>600910</v>
      </c>
      <c r="L2452" t="s">
        <v>284</v>
      </c>
    </row>
    <row r="2453" spans="1:12" x14ac:dyDescent="0.25">
      <c r="A2453" t="s">
        <v>4817</v>
      </c>
      <c r="B2453" t="s">
        <v>294</v>
      </c>
      <c r="C2453" t="s">
        <v>286</v>
      </c>
      <c r="D2453">
        <v>0.94259999999999999</v>
      </c>
      <c r="E2453">
        <v>11</v>
      </c>
      <c r="F2453">
        <v>61854139</v>
      </c>
      <c r="G2453" s="19">
        <v>1.8399999999999998E-21</v>
      </c>
      <c r="H2453" s="19">
        <v>8.7391537826087003E-17</v>
      </c>
      <c r="I2453">
        <v>0.75229999999999997</v>
      </c>
      <c r="J2453" s="19">
        <v>4.6850000000000003E-20</v>
      </c>
      <c r="K2453">
        <v>600469</v>
      </c>
      <c r="L2453" t="s">
        <v>1504</v>
      </c>
    </row>
    <row r="2454" spans="1:12" x14ac:dyDescent="0.25">
      <c r="A2454" t="s">
        <v>4817</v>
      </c>
      <c r="B2454" t="s">
        <v>294</v>
      </c>
      <c r="C2454" t="s">
        <v>286</v>
      </c>
      <c r="D2454">
        <v>0.94240000000000002</v>
      </c>
      <c r="E2454">
        <v>11</v>
      </c>
      <c r="F2454">
        <v>61854139</v>
      </c>
      <c r="G2454" s="19">
        <v>3.907E-25</v>
      </c>
      <c r="H2454" s="19">
        <v>4.2987485832940098E-20</v>
      </c>
      <c r="I2454">
        <v>0.63639999999999997</v>
      </c>
      <c r="J2454" s="19">
        <v>9.5679999999999999E-22</v>
      </c>
      <c r="K2454">
        <v>595186</v>
      </c>
      <c r="L2454" t="s">
        <v>3081</v>
      </c>
    </row>
    <row r="2455" spans="1:12" x14ac:dyDescent="0.25">
      <c r="A2455" t="s">
        <v>4817</v>
      </c>
      <c r="B2455" t="s">
        <v>294</v>
      </c>
      <c r="C2455" t="s">
        <v>286</v>
      </c>
      <c r="D2455">
        <v>0.94289999999999996</v>
      </c>
      <c r="E2455">
        <v>11</v>
      </c>
      <c r="F2455">
        <v>61854139</v>
      </c>
      <c r="G2455" s="19">
        <v>2.5640000000000001E-44</v>
      </c>
      <c r="H2455" s="19">
        <v>8.4171953607748204E-20</v>
      </c>
      <c r="I2455">
        <v>0.42970000000000003</v>
      </c>
      <c r="J2455" s="19">
        <v>9.5679999999999999E-22</v>
      </c>
      <c r="K2455">
        <v>909015</v>
      </c>
      <c r="L2455" t="s">
        <v>4326</v>
      </c>
    </row>
    <row r="2456" spans="1:12" x14ac:dyDescent="0.25">
      <c r="A2456" t="s">
        <v>5770</v>
      </c>
      <c r="B2456" t="s">
        <v>282</v>
      </c>
      <c r="C2456" t="s">
        <v>283</v>
      </c>
      <c r="D2456">
        <v>2.35E-2</v>
      </c>
      <c r="E2456">
        <v>11</v>
      </c>
      <c r="F2456">
        <v>61860488</v>
      </c>
      <c r="G2456" s="19">
        <v>3.9909999999999999E-13</v>
      </c>
      <c r="H2456" s="19">
        <v>2.13227913537979E-9</v>
      </c>
      <c r="I2456">
        <v>0.76780000000000004</v>
      </c>
      <c r="J2456" s="19">
        <v>1.259E-11</v>
      </c>
      <c r="K2456">
        <v>596792</v>
      </c>
      <c r="L2456" t="s">
        <v>3081</v>
      </c>
    </row>
    <row r="2457" spans="1:12" x14ac:dyDescent="0.25">
      <c r="A2457" t="s">
        <v>5770</v>
      </c>
      <c r="B2457" t="s">
        <v>282</v>
      </c>
      <c r="C2457" t="s">
        <v>283</v>
      </c>
      <c r="D2457">
        <v>2.2800000000000001E-2</v>
      </c>
      <c r="E2457">
        <v>11</v>
      </c>
      <c r="F2457">
        <v>61860488</v>
      </c>
      <c r="G2457" s="19">
        <v>7.0949999999999999E-21</v>
      </c>
      <c r="H2457" s="19">
        <v>2.1888695218445701E-8</v>
      </c>
      <c r="I2457">
        <v>0.50270000000000004</v>
      </c>
      <c r="J2457" s="19">
        <v>1.259E-11</v>
      </c>
      <c r="K2457">
        <v>911062</v>
      </c>
      <c r="L2457" t="s">
        <v>4326</v>
      </c>
    </row>
    <row r="2458" spans="1:12" x14ac:dyDescent="0.25">
      <c r="A2458" t="s">
        <v>4896</v>
      </c>
      <c r="B2458" t="s">
        <v>282</v>
      </c>
      <c r="C2458" t="s">
        <v>283</v>
      </c>
      <c r="D2458">
        <v>0.91679999999999995</v>
      </c>
      <c r="E2458">
        <v>11</v>
      </c>
      <c r="F2458">
        <v>61871886</v>
      </c>
      <c r="G2458" s="19">
        <v>8.3089999999999999E-15</v>
      </c>
      <c r="H2458" s="19">
        <v>6.33709633039496E-11</v>
      </c>
      <c r="I2458">
        <v>0.86770000000000003</v>
      </c>
      <c r="J2458" s="19">
        <v>1.2129999999999999E-14</v>
      </c>
      <c r="K2458">
        <v>592715</v>
      </c>
      <c r="L2458" t="s">
        <v>284</v>
      </c>
    </row>
    <row r="2459" spans="1:12" x14ac:dyDescent="0.25">
      <c r="A2459" t="s">
        <v>4896</v>
      </c>
      <c r="B2459" t="s">
        <v>282</v>
      </c>
      <c r="C2459" t="s">
        <v>283</v>
      </c>
      <c r="D2459">
        <v>0.91669999999999996</v>
      </c>
      <c r="E2459">
        <v>11</v>
      </c>
      <c r="F2459">
        <v>61871886</v>
      </c>
      <c r="G2459" s="19">
        <v>1.137E-14</v>
      </c>
      <c r="H2459" s="19">
        <v>4.4164477849645699E-11</v>
      </c>
      <c r="I2459">
        <v>0.31809999999999999</v>
      </c>
      <c r="J2459" s="19">
        <v>2.9169999999999997E-14</v>
      </c>
      <c r="K2459">
        <v>613851</v>
      </c>
      <c r="L2459" t="s">
        <v>1767</v>
      </c>
    </row>
    <row r="2460" spans="1:12" x14ac:dyDescent="0.25">
      <c r="A2460" t="s">
        <v>4896</v>
      </c>
      <c r="B2460" t="s">
        <v>282</v>
      </c>
      <c r="C2460" t="s">
        <v>283</v>
      </c>
      <c r="D2460">
        <v>0.91669999999999996</v>
      </c>
      <c r="E2460">
        <v>11</v>
      </c>
      <c r="F2460">
        <v>61871886</v>
      </c>
      <c r="G2460" s="19">
        <v>3.285E-14</v>
      </c>
      <c r="H2460" s="19">
        <v>1.0856026408087499E-10</v>
      </c>
      <c r="I2460">
        <v>0.68140000000000001</v>
      </c>
      <c r="J2460" s="19">
        <v>2.9169999999999997E-14</v>
      </c>
      <c r="K2460">
        <v>613851</v>
      </c>
      <c r="L2460" t="s">
        <v>2887</v>
      </c>
    </row>
    <row r="2461" spans="1:12" x14ac:dyDescent="0.25">
      <c r="A2461" t="s">
        <v>4896</v>
      </c>
      <c r="B2461" t="s">
        <v>282</v>
      </c>
      <c r="C2461" t="s">
        <v>283</v>
      </c>
      <c r="D2461">
        <v>0.91659999999999997</v>
      </c>
      <c r="E2461">
        <v>11</v>
      </c>
      <c r="F2461">
        <v>61871886</v>
      </c>
      <c r="G2461" s="19">
        <v>2.8640000000000001E-20</v>
      </c>
      <c r="H2461" s="19">
        <v>9.4460129644268792E-16</v>
      </c>
      <c r="I2461">
        <v>0.67530000000000001</v>
      </c>
      <c r="J2461" s="19">
        <v>2.3719999999999999E-13</v>
      </c>
      <c r="K2461">
        <v>586198</v>
      </c>
      <c r="L2461" t="s">
        <v>3081</v>
      </c>
    </row>
    <row r="2462" spans="1:12" x14ac:dyDescent="0.25">
      <c r="A2462" t="s">
        <v>4896</v>
      </c>
      <c r="B2462" t="s">
        <v>282</v>
      </c>
      <c r="C2462" t="s">
        <v>283</v>
      </c>
      <c r="D2462">
        <v>0.91659999999999997</v>
      </c>
      <c r="E2462">
        <v>11</v>
      </c>
      <c r="F2462">
        <v>61871886</v>
      </c>
      <c r="G2462" s="19">
        <v>5.2979999999999997E-32</v>
      </c>
      <c r="H2462" s="19">
        <v>8.6172223761168805E-14</v>
      </c>
      <c r="I2462">
        <v>0.1201</v>
      </c>
      <c r="J2462" s="19">
        <v>2.3719999999999999E-13</v>
      </c>
      <c r="K2462">
        <v>900468</v>
      </c>
      <c r="L2462" t="s">
        <v>4326</v>
      </c>
    </row>
    <row r="2463" spans="1:12" x14ac:dyDescent="0.25">
      <c r="A2463" t="s">
        <v>4321</v>
      </c>
      <c r="B2463" t="s">
        <v>282</v>
      </c>
      <c r="C2463" t="s">
        <v>286</v>
      </c>
      <c r="D2463">
        <v>2.9100000000000001E-2</v>
      </c>
      <c r="E2463">
        <v>11</v>
      </c>
      <c r="F2463">
        <v>61874245</v>
      </c>
      <c r="G2463" s="19">
        <v>9.5839999999999996E-12</v>
      </c>
      <c r="H2463" s="19">
        <v>2.0319870522817499E-8</v>
      </c>
      <c r="I2463">
        <v>0.62729999999999997</v>
      </c>
      <c r="J2463" s="19">
        <v>8.804E-12</v>
      </c>
      <c r="K2463">
        <v>611868</v>
      </c>
      <c r="L2463" t="s">
        <v>1767</v>
      </c>
    </row>
    <row r="2464" spans="1:12" x14ac:dyDescent="0.25">
      <c r="A2464" t="s">
        <v>4321</v>
      </c>
      <c r="B2464" t="s">
        <v>282</v>
      </c>
      <c r="C2464" t="s">
        <v>286</v>
      </c>
      <c r="D2464">
        <v>2.9100000000000001E-2</v>
      </c>
      <c r="E2464">
        <v>11</v>
      </c>
      <c r="F2464">
        <v>61874245</v>
      </c>
      <c r="G2464" s="19">
        <v>1.6249999999999999E-11</v>
      </c>
      <c r="H2464" s="19">
        <v>3.1367922228484002E-8</v>
      </c>
      <c r="I2464">
        <v>0.75270000000000004</v>
      </c>
      <c r="J2464" s="19">
        <v>8.804E-12</v>
      </c>
      <c r="K2464">
        <v>611868</v>
      </c>
      <c r="L2464" t="s">
        <v>2887</v>
      </c>
    </row>
    <row r="2465" spans="1:12" x14ac:dyDescent="0.25">
      <c r="A2465" t="s">
        <v>963</v>
      </c>
      <c r="B2465" t="s">
        <v>283</v>
      </c>
      <c r="C2465" t="s">
        <v>286</v>
      </c>
      <c r="D2465">
        <v>0.94989999999999997</v>
      </c>
      <c r="E2465">
        <v>11</v>
      </c>
      <c r="F2465">
        <v>61889529</v>
      </c>
      <c r="G2465" s="19">
        <v>2.3789999999999998E-15</v>
      </c>
      <c r="H2465" s="19">
        <v>2.3272378574122999E-11</v>
      </c>
      <c r="I2465">
        <v>0.2311</v>
      </c>
      <c r="J2465" s="19">
        <v>3.4650000000000003E-14</v>
      </c>
      <c r="K2465">
        <v>602674</v>
      </c>
      <c r="L2465" t="s">
        <v>1504</v>
      </c>
    </row>
    <row r="2466" spans="1:12" x14ac:dyDescent="0.25">
      <c r="A2466" t="s">
        <v>5408</v>
      </c>
      <c r="B2466" t="s">
        <v>283</v>
      </c>
      <c r="C2466" t="s">
        <v>286</v>
      </c>
      <c r="D2466">
        <v>0.78300000000000003</v>
      </c>
      <c r="E2466">
        <v>11</v>
      </c>
      <c r="F2466">
        <v>61948923</v>
      </c>
      <c r="G2466" s="19">
        <v>4.3339999999999999E-12</v>
      </c>
      <c r="H2466" s="19">
        <v>1.0009176930524899E-8</v>
      </c>
      <c r="I2466">
        <v>9.9729999999999999E-2</v>
      </c>
      <c r="J2466" s="19">
        <v>7.1899999999999999E-12</v>
      </c>
      <c r="K2466">
        <v>624432</v>
      </c>
      <c r="L2466" t="s">
        <v>1767</v>
      </c>
    </row>
    <row r="2467" spans="1:12" x14ac:dyDescent="0.25">
      <c r="A2467" t="s">
        <v>5408</v>
      </c>
      <c r="B2467" t="s">
        <v>283</v>
      </c>
      <c r="C2467" t="s">
        <v>286</v>
      </c>
      <c r="D2467">
        <v>0.78300000000000003</v>
      </c>
      <c r="E2467">
        <v>11</v>
      </c>
      <c r="F2467">
        <v>61948923</v>
      </c>
      <c r="G2467" s="19">
        <v>1.5300000000000001E-11</v>
      </c>
      <c r="H2467" s="19">
        <v>2.973292628516E-8</v>
      </c>
      <c r="I2467">
        <v>0.2339</v>
      </c>
      <c r="J2467" s="19">
        <v>7.1899999999999999E-12</v>
      </c>
      <c r="K2467">
        <v>624432</v>
      </c>
      <c r="L2467" t="s">
        <v>2887</v>
      </c>
    </row>
    <row r="2468" spans="1:12" x14ac:dyDescent="0.25">
      <c r="A2468" t="s">
        <v>1381</v>
      </c>
      <c r="B2468" t="s">
        <v>282</v>
      </c>
      <c r="C2468" t="s">
        <v>283</v>
      </c>
      <c r="D2468">
        <v>9.7900000000000001E-2</v>
      </c>
      <c r="E2468">
        <v>11</v>
      </c>
      <c r="F2468">
        <v>61950135</v>
      </c>
      <c r="G2468" s="19">
        <v>1.946E-11</v>
      </c>
      <c r="H2468" s="19">
        <v>5.6500029663114098E-8</v>
      </c>
      <c r="I2468">
        <v>0.873</v>
      </c>
      <c r="J2468" s="19">
        <v>2.4149999999999999E-11</v>
      </c>
      <c r="K2468">
        <v>604473</v>
      </c>
      <c r="L2468" t="s">
        <v>284</v>
      </c>
    </row>
    <row r="2469" spans="1:12" x14ac:dyDescent="0.25">
      <c r="A2469" t="s">
        <v>1381</v>
      </c>
      <c r="B2469" t="s">
        <v>282</v>
      </c>
      <c r="C2469" t="s">
        <v>283</v>
      </c>
      <c r="D2469">
        <v>9.7900000000000001E-2</v>
      </c>
      <c r="E2469">
        <v>11</v>
      </c>
      <c r="F2469">
        <v>61950135</v>
      </c>
      <c r="G2469" s="19">
        <v>4.4589999999999998E-11</v>
      </c>
      <c r="H2469" s="19">
        <v>1.2474913029179401E-7</v>
      </c>
      <c r="I2469">
        <v>0.9153</v>
      </c>
      <c r="J2469" s="19">
        <v>2.4149999999999999E-11</v>
      </c>
      <c r="K2469">
        <v>604032</v>
      </c>
      <c r="L2469" t="s">
        <v>1504</v>
      </c>
    </row>
    <row r="2470" spans="1:12" x14ac:dyDescent="0.25">
      <c r="A2470" t="s">
        <v>1381</v>
      </c>
      <c r="B2470" t="s">
        <v>282</v>
      </c>
      <c r="C2470" t="s">
        <v>283</v>
      </c>
      <c r="D2470">
        <v>9.8400000000000001E-2</v>
      </c>
      <c r="E2470">
        <v>11</v>
      </c>
      <c r="F2470">
        <v>61950135</v>
      </c>
      <c r="G2470" s="19">
        <v>2.7489999999999999E-15</v>
      </c>
      <c r="H2470" s="19">
        <v>2.6105120367020101E-11</v>
      </c>
      <c r="I2470">
        <v>0.26090000000000002</v>
      </c>
      <c r="J2470" s="19">
        <v>4.5390000000000001E-13</v>
      </c>
      <c r="K2470">
        <v>598777</v>
      </c>
      <c r="L2470" t="s">
        <v>3081</v>
      </c>
    </row>
    <row r="2471" spans="1:12" x14ac:dyDescent="0.25">
      <c r="A2471" t="s">
        <v>1381</v>
      </c>
      <c r="B2471" t="s">
        <v>282</v>
      </c>
      <c r="C2471" t="s">
        <v>283</v>
      </c>
      <c r="D2471">
        <v>9.8199999999999996E-2</v>
      </c>
      <c r="E2471">
        <v>11</v>
      </c>
      <c r="F2471">
        <v>61950135</v>
      </c>
      <c r="G2471" s="19">
        <v>4.7560000000000001E-22</v>
      </c>
      <c r="H2471" s="19">
        <v>5.9497272065244096E-9</v>
      </c>
      <c r="I2471">
        <v>0.99760000000000004</v>
      </c>
      <c r="J2471" s="19">
        <v>4.5390000000000001E-13</v>
      </c>
      <c r="K2471">
        <v>913047</v>
      </c>
      <c r="L2471" t="s">
        <v>4326</v>
      </c>
    </row>
    <row r="2472" spans="1:12" x14ac:dyDescent="0.25">
      <c r="A2472" t="s">
        <v>1744</v>
      </c>
      <c r="B2472" t="s">
        <v>282</v>
      </c>
      <c r="C2472" t="s">
        <v>1590</v>
      </c>
      <c r="D2472">
        <v>0.62909999999999999</v>
      </c>
      <c r="E2472">
        <v>11</v>
      </c>
      <c r="F2472">
        <v>62557963</v>
      </c>
      <c r="G2472" s="19">
        <v>4.559E-10</v>
      </c>
      <c r="H2472" s="19">
        <v>9.4315668850506196E-7</v>
      </c>
      <c r="I2472">
        <v>7.9170000000000004E-2</v>
      </c>
      <c r="J2472" s="19">
        <v>3.062E-9</v>
      </c>
      <c r="K2472">
        <v>557883</v>
      </c>
      <c r="L2472" t="s">
        <v>1504</v>
      </c>
    </row>
    <row r="2473" spans="1:12" x14ac:dyDescent="0.25">
      <c r="A2473" t="s">
        <v>572</v>
      </c>
      <c r="B2473" t="s">
        <v>283</v>
      </c>
      <c r="C2473" t="s">
        <v>286</v>
      </c>
      <c r="D2473">
        <v>4.6399999999999997E-2</v>
      </c>
      <c r="E2473">
        <v>11</v>
      </c>
      <c r="F2473">
        <v>64237251</v>
      </c>
      <c r="G2473" s="19">
        <v>1.8270000000000001E-26</v>
      </c>
      <c r="H2473" s="19">
        <v>2.36947116719243E-21</v>
      </c>
      <c r="I2473">
        <v>0.70150000000000001</v>
      </c>
      <c r="J2473" s="19">
        <v>2.1729999999999999E-24</v>
      </c>
      <c r="K2473">
        <v>601803</v>
      </c>
      <c r="L2473" t="s">
        <v>284</v>
      </c>
    </row>
    <row r="2474" spans="1:12" x14ac:dyDescent="0.25">
      <c r="A2474" t="s">
        <v>572</v>
      </c>
      <c r="B2474" t="s">
        <v>283</v>
      </c>
      <c r="C2474" t="s">
        <v>286</v>
      </c>
      <c r="D2474">
        <v>4.6399999999999997E-2</v>
      </c>
      <c r="E2474">
        <v>11</v>
      </c>
      <c r="F2474">
        <v>64237251</v>
      </c>
      <c r="G2474" s="19">
        <v>1.203E-25</v>
      </c>
      <c r="H2474" s="19">
        <v>1.51456173647004E-20</v>
      </c>
      <c r="I2474">
        <v>0.7016</v>
      </c>
      <c r="J2474" s="19">
        <v>2.1729999999999999E-24</v>
      </c>
      <c r="K2474">
        <v>600891</v>
      </c>
      <c r="L2474" t="s">
        <v>1504</v>
      </c>
    </row>
    <row r="2475" spans="1:12" x14ac:dyDescent="0.25">
      <c r="A2475" t="s">
        <v>572</v>
      </c>
      <c r="B2475" t="s">
        <v>283</v>
      </c>
      <c r="C2475" t="s">
        <v>286</v>
      </c>
      <c r="D2475">
        <v>4.6199999999999998E-2</v>
      </c>
      <c r="E2475">
        <v>11</v>
      </c>
      <c r="F2475">
        <v>64237251</v>
      </c>
      <c r="G2475" s="19">
        <v>1.3390000000000001E-24</v>
      </c>
      <c r="H2475" s="19">
        <v>1.30024020635652E-19</v>
      </c>
      <c r="I2475">
        <v>0.92200000000000004</v>
      </c>
      <c r="J2475" s="19">
        <v>4.4490000000000003E-17</v>
      </c>
      <c r="K2475">
        <v>596107</v>
      </c>
      <c r="L2475" t="s">
        <v>3081</v>
      </c>
    </row>
    <row r="2476" spans="1:12" x14ac:dyDescent="0.25">
      <c r="A2476" t="s">
        <v>572</v>
      </c>
      <c r="B2476" t="s">
        <v>283</v>
      </c>
      <c r="C2476" t="s">
        <v>286</v>
      </c>
      <c r="D2476">
        <v>4.5999999999999999E-2</v>
      </c>
      <c r="E2476">
        <v>11</v>
      </c>
      <c r="F2476">
        <v>64237251</v>
      </c>
      <c r="G2476" s="19">
        <v>1.8840000000000001E-41</v>
      </c>
      <c r="H2476" s="19">
        <v>2.18626801478963E-18</v>
      </c>
      <c r="I2476">
        <v>0.65039999999999998</v>
      </c>
      <c r="J2476" s="19">
        <v>4.4490000000000003E-17</v>
      </c>
      <c r="K2476">
        <v>910377</v>
      </c>
      <c r="L2476" t="s">
        <v>4326</v>
      </c>
    </row>
    <row r="2477" spans="1:12" x14ac:dyDescent="0.25">
      <c r="A2477" t="s">
        <v>5767</v>
      </c>
      <c r="B2477" t="s">
        <v>283</v>
      </c>
      <c r="C2477" t="s">
        <v>286</v>
      </c>
      <c r="D2477">
        <v>0.3448</v>
      </c>
      <c r="E2477">
        <v>11</v>
      </c>
      <c r="F2477">
        <v>64264326</v>
      </c>
      <c r="G2477" s="19">
        <v>3.2600000000000002E-13</v>
      </c>
      <c r="H2477" s="19">
        <v>1.78341558092857E-9</v>
      </c>
      <c r="I2477">
        <v>0.88119999999999998</v>
      </c>
      <c r="J2477" s="19">
        <v>2.304E-10</v>
      </c>
      <c r="K2477">
        <v>606882</v>
      </c>
      <c r="L2477" t="s">
        <v>3081</v>
      </c>
    </row>
    <row r="2478" spans="1:12" x14ac:dyDescent="0.25">
      <c r="A2478" t="s">
        <v>5767</v>
      </c>
      <c r="B2478" t="s">
        <v>283</v>
      </c>
      <c r="C2478" t="s">
        <v>286</v>
      </c>
      <c r="D2478">
        <v>0.34300000000000003</v>
      </c>
      <c r="E2478">
        <v>11</v>
      </c>
      <c r="F2478">
        <v>64264326</v>
      </c>
      <c r="G2478" s="19">
        <v>5.9330000000000001E-21</v>
      </c>
      <c r="H2478" s="19">
        <v>2.00831764675867E-8</v>
      </c>
      <c r="I2478">
        <v>0.57450000000000001</v>
      </c>
      <c r="J2478" s="19">
        <v>2.304E-10</v>
      </c>
      <c r="K2478">
        <v>921152</v>
      </c>
      <c r="L2478" t="s">
        <v>4326</v>
      </c>
    </row>
    <row r="2479" spans="1:12" x14ac:dyDescent="0.25">
      <c r="A2479" t="s">
        <v>1485</v>
      </c>
      <c r="B2479" t="s">
        <v>294</v>
      </c>
      <c r="C2479" t="s">
        <v>477</v>
      </c>
      <c r="D2479">
        <v>0.74629999999999996</v>
      </c>
      <c r="E2479">
        <v>11</v>
      </c>
      <c r="F2479">
        <v>65081313</v>
      </c>
      <c r="G2479" s="19">
        <v>1.4050000000000001E-13</v>
      </c>
      <c r="H2479" s="19">
        <v>8.4766966405451404E-10</v>
      </c>
      <c r="I2479">
        <v>0.80310000000000004</v>
      </c>
      <c r="J2479" s="19">
        <v>5.0959999999999998E-11</v>
      </c>
      <c r="K2479">
        <v>538228</v>
      </c>
      <c r="L2479" t="s">
        <v>3081</v>
      </c>
    </row>
    <row r="2480" spans="1:12" x14ac:dyDescent="0.25">
      <c r="A2480" t="s">
        <v>1485</v>
      </c>
      <c r="B2480" t="s">
        <v>294</v>
      </c>
      <c r="C2480" t="s">
        <v>477</v>
      </c>
      <c r="D2480">
        <v>0.74690000000000001</v>
      </c>
      <c r="E2480">
        <v>11</v>
      </c>
      <c r="F2480">
        <v>65081313</v>
      </c>
      <c r="G2480" s="19">
        <v>1.6579999999999999E-20</v>
      </c>
      <c r="H2480" s="19">
        <v>3.3011357347510197E-8</v>
      </c>
      <c r="I2480">
        <v>0.31190000000000001</v>
      </c>
      <c r="J2480" s="19">
        <v>5.0959999999999998E-11</v>
      </c>
      <c r="K2480">
        <v>852498</v>
      </c>
      <c r="L2480" t="s">
        <v>4326</v>
      </c>
    </row>
    <row r="2481" spans="1:12" x14ac:dyDescent="0.25">
      <c r="A2481" t="s">
        <v>5873</v>
      </c>
      <c r="B2481" t="s">
        <v>5874</v>
      </c>
      <c r="C2481" t="s">
        <v>283</v>
      </c>
      <c r="D2481">
        <v>0.871</v>
      </c>
      <c r="E2481">
        <v>11</v>
      </c>
      <c r="F2481">
        <v>65179743</v>
      </c>
      <c r="G2481" s="19">
        <v>1.677E-10</v>
      </c>
      <c r="H2481" s="19">
        <v>4.09133601174743E-7</v>
      </c>
      <c r="I2481">
        <v>0.32950000000000002</v>
      </c>
      <c r="J2481" s="19">
        <v>4.2839999999999997E-9</v>
      </c>
      <c r="K2481">
        <v>537979</v>
      </c>
      <c r="L2481" t="s">
        <v>3081</v>
      </c>
    </row>
    <row r="2482" spans="1:12" x14ac:dyDescent="0.25">
      <c r="A2482" t="s">
        <v>5873</v>
      </c>
      <c r="B2482" t="s">
        <v>5874</v>
      </c>
      <c r="C2482" t="s">
        <v>283</v>
      </c>
      <c r="D2482">
        <v>0.87090000000000001</v>
      </c>
      <c r="E2482">
        <v>11</v>
      </c>
      <c r="F2482">
        <v>65179743</v>
      </c>
      <c r="G2482" s="19">
        <v>2.926E-17</v>
      </c>
      <c r="H2482" s="19">
        <v>1.1309291424068499E-6</v>
      </c>
      <c r="I2482">
        <v>0.99060000000000004</v>
      </c>
      <c r="J2482" s="19">
        <v>4.2839999999999997E-9</v>
      </c>
      <c r="K2482">
        <v>852249</v>
      </c>
      <c r="L2482" t="s">
        <v>4326</v>
      </c>
    </row>
    <row r="2483" spans="1:12" x14ac:dyDescent="0.25">
      <c r="A2483" t="s">
        <v>3575</v>
      </c>
      <c r="B2483" t="s">
        <v>282</v>
      </c>
      <c r="C2483" t="s">
        <v>286</v>
      </c>
      <c r="D2483">
        <v>0.20380000000000001</v>
      </c>
      <c r="E2483">
        <v>11</v>
      </c>
      <c r="F2483">
        <v>65638129</v>
      </c>
      <c r="G2483" s="19">
        <v>1.346E-15</v>
      </c>
      <c r="H2483" s="19">
        <v>1.3868872844548801E-11</v>
      </c>
      <c r="I2483">
        <v>0.61070000000000002</v>
      </c>
      <c r="J2483" s="19">
        <v>4.8930000000000004E-9</v>
      </c>
      <c r="K2483">
        <v>589690</v>
      </c>
      <c r="L2483" t="s">
        <v>3081</v>
      </c>
    </row>
    <row r="2484" spans="1:12" x14ac:dyDescent="0.25">
      <c r="A2484" t="s">
        <v>3575</v>
      </c>
      <c r="B2484" t="s">
        <v>282</v>
      </c>
      <c r="C2484" t="s">
        <v>286</v>
      </c>
      <c r="D2484">
        <v>0.2049</v>
      </c>
      <c r="E2484">
        <v>11</v>
      </c>
      <c r="F2484">
        <v>65638129</v>
      </c>
      <c r="G2484" s="19">
        <v>1.0150000000000001E-22</v>
      </c>
      <c r="H2484" s="19">
        <v>2.8112574670762E-9</v>
      </c>
      <c r="I2484">
        <v>0.86350000000000005</v>
      </c>
      <c r="J2484" s="19">
        <v>4.8930000000000004E-9</v>
      </c>
      <c r="K2484">
        <v>904209</v>
      </c>
      <c r="L2484" t="s">
        <v>4326</v>
      </c>
    </row>
    <row r="2485" spans="1:12" x14ac:dyDescent="0.25">
      <c r="A2485" t="s">
        <v>774</v>
      </c>
      <c r="B2485" t="s">
        <v>294</v>
      </c>
      <c r="C2485" t="s">
        <v>283</v>
      </c>
      <c r="D2485">
        <v>0.71099999999999997</v>
      </c>
      <c r="E2485">
        <v>11</v>
      </c>
      <c r="F2485">
        <v>65706327</v>
      </c>
      <c r="G2485" s="19">
        <v>1.7249999999999999E-16</v>
      </c>
      <c r="H2485" s="19">
        <v>2.0879686801059501E-12</v>
      </c>
      <c r="I2485">
        <v>6.4729999999999996E-2</v>
      </c>
      <c r="J2485" s="19">
        <v>1.5470000000000001E-15</v>
      </c>
      <c r="K2485">
        <v>598458</v>
      </c>
      <c r="L2485" t="s">
        <v>284</v>
      </c>
    </row>
    <row r="2486" spans="1:12" x14ac:dyDescent="0.25">
      <c r="A2486" t="s">
        <v>774</v>
      </c>
      <c r="B2486" t="s">
        <v>294</v>
      </c>
      <c r="C2486" t="s">
        <v>283</v>
      </c>
      <c r="D2486">
        <v>0.71099999999999997</v>
      </c>
      <c r="E2486">
        <v>11</v>
      </c>
      <c r="F2486">
        <v>65706327</v>
      </c>
      <c r="G2486" s="19">
        <v>7.1900000000000005E-16</v>
      </c>
      <c r="H2486" s="19">
        <v>8.1200693295422206E-12</v>
      </c>
      <c r="I2486">
        <v>0.26350000000000001</v>
      </c>
      <c r="J2486" s="19">
        <v>1.5470000000000001E-15</v>
      </c>
      <c r="K2486">
        <v>598017</v>
      </c>
      <c r="L2486" t="s">
        <v>1504</v>
      </c>
    </row>
    <row r="2487" spans="1:12" x14ac:dyDescent="0.25">
      <c r="A2487" t="s">
        <v>6006</v>
      </c>
      <c r="B2487" t="s">
        <v>282</v>
      </c>
      <c r="C2487" t="s">
        <v>283</v>
      </c>
      <c r="D2487">
        <v>0.19789999999999999</v>
      </c>
      <c r="E2487">
        <v>11</v>
      </c>
      <c r="F2487">
        <v>65885771</v>
      </c>
      <c r="G2487" s="19">
        <v>1.7379999999999999E-20</v>
      </c>
      <c r="H2487" s="19">
        <v>3.3765667138052198E-8</v>
      </c>
      <c r="I2487">
        <v>5.561E-2</v>
      </c>
      <c r="J2487" s="19">
        <v>1.0230000000000001E-9</v>
      </c>
      <c r="K2487">
        <v>911067</v>
      </c>
      <c r="L2487" t="s">
        <v>4326</v>
      </c>
    </row>
    <row r="2488" spans="1:12" x14ac:dyDescent="0.25">
      <c r="A2488" t="s">
        <v>5781</v>
      </c>
      <c r="B2488" t="s">
        <v>286</v>
      </c>
      <c r="C2488" t="s">
        <v>5782</v>
      </c>
      <c r="D2488">
        <v>0.2014</v>
      </c>
      <c r="E2488">
        <v>11</v>
      </c>
      <c r="F2488">
        <v>65887788</v>
      </c>
      <c r="G2488" s="19">
        <v>1.197E-12</v>
      </c>
      <c r="H2488" s="19">
        <v>5.5704600563027803E-9</v>
      </c>
      <c r="I2488">
        <v>2.1870000000000001E-2</v>
      </c>
      <c r="J2488" s="19">
        <v>7.8760000000000005E-10</v>
      </c>
      <c r="K2488">
        <v>520651</v>
      </c>
      <c r="L2488" t="s">
        <v>3081</v>
      </c>
    </row>
    <row r="2489" spans="1:12" x14ac:dyDescent="0.25">
      <c r="A2489" t="s">
        <v>5005</v>
      </c>
      <c r="B2489" t="s">
        <v>294</v>
      </c>
      <c r="C2489" t="s">
        <v>286</v>
      </c>
      <c r="D2489">
        <v>0.75819999999999999</v>
      </c>
      <c r="E2489">
        <v>11</v>
      </c>
      <c r="F2489">
        <v>66047371</v>
      </c>
      <c r="G2489" s="19">
        <v>3.9990000000000002E-11</v>
      </c>
      <c r="H2489" s="19">
        <v>1.06175968992495E-7</v>
      </c>
      <c r="I2489">
        <v>3.4630000000000001E-2</v>
      </c>
      <c r="J2489" s="19">
        <v>2.326E-10</v>
      </c>
      <c r="K2489">
        <v>594601</v>
      </c>
      <c r="L2489" t="s">
        <v>284</v>
      </c>
    </row>
    <row r="2490" spans="1:12" x14ac:dyDescent="0.25">
      <c r="A2490" t="s">
        <v>1165</v>
      </c>
      <c r="B2490" t="s">
        <v>294</v>
      </c>
      <c r="C2490" t="s">
        <v>286</v>
      </c>
      <c r="D2490">
        <v>0.78569999999999995</v>
      </c>
      <c r="E2490">
        <v>11</v>
      </c>
      <c r="F2490">
        <v>66073197</v>
      </c>
      <c r="G2490" s="19">
        <v>7.0060000000000004E-10</v>
      </c>
      <c r="H2490" s="19">
        <v>1.3611862340162201E-6</v>
      </c>
      <c r="I2490">
        <v>0.91279999999999994</v>
      </c>
      <c r="J2490" s="19">
        <v>3.794E-10</v>
      </c>
      <c r="K2490">
        <v>602053</v>
      </c>
      <c r="L2490" t="s">
        <v>1504</v>
      </c>
    </row>
    <row r="2491" spans="1:12" x14ac:dyDescent="0.25">
      <c r="A2491" t="s">
        <v>3782</v>
      </c>
      <c r="B2491" t="s">
        <v>282</v>
      </c>
      <c r="C2491" t="s">
        <v>286</v>
      </c>
      <c r="D2491">
        <v>0.49220000000000003</v>
      </c>
      <c r="E2491">
        <v>11</v>
      </c>
      <c r="F2491">
        <v>66299522</v>
      </c>
      <c r="G2491" s="19">
        <v>1.2310000000000001E-15</v>
      </c>
      <c r="H2491" s="19">
        <v>1.28095265890715E-11</v>
      </c>
      <c r="I2491">
        <v>0.47510000000000002</v>
      </c>
      <c r="J2491" s="19">
        <v>1.9220000000000001E-12</v>
      </c>
      <c r="K2491">
        <v>594989</v>
      </c>
      <c r="L2491" t="s">
        <v>3081</v>
      </c>
    </row>
    <row r="2492" spans="1:12" x14ac:dyDescent="0.25">
      <c r="A2492" t="s">
        <v>3782</v>
      </c>
      <c r="B2492" t="s">
        <v>282</v>
      </c>
      <c r="C2492" t="s">
        <v>286</v>
      </c>
      <c r="D2492">
        <v>0.49349999999999999</v>
      </c>
      <c r="E2492">
        <v>11</v>
      </c>
      <c r="F2492">
        <v>66299522</v>
      </c>
      <c r="G2492" s="19">
        <v>4.1320000000000001E-26</v>
      </c>
      <c r="H2492" s="19">
        <v>6.3978376786411596E-11</v>
      </c>
      <c r="I2492">
        <v>0.33339999999999997</v>
      </c>
      <c r="J2492" s="19">
        <v>1.9220000000000001E-12</v>
      </c>
      <c r="K2492">
        <v>909259</v>
      </c>
      <c r="L2492" t="s">
        <v>4326</v>
      </c>
    </row>
    <row r="2493" spans="1:12" x14ac:dyDescent="0.25">
      <c r="A2493" t="s">
        <v>2290</v>
      </c>
      <c r="B2493" t="s">
        <v>294</v>
      </c>
      <c r="C2493" t="s">
        <v>282</v>
      </c>
      <c r="D2493">
        <v>0.75329999999999997</v>
      </c>
      <c r="E2493">
        <v>11</v>
      </c>
      <c r="F2493">
        <v>66474739</v>
      </c>
      <c r="G2493" s="19">
        <v>5.6480000000000003E-16</v>
      </c>
      <c r="H2493" s="19">
        <v>2.8032134751731402E-12</v>
      </c>
      <c r="I2493">
        <v>0.49349999999999999</v>
      </c>
      <c r="J2493" s="19">
        <v>5.2660000000000002E-16</v>
      </c>
      <c r="K2493">
        <v>616695</v>
      </c>
      <c r="L2493" t="s">
        <v>1767</v>
      </c>
    </row>
    <row r="2494" spans="1:12" x14ac:dyDescent="0.25">
      <c r="A2494" t="s">
        <v>2290</v>
      </c>
      <c r="B2494" t="s">
        <v>294</v>
      </c>
      <c r="C2494" t="s">
        <v>282</v>
      </c>
      <c r="D2494">
        <v>0.75329999999999997</v>
      </c>
      <c r="E2494">
        <v>11</v>
      </c>
      <c r="F2494">
        <v>66474739</v>
      </c>
      <c r="G2494" s="19">
        <v>6.1950000000000001E-16</v>
      </c>
      <c r="H2494" s="19">
        <v>2.8322031885260499E-12</v>
      </c>
      <c r="I2494">
        <v>0.68</v>
      </c>
      <c r="J2494" s="19">
        <v>5.2660000000000002E-16</v>
      </c>
      <c r="K2494">
        <v>616695</v>
      </c>
      <c r="L2494" t="s">
        <v>2887</v>
      </c>
    </row>
    <row r="2495" spans="1:12" x14ac:dyDescent="0.25">
      <c r="A2495" t="s">
        <v>3651</v>
      </c>
      <c r="B2495" t="s">
        <v>294</v>
      </c>
      <c r="C2495" t="s">
        <v>286</v>
      </c>
      <c r="D2495">
        <v>0.32200000000000001</v>
      </c>
      <c r="E2495">
        <v>11</v>
      </c>
      <c r="F2495">
        <v>68826461</v>
      </c>
      <c r="G2495" s="19">
        <v>8.3400000000000003E-14</v>
      </c>
      <c r="H2495" s="19">
        <v>5.3616899018447603E-10</v>
      </c>
      <c r="I2495">
        <v>0.38390000000000002</v>
      </c>
      <c r="J2495" s="19">
        <v>1.066E-13</v>
      </c>
      <c r="K2495">
        <v>606882</v>
      </c>
      <c r="L2495" t="s">
        <v>3081</v>
      </c>
    </row>
    <row r="2496" spans="1:12" x14ac:dyDescent="0.25">
      <c r="A2496" t="s">
        <v>1182</v>
      </c>
      <c r="B2496" t="s">
        <v>294</v>
      </c>
      <c r="C2496" t="s">
        <v>283</v>
      </c>
      <c r="D2496">
        <v>0.40139999999999998</v>
      </c>
      <c r="E2496">
        <v>11</v>
      </c>
      <c r="F2496">
        <v>68826706</v>
      </c>
      <c r="G2496" s="19">
        <v>1.4399999999999999E-10</v>
      </c>
      <c r="H2496" s="19">
        <v>3.4610787362437999E-7</v>
      </c>
      <c r="I2496">
        <v>0.9446</v>
      </c>
      <c r="J2496" s="19">
        <v>8.5190000000000005E-11</v>
      </c>
      <c r="K2496">
        <v>603245</v>
      </c>
      <c r="L2496" t="s">
        <v>1504</v>
      </c>
    </row>
    <row r="2497" spans="1:12" x14ac:dyDescent="0.25">
      <c r="A2497" t="s">
        <v>5998</v>
      </c>
      <c r="B2497" t="s">
        <v>282</v>
      </c>
      <c r="C2497" t="s">
        <v>286</v>
      </c>
      <c r="D2497">
        <v>0.32040000000000002</v>
      </c>
      <c r="E2497">
        <v>11</v>
      </c>
      <c r="F2497">
        <v>68830418</v>
      </c>
      <c r="G2497" s="19">
        <v>4.511E-23</v>
      </c>
      <c r="H2497" s="19">
        <v>1.8985358810704501E-9</v>
      </c>
      <c r="I2497">
        <v>0.12690000000000001</v>
      </c>
      <c r="J2497" s="19">
        <v>1.59E-13</v>
      </c>
      <c r="K2497">
        <v>921152</v>
      </c>
      <c r="L2497" t="s">
        <v>4326</v>
      </c>
    </row>
    <row r="2498" spans="1:12" x14ac:dyDescent="0.25">
      <c r="A2498" t="s">
        <v>5018</v>
      </c>
      <c r="B2498" t="s">
        <v>294</v>
      </c>
      <c r="C2498" t="s">
        <v>286</v>
      </c>
      <c r="D2498">
        <v>0.3201</v>
      </c>
      <c r="E2498">
        <v>11</v>
      </c>
      <c r="F2498">
        <v>68830586</v>
      </c>
      <c r="G2498" s="19">
        <v>1.087E-10</v>
      </c>
      <c r="H2498" s="19">
        <v>2.5529884843716902E-7</v>
      </c>
      <c r="I2498">
        <v>0.28839999999999999</v>
      </c>
      <c r="J2498" s="19">
        <v>1.8180000000000001E-10</v>
      </c>
      <c r="K2498">
        <v>604723</v>
      </c>
      <c r="L2498" t="s">
        <v>284</v>
      </c>
    </row>
    <row r="2499" spans="1:12" x14ac:dyDescent="0.25">
      <c r="A2499" t="s">
        <v>3804</v>
      </c>
      <c r="B2499" t="s">
        <v>294</v>
      </c>
      <c r="C2499" t="s">
        <v>286</v>
      </c>
      <c r="D2499">
        <v>3.3500000000000002E-2</v>
      </c>
      <c r="E2499">
        <v>11</v>
      </c>
      <c r="F2499">
        <v>68897839</v>
      </c>
      <c r="G2499" s="19">
        <v>1.938E-12</v>
      </c>
      <c r="H2499" s="19">
        <v>8.4888257125365606E-9</v>
      </c>
      <c r="I2499">
        <v>0.55110000000000003</v>
      </c>
      <c r="J2499" s="19">
        <v>2.5749999999999998E-12</v>
      </c>
      <c r="K2499">
        <v>587177</v>
      </c>
      <c r="L2499" t="s">
        <v>3081</v>
      </c>
    </row>
    <row r="2500" spans="1:12" x14ac:dyDescent="0.25">
      <c r="A2500" t="s">
        <v>3804</v>
      </c>
      <c r="B2500" t="s">
        <v>294</v>
      </c>
      <c r="C2500" t="s">
        <v>286</v>
      </c>
      <c r="D2500">
        <v>3.3099999999999997E-2</v>
      </c>
      <c r="E2500">
        <v>11</v>
      </c>
      <c r="F2500">
        <v>68897839</v>
      </c>
      <c r="G2500" s="19">
        <v>2.3260000000000002E-18</v>
      </c>
      <c r="H2500" s="19">
        <v>3.4742218634662098E-7</v>
      </c>
      <c r="I2500">
        <v>3.4819999999999997E-2</v>
      </c>
      <c r="J2500" s="19">
        <v>2.5749999999999998E-12</v>
      </c>
      <c r="K2500">
        <v>901447</v>
      </c>
      <c r="L2500" t="s">
        <v>4326</v>
      </c>
    </row>
    <row r="2501" spans="1:12" x14ac:dyDescent="0.25">
      <c r="A2501" t="s">
        <v>5623</v>
      </c>
      <c r="B2501" t="s">
        <v>294</v>
      </c>
      <c r="C2501" t="s">
        <v>286</v>
      </c>
      <c r="D2501">
        <v>0.83679999999999999</v>
      </c>
      <c r="E2501">
        <v>11</v>
      </c>
      <c r="F2501">
        <v>75741347</v>
      </c>
      <c r="G2501" s="19">
        <v>1.6269999999999999E-35</v>
      </c>
      <c r="H2501" s="19">
        <v>1.9711407847730599E-29</v>
      </c>
      <c r="I2501">
        <v>0.3251</v>
      </c>
      <c r="J2501" s="19">
        <v>5.3059999999999995E-29</v>
      </c>
      <c r="K2501">
        <v>595623</v>
      </c>
      <c r="L2501" t="s">
        <v>3081</v>
      </c>
    </row>
    <row r="2502" spans="1:12" x14ac:dyDescent="0.25">
      <c r="A2502" t="s">
        <v>5623</v>
      </c>
      <c r="B2502" t="s">
        <v>294</v>
      </c>
      <c r="C2502" t="s">
        <v>286</v>
      </c>
      <c r="D2502">
        <v>0.83919999999999995</v>
      </c>
      <c r="E2502">
        <v>11</v>
      </c>
      <c r="F2502">
        <v>75741347</v>
      </c>
      <c r="G2502" s="19">
        <v>3.2370000000000001E-54</v>
      </c>
      <c r="H2502" s="19">
        <v>1.21567153945368E-24</v>
      </c>
      <c r="I2502">
        <v>0.31</v>
      </c>
      <c r="J2502" s="19">
        <v>5.3059999999999995E-29</v>
      </c>
      <c r="K2502">
        <v>909893</v>
      </c>
      <c r="L2502" t="s">
        <v>4326</v>
      </c>
    </row>
    <row r="2503" spans="1:12" x14ac:dyDescent="0.25">
      <c r="A2503" t="s">
        <v>5000</v>
      </c>
      <c r="B2503" t="s">
        <v>283</v>
      </c>
      <c r="C2503" t="s">
        <v>286</v>
      </c>
      <c r="D2503">
        <v>0.16020000000000001</v>
      </c>
      <c r="E2503">
        <v>11</v>
      </c>
      <c r="F2503">
        <v>78393353</v>
      </c>
      <c r="G2503" s="19">
        <v>3.5140000000000001E-11</v>
      </c>
      <c r="H2503" s="19">
        <v>9.4710118662230896E-8</v>
      </c>
      <c r="I2503">
        <v>0.252</v>
      </c>
      <c r="J2503" s="19">
        <v>2.5240000000000002E-11</v>
      </c>
      <c r="K2503">
        <v>604473</v>
      </c>
      <c r="L2503" t="s">
        <v>284</v>
      </c>
    </row>
    <row r="2504" spans="1:12" x14ac:dyDescent="0.25">
      <c r="A2504" t="s">
        <v>5000</v>
      </c>
      <c r="B2504" t="s">
        <v>283</v>
      </c>
      <c r="C2504" t="s">
        <v>286</v>
      </c>
      <c r="D2504">
        <v>0.16020000000000001</v>
      </c>
      <c r="E2504">
        <v>11</v>
      </c>
      <c r="F2504">
        <v>78393353</v>
      </c>
      <c r="G2504" s="19">
        <v>2.2470000000000001E-11</v>
      </c>
      <c r="H2504" s="19">
        <v>6.8773504374350597E-8</v>
      </c>
      <c r="I2504">
        <v>0.45669999999999999</v>
      </c>
      <c r="J2504" s="19">
        <v>2.5240000000000002E-11</v>
      </c>
      <c r="K2504">
        <v>604282</v>
      </c>
      <c r="L2504" t="s">
        <v>1504</v>
      </c>
    </row>
    <row r="2505" spans="1:12" x14ac:dyDescent="0.25">
      <c r="A2505" t="s">
        <v>5109</v>
      </c>
      <c r="B2505" t="s">
        <v>282</v>
      </c>
      <c r="C2505" t="s">
        <v>283</v>
      </c>
      <c r="D2505">
        <v>0.98750000000000004</v>
      </c>
      <c r="E2505">
        <v>11</v>
      </c>
      <c r="F2505">
        <v>87670943</v>
      </c>
      <c r="G2505" s="19">
        <v>4.7659999999999999E-18</v>
      </c>
      <c r="H2505" s="19">
        <v>9.58726181464769E-14</v>
      </c>
      <c r="I2505" s="19">
        <v>3.7890000000000001E-6</v>
      </c>
      <c r="J2505">
        <v>0.68359999999999999</v>
      </c>
      <c r="K2505">
        <v>590109</v>
      </c>
      <c r="L2505" t="s">
        <v>1504</v>
      </c>
    </row>
    <row r="2506" spans="1:12" x14ac:dyDescent="0.25">
      <c r="A2506" t="s">
        <v>3834</v>
      </c>
      <c r="B2506" t="s">
        <v>282</v>
      </c>
      <c r="C2506" t="s">
        <v>283</v>
      </c>
      <c r="D2506">
        <v>0.98670000000000002</v>
      </c>
      <c r="E2506">
        <v>11</v>
      </c>
      <c r="F2506">
        <v>93326188</v>
      </c>
      <c r="G2506" s="19">
        <v>3.3570000000000002E-14</v>
      </c>
      <c r="H2506" s="19">
        <v>2.38860825948009E-10</v>
      </c>
      <c r="I2506">
        <v>0.5736</v>
      </c>
      <c r="J2506">
        <v>0.2843</v>
      </c>
      <c r="K2506">
        <v>589376</v>
      </c>
      <c r="L2506" t="s">
        <v>3081</v>
      </c>
    </row>
    <row r="2507" spans="1:12" x14ac:dyDescent="0.25">
      <c r="A2507" t="s">
        <v>5145</v>
      </c>
      <c r="B2507" t="s">
        <v>294</v>
      </c>
      <c r="C2507" t="s">
        <v>286</v>
      </c>
      <c r="D2507">
        <v>0.98850000000000005</v>
      </c>
      <c r="E2507">
        <v>11</v>
      </c>
      <c r="F2507">
        <v>94746060</v>
      </c>
      <c r="G2507" s="19">
        <v>5.7350000000000001E-12</v>
      </c>
      <c r="H2507" s="19">
        <v>2.09307615062761E-8</v>
      </c>
      <c r="I2507">
        <v>0.35420000000000001</v>
      </c>
      <c r="J2507">
        <v>0.16059999999999999</v>
      </c>
      <c r="K2507">
        <v>551025</v>
      </c>
      <c r="L2507" t="s">
        <v>1504</v>
      </c>
    </row>
    <row r="2508" spans="1:12" x14ac:dyDescent="0.25">
      <c r="A2508" t="s">
        <v>2937</v>
      </c>
      <c r="B2508" t="s">
        <v>283</v>
      </c>
      <c r="C2508" t="s">
        <v>286</v>
      </c>
      <c r="D2508">
        <v>0.18959999999999999</v>
      </c>
      <c r="E2508">
        <v>11</v>
      </c>
      <c r="F2508">
        <v>104000027</v>
      </c>
      <c r="G2508" s="19">
        <v>2.2520000000000001E-14</v>
      </c>
      <c r="H2508" s="19">
        <v>8.2537468670965104E-11</v>
      </c>
      <c r="I2508">
        <v>0.39119999999999999</v>
      </c>
      <c r="J2508" s="19">
        <v>4.1100000000000003E-14</v>
      </c>
      <c r="K2508">
        <v>624553</v>
      </c>
      <c r="L2508" t="s">
        <v>1767</v>
      </c>
    </row>
    <row r="2509" spans="1:12" x14ac:dyDescent="0.25">
      <c r="A2509" t="s">
        <v>2937</v>
      </c>
      <c r="B2509" t="s">
        <v>283</v>
      </c>
      <c r="C2509" t="s">
        <v>286</v>
      </c>
      <c r="D2509">
        <v>0.18959999999999999</v>
      </c>
      <c r="E2509">
        <v>11</v>
      </c>
      <c r="F2509">
        <v>104000027</v>
      </c>
      <c r="G2509" s="19">
        <v>7.4260000000000004E-15</v>
      </c>
      <c r="H2509" s="19">
        <v>2.7808665321481199E-11</v>
      </c>
      <c r="I2509">
        <v>0.55000000000000004</v>
      </c>
      <c r="J2509" s="19">
        <v>4.1100000000000003E-14</v>
      </c>
      <c r="K2509">
        <v>624553</v>
      </c>
      <c r="L2509" t="s">
        <v>2887</v>
      </c>
    </row>
    <row r="2510" spans="1:12" x14ac:dyDescent="0.25">
      <c r="A2510" t="s">
        <v>1605</v>
      </c>
      <c r="B2510" t="s">
        <v>294</v>
      </c>
      <c r="C2510" t="s">
        <v>283</v>
      </c>
      <c r="D2510">
        <v>0.98909999999999998</v>
      </c>
      <c r="E2510">
        <v>11</v>
      </c>
      <c r="F2510">
        <v>107035040</v>
      </c>
      <c r="G2510" s="19">
        <v>3.9089999999999996E-12</v>
      </c>
      <c r="H2510" s="19">
        <v>1.4985684170993001E-8</v>
      </c>
      <c r="I2510">
        <v>7.4190000000000006E-2</v>
      </c>
      <c r="J2510">
        <v>0.48230000000000001</v>
      </c>
      <c r="K2510">
        <v>586334</v>
      </c>
      <c r="L2510" t="s">
        <v>1504</v>
      </c>
    </row>
    <row r="2511" spans="1:12" x14ac:dyDescent="0.25">
      <c r="A2511" t="s">
        <v>5788</v>
      </c>
      <c r="B2511" t="s">
        <v>294</v>
      </c>
      <c r="C2511" t="s">
        <v>5789</v>
      </c>
      <c r="D2511">
        <v>0.69520000000000004</v>
      </c>
      <c r="E2511">
        <v>11</v>
      </c>
      <c r="F2511">
        <v>110088376</v>
      </c>
      <c r="G2511" s="19">
        <v>1.762E-12</v>
      </c>
      <c r="H2511" s="19">
        <v>7.8184125315373793E-9</v>
      </c>
      <c r="I2511">
        <v>0.79190000000000005</v>
      </c>
      <c r="J2511" s="19">
        <v>6.482E-10</v>
      </c>
      <c r="K2511">
        <v>537594</v>
      </c>
      <c r="L2511" t="s">
        <v>3081</v>
      </c>
    </row>
    <row r="2512" spans="1:12" x14ac:dyDescent="0.25">
      <c r="A2512" t="s">
        <v>5788</v>
      </c>
      <c r="B2512" t="s">
        <v>294</v>
      </c>
      <c r="C2512" t="s">
        <v>5789</v>
      </c>
      <c r="D2512">
        <v>0.6976</v>
      </c>
      <c r="E2512">
        <v>11</v>
      </c>
      <c r="F2512">
        <v>110088376</v>
      </c>
      <c r="G2512" s="19">
        <v>7.4409999999999995E-20</v>
      </c>
      <c r="H2512" s="19">
        <v>6.7887700445060494E-8</v>
      </c>
      <c r="I2512">
        <v>0.21290000000000001</v>
      </c>
      <c r="J2512" s="19">
        <v>6.482E-10</v>
      </c>
      <c r="K2512">
        <v>851864</v>
      </c>
      <c r="L2512" t="s">
        <v>4326</v>
      </c>
    </row>
    <row r="2513" spans="1:12" x14ac:dyDescent="0.25">
      <c r="A2513" t="s">
        <v>4820</v>
      </c>
      <c r="B2513" t="s">
        <v>294</v>
      </c>
      <c r="C2513" t="s">
        <v>286</v>
      </c>
      <c r="D2513">
        <v>2.5999999999999999E-2</v>
      </c>
      <c r="E2513">
        <v>11</v>
      </c>
      <c r="F2513">
        <v>116414309</v>
      </c>
      <c r="G2513" s="19">
        <v>3.5700000000000003E-21</v>
      </c>
      <c r="H2513" s="19">
        <v>1.3920679161290299E-16</v>
      </c>
      <c r="I2513">
        <v>7.5660000000000005E-2</v>
      </c>
      <c r="J2513" s="19">
        <v>3.0510000000000001E-21</v>
      </c>
      <c r="K2513">
        <v>598727</v>
      </c>
      <c r="L2513" t="s">
        <v>284</v>
      </c>
    </row>
    <row r="2514" spans="1:12" x14ac:dyDescent="0.25">
      <c r="A2514" t="s">
        <v>4820</v>
      </c>
      <c r="B2514" t="s">
        <v>294</v>
      </c>
      <c r="C2514" t="s">
        <v>286</v>
      </c>
      <c r="D2514">
        <v>2.5999999999999999E-2</v>
      </c>
      <c r="E2514">
        <v>11</v>
      </c>
      <c r="F2514">
        <v>116414309</v>
      </c>
      <c r="G2514" s="19">
        <v>3.0440000000000001E-21</v>
      </c>
      <c r="H2514" s="19">
        <v>1.3737151914893601E-16</v>
      </c>
      <c r="I2514">
        <v>8.0500000000000002E-2</v>
      </c>
      <c r="J2514" s="19">
        <v>3.0510000000000001E-21</v>
      </c>
      <c r="K2514">
        <v>598727</v>
      </c>
      <c r="L2514" t="s">
        <v>1504</v>
      </c>
    </row>
    <row r="2515" spans="1:12" x14ac:dyDescent="0.25">
      <c r="A2515" t="s">
        <v>583</v>
      </c>
      <c r="B2515" t="s">
        <v>294</v>
      </c>
      <c r="C2515" t="s">
        <v>286</v>
      </c>
      <c r="D2515">
        <v>0.9637</v>
      </c>
      <c r="E2515">
        <v>11</v>
      </c>
      <c r="F2515">
        <v>116460865</v>
      </c>
      <c r="G2515" s="19">
        <v>5.586E-34</v>
      </c>
      <c r="H2515" s="19">
        <v>3.6890857579787198E-28</v>
      </c>
      <c r="I2515">
        <v>0.96160000000000001</v>
      </c>
      <c r="J2515" s="19">
        <v>4.4730000000000002E-33</v>
      </c>
      <c r="K2515">
        <v>599639</v>
      </c>
      <c r="L2515" t="s">
        <v>284</v>
      </c>
    </row>
    <row r="2516" spans="1:12" x14ac:dyDescent="0.25">
      <c r="A2516" t="s">
        <v>583</v>
      </c>
      <c r="B2516" t="s">
        <v>294</v>
      </c>
      <c r="C2516" t="s">
        <v>286</v>
      </c>
      <c r="D2516">
        <v>0.9637</v>
      </c>
      <c r="E2516">
        <v>11</v>
      </c>
      <c r="F2516">
        <v>116460865</v>
      </c>
      <c r="G2516" s="19">
        <v>8.5550000000000004E-34</v>
      </c>
      <c r="H2516" s="19">
        <v>6.4694404637875996E-28</v>
      </c>
      <c r="I2516">
        <v>0.73240000000000005</v>
      </c>
      <c r="J2516" s="19">
        <v>4.4730000000000002E-33</v>
      </c>
      <c r="K2516">
        <v>598727</v>
      </c>
      <c r="L2516" t="s">
        <v>1504</v>
      </c>
    </row>
    <row r="2517" spans="1:12" x14ac:dyDescent="0.25">
      <c r="A2517" t="s">
        <v>5033</v>
      </c>
      <c r="B2517" t="s">
        <v>294</v>
      </c>
      <c r="C2517" t="s">
        <v>286</v>
      </c>
      <c r="D2517">
        <v>0.92049999999999998</v>
      </c>
      <c r="E2517">
        <v>11</v>
      </c>
      <c r="F2517">
        <v>116471830</v>
      </c>
      <c r="G2517" s="19">
        <v>1.7430000000000001E-10</v>
      </c>
      <c r="H2517" s="19">
        <v>3.8492892628091902E-7</v>
      </c>
      <c r="I2517">
        <v>0.92889999999999995</v>
      </c>
      <c r="J2517" s="19">
        <v>3.6029999999999997E-11</v>
      </c>
      <c r="K2517">
        <v>603244</v>
      </c>
      <c r="L2517" t="s">
        <v>284</v>
      </c>
    </row>
    <row r="2518" spans="1:12" x14ac:dyDescent="0.25">
      <c r="A2518" t="s">
        <v>5033</v>
      </c>
      <c r="B2518" t="s">
        <v>294</v>
      </c>
      <c r="C2518" t="s">
        <v>286</v>
      </c>
      <c r="D2518">
        <v>0.92049999999999998</v>
      </c>
      <c r="E2518">
        <v>11</v>
      </c>
      <c r="F2518">
        <v>116471830</v>
      </c>
      <c r="G2518" s="19">
        <v>2.0979999999999999E-10</v>
      </c>
      <c r="H2518" s="19">
        <v>4.7928849617169696E-7</v>
      </c>
      <c r="I2518">
        <v>0.44600000000000001</v>
      </c>
      <c r="J2518" s="19">
        <v>3.6029999999999997E-11</v>
      </c>
      <c r="K2518">
        <v>602803</v>
      </c>
      <c r="L2518" t="s">
        <v>1504</v>
      </c>
    </row>
    <row r="2519" spans="1:12" x14ac:dyDescent="0.25">
      <c r="A2519" t="s">
        <v>4017</v>
      </c>
      <c r="B2519" t="s">
        <v>294</v>
      </c>
      <c r="C2519" t="s">
        <v>286</v>
      </c>
      <c r="D2519">
        <v>3.8800000000000001E-2</v>
      </c>
      <c r="E2519">
        <v>11</v>
      </c>
      <c r="F2519">
        <v>116480034</v>
      </c>
      <c r="G2519" s="19">
        <v>2.7090000000000002E-10</v>
      </c>
      <c r="H2519" s="19">
        <v>6.1866526696832595E-7</v>
      </c>
      <c r="I2519">
        <v>3.7909999999999999E-2</v>
      </c>
      <c r="J2519" s="19">
        <v>5.3440000000000001E-8</v>
      </c>
      <c r="K2519">
        <v>594210</v>
      </c>
      <c r="L2519" t="s">
        <v>3081</v>
      </c>
    </row>
    <row r="2520" spans="1:12" x14ac:dyDescent="0.25">
      <c r="A2520" t="s">
        <v>780</v>
      </c>
      <c r="B2520" t="s">
        <v>282</v>
      </c>
      <c r="C2520" t="s">
        <v>283</v>
      </c>
      <c r="D2520">
        <v>0.4501</v>
      </c>
      <c r="E2520">
        <v>11</v>
      </c>
      <c r="F2520">
        <v>116499263</v>
      </c>
      <c r="G2520" s="19">
        <v>5.5869999999999999E-16</v>
      </c>
      <c r="H2520" s="19">
        <v>5.9248662723440097E-12</v>
      </c>
      <c r="I2520">
        <v>6.6960000000000006E-2</v>
      </c>
      <c r="J2520" s="19">
        <v>3.0099999999999999E-14</v>
      </c>
      <c r="K2520">
        <v>612579</v>
      </c>
      <c r="L2520" t="s">
        <v>284</v>
      </c>
    </row>
    <row r="2521" spans="1:12" x14ac:dyDescent="0.25">
      <c r="A2521" t="s">
        <v>780</v>
      </c>
      <c r="B2521" t="s">
        <v>282</v>
      </c>
      <c r="C2521" t="s">
        <v>283</v>
      </c>
      <c r="D2521">
        <v>0.4501</v>
      </c>
      <c r="E2521">
        <v>11</v>
      </c>
      <c r="F2521">
        <v>116499263</v>
      </c>
      <c r="G2521" s="19">
        <v>2.19E-14</v>
      </c>
      <c r="H2521" s="19">
        <v>1.6157828225574E-10</v>
      </c>
      <c r="I2521">
        <v>0.87170000000000003</v>
      </c>
      <c r="J2521" s="19">
        <v>3.0099999999999999E-14</v>
      </c>
      <c r="K2521">
        <v>612138</v>
      </c>
      <c r="L2521" t="s">
        <v>1504</v>
      </c>
    </row>
    <row r="2522" spans="1:12" x14ac:dyDescent="0.25">
      <c r="A2522" t="s">
        <v>4818</v>
      </c>
      <c r="B2522" t="s">
        <v>294</v>
      </c>
      <c r="C2522" t="s">
        <v>286</v>
      </c>
      <c r="D2522">
        <v>6.2E-2</v>
      </c>
      <c r="E2522">
        <v>11</v>
      </c>
      <c r="F2522">
        <v>116509172</v>
      </c>
      <c r="G2522" s="19">
        <v>2.5119999999999999E-21</v>
      </c>
      <c r="H2522" s="19">
        <v>1.01513625312663E-16</v>
      </c>
      <c r="I2522">
        <v>0.2293</v>
      </c>
      <c r="J2522" s="19">
        <v>3.9870000000000003E-21</v>
      </c>
      <c r="K2522">
        <v>601445</v>
      </c>
      <c r="L2522" t="s">
        <v>284</v>
      </c>
    </row>
    <row r="2523" spans="1:12" x14ac:dyDescent="0.25">
      <c r="A2523" t="s">
        <v>4818</v>
      </c>
      <c r="B2523" t="s">
        <v>294</v>
      </c>
      <c r="C2523" t="s">
        <v>286</v>
      </c>
      <c r="D2523">
        <v>6.2E-2</v>
      </c>
      <c r="E2523">
        <v>11</v>
      </c>
      <c r="F2523">
        <v>116509172</v>
      </c>
      <c r="G2523" s="19">
        <v>6.0359999999999998E-21</v>
      </c>
      <c r="H2523" s="19">
        <v>2.5363352208976201E-16</v>
      </c>
      <c r="I2523">
        <v>0.1115</v>
      </c>
      <c r="J2523" s="19">
        <v>3.9870000000000003E-21</v>
      </c>
      <c r="K2523">
        <v>601445</v>
      </c>
      <c r="L2523" t="s">
        <v>1504</v>
      </c>
    </row>
    <row r="2524" spans="1:12" x14ac:dyDescent="0.25">
      <c r="A2524" t="s">
        <v>3791</v>
      </c>
      <c r="B2524" t="s">
        <v>294</v>
      </c>
      <c r="C2524" t="s">
        <v>286</v>
      </c>
      <c r="D2524">
        <v>0.1074</v>
      </c>
      <c r="E2524">
        <v>11</v>
      </c>
      <c r="F2524">
        <v>116514241</v>
      </c>
      <c r="G2524" s="19">
        <v>1.0149999999999999E-15</v>
      </c>
      <c r="H2524" s="19">
        <v>1.07874234981906E-11</v>
      </c>
      <c r="I2524">
        <v>0.54610000000000003</v>
      </c>
      <c r="J2524" s="19">
        <v>1.3759999999999999E-13</v>
      </c>
      <c r="K2524">
        <v>588272</v>
      </c>
      <c r="L2524" t="s">
        <v>3081</v>
      </c>
    </row>
    <row r="2525" spans="1:12" x14ac:dyDescent="0.25">
      <c r="A2525" t="s">
        <v>3791</v>
      </c>
      <c r="B2525" t="s">
        <v>294</v>
      </c>
      <c r="C2525" t="s">
        <v>286</v>
      </c>
      <c r="D2525">
        <v>0.10730000000000001</v>
      </c>
      <c r="E2525">
        <v>11</v>
      </c>
      <c r="F2525">
        <v>116514241</v>
      </c>
      <c r="G2525" s="19">
        <v>3.25E-25</v>
      </c>
      <c r="H2525" s="19">
        <v>1.7467294585870001E-10</v>
      </c>
      <c r="I2525">
        <v>0.87139999999999995</v>
      </c>
      <c r="J2525" s="19">
        <v>1.3759999999999999E-13</v>
      </c>
      <c r="K2525">
        <v>902542</v>
      </c>
      <c r="L2525" t="s">
        <v>4326</v>
      </c>
    </row>
    <row r="2526" spans="1:12" x14ac:dyDescent="0.25">
      <c r="A2526" t="s">
        <v>603</v>
      </c>
      <c r="B2526" t="s">
        <v>294</v>
      </c>
      <c r="C2526" t="s">
        <v>286</v>
      </c>
      <c r="D2526">
        <v>0.3085</v>
      </c>
      <c r="E2526">
        <v>11</v>
      </c>
      <c r="F2526">
        <v>116518300</v>
      </c>
      <c r="G2526" s="19">
        <v>6.6940000000000003E-20</v>
      </c>
      <c r="H2526" s="19">
        <v>1.9372658691522198E-15</v>
      </c>
      <c r="I2526">
        <v>0.92759999999999998</v>
      </c>
      <c r="J2526" s="19">
        <v>3.6720000000000001E-19</v>
      </c>
      <c r="K2526">
        <v>612579</v>
      </c>
      <c r="L2526" t="s">
        <v>284</v>
      </c>
    </row>
    <row r="2527" spans="1:12" x14ac:dyDescent="0.25">
      <c r="A2527" t="s">
        <v>603</v>
      </c>
      <c r="B2527" t="s">
        <v>294</v>
      </c>
      <c r="C2527" t="s">
        <v>286</v>
      </c>
      <c r="D2527">
        <v>0.3085</v>
      </c>
      <c r="E2527">
        <v>11</v>
      </c>
      <c r="F2527">
        <v>116518300</v>
      </c>
      <c r="G2527" s="19">
        <v>1.5059999999999999E-20</v>
      </c>
      <c r="H2527" s="19">
        <v>5.7400004157791602E-16</v>
      </c>
      <c r="I2527">
        <v>7.1749999999999994E-2</v>
      </c>
      <c r="J2527" s="19">
        <v>3.6720000000000001E-19</v>
      </c>
      <c r="K2527">
        <v>612138</v>
      </c>
      <c r="L2527" t="s">
        <v>1504</v>
      </c>
    </row>
    <row r="2528" spans="1:12" x14ac:dyDescent="0.25">
      <c r="A2528" t="s">
        <v>4900</v>
      </c>
      <c r="B2528" t="s">
        <v>294</v>
      </c>
      <c r="C2528" t="s">
        <v>282</v>
      </c>
      <c r="D2528">
        <v>0.19689999999999999</v>
      </c>
      <c r="E2528">
        <v>11</v>
      </c>
      <c r="F2528">
        <v>116524521</v>
      </c>
      <c r="G2528" s="19">
        <v>9.7460000000000002E-15</v>
      </c>
      <c r="H2528" s="19">
        <v>7.2808488382137602E-11</v>
      </c>
      <c r="I2528">
        <v>0.1799</v>
      </c>
      <c r="J2528" s="19">
        <v>7.5449999999999999E-12</v>
      </c>
      <c r="K2528">
        <v>603494</v>
      </c>
      <c r="L2528" t="s">
        <v>284</v>
      </c>
    </row>
    <row r="2529" spans="1:12" x14ac:dyDescent="0.25">
      <c r="A2529" t="s">
        <v>4900</v>
      </c>
      <c r="B2529" t="s">
        <v>294</v>
      </c>
      <c r="C2529" t="s">
        <v>282</v>
      </c>
      <c r="D2529">
        <v>0.19689999999999999</v>
      </c>
      <c r="E2529">
        <v>11</v>
      </c>
      <c r="F2529">
        <v>116524521</v>
      </c>
      <c r="G2529" s="19">
        <v>5.4449999999999995E-13</v>
      </c>
      <c r="H2529" s="19">
        <v>2.6549403805906801E-9</v>
      </c>
      <c r="I2529">
        <v>0.2369</v>
      </c>
      <c r="J2529" s="19">
        <v>7.5449999999999999E-12</v>
      </c>
      <c r="K2529">
        <v>603053</v>
      </c>
      <c r="L2529" t="s">
        <v>1504</v>
      </c>
    </row>
    <row r="2530" spans="1:12" x14ac:dyDescent="0.25">
      <c r="A2530" t="s">
        <v>409</v>
      </c>
      <c r="B2530" t="s">
        <v>283</v>
      </c>
      <c r="C2530" t="s">
        <v>286</v>
      </c>
      <c r="D2530">
        <v>0.37590000000000001</v>
      </c>
      <c r="E2530">
        <v>11</v>
      </c>
      <c r="F2530">
        <v>116582244</v>
      </c>
      <c r="G2530" s="19">
        <v>3.1190000000000002E-45</v>
      </c>
      <c r="H2530" s="19">
        <v>1.8132652994594601E-38</v>
      </c>
      <c r="I2530">
        <v>0.60599999999999998</v>
      </c>
      <c r="J2530" s="19">
        <v>8.0339999999999995E-43</v>
      </c>
      <c r="K2530">
        <v>612579</v>
      </c>
      <c r="L2530" t="s">
        <v>284</v>
      </c>
    </row>
    <row r="2531" spans="1:12" x14ac:dyDescent="0.25">
      <c r="A2531" t="s">
        <v>409</v>
      </c>
      <c r="B2531" t="s">
        <v>283</v>
      </c>
      <c r="C2531" t="s">
        <v>286</v>
      </c>
      <c r="D2531">
        <v>0.37590000000000001</v>
      </c>
      <c r="E2531">
        <v>11</v>
      </c>
      <c r="F2531">
        <v>116582244</v>
      </c>
      <c r="G2531" s="19">
        <v>6.0360000000000004E-45</v>
      </c>
      <c r="H2531" s="19">
        <v>4.1082715966386501E-38</v>
      </c>
      <c r="I2531">
        <v>0.99519999999999997</v>
      </c>
      <c r="J2531" s="19">
        <v>8.0339999999999995E-43</v>
      </c>
      <c r="K2531">
        <v>612138</v>
      </c>
      <c r="L2531" t="s">
        <v>1504</v>
      </c>
    </row>
    <row r="2532" spans="1:12" x14ac:dyDescent="0.25">
      <c r="A2532" t="s">
        <v>409</v>
      </c>
      <c r="B2532" t="s">
        <v>283</v>
      </c>
      <c r="C2532" t="s">
        <v>286</v>
      </c>
      <c r="D2532">
        <v>0.37440000000000001</v>
      </c>
      <c r="E2532">
        <v>11</v>
      </c>
      <c r="F2532">
        <v>116582244</v>
      </c>
      <c r="G2532" s="19">
        <v>6.4399999999999996E-18</v>
      </c>
      <c r="H2532" s="19">
        <v>1.18360988921283E-13</v>
      </c>
      <c r="I2532">
        <v>0.69220000000000004</v>
      </c>
      <c r="J2532" s="19">
        <v>2.2250000000000001E-13</v>
      </c>
      <c r="K2532">
        <v>606882</v>
      </c>
      <c r="L2532" t="s">
        <v>3081</v>
      </c>
    </row>
    <row r="2533" spans="1:12" x14ac:dyDescent="0.25">
      <c r="A2533" t="s">
        <v>409</v>
      </c>
      <c r="B2533" t="s">
        <v>283</v>
      </c>
      <c r="C2533" t="s">
        <v>286</v>
      </c>
      <c r="D2533">
        <v>0.37630000000000002</v>
      </c>
      <c r="E2533">
        <v>11</v>
      </c>
      <c r="F2533">
        <v>116582244</v>
      </c>
      <c r="G2533" s="19">
        <v>3.4809999999999998E-26</v>
      </c>
      <c r="H2533" s="19">
        <v>5.8852368340675504E-11</v>
      </c>
      <c r="I2533">
        <v>0.56330000000000002</v>
      </c>
      <c r="J2533" s="19">
        <v>2.2250000000000001E-13</v>
      </c>
      <c r="K2533">
        <v>921152</v>
      </c>
      <c r="L2533" t="s">
        <v>4326</v>
      </c>
    </row>
    <row r="2534" spans="1:12" x14ac:dyDescent="0.25">
      <c r="A2534" t="s">
        <v>5055</v>
      </c>
      <c r="B2534" t="s">
        <v>283</v>
      </c>
      <c r="C2534" t="s">
        <v>286</v>
      </c>
      <c r="D2534">
        <v>2.8299999999999999E-2</v>
      </c>
      <c r="E2534">
        <v>11</v>
      </c>
      <c r="F2534">
        <v>116592491</v>
      </c>
      <c r="G2534" s="19">
        <v>4.3969999999999999E-10</v>
      </c>
      <c r="H2534" s="19">
        <v>8.5759950187734703E-7</v>
      </c>
      <c r="I2534">
        <v>6.0240000000000002E-2</v>
      </c>
      <c r="J2534" s="19">
        <v>4.1430000000000001E-10</v>
      </c>
      <c r="K2534">
        <v>598434</v>
      </c>
      <c r="L2534" t="s">
        <v>284</v>
      </c>
    </row>
    <row r="2535" spans="1:12" x14ac:dyDescent="0.25">
      <c r="A2535" t="s">
        <v>4846</v>
      </c>
      <c r="B2535" t="s">
        <v>282</v>
      </c>
      <c r="C2535" t="s">
        <v>283</v>
      </c>
      <c r="D2535">
        <v>0.1525</v>
      </c>
      <c r="E2535">
        <v>11</v>
      </c>
      <c r="F2535">
        <v>116593492</v>
      </c>
      <c r="G2535" s="19">
        <v>6.4099999999999998E-18</v>
      </c>
      <c r="H2535" s="19">
        <v>1.13107451749949E-13</v>
      </c>
      <c r="I2535">
        <v>0.17510000000000001</v>
      </c>
      <c r="J2535" s="19">
        <v>9.4720000000000001E-17</v>
      </c>
      <c r="K2535">
        <v>603494</v>
      </c>
      <c r="L2535" t="s">
        <v>284</v>
      </c>
    </row>
    <row r="2536" spans="1:12" x14ac:dyDescent="0.25">
      <c r="A2536" t="s">
        <v>4846</v>
      </c>
      <c r="B2536" t="s">
        <v>282</v>
      </c>
      <c r="C2536" t="s">
        <v>283</v>
      </c>
      <c r="D2536">
        <v>0.1525</v>
      </c>
      <c r="E2536">
        <v>11</v>
      </c>
      <c r="F2536">
        <v>116593492</v>
      </c>
      <c r="G2536" s="19">
        <v>1.5989999999999999E-17</v>
      </c>
      <c r="H2536" s="19">
        <v>2.8186476267910701E-13</v>
      </c>
      <c r="I2536">
        <v>0.80459999999999998</v>
      </c>
      <c r="J2536" s="19">
        <v>9.4720000000000001E-17</v>
      </c>
      <c r="K2536">
        <v>602803</v>
      </c>
      <c r="L2536" t="s">
        <v>1504</v>
      </c>
    </row>
    <row r="2537" spans="1:12" x14ac:dyDescent="0.25">
      <c r="A2537" t="s">
        <v>6013</v>
      </c>
      <c r="B2537" t="s">
        <v>282</v>
      </c>
      <c r="C2537" t="s">
        <v>283</v>
      </c>
      <c r="D2537">
        <v>0.98019999999999996</v>
      </c>
      <c r="E2537">
        <v>11</v>
      </c>
      <c r="F2537">
        <v>116602565</v>
      </c>
      <c r="G2537" s="19">
        <v>8.7559999999999999E-20</v>
      </c>
      <c r="H2537" s="19">
        <v>7.3455772572259601E-8</v>
      </c>
      <c r="I2537">
        <v>0.57930000000000004</v>
      </c>
      <c r="J2537" s="19">
        <v>1.7150000000000001E-8</v>
      </c>
      <c r="K2537">
        <v>901976</v>
      </c>
      <c r="L2537" t="s">
        <v>4326</v>
      </c>
    </row>
    <row r="2538" spans="1:12" x14ac:dyDescent="0.25">
      <c r="A2538" t="s">
        <v>472</v>
      </c>
      <c r="B2538" t="s">
        <v>294</v>
      </c>
      <c r="C2538" t="s">
        <v>286</v>
      </c>
      <c r="D2538">
        <v>1.9099999999999999E-2</v>
      </c>
      <c r="E2538">
        <v>11</v>
      </c>
      <c r="F2538">
        <v>116615113</v>
      </c>
      <c r="G2538" s="19">
        <v>2.0880000000000001E-35</v>
      </c>
      <c r="H2538" s="19">
        <v>1.82918581542056E-29</v>
      </c>
      <c r="I2538">
        <v>0.17150000000000001</v>
      </c>
      <c r="J2538" s="19">
        <v>1.9380000000000001E-34</v>
      </c>
      <c r="K2538">
        <v>593289</v>
      </c>
      <c r="L2538" t="s">
        <v>284</v>
      </c>
    </row>
    <row r="2539" spans="1:12" x14ac:dyDescent="0.25">
      <c r="A2539" t="s">
        <v>472</v>
      </c>
      <c r="B2539" t="s">
        <v>294</v>
      </c>
      <c r="C2539" t="s">
        <v>286</v>
      </c>
      <c r="D2539">
        <v>1.9099999999999999E-2</v>
      </c>
      <c r="E2539">
        <v>11</v>
      </c>
      <c r="F2539">
        <v>116615113</v>
      </c>
      <c r="G2539" s="19">
        <v>2.8159999999999999E-34</v>
      </c>
      <c r="H2539" s="19">
        <v>2.34704423289071E-28</v>
      </c>
      <c r="I2539">
        <v>0.64849999999999997</v>
      </c>
      <c r="J2539" s="19">
        <v>1.9380000000000001E-34</v>
      </c>
      <c r="K2539">
        <v>595474</v>
      </c>
      <c r="L2539" t="s">
        <v>1504</v>
      </c>
    </row>
    <row r="2540" spans="1:12" x14ac:dyDescent="0.25">
      <c r="A2540" t="s">
        <v>859</v>
      </c>
      <c r="B2540" t="s">
        <v>294</v>
      </c>
      <c r="C2540" t="s">
        <v>282</v>
      </c>
      <c r="D2540">
        <v>0.21679999999999999</v>
      </c>
      <c r="E2540">
        <v>11</v>
      </c>
      <c r="F2540">
        <v>116616151</v>
      </c>
      <c r="G2540" s="19">
        <v>3.7109999999999999E-10</v>
      </c>
      <c r="H2540" s="19">
        <v>7.4119944469443402E-7</v>
      </c>
      <c r="I2540">
        <v>0.49959999999999999</v>
      </c>
      <c r="J2540" s="19">
        <v>4.6220000000000002E-10</v>
      </c>
      <c r="K2540">
        <v>539744</v>
      </c>
      <c r="L2540" t="s">
        <v>284</v>
      </c>
    </row>
    <row r="2541" spans="1:12" x14ac:dyDescent="0.25">
      <c r="A2541" t="s">
        <v>859</v>
      </c>
      <c r="B2541" t="s">
        <v>294</v>
      </c>
      <c r="C2541" t="s">
        <v>282</v>
      </c>
      <c r="D2541">
        <v>0.21690000000000001</v>
      </c>
      <c r="E2541">
        <v>11</v>
      </c>
      <c r="F2541">
        <v>116616151</v>
      </c>
      <c r="G2541" s="19">
        <v>4.598E-10</v>
      </c>
      <c r="H2541" s="19">
        <v>9.5022316308599299E-7</v>
      </c>
      <c r="I2541">
        <v>0.53720000000000001</v>
      </c>
      <c r="J2541" s="19">
        <v>4.6220000000000002E-10</v>
      </c>
      <c r="K2541">
        <v>539303</v>
      </c>
      <c r="L2541" t="s">
        <v>1504</v>
      </c>
    </row>
    <row r="2542" spans="1:12" x14ac:dyDescent="0.25">
      <c r="A2542" t="s">
        <v>1276</v>
      </c>
      <c r="B2542" t="s">
        <v>282</v>
      </c>
      <c r="C2542" t="s">
        <v>283</v>
      </c>
      <c r="D2542">
        <v>3.3599999999999998E-2</v>
      </c>
      <c r="E2542">
        <v>11</v>
      </c>
      <c r="F2542">
        <v>116616583</v>
      </c>
      <c r="G2542" s="19">
        <v>6.4119999999999994E-11</v>
      </c>
      <c r="H2542" s="19">
        <v>1.6051502681397801E-7</v>
      </c>
      <c r="I2542">
        <v>7.4910000000000005E-4</v>
      </c>
      <c r="J2542" s="19">
        <v>2.7939999999999999E-11</v>
      </c>
      <c r="K2542">
        <v>600445</v>
      </c>
      <c r="L2542" t="s">
        <v>284</v>
      </c>
    </row>
    <row r="2543" spans="1:12" x14ac:dyDescent="0.25">
      <c r="A2543" t="s">
        <v>1276</v>
      </c>
      <c r="B2543" t="s">
        <v>282</v>
      </c>
      <c r="C2543" t="s">
        <v>283</v>
      </c>
      <c r="D2543">
        <v>3.3599999999999998E-2</v>
      </c>
      <c r="E2543">
        <v>11</v>
      </c>
      <c r="F2543">
        <v>116616583</v>
      </c>
      <c r="G2543" s="19">
        <v>1.3260000000000001E-10</v>
      </c>
      <c r="H2543" s="19">
        <v>3.2227637709251102E-7</v>
      </c>
      <c r="I2543">
        <v>0.57099999999999995</v>
      </c>
      <c r="J2543" s="19">
        <v>2.7939999999999999E-11</v>
      </c>
      <c r="K2543">
        <v>600445</v>
      </c>
      <c r="L2543" t="s">
        <v>1504</v>
      </c>
    </row>
    <row r="2544" spans="1:12" x14ac:dyDescent="0.25">
      <c r="A2544" t="s">
        <v>436</v>
      </c>
      <c r="B2544" t="s">
        <v>282</v>
      </c>
      <c r="C2544" t="s">
        <v>283</v>
      </c>
      <c r="D2544">
        <v>3.4000000000000002E-2</v>
      </c>
      <c r="E2544">
        <v>11</v>
      </c>
      <c r="F2544">
        <v>116621789</v>
      </c>
      <c r="G2544" s="19">
        <v>3.7150000000000002E-41</v>
      </c>
      <c r="H2544" s="19">
        <v>9.9306975059642095E-35</v>
      </c>
      <c r="I2544">
        <v>0.30109999999999998</v>
      </c>
      <c r="J2544" s="19">
        <v>1.0269999999999999E-39</v>
      </c>
      <c r="K2544">
        <v>600445</v>
      </c>
      <c r="L2544" t="s">
        <v>284</v>
      </c>
    </row>
    <row r="2545" spans="1:12" x14ac:dyDescent="0.25">
      <c r="A2545" t="s">
        <v>436</v>
      </c>
      <c r="B2545" t="s">
        <v>282</v>
      </c>
      <c r="C2545" t="s">
        <v>283</v>
      </c>
      <c r="D2545">
        <v>3.4000000000000002E-2</v>
      </c>
      <c r="E2545">
        <v>11</v>
      </c>
      <c r="F2545">
        <v>116621789</v>
      </c>
      <c r="G2545" s="19">
        <v>4.4809999999999998E-41</v>
      </c>
      <c r="H2545" s="19">
        <v>1.43779513126873E-34</v>
      </c>
      <c r="I2545">
        <v>0.1027</v>
      </c>
      <c r="J2545" s="19">
        <v>1.0269999999999999E-39</v>
      </c>
      <c r="K2545">
        <v>599533</v>
      </c>
      <c r="L2545" t="s">
        <v>1504</v>
      </c>
    </row>
    <row r="2546" spans="1:12" x14ac:dyDescent="0.25">
      <c r="A2546" t="s">
        <v>5665</v>
      </c>
      <c r="B2546" t="s">
        <v>282</v>
      </c>
      <c r="C2546" t="s">
        <v>286</v>
      </c>
      <c r="D2546">
        <v>0.76570000000000005</v>
      </c>
      <c r="E2546">
        <v>11</v>
      </c>
      <c r="F2546">
        <v>116628145</v>
      </c>
      <c r="G2546" s="19">
        <v>2.032E-22</v>
      </c>
      <c r="H2546" s="19">
        <v>1.1475185469244801E-17</v>
      </c>
      <c r="I2546">
        <v>0.1215</v>
      </c>
      <c r="J2546" s="19">
        <v>5.597E-15</v>
      </c>
      <c r="K2546">
        <v>596797</v>
      </c>
      <c r="L2546" t="s">
        <v>3081</v>
      </c>
    </row>
    <row r="2547" spans="1:12" x14ac:dyDescent="0.25">
      <c r="A2547" t="s">
        <v>4940</v>
      </c>
      <c r="B2547" t="s">
        <v>294</v>
      </c>
      <c r="C2547" t="s">
        <v>286</v>
      </c>
      <c r="D2547">
        <v>4.41E-2</v>
      </c>
      <c r="E2547">
        <v>11</v>
      </c>
      <c r="F2547">
        <v>116631569</v>
      </c>
      <c r="G2547" s="19">
        <v>6.9880000000000001E-13</v>
      </c>
      <c r="H2547" s="19">
        <v>3.0667320014097201E-9</v>
      </c>
      <c r="I2547">
        <v>9.3760000000000007E-3</v>
      </c>
      <c r="J2547" s="19">
        <v>1.602E-11</v>
      </c>
      <c r="K2547">
        <v>602803</v>
      </c>
      <c r="L2547" t="s">
        <v>284</v>
      </c>
    </row>
    <row r="2548" spans="1:12" x14ac:dyDescent="0.25">
      <c r="A2548" t="s">
        <v>4940</v>
      </c>
      <c r="B2548" t="s">
        <v>294</v>
      </c>
      <c r="C2548" t="s">
        <v>286</v>
      </c>
      <c r="D2548">
        <v>4.41E-2</v>
      </c>
      <c r="E2548">
        <v>11</v>
      </c>
      <c r="F2548">
        <v>116631569</v>
      </c>
      <c r="G2548" s="19">
        <v>2.5440000000000001E-11</v>
      </c>
      <c r="H2548" s="19">
        <v>7.6524415663852094E-8</v>
      </c>
      <c r="I2548">
        <v>0.89119999999999999</v>
      </c>
      <c r="J2548" s="19">
        <v>1.602E-11</v>
      </c>
      <c r="K2548">
        <v>602803</v>
      </c>
      <c r="L2548" t="s">
        <v>1504</v>
      </c>
    </row>
    <row r="2549" spans="1:12" x14ac:dyDescent="0.25">
      <c r="A2549" t="s">
        <v>422</v>
      </c>
      <c r="B2549" t="s">
        <v>294</v>
      </c>
      <c r="C2549" t="s">
        <v>282</v>
      </c>
      <c r="D2549">
        <v>0.77100000000000002</v>
      </c>
      <c r="E2549">
        <v>11</v>
      </c>
      <c r="F2549">
        <v>116632686</v>
      </c>
      <c r="G2549" s="19">
        <v>2.4219999999999999E-37</v>
      </c>
      <c r="H2549" s="19">
        <v>3.1272363966942101E-31</v>
      </c>
      <c r="I2549">
        <v>0.23269999999999999</v>
      </c>
      <c r="J2549" s="19">
        <v>1.2629999999999999E-34</v>
      </c>
      <c r="K2549">
        <v>602494</v>
      </c>
      <c r="L2549" t="s">
        <v>284</v>
      </c>
    </row>
    <row r="2550" spans="1:12" x14ac:dyDescent="0.25">
      <c r="A2550" t="s">
        <v>422</v>
      </c>
      <c r="B2550" t="s">
        <v>294</v>
      </c>
      <c r="C2550" t="s">
        <v>282</v>
      </c>
      <c r="D2550">
        <v>0.77100000000000002</v>
      </c>
      <c r="E2550">
        <v>11</v>
      </c>
      <c r="F2550">
        <v>116632686</v>
      </c>
      <c r="G2550" s="19">
        <v>7.3039999999999998E-37</v>
      </c>
      <c r="H2550" s="19">
        <v>1.02572914223115E-30</v>
      </c>
      <c r="I2550">
        <v>0.94979999999999998</v>
      </c>
      <c r="J2550" s="19">
        <v>1.2629999999999999E-34</v>
      </c>
      <c r="K2550">
        <v>602053</v>
      </c>
      <c r="L2550" t="s">
        <v>1504</v>
      </c>
    </row>
    <row r="2551" spans="1:12" x14ac:dyDescent="0.25">
      <c r="A2551" t="s">
        <v>422</v>
      </c>
      <c r="B2551" t="s">
        <v>294</v>
      </c>
      <c r="C2551" t="s">
        <v>282</v>
      </c>
      <c r="D2551">
        <v>0.77070000000000005</v>
      </c>
      <c r="E2551">
        <v>11</v>
      </c>
      <c r="F2551">
        <v>116632686</v>
      </c>
      <c r="G2551" s="19">
        <v>1.723E-35</v>
      </c>
      <c r="H2551" s="19">
        <v>1.77467852118317E-15</v>
      </c>
      <c r="I2551">
        <v>0.65300000000000002</v>
      </c>
      <c r="J2551" s="19">
        <v>2.267E-15</v>
      </c>
      <c r="K2551">
        <v>911067</v>
      </c>
      <c r="L2551" t="s">
        <v>4326</v>
      </c>
    </row>
    <row r="2552" spans="1:12" x14ac:dyDescent="0.25">
      <c r="A2552" t="s">
        <v>797</v>
      </c>
      <c r="B2552" t="s">
        <v>282</v>
      </c>
      <c r="C2552" t="s">
        <v>283</v>
      </c>
      <c r="D2552">
        <v>0.13489999999999999</v>
      </c>
      <c r="E2552">
        <v>11</v>
      </c>
      <c r="F2552">
        <v>116634866</v>
      </c>
      <c r="G2552" s="19">
        <v>4.3680000000000002E-17</v>
      </c>
      <c r="H2552" s="19">
        <v>6.2586905983740901E-13</v>
      </c>
      <c r="I2552">
        <v>0.92920000000000003</v>
      </c>
      <c r="J2552" s="19">
        <v>1.9520000000000001E-17</v>
      </c>
      <c r="K2552">
        <v>593601</v>
      </c>
      <c r="L2552" t="s">
        <v>284</v>
      </c>
    </row>
    <row r="2553" spans="1:12" x14ac:dyDescent="0.25">
      <c r="A2553" t="s">
        <v>797</v>
      </c>
      <c r="B2553" t="s">
        <v>282</v>
      </c>
      <c r="C2553" t="s">
        <v>283</v>
      </c>
      <c r="D2553">
        <v>0.13489999999999999</v>
      </c>
      <c r="E2553">
        <v>11</v>
      </c>
      <c r="F2553">
        <v>116634866</v>
      </c>
      <c r="G2553" s="19">
        <v>2.148E-17</v>
      </c>
      <c r="H2553" s="19">
        <v>3.6636161698200301E-13</v>
      </c>
      <c r="I2553">
        <v>0.1608</v>
      </c>
      <c r="J2553" s="19">
        <v>1.9520000000000001E-17</v>
      </c>
      <c r="K2553">
        <v>592910</v>
      </c>
      <c r="L2553" t="s">
        <v>1504</v>
      </c>
    </row>
    <row r="2554" spans="1:12" x14ac:dyDescent="0.25">
      <c r="A2554" t="s">
        <v>471</v>
      </c>
      <c r="B2554" t="s">
        <v>282</v>
      </c>
      <c r="C2554" t="s">
        <v>283</v>
      </c>
      <c r="D2554">
        <v>0.86880000000000002</v>
      </c>
      <c r="E2554">
        <v>11</v>
      </c>
      <c r="F2554">
        <v>116636339</v>
      </c>
      <c r="G2554" s="19">
        <v>3.7010000000000003E-21</v>
      </c>
      <c r="H2554" s="19">
        <v>1.52912387624227E-16</v>
      </c>
      <c r="I2554">
        <v>0.72509999999999997</v>
      </c>
      <c r="J2554" s="19">
        <v>5.7880000000000002E-14</v>
      </c>
      <c r="K2554">
        <v>597797</v>
      </c>
      <c r="L2554" t="s">
        <v>3081</v>
      </c>
    </row>
    <row r="2555" spans="1:12" x14ac:dyDescent="0.25">
      <c r="A2555" t="s">
        <v>471</v>
      </c>
      <c r="B2555" t="s">
        <v>282</v>
      </c>
      <c r="C2555" t="s">
        <v>283</v>
      </c>
      <c r="D2555">
        <v>0.86860000000000004</v>
      </c>
      <c r="E2555">
        <v>11</v>
      </c>
      <c r="F2555">
        <v>116636339</v>
      </c>
      <c r="G2555" s="19">
        <v>1.247E-33</v>
      </c>
      <c r="H2555" s="19">
        <v>1.39264412333162E-14</v>
      </c>
      <c r="I2555">
        <v>0.83350000000000002</v>
      </c>
      <c r="J2555" s="19">
        <v>5.7880000000000002E-14</v>
      </c>
      <c r="K2555">
        <v>911818</v>
      </c>
      <c r="L2555" t="s">
        <v>4326</v>
      </c>
    </row>
    <row r="2556" spans="1:12" x14ac:dyDescent="0.25">
      <c r="A2556" t="s">
        <v>4775</v>
      </c>
      <c r="B2556" t="s">
        <v>294</v>
      </c>
      <c r="C2556" t="s">
        <v>286</v>
      </c>
      <c r="D2556">
        <v>0.87180000000000002</v>
      </c>
      <c r="E2556">
        <v>11</v>
      </c>
      <c r="F2556">
        <v>116636865</v>
      </c>
      <c r="G2556" s="19">
        <v>8.0230000000000002E-35</v>
      </c>
      <c r="H2556" s="19">
        <v>6.2522464635390102E-29</v>
      </c>
      <c r="I2556">
        <v>0.4773</v>
      </c>
      <c r="J2556" s="19">
        <v>1.9159999999999999E-30</v>
      </c>
      <c r="K2556">
        <v>603244</v>
      </c>
      <c r="L2556" t="s">
        <v>284</v>
      </c>
    </row>
    <row r="2557" spans="1:12" x14ac:dyDescent="0.25">
      <c r="A2557" t="s">
        <v>4775</v>
      </c>
      <c r="B2557" t="s">
        <v>294</v>
      </c>
      <c r="C2557" t="s">
        <v>286</v>
      </c>
      <c r="D2557">
        <v>0.87180000000000002</v>
      </c>
      <c r="E2557">
        <v>11</v>
      </c>
      <c r="F2557">
        <v>116636865</v>
      </c>
      <c r="G2557" s="19">
        <v>2.3830000000000002E-34</v>
      </c>
      <c r="H2557" s="19">
        <v>2.0164029788395899E-28</v>
      </c>
      <c r="I2557">
        <v>0.8397</v>
      </c>
      <c r="J2557" s="19">
        <v>1.9159999999999999E-30</v>
      </c>
      <c r="K2557">
        <v>602803</v>
      </c>
      <c r="L2557" t="s">
        <v>1504</v>
      </c>
    </row>
    <row r="2558" spans="1:12" x14ac:dyDescent="0.25">
      <c r="A2558" t="s">
        <v>4732</v>
      </c>
      <c r="B2558" t="s">
        <v>294</v>
      </c>
      <c r="C2558" t="s">
        <v>286</v>
      </c>
      <c r="D2558">
        <v>0.41599999999999998</v>
      </c>
      <c r="E2558">
        <v>11</v>
      </c>
      <c r="F2558">
        <v>116640311</v>
      </c>
      <c r="G2558" s="19">
        <v>1.2E-104</v>
      </c>
      <c r="H2558" s="19">
        <v>4.0510668950555004E-93</v>
      </c>
      <c r="I2558">
        <v>8.7559999999999999E-2</v>
      </c>
      <c r="J2558" s="19">
        <v>3.6499999999999998E-100</v>
      </c>
      <c r="K2558">
        <v>600522</v>
      </c>
      <c r="L2558" t="s">
        <v>284</v>
      </c>
    </row>
    <row r="2559" spans="1:12" x14ac:dyDescent="0.25">
      <c r="A2559" t="s">
        <v>4732</v>
      </c>
      <c r="B2559" t="s">
        <v>294</v>
      </c>
      <c r="C2559" t="s">
        <v>286</v>
      </c>
      <c r="D2559">
        <v>0.41599999999999998</v>
      </c>
      <c r="E2559">
        <v>11</v>
      </c>
      <c r="F2559">
        <v>116640311</v>
      </c>
      <c r="G2559" s="19">
        <v>4.4999999999999997E-104</v>
      </c>
      <c r="H2559" s="19">
        <v>2.2117492459339601E-92</v>
      </c>
      <c r="I2559">
        <v>0.67079999999999995</v>
      </c>
      <c r="J2559" s="19">
        <v>3.6499999999999998E-100</v>
      </c>
      <c r="K2559">
        <v>600081</v>
      </c>
      <c r="L2559" t="s">
        <v>1504</v>
      </c>
    </row>
    <row r="2560" spans="1:12" x14ac:dyDescent="0.25">
      <c r="A2560" t="s">
        <v>377</v>
      </c>
      <c r="B2560" t="s">
        <v>282</v>
      </c>
      <c r="C2560" t="s">
        <v>283</v>
      </c>
      <c r="D2560">
        <v>0.12659999999999999</v>
      </c>
      <c r="E2560">
        <v>11</v>
      </c>
      <c r="F2560">
        <v>116643700</v>
      </c>
      <c r="G2560" s="19">
        <v>4.0989999999999998E-14</v>
      </c>
      <c r="H2560" s="19">
        <v>2.85267753799945E-10</v>
      </c>
      <c r="I2560">
        <v>0.47539999999999999</v>
      </c>
      <c r="J2560" s="19">
        <v>8.658E-11</v>
      </c>
      <c r="K2560">
        <v>597548</v>
      </c>
      <c r="L2560" t="s">
        <v>3081</v>
      </c>
    </row>
    <row r="2561" spans="1:12" x14ac:dyDescent="0.25">
      <c r="A2561" t="s">
        <v>4743</v>
      </c>
      <c r="B2561" t="s">
        <v>283</v>
      </c>
      <c r="C2561" t="s">
        <v>286</v>
      </c>
      <c r="D2561">
        <v>0.24970000000000001</v>
      </c>
      <c r="E2561">
        <v>11</v>
      </c>
      <c r="F2561">
        <v>116646019</v>
      </c>
      <c r="G2561" s="19">
        <v>3.5229999999999999E-62</v>
      </c>
      <c r="H2561" s="19">
        <v>5.2682884690705604E-54</v>
      </c>
      <c r="I2561">
        <v>0.26550000000000001</v>
      </c>
      <c r="J2561" s="19">
        <v>6.0380000000000001E-56</v>
      </c>
      <c r="K2561">
        <v>602494</v>
      </c>
      <c r="L2561" t="s">
        <v>284</v>
      </c>
    </row>
    <row r="2562" spans="1:12" x14ac:dyDescent="0.25">
      <c r="A2562" t="s">
        <v>4743</v>
      </c>
      <c r="B2562" t="s">
        <v>283</v>
      </c>
      <c r="C2562" t="s">
        <v>286</v>
      </c>
      <c r="D2562">
        <v>0.24970000000000001</v>
      </c>
      <c r="E2562">
        <v>11</v>
      </c>
      <c r="F2562">
        <v>116646019</v>
      </c>
      <c r="G2562" s="19">
        <v>5.3900000000000002E-61</v>
      </c>
      <c r="H2562" s="19">
        <v>8.5292908695652205E-53</v>
      </c>
      <c r="I2562">
        <v>0.90480000000000005</v>
      </c>
      <c r="J2562" s="19">
        <v>6.0380000000000001E-56</v>
      </c>
      <c r="K2562">
        <v>602053</v>
      </c>
      <c r="L2562" t="s">
        <v>1504</v>
      </c>
    </row>
    <row r="2563" spans="1:12" x14ac:dyDescent="0.25">
      <c r="A2563" t="s">
        <v>649</v>
      </c>
      <c r="B2563" t="s">
        <v>282</v>
      </c>
      <c r="C2563" t="s">
        <v>283</v>
      </c>
      <c r="D2563">
        <v>3.8E-3</v>
      </c>
      <c r="E2563">
        <v>11</v>
      </c>
      <c r="F2563">
        <v>116647795</v>
      </c>
      <c r="G2563" s="19">
        <v>2.3610000000000001E-21</v>
      </c>
      <c r="H2563" s="19">
        <v>9.5983511454165996E-17</v>
      </c>
      <c r="I2563">
        <v>0.13109999999999999</v>
      </c>
      <c r="J2563" s="19">
        <v>6.9229999999999999E-22</v>
      </c>
      <c r="K2563">
        <v>570473</v>
      </c>
      <c r="L2563" t="s">
        <v>284</v>
      </c>
    </row>
    <row r="2564" spans="1:12" x14ac:dyDescent="0.25">
      <c r="A2564" t="s">
        <v>649</v>
      </c>
      <c r="B2564" t="s">
        <v>282</v>
      </c>
      <c r="C2564" t="s">
        <v>283</v>
      </c>
      <c r="D2564">
        <v>3.8E-3</v>
      </c>
      <c r="E2564">
        <v>11</v>
      </c>
      <c r="F2564">
        <v>116647795</v>
      </c>
      <c r="G2564" s="19">
        <v>5.3310000000000004E-21</v>
      </c>
      <c r="H2564" s="19">
        <v>2.2687977693728598E-16</v>
      </c>
      <c r="I2564">
        <v>0.78439999999999999</v>
      </c>
      <c r="J2564" s="19">
        <v>6.9229999999999999E-22</v>
      </c>
      <c r="K2564">
        <v>570473</v>
      </c>
      <c r="L2564" t="s">
        <v>1504</v>
      </c>
    </row>
    <row r="2565" spans="1:12" x14ac:dyDescent="0.25">
      <c r="A2565" t="s">
        <v>4949</v>
      </c>
      <c r="B2565" t="s">
        <v>294</v>
      </c>
      <c r="C2565" t="s">
        <v>282</v>
      </c>
      <c r="D2565">
        <v>0.99409999999999998</v>
      </c>
      <c r="E2565">
        <v>11</v>
      </c>
      <c r="F2565">
        <v>116653038</v>
      </c>
      <c r="G2565" s="19">
        <v>1.8030000000000001E-12</v>
      </c>
      <c r="H2565" s="19">
        <v>7.0475358536038603E-9</v>
      </c>
      <c r="I2565">
        <v>4.1570000000000003E-2</v>
      </c>
      <c r="J2565" s="19">
        <v>6.6899999999999998E-13</v>
      </c>
      <c r="K2565">
        <v>582528</v>
      </c>
      <c r="L2565" t="s">
        <v>284</v>
      </c>
    </row>
    <row r="2566" spans="1:12" x14ac:dyDescent="0.25">
      <c r="A2566" t="s">
        <v>4949</v>
      </c>
      <c r="B2566" t="s">
        <v>294</v>
      </c>
      <c r="C2566" t="s">
        <v>282</v>
      </c>
      <c r="D2566">
        <v>0.99409999999999998</v>
      </c>
      <c r="E2566">
        <v>11</v>
      </c>
      <c r="F2566">
        <v>116653038</v>
      </c>
      <c r="G2566" s="19">
        <v>3.1659999999999997E-11</v>
      </c>
      <c r="H2566" s="19">
        <v>9.2604954133263197E-8</v>
      </c>
      <c r="I2566">
        <v>3.3329999999999999E-2</v>
      </c>
      <c r="J2566" s="19">
        <v>6.6899999999999998E-13</v>
      </c>
      <c r="K2566">
        <v>577181</v>
      </c>
      <c r="L2566" t="s">
        <v>1504</v>
      </c>
    </row>
    <row r="2567" spans="1:12" x14ac:dyDescent="0.25">
      <c r="A2567" t="s">
        <v>281</v>
      </c>
      <c r="B2567" t="s">
        <v>282</v>
      </c>
      <c r="C2567" t="s">
        <v>283</v>
      </c>
      <c r="D2567">
        <v>0.92120000000000002</v>
      </c>
      <c r="E2567">
        <v>11</v>
      </c>
      <c r="F2567">
        <v>116655013</v>
      </c>
      <c r="G2567">
        <v>0</v>
      </c>
      <c r="H2567">
        <v>0</v>
      </c>
      <c r="I2567">
        <v>9.8140000000000005E-2</v>
      </c>
      <c r="J2567">
        <v>0</v>
      </c>
      <c r="K2567">
        <v>603244</v>
      </c>
      <c r="L2567" t="s">
        <v>284</v>
      </c>
    </row>
    <row r="2568" spans="1:12" x14ac:dyDescent="0.25">
      <c r="A2568" t="s">
        <v>281</v>
      </c>
      <c r="B2568" t="s">
        <v>282</v>
      </c>
      <c r="C2568" t="s">
        <v>283</v>
      </c>
      <c r="D2568">
        <v>0.92120000000000002</v>
      </c>
      <c r="E2568">
        <v>11</v>
      </c>
      <c r="F2568">
        <v>116655013</v>
      </c>
      <c r="G2568">
        <v>0</v>
      </c>
      <c r="H2568">
        <v>0</v>
      </c>
      <c r="I2568">
        <v>4.9939999999999998E-2</v>
      </c>
      <c r="J2568">
        <v>0</v>
      </c>
      <c r="K2568">
        <v>602803</v>
      </c>
      <c r="L2568" t="s">
        <v>1504</v>
      </c>
    </row>
    <row r="2569" spans="1:12" x14ac:dyDescent="0.25">
      <c r="A2569" t="s">
        <v>2599</v>
      </c>
      <c r="B2569" t="s">
        <v>294</v>
      </c>
      <c r="C2569" t="s">
        <v>283</v>
      </c>
      <c r="D2569">
        <v>0.71240000000000003</v>
      </c>
      <c r="E2569">
        <v>11</v>
      </c>
      <c r="F2569">
        <v>116655605</v>
      </c>
      <c r="G2569" s="19">
        <v>4.646E-47</v>
      </c>
      <c r="H2569" s="19">
        <v>3.7458651254968799E-21</v>
      </c>
      <c r="I2569">
        <v>0.85819999999999996</v>
      </c>
      <c r="J2569" s="19">
        <v>8.4879999999999995E-24</v>
      </c>
      <c r="K2569">
        <v>909893</v>
      </c>
      <c r="L2569" t="s">
        <v>4326</v>
      </c>
    </row>
    <row r="2570" spans="1:12" x14ac:dyDescent="0.25">
      <c r="A2570" t="s">
        <v>5868</v>
      </c>
      <c r="B2570" t="s">
        <v>282</v>
      </c>
      <c r="C2570" t="s">
        <v>283</v>
      </c>
      <c r="D2570">
        <v>9.1999999999999998E-2</v>
      </c>
      <c r="E2570">
        <v>11</v>
      </c>
      <c r="F2570">
        <v>116656892</v>
      </c>
      <c r="G2570" s="19">
        <v>1.1719999999999999E-10</v>
      </c>
      <c r="H2570" s="19">
        <v>3.0031644561345101E-7</v>
      </c>
      <c r="I2570">
        <v>0.41749999999999998</v>
      </c>
      <c r="J2570" s="19">
        <v>7.2820000000000003E-9</v>
      </c>
      <c r="K2570">
        <v>588690</v>
      </c>
      <c r="L2570" t="s">
        <v>3081</v>
      </c>
    </row>
    <row r="2571" spans="1:12" x14ac:dyDescent="0.25">
      <c r="A2571" t="s">
        <v>4800</v>
      </c>
      <c r="B2571" t="s">
        <v>294</v>
      </c>
      <c r="C2571" t="s">
        <v>286</v>
      </c>
      <c r="D2571">
        <v>0.90759999999999996</v>
      </c>
      <c r="E2571">
        <v>11</v>
      </c>
      <c r="F2571">
        <v>116657946</v>
      </c>
      <c r="G2571" s="19">
        <v>4.7070000000000004E-25</v>
      </c>
      <c r="H2571" s="19">
        <v>4.4243115724115699E-20</v>
      </c>
      <c r="I2571">
        <v>0.7732</v>
      </c>
      <c r="J2571" s="19">
        <v>2.7959999999999999E-25</v>
      </c>
      <c r="K2571">
        <v>602244</v>
      </c>
      <c r="L2571" t="s">
        <v>284</v>
      </c>
    </row>
    <row r="2572" spans="1:12" x14ac:dyDescent="0.25">
      <c r="A2572" t="s">
        <v>4800</v>
      </c>
      <c r="B2572" t="s">
        <v>294</v>
      </c>
      <c r="C2572" t="s">
        <v>286</v>
      </c>
      <c r="D2572">
        <v>0.90759999999999996</v>
      </c>
      <c r="E2572">
        <v>11</v>
      </c>
      <c r="F2572">
        <v>116657946</v>
      </c>
      <c r="G2572" s="19">
        <v>1.4210000000000001E-25</v>
      </c>
      <c r="H2572" s="19">
        <v>1.7602147377900899E-20</v>
      </c>
      <c r="I2572">
        <v>0.25750000000000001</v>
      </c>
      <c r="J2572" s="19">
        <v>2.7959999999999999E-25</v>
      </c>
      <c r="K2572">
        <v>601803</v>
      </c>
      <c r="L2572" t="s">
        <v>1504</v>
      </c>
    </row>
    <row r="2573" spans="1:12" x14ac:dyDescent="0.25">
      <c r="A2573" t="s">
        <v>5986</v>
      </c>
      <c r="B2573" t="s">
        <v>294</v>
      </c>
      <c r="C2573" t="s">
        <v>282</v>
      </c>
      <c r="D2573">
        <v>0.33389999999999997</v>
      </c>
      <c r="E2573">
        <v>11</v>
      </c>
      <c r="F2573">
        <v>116663571</v>
      </c>
      <c r="G2573" s="19">
        <v>6.6620000000000004E-28</v>
      </c>
      <c r="H2573" s="19">
        <v>8.5438660736579303E-12</v>
      </c>
      <c r="I2573">
        <v>0.78510000000000002</v>
      </c>
      <c r="J2573" s="19">
        <v>1.2379999999999999E-13</v>
      </c>
      <c r="K2573">
        <v>892394</v>
      </c>
      <c r="L2573" t="s">
        <v>4326</v>
      </c>
    </row>
    <row r="2574" spans="1:12" x14ac:dyDescent="0.25">
      <c r="A2574" t="s">
        <v>331</v>
      </c>
      <c r="B2574" t="s">
        <v>282</v>
      </c>
      <c r="C2574" t="s">
        <v>332</v>
      </c>
      <c r="D2574">
        <v>0.92359999999999998</v>
      </c>
      <c r="E2574">
        <v>11</v>
      </c>
      <c r="F2574">
        <v>116673046</v>
      </c>
      <c r="G2574" s="19">
        <v>1.3309999999999999E-25</v>
      </c>
      <c r="H2574" s="19">
        <v>1.6312782671480101E-20</v>
      </c>
      <c r="I2574">
        <v>0.64549999999999996</v>
      </c>
      <c r="J2574" s="19">
        <v>1.614E-18</v>
      </c>
      <c r="K2574">
        <v>520845</v>
      </c>
      <c r="L2574" t="s">
        <v>3081</v>
      </c>
    </row>
    <row r="2575" spans="1:12" x14ac:dyDescent="0.25">
      <c r="A2575" t="s">
        <v>4725</v>
      </c>
      <c r="B2575" t="s">
        <v>294</v>
      </c>
      <c r="C2575" t="s">
        <v>286</v>
      </c>
      <c r="D2575">
        <v>0.76890000000000003</v>
      </c>
      <c r="E2575">
        <v>11</v>
      </c>
      <c r="F2575">
        <v>116687809</v>
      </c>
      <c r="G2575" s="19">
        <v>8.5400000000000007E-254</v>
      </c>
      <c r="H2575" s="19">
        <v>6.6950104040247695E-231</v>
      </c>
      <c r="I2575">
        <v>0.2437</v>
      </c>
      <c r="J2575" s="19">
        <v>5.6999999999999997E-230</v>
      </c>
      <c r="K2575">
        <v>603494</v>
      </c>
      <c r="L2575" t="s">
        <v>284</v>
      </c>
    </row>
    <row r="2576" spans="1:12" x14ac:dyDescent="0.25">
      <c r="A2576" t="s">
        <v>4725</v>
      </c>
      <c r="B2576" t="s">
        <v>294</v>
      </c>
      <c r="C2576" t="s">
        <v>286</v>
      </c>
      <c r="D2576">
        <v>0.76880000000000004</v>
      </c>
      <c r="E2576">
        <v>11</v>
      </c>
      <c r="F2576">
        <v>116687809</v>
      </c>
      <c r="G2576" s="19">
        <v>9.5200000000000003E-252</v>
      </c>
      <c r="H2576" s="19">
        <v>1.77186839628483E-228</v>
      </c>
      <c r="I2576">
        <v>0.1326</v>
      </c>
      <c r="J2576" s="19">
        <v>5.6999999999999997E-230</v>
      </c>
      <c r="K2576">
        <v>603053</v>
      </c>
      <c r="L2576" t="s">
        <v>1504</v>
      </c>
    </row>
    <row r="2577" spans="1:12" x14ac:dyDescent="0.25">
      <c r="A2577" t="s">
        <v>323</v>
      </c>
      <c r="B2577" t="s">
        <v>282</v>
      </c>
      <c r="C2577" t="s">
        <v>283</v>
      </c>
      <c r="D2577">
        <v>0.31730000000000003</v>
      </c>
      <c r="E2577">
        <v>11</v>
      </c>
      <c r="F2577">
        <v>116688286</v>
      </c>
      <c r="G2577" s="19">
        <v>9.3500000000000007E-152</v>
      </c>
      <c r="H2577" s="19">
        <v>1.2302563139313E-136</v>
      </c>
      <c r="I2577">
        <v>0.2354</v>
      </c>
      <c r="J2577" s="19">
        <v>1.5200000000000001E-132</v>
      </c>
      <c r="K2577">
        <v>601330</v>
      </c>
      <c r="L2577" t="s">
        <v>284</v>
      </c>
    </row>
    <row r="2578" spans="1:12" x14ac:dyDescent="0.25">
      <c r="A2578" t="s">
        <v>323</v>
      </c>
      <c r="B2578" t="s">
        <v>282</v>
      </c>
      <c r="C2578" t="s">
        <v>283</v>
      </c>
      <c r="D2578">
        <v>0.31730000000000003</v>
      </c>
      <c r="E2578">
        <v>11</v>
      </c>
      <c r="F2578">
        <v>116688286</v>
      </c>
      <c r="G2578" s="19">
        <v>3.7500000000000002E-151</v>
      </c>
      <c r="H2578" s="19">
        <v>9.0663820363636305E-136</v>
      </c>
      <c r="I2578">
        <v>0.21340000000000001</v>
      </c>
      <c r="J2578" s="19">
        <v>1.5200000000000001E-132</v>
      </c>
      <c r="K2578">
        <v>600889</v>
      </c>
      <c r="L2578" t="s">
        <v>1504</v>
      </c>
    </row>
    <row r="2579" spans="1:12" x14ac:dyDescent="0.25">
      <c r="A2579" t="s">
        <v>323</v>
      </c>
      <c r="B2579" t="s">
        <v>282</v>
      </c>
      <c r="C2579" t="s">
        <v>283</v>
      </c>
      <c r="D2579">
        <v>0.31680000000000003</v>
      </c>
      <c r="E2579">
        <v>11</v>
      </c>
      <c r="F2579">
        <v>116688286</v>
      </c>
      <c r="G2579" s="19">
        <v>2.558E-51</v>
      </c>
      <c r="H2579" s="19">
        <v>1.15983178803576E-43</v>
      </c>
      <c r="I2579">
        <v>0.47449999999999998</v>
      </c>
      <c r="J2579" s="19">
        <v>6.9650000000000003E-32</v>
      </c>
      <c r="K2579">
        <v>595623</v>
      </c>
      <c r="L2579" t="s">
        <v>3081</v>
      </c>
    </row>
    <row r="2580" spans="1:12" x14ac:dyDescent="0.25">
      <c r="A2580" t="s">
        <v>323</v>
      </c>
      <c r="B2580" t="s">
        <v>282</v>
      </c>
      <c r="C2580" t="s">
        <v>283</v>
      </c>
      <c r="D2580">
        <v>0.31769999999999998</v>
      </c>
      <c r="E2580">
        <v>11</v>
      </c>
      <c r="F2580">
        <v>116688286</v>
      </c>
      <c r="G2580" s="19">
        <v>6.9539999999999999E-73</v>
      </c>
      <c r="H2580" s="19">
        <v>8.9725478014101107E-34</v>
      </c>
      <c r="I2580">
        <v>0.31819999999999998</v>
      </c>
      <c r="J2580" s="19">
        <v>6.9650000000000003E-32</v>
      </c>
      <c r="K2580">
        <v>909893</v>
      </c>
      <c r="L2580" t="s">
        <v>4326</v>
      </c>
    </row>
    <row r="2581" spans="1:12" x14ac:dyDescent="0.25">
      <c r="A2581" t="s">
        <v>285</v>
      </c>
      <c r="B2581" t="s">
        <v>282</v>
      </c>
      <c r="C2581" t="s">
        <v>286</v>
      </c>
      <c r="D2581">
        <v>6.6900000000000001E-2</v>
      </c>
      <c r="E2581">
        <v>11</v>
      </c>
      <c r="F2581">
        <v>116688837</v>
      </c>
      <c r="G2581">
        <v>0</v>
      </c>
      <c r="H2581">
        <v>0</v>
      </c>
      <c r="I2581">
        <v>0.34129999999999999</v>
      </c>
      <c r="J2581">
        <v>0</v>
      </c>
      <c r="K2581">
        <v>603244</v>
      </c>
      <c r="L2581" t="s">
        <v>284</v>
      </c>
    </row>
    <row r="2582" spans="1:12" x14ac:dyDescent="0.25">
      <c r="A2582" t="s">
        <v>285</v>
      </c>
      <c r="B2582" t="s">
        <v>282</v>
      </c>
      <c r="C2582" t="s">
        <v>286</v>
      </c>
      <c r="D2582">
        <v>6.6900000000000001E-2</v>
      </c>
      <c r="E2582">
        <v>11</v>
      </c>
      <c r="F2582">
        <v>116688837</v>
      </c>
      <c r="G2582">
        <v>0</v>
      </c>
      <c r="H2582">
        <v>0</v>
      </c>
      <c r="I2582">
        <v>0.53210000000000002</v>
      </c>
      <c r="J2582">
        <v>0</v>
      </c>
      <c r="K2582">
        <v>602803</v>
      </c>
      <c r="L2582" t="s">
        <v>1504</v>
      </c>
    </row>
    <row r="2583" spans="1:12" x14ac:dyDescent="0.25">
      <c r="A2583" t="s">
        <v>1288</v>
      </c>
      <c r="B2583" t="s">
        <v>282</v>
      </c>
      <c r="C2583" t="s">
        <v>283</v>
      </c>
      <c r="D2583">
        <v>0.97829999999999995</v>
      </c>
      <c r="E2583">
        <v>11</v>
      </c>
      <c r="F2583">
        <v>116701453</v>
      </c>
      <c r="G2583" s="19">
        <v>6.1069999999999997E-10</v>
      </c>
      <c r="H2583" s="19">
        <v>1.1381182366308299E-6</v>
      </c>
      <c r="I2583">
        <v>0.4909</v>
      </c>
      <c r="J2583" s="19">
        <v>6.2019999999999999E-9</v>
      </c>
      <c r="K2583">
        <v>601296</v>
      </c>
      <c r="L2583" t="s">
        <v>284</v>
      </c>
    </row>
    <row r="2584" spans="1:12" x14ac:dyDescent="0.25">
      <c r="A2584" t="s">
        <v>5314</v>
      </c>
      <c r="B2584" t="s">
        <v>283</v>
      </c>
      <c r="C2584" t="s">
        <v>286</v>
      </c>
      <c r="D2584">
        <v>0.91839999999999999</v>
      </c>
      <c r="E2584">
        <v>11</v>
      </c>
      <c r="F2584">
        <v>116707501</v>
      </c>
      <c r="G2584" s="19">
        <v>4.9720000000000004E-19</v>
      </c>
      <c r="H2584" s="19">
        <v>4.4653885345331798E-15</v>
      </c>
      <c r="I2584">
        <v>0.1028</v>
      </c>
      <c r="J2584" s="19">
        <v>1.049E-17</v>
      </c>
      <c r="K2584">
        <v>624314</v>
      </c>
      <c r="L2584" t="s">
        <v>1767</v>
      </c>
    </row>
    <row r="2585" spans="1:12" x14ac:dyDescent="0.25">
      <c r="A2585" t="s">
        <v>5314</v>
      </c>
      <c r="B2585" t="s">
        <v>283</v>
      </c>
      <c r="C2585" t="s">
        <v>286</v>
      </c>
      <c r="D2585">
        <v>0.91839999999999999</v>
      </c>
      <c r="E2585">
        <v>11</v>
      </c>
      <c r="F2585">
        <v>116707501</v>
      </c>
      <c r="G2585" s="19">
        <v>1.3070000000000001E-18</v>
      </c>
      <c r="H2585" s="19">
        <v>9.8483342846688595E-15</v>
      </c>
      <c r="I2585">
        <v>3.4410000000000003E-2</v>
      </c>
      <c r="J2585" s="19">
        <v>1.049E-17</v>
      </c>
      <c r="K2585">
        <v>624314</v>
      </c>
      <c r="L2585" t="s">
        <v>2887</v>
      </c>
    </row>
    <row r="2586" spans="1:12" x14ac:dyDescent="0.25">
      <c r="A2586" t="s">
        <v>5314</v>
      </c>
      <c r="B2586" t="s">
        <v>283</v>
      </c>
      <c r="C2586" t="s">
        <v>286</v>
      </c>
      <c r="D2586">
        <v>0.91830000000000001</v>
      </c>
      <c r="E2586">
        <v>11</v>
      </c>
      <c r="F2586">
        <v>116707501</v>
      </c>
      <c r="G2586" s="19">
        <v>5.1450000000000002E-54</v>
      </c>
      <c r="H2586" s="19">
        <v>4.23796833566434E-46</v>
      </c>
      <c r="I2586">
        <v>0.88429999999999997</v>
      </c>
      <c r="J2586" s="19">
        <v>3.1579999999999999E-37</v>
      </c>
      <c r="K2586">
        <v>597548</v>
      </c>
      <c r="L2586" t="s">
        <v>3081</v>
      </c>
    </row>
    <row r="2587" spans="1:12" x14ac:dyDescent="0.25">
      <c r="A2587" t="s">
        <v>5957</v>
      </c>
      <c r="B2587" t="s">
        <v>294</v>
      </c>
      <c r="C2587" t="s">
        <v>286</v>
      </c>
      <c r="D2587">
        <v>0.98140000000000005</v>
      </c>
      <c r="E2587">
        <v>11</v>
      </c>
      <c r="F2587">
        <v>116708266</v>
      </c>
      <c r="G2587" s="19">
        <v>1.099E-62</v>
      </c>
      <c r="H2587" s="19">
        <v>8.3686928946390304E-29</v>
      </c>
      <c r="I2587">
        <v>0.2452</v>
      </c>
      <c r="J2587" s="19">
        <v>5.6290000000000004E-31</v>
      </c>
      <c r="K2587">
        <v>908343</v>
      </c>
      <c r="L2587" t="s">
        <v>4326</v>
      </c>
    </row>
    <row r="2588" spans="1:12" x14ac:dyDescent="0.25">
      <c r="A2588" t="s">
        <v>5639</v>
      </c>
      <c r="B2588" t="s">
        <v>282</v>
      </c>
      <c r="C2588" t="s">
        <v>283</v>
      </c>
      <c r="D2588">
        <v>1.2500000000000001E-2</v>
      </c>
      <c r="E2588">
        <v>11</v>
      </c>
      <c r="F2588">
        <v>116710100</v>
      </c>
      <c r="G2588" s="19">
        <v>8.3220000000000002E-29</v>
      </c>
      <c r="H2588" s="19">
        <v>2.0975698274587601E-23</v>
      </c>
      <c r="I2588">
        <v>0.48159999999999997</v>
      </c>
      <c r="J2588" s="19">
        <v>4.8219999999999997E-20</v>
      </c>
      <c r="K2588">
        <v>583514</v>
      </c>
      <c r="L2588" t="s">
        <v>3081</v>
      </c>
    </row>
    <row r="2589" spans="1:12" x14ac:dyDescent="0.25">
      <c r="A2589" t="s">
        <v>2244</v>
      </c>
      <c r="B2589" t="s">
        <v>282</v>
      </c>
      <c r="C2589" t="s">
        <v>283</v>
      </c>
      <c r="D2589">
        <v>2.46E-2</v>
      </c>
      <c r="E2589">
        <v>11</v>
      </c>
      <c r="F2589">
        <v>116727599</v>
      </c>
      <c r="G2589" s="19">
        <v>1.3E-202</v>
      </c>
      <c r="H2589" s="19">
        <v>1.25938227458234E-183</v>
      </c>
      <c r="I2589">
        <v>1.93E-4</v>
      </c>
      <c r="J2589" s="19">
        <v>5.2499999999999996E-206</v>
      </c>
      <c r="K2589">
        <v>602803</v>
      </c>
      <c r="L2589" t="s">
        <v>284</v>
      </c>
    </row>
    <row r="2590" spans="1:12" x14ac:dyDescent="0.25">
      <c r="A2590" t="s">
        <v>2244</v>
      </c>
      <c r="B2590" t="s">
        <v>282</v>
      </c>
      <c r="C2590" t="s">
        <v>283</v>
      </c>
      <c r="D2590">
        <v>2.46E-2</v>
      </c>
      <c r="E2590">
        <v>11</v>
      </c>
      <c r="F2590">
        <v>116727599</v>
      </c>
      <c r="G2590" s="19">
        <v>9.9399999999999997E-201</v>
      </c>
      <c r="H2590" s="19">
        <v>1.8278843391442201E-181</v>
      </c>
      <c r="I2590">
        <v>0.40500000000000003</v>
      </c>
      <c r="J2590" s="19">
        <v>5.2499999999999996E-206</v>
      </c>
      <c r="K2590">
        <v>602803</v>
      </c>
      <c r="L2590" t="s">
        <v>1504</v>
      </c>
    </row>
    <row r="2591" spans="1:12" x14ac:dyDescent="0.25">
      <c r="A2591" t="s">
        <v>2244</v>
      </c>
      <c r="B2591" t="s">
        <v>282</v>
      </c>
      <c r="C2591" t="s">
        <v>283</v>
      </c>
      <c r="D2591">
        <v>2.47E-2</v>
      </c>
      <c r="E2591">
        <v>11</v>
      </c>
      <c r="F2591">
        <v>116727599</v>
      </c>
      <c r="G2591" s="19">
        <v>7.9010000000000001E-17</v>
      </c>
      <c r="H2591" s="19">
        <v>4.6224964561777995E-13</v>
      </c>
      <c r="I2591">
        <v>0.14649999999999999</v>
      </c>
      <c r="J2591" s="19">
        <v>9.0049999999999995E-18</v>
      </c>
      <c r="K2591">
        <v>623331</v>
      </c>
      <c r="L2591" t="s">
        <v>1767</v>
      </c>
    </row>
    <row r="2592" spans="1:12" x14ac:dyDescent="0.25">
      <c r="A2592" t="s">
        <v>2244</v>
      </c>
      <c r="B2592" t="s">
        <v>282</v>
      </c>
      <c r="C2592" t="s">
        <v>283</v>
      </c>
      <c r="D2592">
        <v>2.47E-2</v>
      </c>
      <c r="E2592">
        <v>11</v>
      </c>
      <c r="F2592">
        <v>116727599</v>
      </c>
      <c r="G2592" s="19">
        <v>4.2449999999999998E-17</v>
      </c>
      <c r="H2592" s="19">
        <v>2.3964122401549399E-13</v>
      </c>
      <c r="I2592">
        <v>0.52949999999999997</v>
      </c>
      <c r="J2592" s="19">
        <v>9.0049999999999995E-18</v>
      </c>
      <c r="K2592">
        <v>623331</v>
      </c>
      <c r="L2592" t="s">
        <v>2887</v>
      </c>
    </row>
    <row r="2593" spans="1:12" x14ac:dyDescent="0.25">
      <c r="A2593" t="s">
        <v>2244</v>
      </c>
      <c r="B2593" t="s">
        <v>282</v>
      </c>
      <c r="C2593" t="s">
        <v>283</v>
      </c>
      <c r="D2593">
        <v>2.4799999999999999E-2</v>
      </c>
      <c r="E2593">
        <v>11</v>
      </c>
      <c r="F2593">
        <v>116727599</v>
      </c>
      <c r="G2593" s="19">
        <v>4.101E-48</v>
      </c>
      <c r="H2593" s="19">
        <v>9.02393451071647E-41</v>
      </c>
      <c r="I2593">
        <v>1.374E-3</v>
      </c>
      <c r="J2593" s="19">
        <v>8.0139999999999993E-34</v>
      </c>
      <c r="K2593">
        <v>596563</v>
      </c>
      <c r="L2593" t="s">
        <v>3081</v>
      </c>
    </row>
    <row r="2594" spans="1:12" x14ac:dyDescent="0.25">
      <c r="A2594" t="s">
        <v>2244</v>
      </c>
      <c r="B2594" t="s">
        <v>282</v>
      </c>
      <c r="C2594" t="s">
        <v>283</v>
      </c>
      <c r="D2594">
        <v>2.4299999999999999E-2</v>
      </c>
      <c r="E2594">
        <v>11</v>
      </c>
      <c r="F2594">
        <v>116727599</v>
      </c>
      <c r="G2594" s="19">
        <v>7.3909999999999995E-70</v>
      </c>
      <c r="H2594" s="19">
        <v>2.6791784526879799E-32</v>
      </c>
      <c r="I2594">
        <v>0.4788</v>
      </c>
      <c r="J2594" s="19">
        <v>8.0139999999999993E-34</v>
      </c>
      <c r="K2594">
        <v>910833</v>
      </c>
      <c r="L2594" t="s">
        <v>4326</v>
      </c>
    </row>
    <row r="2595" spans="1:12" x14ac:dyDescent="0.25">
      <c r="A2595" t="s">
        <v>3296</v>
      </c>
      <c r="B2595" t="s">
        <v>294</v>
      </c>
      <c r="C2595" t="s">
        <v>283</v>
      </c>
      <c r="D2595">
        <v>6.8999999999999999E-3</v>
      </c>
      <c r="E2595">
        <v>11</v>
      </c>
      <c r="F2595">
        <v>116737239</v>
      </c>
      <c r="G2595" s="19">
        <v>1.246E-30</v>
      </c>
      <c r="H2595" s="19">
        <v>4.72514901489096E-25</v>
      </c>
      <c r="I2595">
        <v>0.38340000000000002</v>
      </c>
      <c r="J2595" s="19">
        <v>6.8540000000000005E-23</v>
      </c>
      <c r="K2595">
        <v>561274</v>
      </c>
      <c r="L2595" t="s">
        <v>3081</v>
      </c>
    </row>
    <row r="2596" spans="1:12" x14ac:dyDescent="0.25">
      <c r="A2596" t="s">
        <v>768</v>
      </c>
      <c r="B2596" t="s">
        <v>282</v>
      </c>
      <c r="C2596" t="s">
        <v>286</v>
      </c>
      <c r="D2596">
        <v>5.0700000000000002E-2</v>
      </c>
      <c r="E2596">
        <v>11</v>
      </c>
      <c r="F2596">
        <v>116738824</v>
      </c>
      <c r="G2596" s="19">
        <v>4.0069999999999998E-16</v>
      </c>
      <c r="H2596" s="19">
        <v>4.4100767995217199E-12</v>
      </c>
      <c r="I2596">
        <v>0.1245</v>
      </c>
      <c r="J2596" s="19">
        <v>2.5660000000000001E-14</v>
      </c>
      <c r="K2596">
        <v>602244</v>
      </c>
      <c r="L2596" t="s">
        <v>284</v>
      </c>
    </row>
    <row r="2597" spans="1:12" x14ac:dyDescent="0.25">
      <c r="A2597" t="s">
        <v>768</v>
      </c>
      <c r="B2597" t="s">
        <v>282</v>
      </c>
      <c r="C2597" t="s">
        <v>286</v>
      </c>
      <c r="D2597">
        <v>5.0700000000000002E-2</v>
      </c>
      <c r="E2597">
        <v>11</v>
      </c>
      <c r="F2597">
        <v>116738824</v>
      </c>
      <c r="G2597" s="19">
        <v>8.0479999999999998E-16</v>
      </c>
      <c r="H2597" s="19">
        <v>8.9697888317862794E-12</v>
      </c>
      <c r="I2597">
        <v>0.62080000000000002</v>
      </c>
      <c r="J2597" s="19">
        <v>2.5660000000000001E-14</v>
      </c>
      <c r="K2597">
        <v>601803</v>
      </c>
      <c r="L2597" t="s">
        <v>1504</v>
      </c>
    </row>
    <row r="2598" spans="1:12" x14ac:dyDescent="0.25">
      <c r="A2598" t="s">
        <v>5928</v>
      </c>
      <c r="B2598" t="s">
        <v>282</v>
      </c>
      <c r="C2598" t="s">
        <v>332</v>
      </c>
      <c r="D2598">
        <v>0.85670000000000002</v>
      </c>
      <c r="E2598">
        <v>11</v>
      </c>
      <c r="F2598">
        <v>116752497</v>
      </c>
      <c r="G2598">
        <v>0</v>
      </c>
      <c r="H2598">
        <v>0</v>
      </c>
      <c r="I2598">
        <v>7.2459999999999997E-2</v>
      </c>
      <c r="J2598" s="19">
        <v>5.63E-164</v>
      </c>
      <c r="K2598">
        <v>842779</v>
      </c>
      <c r="L2598" t="s">
        <v>4326</v>
      </c>
    </row>
    <row r="2599" spans="1:12" x14ac:dyDescent="0.25">
      <c r="A2599" t="s">
        <v>642</v>
      </c>
      <c r="B2599" t="s">
        <v>282</v>
      </c>
      <c r="C2599" t="s">
        <v>283</v>
      </c>
      <c r="D2599">
        <v>4.1999999999999997E-3</v>
      </c>
      <c r="E2599">
        <v>11</v>
      </c>
      <c r="F2599">
        <v>116756076</v>
      </c>
      <c r="G2599" s="19">
        <v>2.459E-22</v>
      </c>
      <c r="H2599" s="19">
        <v>1.25404011384217E-17</v>
      </c>
      <c r="I2599">
        <v>0.13450000000000001</v>
      </c>
      <c r="J2599" s="19">
        <v>1.7660000000000001E-21</v>
      </c>
      <c r="K2599">
        <v>565520</v>
      </c>
      <c r="L2599" t="s">
        <v>284</v>
      </c>
    </row>
    <row r="2600" spans="1:12" x14ac:dyDescent="0.25">
      <c r="A2600" t="s">
        <v>642</v>
      </c>
      <c r="B2600" t="s">
        <v>282</v>
      </c>
      <c r="C2600" t="s">
        <v>283</v>
      </c>
      <c r="D2600">
        <v>4.1999999999999997E-3</v>
      </c>
      <c r="E2600">
        <v>11</v>
      </c>
      <c r="F2600">
        <v>116756076</v>
      </c>
      <c r="G2600" s="19">
        <v>3.0400000000000002E-21</v>
      </c>
      <c r="H2600" s="19">
        <v>1.37212765990165E-16</v>
      </c>
      <c r="I2600">
        <v>0.28560000000000002</v>
      </c>
      <c r="J2600" s="19">
        <v>1.7660000000000001E-21</v>
      </c>
      <c r="K2600">
        <v>565520</v>
      </c>
      <c r="L2600" t="s">
        <v>1504</v>
      </c>
    </row>
    <row r="2601" spans="1:12" x14ac:dyDescent="0.25">
      <c r="A2601" t="s">
        <v>306</v>
      </c>
      <c r="B2601" t="s">
        <v>282</v>
      </c>
      <c r="C2601" t="s">
        <v>283</v>
      </c>
      <c r="D2601">
        <v>0.34129999999999999</v>
      </c>
      <c r="E2601">
        <v>11</v>
      </c>
      <c r="F2601">
        <v>116768976</v>
      </c>
      <c r="G2601" s="19">
        <v>7.2800000000000003E-231</v>
      </c>
      <c r="H2601" s="19">
        <v>1.0227294621985199E-209</v>
      </c>
      <c r="I2601">
        <v>0.60599999999999998</v>
      </c>
      <c r="J2601" s="19">
        <v>3.09E-203</v>
      </c>
      <c r="K2601">
        <v>612579</v>
      </c>
      <c r="L2601" t="s">
        <v>284</v>
      </c>
    </row>
    <row r="2602" spans="1:12" x14ac:dyDescent="0.25">
      <c r="A2602" t="s">
        <v>306</v>
      </c>
      <c r="B2602" t="s">
        <v>282</v>
      </c>
      <c r="C2602" t="s">
        <v>283</v>
      </c>
      <c r="D2602">
        <v>0.34129999999999999</v>
      </c>
      <c r="E2602">
        <v>11</v>
      </c>
      <c r="F2602">
        <v>116768976</v>
      </c>
      <c r="G2602" s="19">
        <v>4.8499999999999999E-231</v>
      </c>
      <c r="H2602" s="19">
        <v>2.14636484916201E-209</v>
      </c>
      <c r="I2602">
        <v>0.92449999999999999</v>
      </c>
      <c r="J2602" s="19">
        <v>3.09E-203</v>
      </c>
      <c r="K2602">
        <v>612138</v>
      </c>
      <c r="L2602" t="s">
        <v>1504</v>
      </c>
    </row>
    <row r="2603" spans="1:12" x14ac:dyDescent="0.25">
      <c r="A2603" t="s">
        <v>1419</v>
      </c>
      <c r="B2603" t="s">
        <v>282</v>
      </c>
      <c r="C2603" t="s">
        <v>283</v>
      </c>
      <c r="D2603">
        <v>0.98499999999999999</v>
      </c>
      <c r="E2603">
        <v>11</v>
      </c>
      <c r="F2603">
        <v>116771333</v>
      </c>
      <c r="G2603" s="19">
        <v>8.1500000000000006E-14</v>
      </c>
      <c r="H2603" s="19">
        <v>5.25207605571893E-10</v>
      </c>
      <c r="I2603">
        <v>0.88329999999999997</v>
      </c>
      <c r="J2603" s="19">
        <v>9.1619999999999999E-12</v>
      </c>
      <c r="K2603">
        <v>590208</v>
      </c>
      <c r="L2603" t="s">
        <v>3081</v>
      </c>
    </row>
    <row r="2604" spans="1:12" x14ac:dyDescent="0.25">
      <c r="A2604" t="s">
        <v>1419</v>
      </c>
      <c r="B2604" t="s">
        <v>282</v>
      </c>
      <c r="C2604" t="s">
        <v>283</v>
      </c>
      <c r="D2604">
        <v>0.98499999999999999</v>
      </c>
      <c r="E2604">
        <v>11</v>
      </c>
      <c r="F2604">
        <v>116771333</v>
      </c>
      <c r="G2604" s="19">
        <v>7.6329999999999994E-21</v>
      </c>
      <c r="H2604" s="19">
        <v>2.2677166038896201E-8</v>
      </c>
      <c r="I2604">
        <v>0.90690000000000004</v>
      </c>
      <c r="J2604" s="19">
        <v>9.1619999999999999E-12</v>
      </c>
      <c r="K2604">
        <v>900871</v>
      </c>
      <c r="L2604" t="s">
        <v>4326</v>
      </c>
    </row>
    <row r="2605" spans="1:12" x14ac:dyDescent="0.25">
      <c r="A2605" t="s">
        <v>5969</v>
      </c>
      <c r="B2605" t="s">
        <v>282</v>
      </c>
      <c r="C2605" t="s">
        <v>286</v>
      </c>
      <c r="D2605">
        <v>0.83609999999999995</v>
      </c>
      <c r="E2605">
        <v>11</v>
      </c>
      <c r="F2605">
        <v>116776404</v>
      </c>
      <c r="G2605" s="19">
        <v>7.349E-41</v>
      </c>
      <c r="H2605" s="19">
        <v>4.2700987281113697E-18</v>
      </c>
      <c r="I2605">
        <v>0.61980000000000002</v>
      </c>
      <c r="J2605" s="19">
        <v>1.5940000000000001E-20</v>
      </c>
      <c r="K2605">
        <v>912067</v>
      </c>
      <c r="L2605" t="s">
        <v>4326</v>
      </c>
    </row>
    <row r="2606" spans="1:12" x14ac:dyDescent="0.25">
      <c r="A2606" t="s">
        <v>5588</v>
      </c>
      <c r="B2606" t="s">
        <v>294</v>
      </c>
      <c r="C2606" t="s">
        <v>283</v>
      </c>
      <c r="D2606">
        <v>4.6600000000000003E-2</v>
      </c>
      <c r="E2606">
        <v>11</v>
      </c>
      <c r="F2606">
        <v>116778060</v>
      </c>
      <c r="G2606" s="19">
        <v>1.029E-69</v>
      </c>
      <c r="H2606" s="19">
        <v>2.6238688630666102E-60</v>
      </c>
      <c r="I2606">
        <v>0.22539999999999999</v>
      </c>
      <c r="J2606" s="19">
        <v>2.0130000000000001E-44</v>
      </c>
      <c r="K2606">
        <v>597107</v>
      </c>
      <c r="L2606" t="s">
        <v>3081</v>
      </c>
    </row>
    <row r="2607" spans="1:12" x14ac:dyDescent="0.25">
      <c r="A2607" t="s">
        <v>5588</v>
      </c>
      <c r="B2607" t="s">
        <v>294</v>
      </c>
      <c r="C2607" t="s">
        <v>283</v>
      </c>
      <c r="D2607">
        <v>4.5999999999999999E-2</v>
      </c>
      <c r="E2607">
        <v>11</v>
      </c>
      <c r="F2607">
        <v>116778060</v>
      </c>
      <c r="G2607" s="19">
        <v>4.0100000000000002E-104</v>
      </c>
      <c r="H2607" s="19">
        <v>3.9017881835934697E-49</v>
      </c>
      <c r="I2607">
        <v>0.1173</v>
      </c>
      <c r="J2607" s="19">
        <v>2.0130000000000001E-44</v>
      </c>
      <c r="K2607">
        <v>910833</v>
      </c>
      <c r="L2607" t="s">
        <v>4326</v>
      </c>
    </row>
    <row r="2608" spans="1:12" x14ac:dyDescent="0.25">
      <c r="A2608" t="s">
        <v>1847</v>
      </c>
      <c r="B2608" t="s">
        <v>283</v>
      </c>
      <c r="C2608" t="s">
        <v>286</v>
      </c>
      <c r="D2608">
        <v>0.86470000000000002</v>
      </c>
      <c r="E2608">
        <v>11</v>
      </c>
      <c r="F2608">
        <v>116778201</v>
      </c>
      <c r="G2608" s="19">
        <v>6.6199999999999997E-100</v>
      </c>
      <c r="H2608" s="19">
        <v>4.4734334961038998E-91</v>
      </c>
      <c r="I2608">
        <v>1.9959999999999999E-2</v>
      </c>
      <c r="J2608" s="19">
        <v>1.6500000000000001E-95</v>
      </c>
      <c r="K2608">
        <v>613411</v>
      </c>
      <c r="L2608" t="s">
        <v>1767</v>
      </c>
    </row>
    <row r="2609" spans="1:12" x14ac:dyDescent="0.25">
      <c r="A2609" t="s">
        <v>1847</v>
      </c>
      <c r="B2609" t="s">
        <v>283</v>
      </c>
      <c r="C2609" t="s">
        <v>286</v>
      </c>
      <c r="D2609">
        <v>0.86470000000000002</v>
      </c>
      <c r="E2609">
        <v>11</v>
      </c>
      <c r="F2609">
        <v>116778201</v>
      </c>
      <c r="G2609" s="19">
        <v>8.2399999999999994E-98</v>
      </c>
      <c r="H2609" s="19">
        <v>2.4097142740286302E-89</v>
      </c>
      <c r="I2609">
        <v>0.13539999999999999</v>
      </c>
      <c r="J2609" s="19">
        <v>1.6500000000000001E-95</v>
      </c>
      <c r="K2609">
        <v>613650</v>
      </c>
      <c r="L2609" t="s">
        <v>2887</v>
      </c>
    </row>
    <row r="2610" spans="1:12" x14ac:dyDescent="0.25">
      <c r="A2610" t="s">
        <v>1847</v>
      </c>
      <c r="B2610" t="s">
        <v>283</v>
      </c>
      <c r="C2610" t="s">
        <v>286</v>
      </c>
      <c r="D2610">
        <v>0.86450000000000005</v>
      </c>
      <c r="E2610">
        <v>11</v>
      </c>
      <c r="F2610">
        <v>116778201</v>
      </c>
      <c r="G2610" s="19">
        <v>9.2499999999999998E-295</v>
      </c>
      <c r="H2610" s="19">
        <v>5.7380435628866E-266</v>
      </c>
      <c r="I2610">
        <v>0.5706</v>
      </c>
      <c r="J2610" s="19">
        <v>1.3999999999999999E-211</v>
      </c>
      <c r="K2610">
        <v>585904</v>
      </c>
      <c r="L2610" t="s">
        <v>3081</v>
      </c>
    </row>
    <row r="2611" spans="1:12" x14ac:dyDescent="0.25">
      <c r="A2611" t="s">
        <v>919</v>
      </c>
      <c r="B2611" t="s">
        <v>283</v>
      </c>
      <c r="C2611" t="s">
        <v>286</v>
      </c>
      <c r="D2611">
        <v>2.0500000000000001E-2</v>
      </c>
      <c r="E2611">
        <v>11</v>
      </c>
      <c r="F2611">
        <v>116778415</v>
      </c>
      <c r="G2611" s="19">
        <v>6.5079999999999999E-14</v>
      </c>
      <c r="H2611" s="19">
        <v>3.8209927633840101E-10</v>
      </c>
      <c r="I2611">
        <v>0.879</v>
      </c>
      <c r="J2611" s="19">
        <v>1.0119999999999999E-12</v>
      </c>
      <c r="K2611">
        <v>595321</v>
      </c>
      <c r="L2611" t="s">
        <v>284</v>
      </c>
    </row>
    <row r="2612" spans="1:12" x14ac:dyDescent="0.25">
      <c r="A2612" t="s">
        <v>919</v>
      </c>
      <c r="B2612" t="s">
        <v>283</v>
      </c>
      <c r="C2612" t="s">
        <v>286</v>
      </c>
      <c r="D2612">
        <v>2.0500000000000001E-2</v>
      </c>
      <c r="E2612">
        <v>11</v>
      </c>
      <c r="F2612">
        <v>116778415</v>
      </c>
      <c r="G2612" s="19">
        <v>5.4649999999999999E-14</v>
      </c>
      <c r="H2612" s="19">
        <v>3.5694243978866799E-10</v>
      </c>
      <c r="I2612">
        <v>0.61970000000000003</v>
      </c>
      <c r="J2612" s="19">
        <v>1.0119999999999999E-12</v>
      </c>
      <c r="K2612">
        <v>595321</v>
      </c>
      <c r="L2612" t="s">
        <v>1504</v>
      </c>
    </row>
    <row r="2613" spans="1:12" x14ac:dyDescent="0.25">
      <c r="A2613" t="s">
        <v>4760</v>
      </c>
      <c r="B2613" t="s">
        <v>282</v>
      </c>
      <c r="C2613" t="s">
        <v>283</v>
      </c>
      <c r="D2613">
        <v>0.99509999999999998</v>
      </c>
      <c r="E2613">
        <v>11</v>
      </c>
      <c r="F2613">
        <v>116780049</v>
      </c>
      <c r="G2613" s="19">
        <v>1.808E-44</v>
      </c>
      <c r="H2613" s="19">
        <v>9.0440700127091699E-38</v>
      </c>
      <c r="I2613">
        <v>0.59119999999999995</v>
      </c>
      <c r="J2613" s="19">
        <v>5.8819999999999999E-49</v>
      </c>
      <c r="K2613">
        <v>559201</v>
      </c>
      <c r="L2613" t="s">
        <v>284</v>
      </c>
    </row>
    <row r="2614" spans="1:12" x14ac:dyDescent="0.25">
      <c r="A2614" t="s">
        <v>4760</v>
      </c>
      <c r="B2614" t="s">
        <v>282</v>
      </c>
      <c r="C2614" t="s">
        <v>283</v>
      </c>
      <c r="D2614">
        <v>0.995</v>
      </c>
      <c r="E2614">
        <v>11</v>
      </c>
      <c r="F2614">
        <v>116780049</v>
      </c>
      <c r="G2614" s="19">
        <v>1.1569999999999999E-44</v>
      </c>
      <c r="H2614" s="19">
        <v>7.4518385089974299E-38</v>
      </c>
      <c r="I2614">
        <v>0.61360000000000003</v>
      </c>
      <c r="J2614" s="19">
        <v>5.8819999999999999E-49</v>
      </c>
      <c r="K2614">
        <v>561182</v>
      </c>
      <c r="L2614" t="s">
        <v>1504</v>
      </c>
    </row>
    <row r="2615" spans="1:12" x14ac:dyDescent="0.25">
      <c r="A2615" t="s">
        <v>334</v>
      </c>
      <c r="B2615" t="s">
        <v>294</v>
      </c>
      <c r="C2615" t="s">
        <v>286</v>
      </c>
      <c r="D2615">
        <v>0.99250000000000005</v>
      </c>
      <c r="E2615">
        <v>11</v>
      </c>
      <c r="F2615">
        <v>116789292</v>
      </c>
      <c r="G2615" s="19">
        <v>4.4329999999999999E-46</v>
      </c>
      <c r="H2615" s="19">
        <v>1.1321075879845E-20</v>
      </c>
      <c r="I2615">
        <v>0.36530000000000001</v>
      </c>
      <c r="J2615" s="19">
        <v>8.1750000000000002E-24</v>
      </c>
      <c r="K2615">
        <v>870814</v>
      </c>
      <c r="L2615" t="s">
        <v>4326</v>
      </c>
    </row>
    <row r="2616" spans="1:12" x14ac:dyDescent="0.25">
      <c r="A2616" t="s">
        <v>414</v>
      </c>
      <c r="B2616" t="s">
        <v>282</v>
      </c>
      <c r="C2616" t="s">
        <v>283</v>
      </c>
      <c r="D2616">
        <v>2.4899999999999999E-2</v>
      </c>
      <c r="E2616">
        <v>11</v>
      </c>
      <c r="F2616">
        <v>116790772</v>
      </c>
      <c r="G2616" s="19">
        <v>1.229E-48</v>
      </c>
      <c r="H2616" s="19">
        <v>1.3663861466975701E-41</v>
      </c>
      <c r="I2616">
        <v>0.82430000000000003</v>
      </c>
      <c r="J2616" s="19">
        <v>3.5709999999999997E-46</v>
      </c>
      <c r="K2616">
        <v>602803</v>
      </c>
      <c r="L2616" t="s">
        <v>284</v>
      </c>
    </row>
    <row r="2617" spans="1:12" x14ac:dyDescent="0.25">
      <c r="A2617" t="s">
        <v>414</v>
      </c>
      <c r="B2617" t="s">
        <v>282</v>
      </c>
      <c r="C2617" t="s">
        <v>283</v>
      </c>
      <c r="D2617">
        <v>2.4899999999999999E-2</v>
      </c>
      <c r="E2617">
        <v>11</v>
      </c>
      <c r="F2617">
        <v>116790772</v>
      </c>
      <c r="G2617" s="19">
        <v>5.1129999999999999E-49</v>
      </c>
      <c r="H2617" s="19">
        <v>7.7187541785798E-42</v>
      </c>
      <c r="I2617">
        <v>0.86990000000000001</v>
      </c>
      <c r="J2617" s="19">
        <v>3.5709999999999997E-46</v>
      </c>
      <c r="K2617">
        <v>601891</v>
      </c>
      <c r="L2617" t="s">
        <v>1504</v>
      </c>
    </row>
    <row r="2618" spans="1:12" x14ac:dyDescent="0.25">
      <c r="A2618" t="s">
        <v>3124</v>
      </c>
      <c r="B2618" t="s">
        <v>283</v>
      </c>
      <c r="C2618" t="s">
        <v>286</v>
      </c>
      <c r="D2618">
        <v>0.43980000000000002</v>
      </c>
      <c r="E2618">
        <v>11</v>
      </c>
      <c r="F2618">
        <v>116794945</v>
      </c>
      <c r="G2618" s="19">
        <v>4.3000000000000002E-90</v>
      </c>
      <c r="H2618" s="19">
        <v>8.1360910883720901E-79</v>
      </c>
      <c r="I2618">
        <v>0.2215</v>
      </c>
      <c r="J2618" s="19">
        <v>1.064E-58</v>
      </c>
      <c r="K2618">
        <v>606882</v>
      </c>
      <c r="L2618" t="s">
        <v>3081</v>
      </c>
    </row>
    <row r="2619" spans="1:12" x14ac:dyDescent="0.25">
      <c r="A2619" t="s">
        <v>3124</v>
      </c>
      <c r="B2619" t="s">
        <v>283</v>
      </c>
      <c r="C2619" t="s">
        <v>286</v>
      </c>
      <c r="D2619">
        <v>0.43809999999999999</v>
      </c>
      <c r="E2619">
        <v>11</v>
      </c>
      <c r="F2619">
        <v>116794945</v>
      </c>
      <c r="G2619" s="19">
        <v>1.8700000000000001E-134</v>
      </c>
      <c r="H2619" s="19">
        <v>4.2106012895642201E-64</v>
      </c>
      <c r="I2619">
        <v>0.73780000000000001</v>
      </c>
      <c r="J2619" s="19">
        <v>1.064E-58</v>
      </c>
      <c r="K2619">
        <v>921152</v>
      </c>
      <c r="L2619" t="s">
        <v>4326</v>
      </c>
    </row>
    <row r="2620" spans="1:12" x14ac:dyDescent="0.25">
      <c r="A2620" t="s">
        <v>350</v>
      </c>
      <c r="B2620" t="s">
        <v>282</v>
      </c>
      <c r="C2620" t="s">
        <v>283</v>
      </c>
      <c r="D2620">
        <v>5.0700000000000002E-2</v>
      </c>
      <c r="E2620">
        <v>11</v>
      </c>
      <c r="F2620">
        <v>116796829</v>
      </c>
      <c r="G2620" s="19">
        <v>8.383E-74</v>
      </c>
      <c r="H2620" s="19">
        <v>1.09829931094808E-64</v>
      </c>
      <c r="I2620">
        <v>0.38490000000000002</v>
      </c>
      <c r="J2620" s="19">
        <v>2.562E-66</v>
      </c>
      <c r="K2620">
        <v>602803</v>
      </c>
      <c r="L2620" t="s">
        <v>284</v>
      </c>
    </row>
    <row r="2621" spans="1:12" x14ac:dyDescent="0.25">
      <c r="A2621" t="s">
        <v>350</v>
      </c>
      <c r="B2621" t="s">
        <v>282</v>
      </c>
      <c r="C2621" t="s">
        <v>283</v>
      </c>
      <c r="D2621">
        <v>5.0700000000000002E-2</v>
      </c>
      <c r="E2621">
        <v>11</v>
      </c>
      <c r="F2621">
        <v>116796829</v>
      </c>
      <c r="G2621" s="19">
        <v>9.6800000000000006E-73</v>
      </c>
      <c r="H2621" s="19">
        <v>1.4686567452865101E-63</v>
      </c>
      <c r="I2621">
        <v>0.46760000000000002</v>
      </c>
      <c r="J2621" s="19">
        <v>2.562E-66</v>
      </c>
      <c r="K2621">
        <v>602803</v>
      </c>
      <c r="L2621" t="s">
        <v>1504</v>
      </c>
    </row>
    <row r="2622" spans="1:12" x14ac:dyDescent="0.25">
      <c r="A2622" t="s">
        <v>364</v>
      </c>
      <c r="B2622" t="s">
        <v>282</v>
      </c>
      <c r="C2622" t="s">
        <v>283</v>
      </c>
      <c r="D2622">
        <v>0.8296</v>
      </c>
      <c r="E2622">
        <v>11</v>
      </c>
      <c r="F2622">
        <v>116798712</v>
      </c>
      <c r="G2622" s="19">
        <v>9.5020000000000006E-61</v>
      </c>
      <c r="H2622" s="19">
        <v>1.0885854708295399E-52</v>
      </c>
      <c r="I2622">
        <v>0.1065</v>
      </c>
      <c r="J2622" s="19">
        <v>3.0110000000000001E-54</v>
      </c>
      <c r="K2622">
        <v>602244</v>
      </c>
      <c r="L2622" t="s">
        <v>284</v>
      </c>
    </row>
    <row r="2623" spans="1:12" x14ac:dyDescent="0.25">
      <c r="A2623" t="s">
        <v>364</v>
      </c>
      <c r="B2623" t="s">
        <v>282</v>
      </c>
      <c r="C2623" t="s">
        <v>283</v>
      </c>
      <c r="D2623">
        <v>0.82950000000000002</v>
      </c>
      <c r="E2623">
        <v>11</v>
      </c>
      <c r="F2623">
        <v>116798712</v>
      </c>
      <c r="G2623" s="19">
        <v>8.9000000000000003E-60</v>
      </c>
      <c r="H2623" s="19">
        <v>1.11414143617021E-51</v>
      </c>
      <c r="I2623">
        <v>0.22620000000000001</v>
      </c>
      <c r="J2623" s="19">
        <v>3.0110000000000001E-54</v>
      </c>
      <c r="K2623">
        <v>601803</v>
      </c>
      <c r="L2623" t="s">
        <v>1504</v>
      </c>
    </row>
    <row r="2624" spans="1:12" x14ac:dyDescent="0.25">
      <c r="A2624" t="s">
        <v>4721</v>
      </c>
      <c r="B2624" t="s">
        <v>294</v>
      </c>
      <c r="C2624" t="s">
        <v>283</v>
      </c>
      <c r="D2624">
        <v>0.1115</v>
      </c>
      <c r="E2624">
        <v>11</v>
      </c>
      <c r="F2624">
        <v>116799960</v>
      </c>
      <c r="G2624">
        <v>0</v>
      </c>
      <c r="H2624">
        <v>0</v>
      </c>
      <c r="I2624">
        <v>2.964E-2</v>
      </c>
      <c r="J2624">
        <v>0</v>
      </c>
      <c r="K2624">
        <v>592437</v>
      </c>
      <c r="L2624" t="s">
        <v>284</v>
      </c>
    </row>
    <row r="2625" spans="1:12" x14ac:dyDescent="0.25">
      <c r="A2625" t="s">
        <v>4721</v>
      </c>
      <c r="B2625" t="s">
        <v>294</v>
      </c>
      <c r="C2625" t="s">
        <v>283</v>
      </c>
      <c r="D2625">
        <v>0.1115</v>
      </c>
      <c r="E2625">
        <v>11</v>
      </c>
      <c r="F2625">
        <v>116799960</v>
      </c>
      <c r="G2625">
        <v>0</v>
      </c>
      <c r="H2625">
        <v>0</v>
      </c>
      <c r="I2625">
        <v>0.82050000000000001</v>
      </c>
      <c r="J2625">
        <v>0</v>
      </c>
      <c r="K2625">
        <v>591746</v>
      </c>
      <c r="L2625" t="s">
        <v>1504</v>
      </c>
    </row>
    <row r="2626" spans="1:12" x14ac:dyDescent="0.25">
      <c r="A2626" t="s">
        <v>3918</v>
      </c>
      <c r="B2626" t="s">
        <v>282</v>
      </c>
      <c r="C2626" t="s">
        <v>283</v>
      </c>
      <c r="D2626">
        <v>8.5000000000000006E-3</v>
      </c>
      <c r="E2626">
        <v>11</v>
      </c>
      <c r="F2626">
        <v>116800675</v>
      </c>
      <c r="G2626" s="19">
        <v>2.9830000000000002E-11</v>
      </c>
      <c r="H2626" s="19">
        <v>9.1137648180499199E-8</v>
      </c>
      <c r="I2626">
        <v>0.98029999999999995</v>
      </c>
      <c r="J2626" s="19">
        <v>2.0349999999999999E-7</v>
      </c>
      <c r="K2626">
        <v>564179</v>
      </c>
      <c r="L2626" t="s">
        <v>3081</v>
      </c>
    </row>
    <row r="2627" spans="1:12" x14ac:dyDescent="0.25">
      <c r="A2627" t="s">
        <v>3918</v>
      </c>
      <c r="B2627" t="s">
        <v>282</v>
      </c>
      <c r="C2627" t="s">
        <v>283</v>
      </c>
      <c r="D2627">
        <v>8.8000000000000005E-3</v>
      </c>
      <c r="E2627">
        <v>11</v>
      </c>
      <c r="F2627">
        <v>116800675</v>
      </c>
      <c r="G2627" s="19">
        <v>8.1969999999999996E-19</v>
      </c>
      <c r="H2627" s="19">
        <v>2.1322737204873601E-7</v>
      </c>
      <c r="I2627">
        <v>0.68</v>
      </c>
      <c r="J2627" s="19">
        <v>2.0349999999999999E-7</v>
      </c>
      <c r="K2627">
        <v>879200</v>
      </c>
      <c r="L2627" t="s">
        <v>4326</v>
      </c>
    </row>
    <row r="2628" spans="1:12" x14ac:dyDescent="0.25">
      <c r="A2628" t="s">
        <v>5389</v>
      </c>
      <c r="B2628" t="s">
        <v>294</v>
      </c>
      <c r="C2628" t="s">
        <v>286</v>
      </c>
      <c r="D2628">
        <v>0.66020000000000001</v>
      </c>
      <c r="E2628">
        <v>11</v>
      </c>
      <c r="F2628">
        <v>116804102</v>
      </c>
      <c r="G2628" s="19">
        <v>1.121E-12</v>
      </c>
      <c r="H2628" s="19">
        <v>2.9391311699661799E-9</v>
      </c>
      <c r="I2628">
        <v>0.3261</v>
      </c>
      <c r="J2628" s="19">
        <v>2.3999999999999999E-12</v>
      </c>
      <c r="K2628">
        <v>621485</v>
      </c>
      <c r="L2628" t="s">
        <v>1767</v>
      </c>
    </row>
    <row r="2629" spans="1:12" x14ac:dyDescent="0.25">
      <c r="A2629" t="s">
        <v>5389</v>
      </c>
      <c r="B2629" t="s">
        <v>294</v>
      </c>
      <c r="C2629" t="s">
        <v>286</v>
      </c>
      <c r="D2629">
        <v>0.66020000000000001</v>
      </c>
      <c r="E2629">
        <v>11</v>
      </c>
      <c r="F2629">
        <v>116804102</v>
      </c>
      <c r="G2629" s="19">
        <v>2.5390000000000001E-13</v>
      </c>
      <c r="H2629" s="19">
        <v>7.0689624103299898E-10</v>
      </c>
      <c r="I2629">
        <v>3.9100000000000003E-2</v>
      </c>
      <c r="J2629" s="19">
        <v>2.3999999999999999E-12</v>
      </c>
      <c r="K2629">
        <v>621485</v>
      </c>
      <c r="L2629" t="s">
        <v>2887</v>
      </c>
    </row>
    <row r="2630" spans="1:12" x14ac:dyDescent="0.25">
      <c r="A2630" t="s">
        <v>3658</v>
      </c>
      <c r="B2630" t="s">
        <v>294</v>
      </c>
      <c r="C2630" t="s">
        <v>286</v>
      </c>
      <c r="D2630">
        <v>1.9599999999999999E-2</v>
      </c>
      <c r="E2630">
        <v>11</v>
      </c>
      <c r="F2630">
        <v>116805874</v>
      </c>
      <c r="G2630" s="19">
        <v>2.2589999999999999E-10</v>
      </c>
      <c r="H2630" s="19">
        <v>4.8185249065515301E-7</v>
      </c>
      <c r="I2630">
        <v>0.75480000000000003</v>
      </c>
      <c r="J2630" s="19">
        <v>4.8839999999999999E-10</v>
      </c>
      <c r="K2630">
        <v>594116</v>
      </c>
      <c r="L2630" t="s">
        <v>284</v>
      </c>
    </row>
    <row r="2631" spans="1:12" x14ac:dyDescent="0.25">
      <c r="A2631" t="s">
        <v>3658</v>
      </c>
      <c r="B2631" t="s">
        <v>294</v>
      </c>
      <c r="C2631" t="s">
        <v>286</v>
      </c>
      <c r="D2631">
        <v>1.9599999999999999E-2</v>
      </c>
      <c r="E2631">
        <v>11</v>
      </c>
      <c r="F2631">
        <v>116805874</v>
      </c>
      <c r="G2631" s="19">
        <v>1.21E-10</v>
      </c>
      <c r="H2631" s="19">
        <v>2.9778375737945401E-7</v>
      </c>
      <c r="I2631">
        <v>0.38569999999999999</v>
      </c>
      <c r="J2631" s="19">
        <v>4.8839999999999999E-10</v>
      </c>
      <c r="K2631">
        <v>595028</v>
      </c>
      <c r="L2631" t="s">
        <v>1504</v>
      </c>
    </row>
    <row r="2632" spans="1:12" x14ac:dyDescent="0.25">
      <c r="A2632" t="s">
        <v>3658</v>
      </c>
      <c r="B2632" t="s">
        <v>294</v>
      </c>
      <c r="C2632" t="s">
        <v>286</v>
      </c>
      <c r="D2632">
        <v>1.9300000000000001E-2</v>
      </c>
      <c r="E2632">
        <v>11</v>
      </c>
      <c r="F2632">
        <v>116805874</v>
      </c>
      <c r="G2632" s="19">
        <v>5.4619999999999997E-27</v>
      </c>
      <c r="H2632" s="19">
        <v>2.3869260157297699E-11</v>
      </c>
      <c r="I2632">
        <v>0.78510000000000002</v>
      </c>
      <c r="J2632" s="19">
        <v>3.4289999999999998E-13</v>
      </c>
      <c r="K2632">
        <v>902959</v>
      </c>
      <c r="L2632" t="s">
        <v>4326</v>
      </c>
    </row>
    <row r="2633" spans="1:12" x14ac:dyDescent="0.25">
      <c r="A2633" t="s">
        <v>3733</v>
      </c>
      <c r="B2633" t="s">
        <v>282</v>
      </c>
      <c r="C2633" t="s">
        <v>283</v>
      </c>
      <c r="D2633">
        <v>0.99570000000000003</v>
      </c>
      <c r="E2633">
        <v>11</v>
      </c>
      <c r="F2633">
        <v>116808405</v>
      </c>
      <c r="G2633" s="19">
        <v>1.086E-13</v>
      </c>
      <c r="H2633" s="19">
        <v>6.7638444218181803E-10</v>
      </c>
      <c r="I2633">
        <v>0.51749999999999996</v>
      </c>
      <c r="J2633" s="19">
        <v>3.9080000000000002E-11</v>
      </c>
      <c r="K2633">
        <v>544930</v>
      </c>
      <c r="L2633" t="s">
        <v>3081</v>
      </c>
    </row>
    <row r="2634" spans="1:12" x14ac:dyDescent="0.25">
      <c r="A2634" t="s">
        <v>3733</v>
      </c>
      <c r="B2634" t="s">
        <v>282</v>
      </c>
      <c r="C2634" t="s">
        <v>283</v>
      </c>
      <c r="D2634">
        <v>0.99550000000000005</v>
      </c>
      <c r="E2634">
        <v>11</v>
      </c>
      <c r="F2634">
        <v>116808405</v>
      </c>
      <c r="G2634" s="19">
        <v>3.234E-25</v>
      </c>
      <c r="H2634" s="19">
        <v>1.7431311090763201E-10</v>
      </c>
      <c r="I2634">
        <v>0.1245</v>
      </c>
      <c r="J2634" s="19">
        <v>3.9080000000000002E-11</v>
      </c>
      <c r="K2634">
        <v>859200</v>
      </c>
      <c r="L2634" t="s">
        <v>4326</v>
      </c>
    </row>
    <row r="2635" spans="1:12" x14ac:dyDescent="0.25">
      <c r="A2635" t="s">
        <v>390</v>
      </c>
      <c r="B2635" t="s">
        <v>294</v>
      </c>
      <c r="C2635" t="s">
        <v>286</v>
      </c>
      <c r="D2635">
        <v>6.7199999999999996E-2</v>
      </c>
      <c r="E2635">
        <v>11</v>
      </c>
      <c r="F2635">
        <v>116808439</v>
      </c>
      <c r="G2635" s="19">
        <v>4.169E-42</v>
      </c>
      <c r="H2635" s="19">
        <v>1.3368323827110399E-35</v>
      </c>
      <c r="I2635">
        <v>0.30940000000000001</v>
      </c>
      <c r="J2635" s="19">
        <v>3.986E-37</v>
      </c>
      <c r="K2635">
        <v>599326</v>
      </c>
      <c r="L2635" t="s">
        <v>284</v>
      </c>
    </row>
    <row r="2636" spans="1:12" x14ac:dyDescent="0.25">
      <c r="A2636" t="s">
        <v>390</v>
      </c>
      <c r="B2636" t="s">
        <v>294</v>
      </c>
      <c r="C2636" t="s">
        <v>286</v>
      </c>
      <c r="D2636">
        <v>6.7199999999999996E-2</v>
      </c>
      <c r="E2636">
        <v>11</v>
      </c>
      <c r="F2636">
        <v>116808439</v>
      </c>
      <c r="G2636" s="19">
        <v>5.8680000000000004E-43</v>
      </c>
      <c r="H2636" s="19">
        <v>2.7091961977658298E-36</v>
      </c>
      <c r="I2636">
        <v>0.32179999999999997</v>
      </c>
      <c r="J2636" s="19">
        <v>3.986E-37</v>
      </c>
      <c r="K2636">
        <v>599326</v>
      </c>
      <c r="L2636" t="s">
        <v>1504</v>
      </c>
    </row>
    <row r="2637" spans="1:12" x14ac:dyDescent="0.25">
      <c r="A2637" t="s">
        <v>4114</v>
      </c>
      <c r="B2637" t="s">
        <v>282</v>
      </c>
      <c r="C2637" t="s">
        <v>283</v>
      </c>
      <c r="D2637">
        <v>1.1599999999999999E-2</v>
      </c>
      <c r="E2637">
        <v>11</v>
      </c>
      <c r="F2637">
        <v>116819073</v>
      </c>
      <c r="G2637" s="19">
        <v>7.1639999999999998E-11</v>
      </c>
      <c r="H2637" s="19">
        <v>1.9609267344916001E-7</v>
      </c>
      <c r="I2637">
        <v>0.57999999999999996</v>
      </c>
      <c r="J2637" s="19">
        <v>9.5540000000000007E-9</v>
      </c>
      <c r="K2637">
        <v>574300</v>
      </c>
      <c r="L2637" t="s">
        <v>3081</v>
      </c>
    </row>
    <row r="2638" spans="1:12" x14ac:dyDescent="0.25">
      <c r="A2638" t="s">
        <v>2387</v>
      </c>
      <c r="B2638" t="s">
        <v>282</v>
      </c>
      <c r="C2638" t="s">
        <v>283</v>
      </c>
      <c r="D2638">
        <v>6.3899999999999998E-2</v>
      </c>
      <c r="E2638">
        <v>11</v>
      </c>
      <c r="F2638">
        <v>116822637</v>
      </c>
      <c r="G2638" s="19">
        <v>2.8000000000000002E-12</v>
      </c>
      <c r="H2638" s="19">
        <v>6.7563776225579596E-9</v>
      </c>
      <c r="I2638">
        <v>0.46479999999999999</v>
      </c>
      <c r="J2638" s="19">
        <v>6.1959999999999999E-12</v>
      </c>
      <c r="K2638">
        <v>622331</v>
      </c>
      <c r="L2638" t="s">
        <v>1767</v>
      </c>
    </row>
    <row r="2639" spans="1:12" x14ac:dyDescent="0.25">
      <c r="A2639" t="s">
        <v>2387</v>
      </c>
      <c r="B2639" t="s">
        <v>282</v>
      </c>
      <c r="C2639" t="s">
        <v>283</v>
      </c>
      <c r="D2639">
        <v>6.3899999999999998E-2</v>
      </c>
      <c r="E2639">
        <v>11</v>
      </c>
      <c r="F2639">
        <v>116822637</v>
      </c>
      <c r="G2639" s="19">
        <v>5.4220000000000001E-12</v>
      </c>
      <c r="H2639" s="19">
        <v>1.16029018743109E-8</v>
      </c>
      <c r="I2639">
        <v>0.86299999999999999</v>
      </c>
      <c r="J2639" s="19">
        <v>6.1959999999999999E-12</v>
      </c>
      <c r="K2639">
        <v>622873</v>
      </c>
      <c r="L2639" t="s">
        <v>2887</v>
      </c>
    </row>
    <row r="2640" spans="1:12" x14ac:dyDescent="0.25">
      <c r="A2640" t="s">
        <v>4385</v>
      </c>
      <c r="B2640" t="s">
        <v>294</v>
      </c>
      <c r="C2640" t="s">
        <v>286</v>
      </c>
      <c r="D2640">
        <v>1.9900000000000001E-2</v>
      </c>
      <c r="E2640">
        <v>11</v>
      </c>
      <c r="F2640">
        <v>116822638</v>
      </c>
      <c r="G2640" s="19">
        <v>3.8949999999999997E-18</v>
      </c>
      <c r="H2640" s="19">
        <v>7.57329828785047E-14</v>
      </c>
      <c r="I2640">
        <v>0.15359999999999999</v>
      </c>
      <c r="J2640" s="19">
        <v>4.0339999999999998E-13</v>
      </c>
      <c r="K2640">
        <v>589059</v>
      </c>
      <c r="L2640" t="s">
        <v>3081</v>
      </c>
    </row>
    <row r="2641" spans="1:12" x14ac:dyDescent="0.25">
      <c r="A2641" t="s">
        <v>408</v>
      </c>
      <c r="B2641" t="s">
        <v>294</v>
      </c>
      <c r="C2641" t="s">
        <v>283</v>
      </c>
      <c r="D2641">
        <v>3.2599999999999997E-2</v>
      </c>
      <c r="E2641">
        <v>11</v>
      </c>
      <c r="F2641">
        <v>116828679</v>
      </c>
      <c r="G2641" s="19">
        <v>2.2040000000000002E-47</v>
      </c>
      <c r="H2641" s="19">
        <v>1.9261780457722699E-40</v>
      </c>
      <c r="I2641">
        <v>0.33550000000000002</v>
      </c>
      <c r="J2641" s="19">
        <v>5.1109999999999998E-42</v>
      </c>
      <c r="K2641">
        <v>601803</v>
      </c>
      <c r="L2641" t="s">
        <v>284</v>
      </c>
    </row>
    <row r="2642" spans="1:12" x14ac:dyDescent="0.25">
      <c r="A2642" t="s">
        <v>408</v>
      </c>
      <c r="B2642" t="s">
        <v>294</v>
      </c>
      <c r="C2642" t="s">
        <v>283</v>
      </c>
      <c r="D2642">
        <v>3.2599999999999997E-2</v>
      </c>
      <c r="E2642">
        <v>11</v>
      </c>
      <c r="F2642">
        <v>116828679</v>
      </c>
      <c r="G2642" s="19">
        <v>1.221E-46</v>
      </c>
      <c r="H2642" s="19">
        <v>1.1638967359210201E-39</v>
      </c>
      <c r="I2642">
        <v>0.36270000000000002</v>
      </c>
      <c r="J2642" s="19">
        <v>5.1109999999999998E-42</v>
      </c>
      <c r="K2642">
        <v>601803</v>
      </c>
      <c r="L2642" t="s">
        <v>1504</v>
      </c>
    </row>
    <row r="2643" spans="1:12" x14ac:dyDescent="0.25">
      <c r="A2643" t="s">
        <v>5409</v>
      </c>
      <c r="B2643" t="s">
        <v>282</v>
      </c>
      <c r="C2643" t="s">
        <v>283</v>
      </c>
      <c r="D2643">
        <v>0.12989999999999999</v>
      </c>
      <c r="E2643">
        <v>11</v>
      </c>
      <c r="F2643">
        <v>116838722</v>
      </c>
      <c r="G2643" s="19">
        <v>4.4220000000000003E-12</v>
      </c>
      <c r="H2643" s="19">
        <v>1.01938798447508E-8</v>
      </c>
      <c r="I2643">
        <v>0.67359999999999998</v>
      </c>
      <c r="J2643" s="19">
        <v>2.6080000000000002E-12</v>
      </c>
      <c r="K2643">
        <v>623314</v>
      </c>
      <c r="L2643" t="s">
        <v>1767</v>
      </c>
    </row>
    <row r="2644" spans="1:12" x14ac:dyDescent="0.25">
      <c r="A2644" t="s">
        <v>5409</v>
      </c>
      <c r="B2644" t="s">
        <v>282</v>
      </c>
      <c r="C2644" t="s">
        <v>283</v>
      </c>
      <c r="D2644">
        <v>0.12989999999999999</v>
      </c>
      <c r="E2644">
        <v>11</v>
      </c>
      <c r="F2644">
        <v>116838722</v>
      </c>
      <c r="G2644" s="19">
        <v>7.5989999999999994E-12</v>
      </c>
      <c r="H2644" s="19">
        <v>1.5788514990591702E-8</v>
      </c>
      <c r="I2644">
        <v>0.34889999999999999</v>
      </c>
      <c r="J2644" s="19">
        <v>2.6080000000000002E-12</v>
      </c>
      <c r="K2644">
        <v>623314</v>
      </c>
      <c r="L2644" t="s">
        <v>2887</v>
      </c>
    </row>
    <row r="2645" spans="1:12" x14ac:dyDescent="0.25">
      <c r="A2645" t="s">
        <v>3293</v>
      </c>
      <c r="B2645" t="s">
        <v>282</v>
      </c>
      <c r="C2645" t="s">
        <v>283</v>
      </c>
      <c r="D2645">
        <v>0.89019999999999999</v>
      </c>
      <c r="E2645">
        <v>11</v>
      </c>
      <c r="F2645">
        <v>116842812</v>
      </c>
      <c r="G2645" s="19">
        <v>2.7560000000000001E-28</v>
      </c>
      <c r="H2645" s="19">
        <v>6.1759762100238705E-23</v>
      </c>
      <c r="I2645">
        <v>0.34179999999999999</v>
      </c>
      <c r="J2645" s="19">
        <v>3.9639999999999999E-20</v>
      </c>
      <c r="K2645">
        <v>593882</v>
      </c>
      <c r="L2645" t="s">
        <v>3081</v>
      </c>
    </row>
    <row r="2646" spans="1:12" x14ac:dyDescent="0.25">
      <c r="A2646" t="s">
        <v>3293</v>
      </c>
      <c r="B2646" t="s">
        <v>282</v>
      </c>
      <c r="C2646" t="s">
        <v>283</v>
      </c>
      <c r="D2646">
        <v>0.89129999999999998</v>
      </c>
      <c r="E2646">
        <v>11</v>
      </c>
      <c r="F2646">
        <v>116842812</v>
      </c>
      <c r="G2646" s="19">
        <v>2.121E-42</v>
      </c>
      <c r="H2646" s="19">
        <v>7.4508366114384704E-19</v>
      </c>
      <c r="I2646">
        <v>0.78359999999999996</v>
      </c>
      <c r="J2646" s="19">
        <v>3.9639999999999999E-20</v>
      </c>
      <c r="K2646">
        <v>908152</v>
      </c>
      <c r="L2646" t="s">
        <v>4326</v>
      </c>
    </row>
    <row r="2647" spans="1:12" x14ac:dyDescent="0.25">
      <c r="A2647" t="s">
        <v>4747</v>
      </c>
      <c r="B2647" t="s">
        <v>282</v>
      </c>
      <c r="C2647" t="s">
        <v>283</v>
      </c>
      <c r="D2647">
        <v>0.99</v>
      </c>
      <c r="E2647">
        <v>11</v>
      </c>
      <c r="F2647">
        <v>116863253</v>
      </c>
      <c r="G2647" s="19">
        <v>4.3739999999999999E-55</v>
      </c>
      <c r="H2647" s="19">
        <v>1.68177845520193E-47</v>
      </c>
      <c r="I2647">
        <v>0.7198</v>
      </c>
      <c r="J2647" s="19">
        <v>2.6499999999999997E-57</v>
      </c>
      <c r="K2647">
        <v>580917</v>
      </c>
      <c r="L2647" t="s">
        <v>284</v>
      </c>
    </row>
    <row r="2648" spans="1:12" x14ac:dyDescent="0.25">
      <c r="A2648" t="s">
        <v>4747</v>
      </c>
      <c r="B2648" t="s">
        <v>282</v>
      </c>
      <c r="C2648" t="s">
        <v>283</v>
      </c>
      <c r="D2648">
        <v>0.99</v>
      </c>
      <c r="E2648">
        <v>11</v>
      </c>
      <c r="F2648">
        <v>116863253</v>
      </c>
      <c r="G2648" s="19">
        <v>8.6769999999999997E-55</v>
      </c>
      <c r="H2648" s="19">
        <v>4.0560559080095202E-47</v>
      </c>
      <c r="I2648">
        <v>0.8871</v>
      </c>
      <c r="J2648" s="19">
        <v>2.6499999999999997E-57</v>
      </c>
      <c r="K2648">
        <v>583010</v>
      </c>
      <c r="L2648" t="s">
        <v>1504</v>
      </c>
    </row>
    <row r="2649" spans="1:12" x14ac:dyDescent="0.25">
      <c r="A2649" t="s">
        <v>327</v>
      </c>
      <c r="B2649" t="s">
        <v>282</v>
      </c>
      <c r="C2649" t="s">
        <v>283</v>
      </c>
      <c r="D2649">
        <v>0.88780000000000003</v>
      </c>
      <c r="E2649">
        <v>11</v>
      </c>
      <c r="F2649">
        <v>116888616</v>
      </c>
      <c r="G2649" s="19">
        <v>2.6E-115</v>
      </c>
      <c r="H2649" s="19">
        <v>5.7193007471999998E-103</v>
      </c>
      <c r="I2649">
        <v>0.12620000000000001</v>
      </c>
      <c r="J2649" s="19">
        <v>7.8299999999999999E-114</v>
      </c>
      <c r="K2649">
        <v>603244</v>
      </c>
      <c r="L2649" t="s">
        <v>284</v>
      </c>
    </row>
    <row r="2650" spans="1:12" x14ac:dyDescent="0.25">
      <c r="A2650" t="s">
        <v>327</v>
      </c>
      <c r="B2650" t="s">
        <v>282</v>
      </c>
      <c r="C2650" t="s">
        <v>283</v>
      </c>
      <c r="D2650">
        <v>0.88770000000000004</v>
      </c>
      <c r="E2650">
        <v>11</v>
      </c>
      <c r="F2650">
        <v>116888616</v>
      </c>
      <c r="G2650" s="19">
        <v>1.5700000000000001E-114</v>
      </c>
      <c r="H2650" s="19">
        <v>5.1207250909090902E-102</v>
      </c>
      <c r="I2650">
        <v>0.7298</v>
      </c>
      <c r="J2650" s="19">
        <v>7.8299999999999999E-114</v>
      </c>
      <c r="K2650">
        <v>602803</v>
      </c>
      <c r="L2650" t="s">
        <v>1504</v>
      </c>
    </row>
    <row r="2651" spans="1:12" x14ac:dyDescent="0.25">
      <c r="A2651" t="s">
        <v>4786</v>
      </c>
      <c r="B2651" t="s">
        <v>294</v>
      </c>
      <c r="C2651" t="s">
        <v>286</v>
      </c>
      <c r="D2651">
        <v>0.9244</v>
      </c>
      <c r="E2651">
        <v>11</v>
      </c>
      <c r="F2651">
        <v>116903731</v>
      </c>
      <c r="G2651" s="19">
        <v>1.011E-28</v>
      </c>
      <c r="H2651" s="19">
        <v>2.1488613451743501E-23</v>
      </c>
      <c r="I2651">
        <v>0.1187</v>
      </c>
      <c r="J2651" s="19">
        <v>1.8380000000000001E-25</v>
      </c>
      <c r="K2651">
        <v>601803</v>
      </c>
      <c r="L2651" t="s">
        <v>284</v>
      </c>
    </row>
    <row r="2652" spans="1:12" x14ac:dyDescent="0.25">
      <c r="A2652" t="s">
        <v>4786</v>
      </c>
      <c r="B2652" t="s">
        <v>294</v>
      </c>
      <c r="C2652" t="s">
        <v>286</v>
      </c>
      <c r="D2652">
        <v>0.9244</v>
      </c>
      <c r="E2652">
        <v>11</v>
      </c>
      <c r="F2652">
        <v>116903731</v>
      </c>
      <c r="G2652" s="19">
        <v>2.7819999999999998E-28</v>
      </c>
      <c r="H2652" s="19">
        <v>6.3103275000000003E-23</v>
      </c>
      <c r="I2652">
        <v>0.4798</v>
      </c>
      <c r="J2652" s="19">
        <v>1.8380000000000001E-25</v>
      </c>
      <c r="K2652">
        <v>601803</v>
      </c>
      <c r="L2652" t="s">
        <v>1504</v>
      </c>
    </row>
    <row r="2653" spans="1:12" x14ac:dyDescent="0.25">
      <c r="A2653" t="s">
        <v>5168</v>
      </c>
      <c r="B2653" t="s">
        <v>282</v>
      </c>
      <c r="C2653" t="s">
        <v>283</v>
      </c>
      <c r="D2653">
        <v>0.95399999999999996</v>
      </c>
      <c r="E2653">
        <v>11</v>
      </c>
      <c r="F2653">
        <v>116926726</v>
      </c>
      <c r="G2653" s="19">
        <v>6.7009999999999999E-10</v>
      </c>
      <c r="H2653" s="19">
        <v>1.3108217648032699E-6</v>
      </c>
      <c r="I2653">
        <v>0.18049999999999999</v>
      </c>
      <c r="J2653" s="19">
        <v>6.4890000000000002E-9</v>
      </c>
      <c r="K2653">
        <v>595028</v>
      </c>
      <c r="L2653" t="s">
        <v>1504</v>
      </c>
    </row>
    <row r="2654" spans="1:12" x14ac:dyDescent="0.25">
      <c r="A2654" t="s">
        <v>1016</v>
      </c>
      <c r="B2654" t="s">
        <v>282</v>
      </c>
      <c r="C2654" t="s">
        <v>283</v>
      </c>
      <c r="D2654">
        <v>0.99490000000000001</v>
      </c>
      <c r="E2654">
        <v>11</v>
      </c>
      <c r="F2654">
        <v>116952298</v>
      </c>
      <c r="G2654" s="19">
        <v>8.8579999999999996E-12</v>
      </c>
      <c r="H2654" s="19">
        <v>2.8499295749715E-8</v>
      </c>
      <c r="I2654">
        <v>0.89400000000000002</v>
      </c>
      <c r="J2654" s="19">
        <v>1.5939999999999999E-10</v>
      </c>
      <c r="K2654">
        <v>562937</v>
      </c>
      <c r="L2654" t="s">
        <v>284</v>
      </c>
    </row>
    <row r="2655" spans="1:12" x14ac:dyDescent="0.25">
      <c r="A2655" t="s">
        <v>4988</v>
      </c>
      <c r="B2655" t="s">
        <v>294</v>
      </c>
      <c r="C2655" t="s">
        <v>283</v>
      </c>
      <c r="D2655">
        <v>0.94379999999999997</v>
      </c>
      <c r="E2655">
        <v>11</v>
      </c>
      <c r="F2655">
        <v>116988959</v>
      </c>
      <c r="G2655" s="19">
        <v>2.015E-11</v>
      </c>
      <c r="H2655" s="19">
        <v>5.8227923384706598E-8</v>
      </c>
      <c r="I2655">
        <v>0.75049999999999994</v>
      </c>
      <c r="J2655" s="19">
        <v>1.3589999999999999E-10</v>
      </c>
      <c r="K2655">
        <v>603244</v>
      </c>
      <c r="L2655" t="s">
        <v>284</v>
      </c>
    </row>
    <row r="2656" spans="1:12" x14ac:dyDescent="0.25">
      <c r="A2656" t="s">
        <v>4988</v>
      </c>
      <c r="B2656" t="s">
        <v>294</v>
      </c>
      <c r="C2656" t="s">
        <v>283</v>
      </c>
      <c r="D2656">
        <v>0.94379999999999997</v>
      </c>
      <c r="E2656">
        <v>11</v>
      </c>
      <c r="F2656">
        <v>116988959</v>
      </c>
      <c r="G2656" s="19">
        <v>8.9660000000000004E-11</v>
      </c>
      <c r="H2656" s="19">
        <v>2.2938241848906599E-7</v>
      </c>
      <c r="I2656">
        <v>0.87919999999999998</v>
      </c>
      <c r="J2656" s="19">
        <v>1.3589999999999999E-10</v>
      </c>
      <c r="K2656">
        <v>602803</v>
      </c>
      <c r="L2656" t="s">
        <v>1504</v>
      </c>
    </row>
    <row r="2657" spans="1:12" x14ac:dyDescent="0.25">
      <c r="A2657" t="s">
        <v>3844</v>
      </c>
      <c r="B2657" t="s">
        <v>282</v>
      </c>
      <c r="C2657" t="s">
        <v>283</v>
      </c>
      <c r="D2657">
        <v>7.3200000000000001E-2</v>
      </c>
      <c r="E2657">
        <v>11</v>
      </c>
      <c r="F2657">
        <v>117018821</v>
      </c>
      <c r="G2657" s="19">
        <v>3.2460000000000001E-12</v>
      </c>
      <c r="H2657" s="19">
        <v>1.33130766250332E-8</v>
      </c>
      <c r="I2657">
        <v>0.86499999999999999</v>
      </c>
      <c r="J2657" s="19">
        <v>2.0600000000000001E-12</v>
      </c>
      <c r="K2657">
        <v>594754</v>
      </c>
      <c r="L2657" t="s">
        <v>3081</v>
      </c>
    </row>
    <row r="2658" spans="1:12" x14ac:dyDescent="0.25">
      <c r="A2658" t="s">
        <v>3844</v>
      </c>
      <c r="B2658" t="s">
        <v>282</v>
      </c>
      <c r="C2658" t="s">
        <v>283</v>
      </c>
      <c r="D2658">
        <v>7.2900000000000006E-2</v>
      </c>
      <c r="E2658">
        <v>11</v>
      </c>
      <c r="F2658">
        <v>117018821</v>
      </c>
      <c r="G2658" s="19">
        <v>3.0549999999999998E-17</v>
      </c>
      <c r="H2658" s="19">
        <v>1.1540704735951599E-6</v>
      </c>
      <c r="I2658">
        <v>0.50749999999999995</v>
      </c>
      <c r="J2658" s="19">
        <v>2.0600000000000001E-12</v>
      </c>
      <c r="K2658">
        <v>909465</v>
      </c>
      <c r="L2658" t="s">
        <v>4326</v>
      </c>
    </row>
    <row r="2659" spans="1:12" x14ac:dyDescent="0.25">
      <c r="A2659" t="s">
        <v>653</v>
      </c>
      <c r="B2659" t="s">
        <v>282</v>
      </c>
      <c r="C2659" t="s">
        <v>283</v>
      </c>
      <c r="D2659">
        <v>4.7300000000000002E-2</v>
      </c>
      <c r="E2659">
        <v>11</v>
      </c>
      <c r="F2659">
        <v>117018942</v>
      </c>
      <c r="G2659" s="19">
        <v>2.7820000000000002E-22</v>
      </c>
      <c r="H2659" s="19">
        <v>1.39895282093601E-17</v>
      </c>
      <c r="I2659">
        <v>0.75929999999999997</v>
      </c>
      <c r="J2659" s="19">
        <v>9.6350000000000004E-22</v>
      </c>
      <c r="K2659">
        <v>595028</v>
      </c>
      <c r="L2659" t="s">
        <v>284</v>
      </c>
    </row>
    <row r="2660" spans="1:12" x14ac:dyDescent="0.25">
      <c r="A2660" t="s">
        <v>653</v>
      </c>
      <c r="B2660" t="s">
        <v>282</v>
      </c>
      <c r="C2660" t="s">
        <v>283</v>
      </c>
      <c r="D2660">
        <v>4.7300000000000002E-2</v>
      </c>
      <c r="E2660">
        <v>11</v>
      </c>
      <c r="F2660">
        <v>117018942</v>
      </c>
      <c r="G2660" s="19">
        <v>2.0660000000000001E-23</v>
      </c>
      <c r="H2660" s="19">
        <v>1.52957392336317E-18</v>
      </c>
      <c r="I2660">
        <v>0.1021</v>
      </c>
      <c r="J2660" s="19">
        <v>9.6350000000000004E-22</v>
      </c>
      <c r="K2660">
        <v>595028</v>
      </c>
      <c r="L2660" t="s">
        <v>1504</v>
      </c>
    </row>
    <row r="2661" spans="1:12" x14ac:dyDescent="0.25">
      <c r="A2661" t="s">
        <v>5682</v>
      </c>
      <c r="B2661" t="s">
        <v>283</v>
      </c>
      <c r="C2661" t="s">
        <v>286</v>
      </c>
      <c r="D2661">
        <v>0.78990000000000005</v>
      </c>
      <c r="E2661">
        <v>11</v>
      </c>
      <c r="F2661">
        <v>117057798</v>
      </c>
      <c r="G2661" s="19">
        <v>6.6769999999999999E-20</v>
      </c>
      <c r="H2661" s="19">
        <v>2.0086865713626899E-15</v>
      </c>
      <c r="I2661">
        <v>0.23760000000000001</v>
      </c>
      <c r="J2661" s="19">
        <v>1.2899999999999999E-10</v>
      </c>
      <c r="K2661">
        <v>595623</v>
      </c>
      <c r="L2661" t="s">
        <v>3081</v>
      </c>
    </row>
    <row r="2662" spans="1:12" x14ac:dyDescent="0.25">
      <c r="A2662" t="s">
        <v>3131</v>
      </c>
      <c r="B2662" t="s">
        <v>286</v>
      </c>
      <c r="C2662" t="s">
        <v>382</v>
      </c>
      <c r="D2662">
        <v>0.93479999999999996</v>
      </c>
      <c r="E2662">
        <v>11</v>
      </c>
      <c r="F2662">
        <v>117062647</v>
      </c>
      <c r="G2662" s="19">
        <v>1.42E-90</v>
      </c>
      <c r="H2662" s="19">
        <v>2.9691112533333298E-79</v>
      </c>
      <c r="I2662">
        <v>2.6839999999999999E-2</v>
      </c>
      <c r="J2662" s="19">
        <v>2.8669999999999998E-51</v>
      </c>
      <c r="K2662">
        <v>528703</v>
      </c>
      <c r="L2662" t="s">
        <v>3081</v>
      </c>
    </row>
    <row r="2663" spans="1:12" x14ac:dyDescent="0.25">
      <c r="A2663" t="s">
        <v>3131</v>
      </c>
      <c r="B2663" t="s">
        <v>286</v>
      </c>
      <c r="C2663" t="s">
        <v>382</v>
      </c>
      <c r="D2663">
        <v>0.93530000000000002</v>
      </c>
      <c r="E2663">
        <v>11</v>
      </c>
      <c r="F2663">
        <v>117062647</v>
      </c>
      <c r="G2663" s="19">
        <v>4.8000000000000003E-139</v>
      </c>
      <c r="H2663" s="19">
        <v>2.2727666606467401E-66</v>
      </c>
      <c r="I2663">
        <v>0.52769999999999995</v>
      </c>
      <c r="J2663" s="19">
        <v>2.8669999999999998E-51</v>
      </c>
      <c r="K2663">
        <v>842973</v>
      </c>
      <c r="L2663" t="s">
        <v>4326</v>
      </c>
    </row>
    <row r="2664" spans="1:12" x14ac:dyDescent="0.25">
      <c r="A2664" t="s">
        <v>5169</v>
      </c>
      <c r="B2664" t="s">
        <v>282</v>
      </c>
      <c r="C2664" t="s">
        <v>283</v>
      </c>
      <c r="D2664">
        <v>0.9798</v>
      </c>
      <c r="E2664">
        <v>11</v>
      </c>
      <c r="F2664">
        <v>117075817</v>
      </c>
      <c r="G2664" s="19">
        <v>7.271E-10</v>
      </c>
      <c r="H2664" s="19">
        <v>1.4053243097014899E-6</v>
      </c>
      <c r="I2664">
        <v>4.5670000000000002E-2</v>
      </c>
      <c r="J2664" s="19">
        <v>2.0689999999999999E-8</v>
      </c>
      <c r="K2664">
        <v>599280</v>
      </c>
      <c r="L2664" t="s">
        <v>1504</v>
      </c>
    </row>
    <row r="2665" spans="1:12" x14ac:dyDescent="0.25">
      <c r="A2665" t="s">
        <v>1600</v>
      </c>
      <c r="B2665" t="s">
        <v>294</v>
      </c>
      <c r="C2665" t="s">
        <v>286</v>
      </c>
      <c r="D2665">
        <v>5.0000000000000001E-3</v>
      </c>
      <c r="E2665">
        <v>11</v>
      </c>
      <c r="F2665">
        <v>117077610</v>
      </c>
      <c r="G2665" s="19">
        <v>8.2349999999999995E-12</v>
      </c>
      <c r="H2665" s="19">
        <v>2.8682751407952501E-8</v>
      </c>
      <c r="I2665">
        <v>0.95120000000000005</v>
      </c>
      <c r="J2665" s="19">
        <v>1.119E-10</v>
      </c>
      <c r="K2665">
        <v>564154</v>
      </c>
      <c r="L2665" t="s">
        <v>1504</v>
      </c>
    </row>
    <row r="2666" spans="1:12" x14ac:dyDescent="0.25">
      <c r="A2666" t="s">
        <v>643</v>
      </c>
      <c r="B2666" t="s">
        <v>282</v>
      </c>
      <c r="C2666" t="s">
        <v>286</v>
      </c>
      <c r="D2666">
        <v>0.99750000000000005</v>
      </c>
      <c r="E2666">
        <v>11</v>
      </c>
      <c r="F2666">
        <v>117080020</v>
      </c>
      <c r="G2666" s="19">
        <v>5.9619999999999996E-24</v>
      </c>
      <c r="H2666" s="19">
        <v>4.3882602977579402E-19</v>
      </c>
      <c r="I2666">
        <v>0.13550000000000001</v>
      </c>
      <c r="J2666" s="19">
        <v>1.371E-25</v>
      </c>
      <c r="K2666">
        <v>552493</v>
      </c>
      <c r="L2666" t="s">
        <v>284</v>
      </c>
    </row>
    <row r="2667" spans="1:12" x14ac:dyDescent="0.25">
      <c r="A2667" t="s">
        <v>643</v>
      </c>
      <c r="B2667" t="s">
        <v>282</v>
      </c>
      <c r="C2667" t="s">
        <v>286</v>
      </c>
      <c r="D2667">
        <v>0.99750000000000005</v>
      </c>
      <c r="E2667">
        <v>11</v>
      </c>
      <c r="F2667">
        <v>117080020</v>
      </c>
      <c r="G2667" s="19">
        <v>1.1249999999999999E-24</v>
      </c>
      <c r="H2667" s="19">
        <v>1.1273373142545101E-19</v>
      </c>
      <c r="I2667">
        <v>0.35799999999999998</v>
      </c>
      <c r="J2667" s="19">
        <v>1.371E-25</v>
      </c>
      <c r="K2667">
        <v>552493</v>
      </c>
      <c r="L2667" t="s">
        <v>1504</v>
      </c>
    </row>
    <row r="2668" spans="1:12" x14ac:dyDescent="0.25">
      <c r="A2668" t="s">
        <v>4769</v>
      </c>
      <c r="B2668" t="s">
        <v>294</v>
      </c>
      <c r="C2668" t="s">
        <v>286</v>
      </c>
      <c r="D2668">
        <v>5.4999999999999997E-3</v>
      </c>
      <c r="E2668">
        <v>11</v>
      </c>
      <c r="F2668">
        <v>117116711</v>
      </c>
      <c r="G2668" s="19">
        <v>7.129E-38</v>
      </c>
      <c r="H2668" s="19">
        <v>1.01634027482401E-31</v>
      </c>
      <c r="I2668">
        <v>0.3049</v>
      </c>
      <c r="J2668" s="19">
        <v>1.683E-39</v>
      </c>
      <c r="K2668">
        <v>559201</v>
      </c>
      <c r="L2668" t="s">
        <v>284</v>
      </c>
    </row>
    <row r="2669" spans="1:12" x14ac:dyDescent="0.25">
      <c r="A2669" t="s">
        <v>4769</v>
      </c>
      <c r="B2669" t="s">
        <v>294</v>
      </c>
      <c r="C2669" t="s">
        <v>286</v>
      </c>
      <c r="D2669">
        <v>5.5999999999999999E-3</v>
      </c>
      <c r="E2669">
        <v>11</v>
      </c>
      <c r="F2669">
        <v>117116711</v>
      </c>
      <c r="G2669" s="19">
        <v>2.008E-38</v>
      </c>
      <c r="H2669" s="19">
        <v>3.8290591018867899E-32</v>
      </c>
      <c r="I2669">
        <v>0.5857</v>
      </c>
      <c r="J2669" s="19">
        <v>1.683E-39</v>
      </c>
      <c r="K2669">
        <v>552493</v>
      </c>
      <c r="L2669" t="s">
        <v>1504</v>
      </c>
    </row>
    <row r="2670" spans="1:12" x14ac:dyDescent="0.25">
      <c r="A2670" t="s">
        <v>4790</v>
      </c>
      <c r="B2670" t="s">
        <v>294</v>
      </c>
      <c r="C2670" t="s">
        <v>286</v>
      </c>
      <c r="D2670">
        <v>0.98409999999999997</v>
      </c>
      <c r="E2670">
        <v>11</v>
      </c>
      <c r="F2670">
        <v>117119726</v>
      </c>
      <c r="G2670" s="19">
        <v>3.9930000000000001E-28</v>
      </c>
      <c r="H2670" s="19">
        <v>7.4294758440819397E-23</v>
      </c>
      <c r="I2670">
        <v>5.5969999999999999E-2</v>
      </c>
      <c r="J2670" s="19">
        <v>7.849E-28</v>
      </c>
      <c r="K2670">
        <v>586773</v>
      </c>
      <c r="L2670" t="s">
        <v>284</v>
      </c>
    </row>
    <row r="2671" spans="1:12" x14ac:dyDescent="0.25">
      <c r="A2671" t="s">
        <v>4790</v>
      </c>
      <c r="B2671" t="s">
        <v>294</v>
      </c>
      <c r="C2671" t="s">
        <v>286</v>
      </c>
      <c r="D2671">
        <v>0.98409999999999997</v>
      </c>
      <c r="E2671">
        <v>11</v>
      </c>
      <c r="F2671">
        <v>117119726</v>
      </c>
      <c r="G2671" s="19">
        <v>1.8219999999999998E-27</v>
      </c>
      <c r="H2671" s="19">
        <v>3.4476034246575299E-22</v>
      </c>
      <c r="I2671">
        <v>0.23669999999999999</v>
      </c>
      <c r="J2671" s="19">
        <v>7.849E-28</v>
      </c>
      <c r="K2671">
        <v>590994</v>
      </c>
      <c r="L2671" t="s">
        <v>1504</v>
      </c>
    </row>
    <row r="2672" spans="1:12" x14ac:dyDescent="0.25">
      <c r="A2672" t="s">
        <v>5329</v>
      </c>
      <c r="B2672" t="s">
        <v>282</v>
      </c>
      <c r="C2672" t="s">
        <v>283</v>
      </c>
      <c r="D2672">
        <v>0.1047</v>
      </c>
      <c r="E2672">
        <v>11</v>
      </c>
      <c r="F2672">
        <v>117122465</v>
      </c>
      <c r="G2672" s="19">
        <v>4.1239999999999999E-17</v>
      </c>
      <c r="H2672" s="19">
        <v>2.5472974212552902E-13</v>
      </c>
      <c r="I2672">
        <v>0.9113</v>
      </c>
      <c r="J2672" s="19">
        <v>2.286E-17</v>
      </c>
      <c r="K2672">
        <v>615479</v>
      </c>
      <c r="L2672" t="s">
        <v>1767</v>
      </c>
    </row>
    <row r="2673" spans="1:12" x14ac:dyDescent="0.25">
      <c r="A2673" t="s">
        <v>5539</v>
      </c>
      <c r="B2673" t="s">
        <v>294</v>
      </c>
      <c r="C2673" t="s">
        <v>283</v>
      </c>
      <c r="D2673">
        <v>0.1084</v>
      </c>
      <c r="E2673">
        <v>11</v>
      </c>
      <c r="F2673">
        <v>117155658</v>
      </c>
      <c r="G2673" s="19">
        <v>7.5169999999999997E-17</v>
      </c>
      <c r="H2673" s="19">
        <v>4.0640061464219999E-13</v>
      </c>
      <c r="I2673">
        <v>0.47170000000000001</v>
      </c>
      <c r="J2673" s="19">
        <v>2.4589999999999999E-17</v>
      </c>
      <c r="K2673">
        <v>615479</v>
      </c>
      <c r="L2673" t="s">
        <v>2887</v>
      </c>
    </row>
    <row r="2674" spans="1:12" x14ac:dyDescent="0.25">
      <c r="A2674" t="s">
        <v>4217</v>
      </c>
      <c r="B2674" t="s">
        <v>294</v>
      </c>
      <c r="C2674" t="s">
        <v>286</v>
      </c>
      <c r="D2674">
        <v>1.34E-2</v>
      </c>
      <c r="E2674">
        <v>11</v>
      </c>
      <c r="F2674">
        <v>117156467</v>
      </c>
      <c r="G2674" s="19">
        <v>2.1150000000000001E-71</v>
      </c>
      <c r="H2674" s="19">
        <v>1.8102484578246401E-62</v>
      </c>
      <c r="I2674">
        <v>0.73209999999999997</v>
      </c>
      <c r="J2674" s="19">
        <v>2.2849999999999998E-70</v>
      </c>
      <c r="K2674">
        <v>592776</v>
      </c>
      <c r="L2674" t="s">
        <v>284</v>
      </c>
    </row>
    <row r="2675" spans="1:12" x14ac:dyDescent="0.25">
      <c r="A2675" t="s">
        <v>4217</v>
      </c>
      <c r="B2675" t="s">
        <v>294</v>
      </c>
      <c r="C2675" t="s">
        <v>286</v>
      </c>
      <c r="D2675">
        <v>1.35E-2</v>
      </c>
      <c r="E2675">
        <v>11</v>
      </c>
      <c r="F2675">
        <v>117156467</v>
      </c>
      <c r="G2675" s="19">
        <v>1.227E-68</v>
      </c>
      <c r="H2675" s="19">
        <v>8.5337576765217401E-60</v>
      </c>
      <c r="I2675">
        <v>0.61680000000000001</v>
      </c>
      <c r="J2675" s="19">
        <v>2.2849999999999998E-70</v>
      </c>
      <c r="K2675">
        <v>592294</v>
      </c>
      <c r="L2675" t="s">
        <v>1504</v>
      </c>
    </row>
    <row r="2676" spans="1:12" x14ac:dyDescent="0.25">
      <c r="A2676" t="s">
        <v>4734</v>
      </c>
      <c r="B2676" t="s">
        <v>282</v>
      </c>
      <c r="C2676" t="s">
        <v>283</v>
      </c>
      <c r="D2676">
        <v>0.37840000000000001</v>
      </c>
      <c r="E2676">
        <v>11</v>
      </c>
      <c r="F2676">
        <v>117166349</v>
      </c>
      <c r="G2676" s="19">
        <v>3.1599999999999998E-102</v>
      </c>
      <c r="H2676" s="19">
        <v>6.7569910379043899E-91</v>
      </c>
      <c r="I2676">
        <v>0.43919999999999998</v>
      </c>
      <c r="J2676" s="19">
        <v>1.29E-98</v>
      </c>
      <c r="K2676">
        <v>603686</v>
      </c>
      <c r="L2676" t="s">
        <v>284</v>
      </c>
    </row>
    <row r="2677" spans="1:12" x14ac:dyDescent="0.25">
      <c r="A2677" t="s">
        <v>4734</v>
      </c>
      <c r="B2677" t="s">
        <v>282</v>
      </c>
      <c r="C2677" t="s">
        <v>283</v>
      </c>
      <c r="D2677">
        <v>0.3785</v>
      </c>
      <c r="E2677">
        <v>11</v>
      </c>
      <c r="F2677">
        <v>117166349</v>
      </c>
      <c r="G2677" s="19">
        <v>3.6E-101</v>
      </c>
      <c r="H2677" s="19">
        <v>1.00980166853933E-89</v>
      </c>
      <c r="I2677">
        <v>0.62170000000000003</v>
      </c>
      <c r="J2677" s="19">
        <v>1.29E-98</v>
      </c>
      <c r="K2677">
        <v>603245</v>
      </c>
      <c r="L2677" t="s">
        <v>1504</v>
      </c>
    </row>
    <row r="2678" spans="1:12" x14ac:dyDescent="0.25">
      <c r="A2678" t="s">
        <v>5638</v>
      </c>
      <c r="B2678" t="s">
        <v>282</v>
      </c>
      <c r="C2678" t="s">
        <v>283</v>
      </c>
      <c r="D2678">
        <v>0.84870000000000001</v>
      </c>
      <c r="E2678">
        <v>11</v>
      </c>
      <c r="F2678">
        <v>117200733</v>
      </c>
      <c r="G2678" s="19">
        <v>4.904E-29</v>
      </c>
      <c r="H2678" s="19">
        <v>1.30265902419502E-23</v>
      </c>
      <c r="I2678">
        <v>0.50139999999999996</v>
      </c>
      <c r="J2678" s="19">
        <v>3.4069999999999997E-21</v>
      </c>
      <c r="K2678">
        <v>587078</v>
      </c>
      <c r="L2678" t="s">
        <v>3081</v>
      </c>
    </row>
    <row r="2679" spans="1:12" x14ac:dyDescent="0.25">
      <c r="A2679" t="s">
        <v>5638</v>
      </c>
      <c r="B2679" t="s">
        <v>282</v>
      </c>
      <c r="C2679" t="s">
        <v>283</v>
      </c>
      <c r="D2679">
        <v>0.85</v>
      </c>
      <c r="E2679">
        <v>11</v>
      </c>
      <c r="F2679">
        <v>117200733</v>
      </c>
      <c r="G2679" s="19">
        <v>1.229E-41</v>
      </c>
      <c r="H2679" s="19">
        <v>1.7710596328584798E-18</v>
      </c>
      <c r="I2679">
        <v>0.63160000000000005</v>
      </c>
      <c r="J2679" s="19">
        <v>3.4069999999999997E-21</v>
      </c>
      <c r="K2679">
        <v>901099</v>
      </c>
      <c r="L2679" t="s">
        <v>4326</v>
      </c>
    </row>
    <row r="2680" spans="1:12" x14ac:dyDescent="0.25">
      <c r="A2680" t="s">
        <v>525</v>
      </c>
      <c r="B2680" t="s">
        <v>294</v>
      </c>
      <c r="C2680" t="s">
        <v>286</v>
      </c>
      <c r="D2680">
        <v>0.69889999999999997</v>
      </c>
      <c r="E2680">
        <v>11</v>
      </c>
      <c r="F2680">
        <v>117231591</v>
      </c>
      <c r="G2680" s="19">
        <v>7.1130000000000001E-25</v>
      </c>
      <c r="H2680" s="19">
        <v>6.4366494014723105E-20</v>
      </c>
      <c r="I2680">
        <v>9.5829999999999999E-2</v>
      </c>
      <c r="J2680" s="19">
        <v>5.1210000000000002E-25</v>
      </c>
      <c r="K2680">
        <v>600330</v>
      </c>
      <c r="L2680" t="s">
        <v>284</v>
      </c>
    </row>
    <row r="2681" spans="1:12" x14ac:dyDescent="0.25">
      <c r="A2681" t="s">
        <v>525</v>
      </c>
      <c r="B2681" t="s">
        <v>294</v>
      </c>
      <c r="C2681" t="s">
        <v>286</v>
      </c>
      <c r="D2681">
        <v>0.69889999999999997</v>
      </c>
      <c r="E2681">
        <v>11</v>
      </c>
      <c r="F2681">
        <v>117231591</v>
      </c>
      <c r="G2681" s="19">
        <v>2.149E-24</v>
      </c>
      <c r="H2681" s="19">
        <v>2.0076474919820399E-19</v>
      </c>
      <c r="I2681">
        <v>0.75719999999999998</v>
      </c>
      <c r="J2681" s="19">
        <v>5.1210000000000002E-25</v>
      </c>
      <c r="K2681">
        <v>599889</v>
      </c>
      <c r="L2681" t="s">
        <v>1504</v>
      </c>
    </row>
    <row r="2682" spans="1:12" x14ac:dyDescent="0.25">
      <c r="A2682" t="s">
        <v>1554</v>
      </c>
      <c r="B2682" t="s">
        <v>282</v>
      </c>
      <c r="C2682" t="s">
        <v>283</v>
      </c>
      <c r="D2682">
        <v>2.12E-2</v>
      </c>
      <c r="E2682">
        <v>11</v>
      </c>
      <c r="F2682">
        <v>117242795</v>
      </c>
      <c r="G2682" s="19">
        <v>4.4820000000000002E-25</v>
      </c>
      <c r="H2682" s="19">
        <v>4.8608512293577999E-20</v>
      </c>
      <c r="I2682">
        <v>0.85470000000000002</v>
      </c>
      <c r="J2682" s="19">
        <v>7.663E-17</v>
      </c>
      <c r="K2682">
        <v>591720</v>
      </c>
      <c r="L2682" t="s">
        <v>3081</v>
      </c>
    </row>
    <row r="2683" spans="1:12" x14ac:dyDescent="0.25">
      <c r="A2683" t="s">
        <v>1554</v>
      </c>
      <c r="B2683" t="s">
        <v>282</v>
      </c>
      <c r="C2683" t="s">
        <v>283</v>
      </c>
      <c r="D2683">
        <v>2.1100000000000001E-2</v>
      </c>
      <c r="E2683">
        <v>11</v>
      </c>
      <c r="F2683">
        <v>117242795</v>
      </c>
      <c r="G2683" s="19">
        <v>2.5830000000000002E-38</v>
      </c>
      <c r="H2683" s="19">
        <v>7.4264900020007697E-17</v>
      </c>
      <c r="I2683">
        <v>0.2175</v>
      </c>
      <c r="J2683" s="19">
        <v>7.663E-17</v>
      </c>
      <c r="K2683">
        <v>906188</v>
      </c>
      <c r="L2683" t="s">
        <v>4326</v>
      </c>
    </row>
    <row r="2684" spans="1:12" x14ac:dyDescent="0.25">
      <c r="A2684" t="s">
        <v>532</v>
      </c>
      <c r="B2684" t="s">
        <v>282</v>
      </c>
      <c r="C2684" t="s">
        <v>286</v>
      </c>
      <c r="D2684">
        <v>0.87609999999999999</v>
      </c>
      <c r="E2684">
        <v>11</v>
      </c>
      <c r="F2684">
        <v>117261599</v>
      </c>
      <c r="G2684" s="19">
        <v>1.155E-26</v>
      </c>
      <c r="H2684" s="19">
        <v>1.57655149988115E-21</v>
      </c>
      <c r="I2684">
        <v>0.41909999999999997</v>
      </c>
      <c r="J2684" s="19">
        <v>3.3640000000000001E-25</v>
      </c>
      <c r="K2684">
        <v>602494</v>
      </c>
      <c r="L2684" t="s">
        <v>284</v>
      </c>
    </row>
    <row r="2685" spans="1:12" x14ac:dyDescent="0.25">
      <c r="A2685" t="s">
        <v>532</v>
      </c>
      <c r="B2685" t="s">
        <v>282</v>
      </c>
      <c r="C2685" t="s">
        <v>286</v>
      </c>
      <c r="D2685">
        <v>0.87609999999999999</v>
      </c>
      <c r="E2685">
        <v>11</v>
      </c>
      <c r="F2685">
        <v>117261599</v>
      </c>
      <c r="G2685" s="19">
        <v>1.74E-26</v>
      </c>
      <c r="H2685" s="19">
        <v>2.65118716569767E-21</v>
      </c>
      <c r="I2685">
        <v>0.31830000000000003</v>
      </c>
      <c r="J2685" s="19">
        <v>3.3640000000000001E-25</v>
      </c>
      <c r="K2685">
        <v>601803</v>
      </c>
      <c r="L2685" t="s">
        <v>1504</v>
      </c>
    </row>
    <row r="2686" spans="1:12" x14ac:dyDescent="0.25">
      <c r="A2686" t="s">
        <v>736</v>
      </c>
      <c r="B2686" t="s">
        <v>283</v>
      </c>
      <c r="C2686" t="s">
        <v>286</v>
      </c>
      <c r="D2686">
        <v>5.1299999999999998E-2</v>
      </c>
      <c r="E2686">
        <v>11</v>
      </c>
      <c r="F2686">
        <v>117286177</v>
      </c>
      <c r="G2686" s="19">
        <v>5.4670000000000005E-19</v>
      </c>
      <c r="H2686" s="19">
        <v>1.27364253734116E-14</v>
      </c>
      <c r="I2686">
        <v>1</v>
      </c>
      <c r="J2686" s="19">
        <v>1.725E-17</v>
      </c>
      <c r="K2686">
        <v>601803</v>
      </c>
      <c r="L2686" t="s">
        <v>284</v>
      </c>
    </row>
    <row r="2687" spans="1:12" x14ac:dyDescent="0.25">
      <c r="A2687" t="s">
        <v>736</v>
      </c>
      <c r="B2687" t="s">
        <v>283</v>
      </c>
      <c r="C2687" t="s">
        <v>286</v>
      </c>
      <c r="D2687">
        <v>5.1299999999999998E-2</v>
      </c>
      <c r="E2687">
        <v>11</v>
      </c>
      <c r="F2687">
        <v>117286177</v>
      </c>
      <c r="G2687" s="19">
        <v>5.3829999999999996E-19</v>
      </c>
      <c r="H2687" s="19">
        <v>1.40302172658576E-14</v>
      </c>
      <c r="I2687">
        <v>0.29559999999999997</v>
      </c>
      <c r="J2687" s="19">
        <v>1.725E-17</v>
      </c>
      <c r="K2687">
        <v>601803</v>
      </c>
      <c r="L2687" t="s">
        <v>1504</v>
      </c>
    </row>
    <row r="2688" spans="1:12" x14ac:dyDescent="0.25">
      <c r="A2688" t="s">
        <v>468</v>
      </c>
      <c r="B2688" t="s">
        <v>294</v>
      </c>
      <c r="C2688" t="s">
        <v>286</v>
      </c>
      <c r="D2688">
        <v>4.7999999999999996E-3</v>
      </c>
      <c r="E2688">
        <v>11</v>
      </c>
      <c r="F2688">
        <v>117296745</v>
      </c>
      <c r="G2688" s="19">
        <v>1.266E-36</v>
      </c>
      <c r="H2688" s="19">
        <v>1.42229539442339E-30</v>
      </c>
      <c r="I2688">
        <v>0.80520000000000003</v>
      </c>
      <c r="J2688" s="19">
        <v>5.7280000000000003E-37</v>
      </c>
      <c r="K2688">
        <v>534735</v>
      </c>
      <c r="L2688" t="s">
        <v>284</v>
      </c>
    </row>
    <row r="2689" spans="1:12" x14ac:dyDescent="0.25">
      <c r="A2689" t="s">
        <v>468</v>
      </c>
      <c r="B2689" t="s">
        <v>294</v>
      </c>
      <c r="C2689" t="s">
        <v>286</v>
      </c>
      <c r="D2689">
        <v>4.7999999999999996E-3</v>
      </c>
      <c r="E2689">
        <v>11</v>
      </c>
      <c r="F2689">
        <v>117296745</v>
      </c>
      <c r="G2689" s="19">
        <v>2.87E-36</v>
      </c>
      <c r="H2689" s="19">
        <v>3.5867074526771198E-30</v>
      </c>
      <c r="I2689">
        <v>0.40139999999999998</v>
      </c>
      <c r="J2689" s="19">
        <v>5.7280000000000003E-37</v>
      </c>
      <c r="K2689">
        <v>534735</v>
      </c>
      <c r="L2689" t="s">
        <v>1504</v>
      </c>
    </row>
    <row r="2690" spans="1:12" x14ac:dyDescent="0.25">
      <c r="A2690" t="s">
        <v>3414</v>
      </c>
      <c r="B2690" t="s">
        <v>294</v>
      </c>
      <c r="C2690" t="s">
        <v>286</v>
      </c>
      <c r="D2690">
        <v>2.6800000000000001E-2</v>
      </c>
      <c r="E2690">
        <v>11</v>
      </c>
      <c r="F2690">
        <v>117304942</v>
      </c>
      <c r="G2690" s="19">
        <v>1.3700000000000001E-37</v>
      </c>
      <c r="H2690" s="19">
        <v>1.6747787937795801E-16</v>
      </c>
      <c r="I2690">
        <v>5.3930000000000002E-3</v>
      </c>
      <c r="J2690" s="19">
        <v>4.3009999999999998E-19</v>
      </c>
      <c r="K2690">
        <v>908321</v>
      </c>
      <c r="L2690" t="s">
        <v>4326</v>
      </c>
    </row>
    <row r="2691" spans="1:12" x14ac:dyDescent="0.25">
      <c r="A2691" t="s">
        <v>5830</v>
      </c>
      <c r="B2691" t="s">
        <v>282</v>
      </c>
      <c r="C2691" t="s">
        <v>283</v>
      </c>
      <c r="D2691">
        <v>0.95740000000000003</v>
      </c>
      <c r="E2691">
        <v>11</v>
      </c>
      <c r="F2691">
        <v>117306656</v>
      </c>
      <c r="G2691" s="19">
        <v>1.9089999999999999E-11</v>
      </c>
      <c r="H2691" s="19">
        <v>6.1674444303453295E-8</v>
      </c>
      <c r="I2691">
        <v>0.5121</v>
      </c>
      <c r="J2691" s="19">
        <v>5.191E-8</v>
      </c>
      <c r="K2691">
        <v>596548</v>
      </c>
      <c r="L2691" t="s">
        <v>3081</v>
      </c>
    </row>
    <row r="2692" spans="1:12" x14ac:dyDescent="0.25">
      <c r="A2692" t="s">
        <v>346</v>
      </c>
      <c r="B2692" t="s">
        <v>282</v>
      </c>
      <c r="C2692" t="s">
        <v>283</v>
      </c>
      <c r="D2692">
        <v>9.7999999999999997E-3</v>
      </c>
      <c r="E2692">
        <v>11</v>
      </c>
      <c r="F2692">
        <v>117306667</v>
      </c>
      <c r="G2692" s="19">
        <v>8.5999999999999999E-87</v>
      </c>
      <c r="H2692" s="19">
        <v>1.13628144962687E-76</v>
      </c>
      <c r="I2692">
        <v>0.44829999999999998</v>
      </c>
      <c r="J2692" s="19">
        <v>1.6530000000000001E-88</v>
      </c>
      <c r="K2692">
        <v>585230</v>
      </c>
      <c r="L2692" t="s">
        <v>284</v>
      </c>
    </row>
    <row r="2693" spans="1:12" x14ac:dyDescent="0.25">
      <c r="A2693" t="s">
        <v>346</v>
      </c>
      <c r="B2693" t="s">
        <v>282</v>
      </c>
      <c r="C2693" t="s">
        <v>283</v>
      </c>
      <c r="D2693">
        <v>9.7999999999999997E-3</v>
      </c>
      <c r="E2693">
        <v>11</v>
      </c>
      <c r="F2693">
        <v>117306667</v>
      </c>
      <c r="G2693" s="19">
        <v>2.4930000000000001E-84</v>
      </c>
      <c r="H2693" s="19">
        <v>3.1345529324758799E-74</v>
      </c>
      <c r="I2693">
        <v>0.48880000000000001</v>
      </c>
      <c r="J2693" s="19">
        <v>1.6530000000000001E-88</v>
      </c>
      <c r="K2693">
        <v>577181</v>
      </c>
      <c r="L2693" t="s">
        <v>1504</v>
      </c>
    </row>
    <row r="2694" spans="1:12" x14ac:dyDescent="0.25">
      <c r="A2694" t="s">
        <v>346</v>
      </c>
      <c r="B2694" t="s">
        <v>282</v>
      </c>
      <c r="C2694" t="s">
        <v>283</v>
      </c>
      <c r="D2694">
        <v>9.9000000000000008E-3</v>
      </c>
      <c r="E2694">
        <v>11</v>
      </c>
      <c r="F2694">
        <v>117306667</v>
      </c>
      <c r="G2694" s="19">
        <v>2.04E-101</v>
      </c>
      <c r="H2694" s="19">
        <v>3.8525267427757999E-89</v>
      </c>
      <c r="I2694">
        <v>0.34860000000000002</v>
      </c>
      <c r="J2694" s="19">
        <v>7.239E-65</v>
      </c>
      <c r="K2694">
        <v>577122</v>
      </c>
      <c r="L2694" t="s">
        <v>3081</v>
      </c>
    </row>
    <row r="2695" spans="1:12" x14ac:dyDescent="0.25">
      <c r="A2695" t="s">
        <v>346</v>
      </c>
      <c r="B2695" t="s">
        <v>282</v>
      </c>
      <c r="C2695" t="s">
        <v>283</v>
      </c>
      <c r="D2695">
        <v>9.7999999999999997E-3</v>
      </c>
      <c r="E2695">
        <v>11</v>
      </c>
      <c r="F2695">
        <v>117306667</v>
      </c>
      <c r="G2695" s="19">
        <v>2.4299999999999999E-149</v>
      </c>
      <c r="H2695" s="19">
        <v>1.75905076814276E-71</v>
      </c>
      <c r="I2695">
        <v>0.50960000000000005</v>
      </c>
      <c r="J2695" s="19">
        <v>7.239E-65</v>
      </c>
      <c r="K2695">
        <v>886300</v>
      </c>
      <c r="L2695" t="s">
        <v>4326</v>
      </c>
    </row>
    <row r="2696" spans="1:12" x14ac:dyDescent="0.25">
      <c r="A2696" t="s">
        <v>721</v>
      </c>
      <c r="B2696" t="s">
        <v>282</v>
      </c>
      <c r="C2696" t="s">
        <v>283</v>
      </c>
      <c r="D2696">
        <v>0.3962</v>
      </c>
      <c r="E2696">
        <v>11</v>
      </c>
      <c r="F2696">
        <v>117309175</v>
      </c>
      <c r="G2696" s="19">
        <v>4.182E-22</v>
      </c>
      <c r="H2696" s="19">
        <v>2.3115500556236499E-17</v>
      </c>
      <c r="I2696">
        <v>0.49880000000000002</v>
      </c>
      <c r="J2696" s="19">
        <v>8.246E-22</v>
      </c>
      <c r="K2696">
        <v>605117</v>
      </c>
      <c r="L2696" t="s">
        <v>1504</v>
      </c>
    </row>
    <row r="2697" spans="1:12" x14ac:dyDescent="0.25">
      <c r="A2697" t="s">
        <v>1465</v>
      </c>
      <c r="B2697" t="s">
        <v>282</v>
      </c>
      <c r="C2697" t="s">
        <v>286</v>
      </c>
      <c r="D2697">
        <v>0.72250000000000003</v>
      </c>
      <c r="E2697">
        <v>11</v>
      </c>
      <c r="F2697">
        <v>117330449</v>
      </c>
      <c r="G2697" s="19">
        <v>2.5629999999999998E-13</v>
      </c>
      <c r="H2697" s="19">
        <v>1.2745963464235599E-9</v>
      </c>
      <c r="I2697">
        <v>0.43109999999999998</v>
      </c>
      <c r="J2697" s="19">
        <v>2.2239999999999998E-12</v>
      </c>
      <c r="K2697">
        <v>602494</v>
      </c>
      <c r="L2697" t="s">
        <v>284</v>
      </c>
    </row>
    <row r="2698" spans="1:12" x14ac:dyDescent="0.25">
      <c r="A2698" t="s">
        <v>842</v>
      </c>
      <c r="B2698" t="s">
        <v>282</v>
      </c>
      <c r="C2698" t="s">
        <v>283</v>
      </c>
      <c r="D2698">
        <v>5.7599999999999998E-2</v>
      </c>
      <c r="E2698">
        <v>11</v>
      </c>
      <c r="F2698">
        <v>117351146</v>
      </c>
      <c r="G2698" s="19">
        <v>2.8979999999999998E-17</v>
      </c>
      <c r="H2698" s="19">
        <v>4.3567266434620798E-13</v>
      </c>
      <c r="I2698">
        <v>0.8881</v>
      </c>
      <c r="J2698" s="19">
        <v>3.4400000000000002E-17</v>
      </c>
      <c r="K2698">
        <v>595469</v>
      </c>
      <c r="L2698" t="s">
        <v>284</v>
      </c>
    </row>
    <row r="2699" spans="1:12" x14ac:dyDescent="0.25">
      <c r="A2699" t="s">
        <v>842</v>
      </c>
      <c r="B2699" t="s">
        <v>282</v>
      </c>
      <c r="C2699" t="s">
        <v>283</v>
      </c>
      <c r="D2699">
        <v>5.7599999999999998E-2</v>
      </c>
      <c r="E2699">
        <v>11</v>
      </c>
      <c r="F2699">
        <v>117351146</v>
      </c>
      <c r="G2699" s="19">
        <v>1.2920000000000001E-17</v>
      </c>
      <c r="H2699" s="19">
        <v>2.3296708695652199E-13</v>
      </c>
      <c r="I2699">
        <v>0.7258</v>
      </c>
      <c r="J2699" s="19">
        <v>3.4400000000000002E-17</v>
      </c>
      <c r="K2699">
        <v>595028</v>
      </c>
      <c r="L2699" t="s">
        <v>1504</v>
      </c>
    </row>
    <row r="2700" spans="1:12" x14ac:dyDescent="0.25">
      <c r="A2700" t="s">
        <v>842</v>
      </c>
      <c r="B2700" t="s">
        <v>282</v>
      </c>
      <c r="C2700" t="s">
        <v>283</v>
      </c>
      <c r="D2700">
        <v>5.7700000000000001E-2</v>
      </c>
      <c r="E2700">
        <v>11</v>
      </c>
      <c r="F2700">
        <v>117351146</v>
      </c>
      <c r="G2700" s="19">
        <v>1.1729999999999999E-23</v>
      </c>
      <c r="H2700" s="19">
        <v>9.0654936366158099E-19</v>
      </c>
      <c r="I2700">
        <v>0.3196</v>
      </c>
      <c r="J2700" s="19">
        <v>1.0039999999999999E-15</v>
      </c>
      <c r="K2700">
        <v>589674</v>
      </c>
      <c r="L2700" t="s">
        <v>3081</v>
      </c>
    </row>
    <row r="2701" spans="1:12" x14ac:dyDescent="0.25">
      <c r="A2701" t="s">
        <v>842</v>
      </c>
      <c r="B2701" t="s">
        <v>282</v>
      </c>
      <c r="C2701" t="s">
        <v>283</v>
      </c>
      <c r="D2701">
        <v>5.7099999999999998E-2</v>
      </c>
      <c r="E2701">
        <v>11</v>
      </c>
      <c r="F2701">
        <v>117351146</v>
      </c>
      <c r="G2701" s="19">
        <v>8.0690000000000007E-37</v>
      </c>
      <c r="H2701" s="19">
        <v>3.9702651482456098E-16</v>
      </c>
      <c r="I2701">
        <v>0.9103</v>
      </c>
      <c r="J2701" s="19">
        <v>1.0039999999999999E-15</v>
      </c>
      <c r="K2701">
        <v>903944</v>
      </c>
      <c r="L2701" t="s">
        <v>4326</v>
      </c>
    </row>
    <row r="2702" spans="1:12" x14ac:dyDescent="0.25">
      <c r="A2702" t="s">
        <v>5763</v>
      </c>
      <c r="B2702" t="s">
        <v>282</v>
      </c>
      <c r="C2702" t="s">
        <v>283</v>
      </c>
      <c r="D2702">
        <v>0.58630000000000004</v>
      </c>
      <c r="E2702">
        <v>11</v>
      </c>
      <c r="F2702">
        <v>117385720</v>
      </c>
      <c r="G2702" s="19">
        <v>1.7579999999999999E-13</v>
      </c>
      <c r="H2702" s="19">
        <v>1.03263948049998E-9</v>
      </c>
      <c r="I2702">
        <v>0.48370000000000002</v>
      </c>
      <c r="J2702" s="19">
        <v>5.9619999999999997E-10</v>
      </c>
      <c r="K2702">
        <v>595623</v>
      </c>
      <c r="L2702" t="s">
        <v>3081</v>
      </c>
    </row>
    <row r="2703" spans="1:12" x14ac:dyDescent="0.25">
      <c r="A2703" t="s">
        <v>1293</v>
      </c>
      <c r="B2703" t="s">
        <v>282</v>
      </c>
      <c r="C2703" t="s">
        <v>283</v>
      </c>
      <c r="D2703">
        <v>2.4500000000000001E-2</v>
      </c>
      <c r="E2703">
        <v>11</v>
      </c>
      <c r="F2703">
        <v>117389188</v>
      </c>
      <c r="G2703" s="19">
        <v>1.0790000000000001E-9</v>
      </c>
      <c r="H2703" s="19">
        <v>1.8632261541797E-6</v>
      </c>
      <c r="I2703">
        <v>0.62450000000000006</v>
      </c>
      <c r="J2703" s="19">
        <v>3.8030000000000002E-9</v>
      </c>
      <c r="K2703">
        <v>593863</v>
      </c>
      <c r="L2703" t="s">
        <v>284</v>
      </c>
    </row>
    <row r="2704" spans="1:12" x14ac:dyDescent="0.25">
      <c r="A2704" t="s">
        <v>4450</v>
      </c>
      <c r="B2704" t="s">
        <v>283</v>
      </c>
      <c r="C2704" t="s">
        <v>286</v>
      </c>
      <c r="D2704">
        <v>0.83120000000000005</v>
      </c>
      <c r="E2704">
        <v>11</v>
      </c>
      <c r="F2704">
        <v>117390772</v>
      </c>
      <c r="G2704" s="19">
        <v>1.7140000000000001E-13</v>
      </c>
      <c r="H2704" s="19">
        <v>9.6752134677246409E-10</v>
      </c>
      <c r="I2704">
        <v>0.1487</v>
      </c>
      <c r="J2704" s="19">
        <v>8.4929999999999995E-12</v>
      </c>
      <c r="K2704">
        <v>602053</v>
      </c>
      <c r="L2704" t="s">
        <v>1504</v>
      </c>
    </row>
    <row r="2705" spans="1:12" x14ac:dyDescent="0.25">
      <c r="A2705" t="s">
        <v>4450</v>
      </c>
      <c r="B2705" t="s">
        <v>283</v>
      </c>
      <c r="C2705" t="s">
        <v>286</v>
      </c>
      <c r="D2705">
        <v>0.83099999999999996</v>
      </c>
      <c r="E2705">
        <v>11</v>
      </c>
      <c r="F2705">
        <v>117390772</v>
      </c>
      <c r="G2705" s="19">
        <v>6.7899999999999995E-23</v>
      </c>
      <c r="H2705" s="19">
        <v>2.3141801796437701E-9</v>
      </c>
      <c r="I2705">
        <v>0.32819999999999999</v>
      </c>
      <c r="J2705" s="19">
        <v>6.4949999999999998E-10</v>
      </c>
      <c r="K2705">
        <v>911067</v>
      </c>
      <c r="L2705" t="s">
        <v>4326</v>
      </c>
    </row>
    <row r="2706" spans="1:12" x14ac:dyDescent="0.25">
      <c r="A2706" t="s">
        <v>1392</v>
      </c>
      <c r="B2706" t="s">
        <v>294</v>
      </c>
      <c r="C2706" t="s">
        <v>286</v>
      </c>
      <c r="D2706">
        <v>0.97689999999999999</v>
      </c>
      <c r="E2706">
        <v>11</v>
      </c>
      <c r="F2706">
        <v>117392151</v>
      </c>
      <c r="G2706" s="19">
        <v>6.3180000000000003E-10</v>
      </c>
      <c r="H2706" s="19">
        <v>1.1721732739000499E-6</v>
      </c>
      <c r="I2706">
        <v>0.59830000000000005</v>
      </c>
      <c r="J2706" s="19">
        <v>1.3399999999999999E-9</v>
      </c>
      <c r="K2706">
        <v>598022</v>
      </c>
      <c r="L2706" t="s">
        <v>284</v>
      </c>
    </row>
    <row r="2707" spans="1:12" x14ac:dyDescent="0.25">
      <c r="A2707" t="s">
        <v>710</v>
      </c>
      <c r="B2707" t="s">
        <v>294</v>
      </c>
      <c r="C2707" t="s">
        <v>286</v>
      </c>
      <c r="D2707">
        <v>0.46</v>
      </c>
      <c r="E2707">
        <v>11</v>
      </c>
      <c r="F2707">
        <v>117397168</v>
      </c>
      <c r="G2707" s="19">
        <v>6.6890000000000002E-22</v>
      </c>
      <c r="H2707" s="19">
        <v>3.0771430134589501E-17</v>
      </c>
      <c r="I2707">
        <v>0.30180000000000001</v>
      </c>
      <c r="J2707" s="19">
        <v>2.275E-20</v>
      </c>
      <c r="K2707">
        <v>599829</v>
      </c>
      <c r="L2707" t="s">
        <v>284</v>
      </c>
    </row>
    <row r="2708" spans="1:12" x14ac:dyDescent="0.25">
      <c r="A2708" t="s">
        <v>710</v>
      </c>
      <c r="B2708" t="s">
        <v>294</v>
      </c>
      <c r="C2708" t="s">
        <v>286</v>
      </c>
      <c r="D2708">
        <v>0.45979999999999999</v>
      </c>
      <c r="E2708">
        <v>11</v>
      </c>
      <c r="F2708">
        <v>117397168</v>
      </c>
      <c r="G2708" s="19">
        <v>4.012E-22</v>
      </c>
      <c r="H2708" s="19">
        <v>2.1003794085027701E-17</v>
      </c>
      <c r="I2708">
        <v>0.63500000000000001</v>
      </c>
      <c r="J2708" s="19">
        <v>5.2109999999999998E-14</v>
      </c>
      <c r="K2708">
        <v>585448</v>
      </c>
      <c r="L2708" t="s">
        <v>3081</v>
      </c>
    </row>
    <row r="2709" spans="1:12" x14ac:dyDescent="0.25">
      <c r="A2709" t="s">
        <v>710</v>
      </c>
      <c r="B2709" t="s">
        <v>294</v>
      </c>
      <c r="C2709" t="s">
        <v>286</v>
      </c>
      <c r="D2709">
        <v>0.46179999999999999</v>
      </c>
      <c r="E2709">
        <v>11</v>
      </c>
      <c r="F2709">
        <v>117397168</v>
      </c>
      <c r="G2709" s="19">
        <v>8.4640000000000001E-34</v>
      </c>
      <c r="H2709" s="19">
        <v>1.1524002168021699E-14</v>
      </c>
      <c r="I2709">
        <v>0.82599999999999996</v>
      </c>
      <c r="J2709" s="19">
        <v>5.2109999999999998E-14</v>
      </c>
      <c r="K2709">
        <v>899718</v>
      </c>
      <c r="L2709" t="s">
        <v>4326</v>
      </c>
    </row>
    <row r="2710" spans="1:12" x14ac:dyDescent="0.25">
      <c r="A2710" t="s">
        <v>5062</v>
      </c>
      <c r="B2710" t="s">
        <v>282</v>
      </c>
      <c r="C2710" t="s">
        <v>283</v>
      </c>
      <c r="D2710">
        <v>7.1999999999999998E-3</v>
      </c>
      <c r="E2710">
        <v>11</v>
      </c>
      <c r="F2710">
        <v>117409132</v>
      </c>
      <c r="G2710" s="19">
        <v>5.0600000000000001E-10</v>
      </c>
      <c r="H2710" s="19">
        <v>9.6781185674528808E-7</v>
      </c>
      <c r="I2710">
        <v>0.92920000000000003</v>
      </c>
      <c r="J2710" s="19">
        <v>7.4819999999999996E-10</v>
      </c>
      <c r="K2710">
        <v>529782</v>
      </c>
      <c r="L2710" t="s">
        <v>284</v>
      </c>
    </row>
    <row r="2711" spans="1:12" x14ac:dyDescent="0.25">
      <c r="A2711" t="s">
        <v>5062</v>
      </c>
      <c r="B2711" t="s">
        <v>282</v>
      </c>
      <c r="C2711" t="s">
        <v>283</v>
      </c>
      <c r="D2711">
        <v>7.1999999999999998E-3</v>
      </c>
      <c r="E2711">
        <v>11</v>
      </c>
      <c r="F2711">
        <v>117409132</v>
      </c>
      <c r="G2711" s="19">
        <v>1.0030000000000001E-10</v>
      </c>
      <c r="H2711" s="19">
        <v>2.53019924395441E-7</v>
      </c>
      <c r="I2711">
        <v>0.98740000000000006</v>
      </c>
      <c r="J2711" s="19">
        <v>7.4819999999999996E-10</v>
      </c>
      <c r="K2711">
        <v>538471</v>
      </c>
      <c r="L2711" t="s">
        <v>1504</v>
      </c>
    </row>
    <row r="2712" spans="1:12" x14ac:dyDescent="0.25">
      <c r="A2712" t="s">
        <v>1168</v>
      </c>
      <c r="B2712" t="s">
        <v>282</v>
      </c>
      <c r="C2712" t="s">
        <v>283</v>
      </c>
      <c r="D2712">
        <v>0.1226</v>
      </c>
      <c r="E2712">
        <v>11</v>
      </c>
      <c r="F2712">
        <v>117431102</v>
      </c>
      <c r="G2712" s="19">
        <v>1.1870000000000001E-12</v>
      </c>
      <c r="H2712" s="19">
        <v>4.8830385800679198E-9</v>
      </c>
      <c r="I2712">
        <v>0.29709999999999998</v>
      </c>
      <c r="J2712" s="19">
        <v>8.9660000000000004E-13</v>
      </c>
      <c r="K2712">
        <v>595469</v>
      </c>
      <c r="L2712" t="s">
        <v>284</v>
      </c>
    </row>
    <row r="2713" spans="1:12" x14ac:dyDescent="0.25">
      <c r="A2713" t="s">
        <v>1168</v>
      </c>
      <c r="B2713" t="s">
        <v>282</v>
      </c>
      <c r="C2713" t="s">
        <v>283</v>
      </c>
      <c r="D2713">
        <v>0.1226</v>
      </c>
      <c r="E2713">
        <v>11</v>
      </c>
      <c r="F2713">
        <v>117431102</v>
      </c>
      <c r="G2713" s="19">
        <v>5.1790000000000004E-13</v>
      </c>
      <c r="H2713" s="19">
        <v>2.54160886584576E-9</v>
      </c>
      <c r="I2713">
        <v>0.31869999999999998</v>
      </c>
      <c r="J2713" s="19">
        <v>8.9660000000000004E-13</v>
      </c>
      <c r="K2713">
        <v>595028</v>
      </c>
      <c r="L2713" t="s">
        <v>1504</v>
      </c>
    </row>
    <row r="2714" spans="1:12" x14ac:dyDescent="0.25">
      <c r="A2714" t="s">
        <v>4948</v>
      </c>
      <c r="B2714" t="s">
        <v>294</v>
      </c>
      <c r="C2714" t="s">
        <v>286</v>
      </c>
      <c r="D2714">
        <v>9.64E-2</v>
      </c>
      <c r="E2714">
        <v>11</v>
      </c>
      <c r="F2714">
        <v>117445830</v>
      </c>
      <c r="G2714" s="19">
        <v>1.2309999999999999E-12</v>
      </c>
      <c r="H2714" s="19">
        <v>5.0418952393738603E-9</v>
      </c>
      <c r="I2714">
        <v>0.67249999999999999</v>
      </c>
      <c r="J2714" s="19">
        <v>8.3159999999999997E-12</v>
      </c>
      <c r="K2714">
        <v>601080</v>
      </c>
      <c r="L2714" t="s">
        <v>284</v>
      </c>
    </row>
    <row r="2715" spans="1:12" x14ac:dyDescent="0.25">
      <c r="A2715" t="s">
        <v>4948</v>
      </c>
      <c r="B2715" t="s">
        <v>294</v>
      </c>
      <c r="C2715" t="s">
        <v>286</v>
      </c>
      <c r="D2715">
        <v>9.64E-2</v>
      </c>
      <c r="E2715">
        <v>11</v>
      </c>
      <c r="F2715">
        <v>117445830</v>
      </c>
      <c r="G2715" s="19">
        <v>3.2010000000000002E-13</v>
      </c>
      <c r="H2715" s="19">
        <v>1.6646828983107001E-9</v>
      </c>
      <c r="I2715">
        <v>1.567E-2</v>
      </c>
      <c r="J2715" s="19">
        <v>8.3159999999999997E-12</v>
      </c>
      <c r="K2715">
        <v>600639</v>
      </c>
      <c r="L2715" t="s">
        <v>1504</v>
      </c>
    </row>
    <row r="2716" spans="1:12" x14ac:dyDescent="0.25">
      <c r="A2716" t="s">
        <v>1614</v>
      </c>
      <c r="B2716" t="s">
        <v>282</v>
      </c>
      <c r="C2716" t="s">
        <v>283</v>
      </c>
      <c r="D2716">
        <v>0.86029999999999995</v>
      </c>
      <c r="E2716">
        <v>11</v>
      </c>
      <c r="F2716">
        <v>117455553</v>
      </c>
      <c r="G2716" s="19">
        <v>1.3479999999999999E-12</v>
      </c>
      <c r="H2716" s="19">
        <v>5.45858425836776E-9</v>
      </c>
      <c r="I2716">
        <v>3.6490000000000002E-2</v>
      </c>
      <c r="J2716" s="19">
        <v>1.347E-11</v>
      </c>
      <c r="K2716">
        <v>603244</v>
      </c>
      <c r="L2716" t="s">
        <v>284</v>
      </c>
    </row>
    <row r="2717" spans="1:12" x14ac:dyDescent="0.25">
      <c r="A2717" t="s">
        <v>1614</v>
      </c>
      <c r="B2717" t="s">
        <v>282</v>
      </c>
      <c r="C2717" t="s">
        <v>283</v>
      </c>
      <c r="D2717">
        <v>0.86029999999999995</v>
      </c>
      <c r="E2717">
        <v>11</v>
      </c>
      <c r="F2717">
        <v>117455553</v>
      </c>
      <c r="G2717" s="19">
        <v>9.1779999999999999E-12</v>
      </c>
      <c r="H2717" s="19">
        <v>3.1540477548291798E-8</v>
      </c>
      <c r="I2717">
        <v>0.51400000000000001</v>
      </c>
      <c r="J2717" s="19">
        <v>1.347E-11</v>
      </c>
      <c r="K2717">
        <v>602803</v>
      </c>
      <c r="L2717" t="s">
        <v>1504</v>
      </c>
    </row>
    <row r="2718" spans="1:12" x14ac:dyDescent="0.25">
      <c r="A2718" t="s">
        <v>5020</v>
      </c>
      <c r="B2718" t="s">
        <v>294</v>
      </c>
      <c r="C2718" t="s">
        <v>283</v>
      </c>
      <c r="D2718">
        <v>0.48949999999999999</v>
      </c>
      <c r="E2718">
        <v>11</v>
      </c>
      <c r="F2718">
        <v>117515352</v>
      </c>
      <c r="G2718" s="19">
        <v>1.275E-10</v>
      </c>
      <c r="H2718" s="19">
        <v>2.9336135408420298E-7</v>
      </c>
      <c r="I2718">
        <v>0.9204</v>
      </c>
      <c r="J2718" s="19">
        <v>2.4930000000000001E-10</v>
      </c>
      <c r="K2718">
        <v>606537</v>
      </c>
      <c r="L2718" t="s">
        <v>284</v>
      </c>
    </row>
    <row r="2719" spans="1:12" x14ac:dyDescent="0.25">
      <c r="A2719" t="s">
        <v>5020</v>
      </c>
      <c r="B2719" t="s">
        <v>294</v>
      </c>
      <c r="C2719" t="s">
        <v>283</v>
      </c>
      <c r="D2719">
        <v>0.48949999999999999</v>
      </c>
      <c r="E2719">
        <v>11</v>
      </c>
      <c r="F2719">
        <v>117515352</v>
      </c>
      <c r="G2719" s="19">
        <v>9.4700000000000006E-11</v>
      </c>
      <c r="H2719" s="19">
        <v>2.40621902555366E-7</v>
      </c>
      <c r="I2719">
        <v>0.47710000000000002</v>
      </c>
      <c r="J2719" s="19">
        <v>2.4930000000000001E-10</v>
      </c>
      <c r="K2719">
        <v>606096</v>
      </c>
      <c r="L2719" t="s">
        <v>1504</v>
      </c>
    </row>
    <row r="2720" spans="1:12" x14ac:dyDescent="0.25">
      <c r="A2720" t="s">
        <v>901</v>
      </c>
      <c r="B2720" t="s">
        <v>282</v>
      </c>
      <c r="C2720" t="s">
        <v>283</v>
      </c>
      <c r="D2720">
        <v>0.98899999999999999</v>
      </c>
      <c r="E2720">
        <v>11</v>
      </c>
      <c r="F2720">
        <v>117622504</v>
      </c>
      <c r="G2720" s="19">
        <v>4.4980000000000003E-18</v>
      </c>
      <c r="H2720" s="19">
        <v>8.2607304701176195E-14</v>
      </c>
      <c r="I2720">
        <v>0.1348</v>
      </c>
      <c r="J2720">
        <v>0.15060000000000001</v>
      </c>
      <c r="K2720">
        <v>589057</v>
      </c>
      <c r="L2720" t="s">
        <v>284</v>
      </c>
    </row>
    <row r="2721" spans="1:12" x14ac:dyDescent="0.25">
      <c r="A2721" t="s">
        <v>1377</v>
      </c>
      <c r="B2721" t="s">
        <v>294</v>
      </c>
      <c r="C2721" t="s">
        <v>286</v>
      </c>
      <c r="D2721">
        <v>0.97860000000000003</v>
      </c>
      <c r="E2721">
        <v>11</v>
      </c>
      <c r="F2721">
        <v>118528385</v>
      </c>
      <c r="G2721" s="19">
        <v>2.4719999999999998E-10</v>
      </c>
      <c r="H2721" s="19">
        <v>5.21039829682997E-7</v>
      </c>
      <c r="I2721">
        <v>0.36799999999999999</v>
      </c>
      <c r="J2721" s="19">
        <v>5.28E-9</v>
      </c>
      <c r="K2721">
        <v>599533</v>
      </c>
      <c r="L2721" t="s">
        <v>284</v>
      </c>
    </row>
    <row r="2722" spans="1:12" x14ac:dyDescent="0.25">
      <c r="A2722" t="s">
        <v>1377</v>
      </c>
      <c r="B2722" t="s">
        <v>294</v>
      </c>
      <c r="C2722" t="s">
        <v>286</v>
      </c>
      <c r="D2722">
        <v>0.97860000000000003</v>
      </c>
      <c r="E2722">
        <v>11</v>
      </c>
      <c r="F2722">
        <v>118528385</v>
      </c>
      <c r="G2722" s="19">
        <v>1.0959999999999999E-9</v>
      </c>
      <c r="H2722" s="19">
        <v>2.0007199935887198E-6</v>
      </c>
      <c r="I2722">
        <v>0.47539999999999999</v>
      </c>
      <c r="J2722" s="19">
        <v>5.28E-9</v>
      </c>
      <c r="K2722">
        <v>599533</v>
      </c>
      <c r="L2722" t="s">
        <v>1504</v>
      </c>
    </row>
    <row r="2723" spans="1:12" x14ac:dyDescent="0.25">
      <c r="A2723" t="s">
        <v>5519</v>
      </c>
      <c r="B2723" t="s">
        <v>294</v>
      </c>
      <c r="C2723" t="s">
        <v>283</v>
      </c>
      <c r="D2723">
        <v>0.75919999999999999</v>
      </c>
      <c r="E2723">
        <v>11</v>
      </c>
      <c r="F2723">
        <v>118723960</v>
      </c>
      <c r="G2723" s="19">
        <v>1.715E-9</v>
      </c>
      <c r="H2723" s="19">
        <v>2.1026100487863901E-6</v>
      </c>
      <c r="I2723">
        <v>0.66400000000000003</v>
      </c>
      <c r="J2723" s="19">
        <v>4.807E-10</v>
      </c>
      <c r="K2723">
        <v>615695</v>
      </c>
      <c r="L2723" t="s">
        <v>1767</v>
      </c>
    </row>
    <row r="2724" spans="1:12" x14ac:dyDescent="0.25">
      <c r="A2724" t="s">
        <v>5519</v>
      </c>
      <c r="B2724" t="s">
        <v>294</v>
      </c>
      <c r="C2724" t="s">
        <v>283</v>
      </c>
      <c r="D2724">
        <v>0.75919999999999999</v>
      </c>
      <c r="E2724">
        <v>11</v>
      </c>
      <c r="F2724">
        <v>118723960</v>
      </c>
      <c r="G2724" s="19">
        <v>1.7229999999999999E-9</v>
      </c>
      <c r="H2724" s="19">
        <v>2.0318590326126801E-6</v>
      </c>
      <c r="I2724">
        <v>0.93110000000000004</v>
      </c>
      <c r="J2724" s="19">
        <v>4.807E-10</v>
      </c>
      <c r="K2724">
        <v>615695</v>
      </c>
      <c r="L2724" t="s">
        <v>2887</v>
      </c>
    </row>
    <row r="2725" spans="1:12" x14ac:dyDescent="0.25">
      <c r="A2725" t="s">
        <v>5707</v>
      </c>
      <c r="B2725" t="s">
        <v>282</v>
      </c>
      <c r="C2725" t="s">
        <v>1590</v>
      </c>
      <c r="D2725">
        <v>0.5958</v>
      </c>
      <c r="E2725">
        <v>11</v>
      </c>
      <c r="F2725">
        <v>119066912</v>
      </c>
      <c r="G2725" s="19">
        <v>1.535E-16</v>
      </c>
      <c r="H2725" s="19">
        <v>2.00345652450381E-12</v>
      </c>
      <c r="I2725">
        <v>0.47599999999999998</v>
      </c>
      <c r="J2725" s="19">
        <v>1.85E-12</v>
      </c>
      <c r="K2725">
        <v>547313</v>
      </c>
      <c r="L2725" t="s">
        <v>3081</v>
      </c>
    </row>
    <row r="2726" spans="1:12" x14ac:dyDescent="0.25">
      <c r="A2726" t="s">
        <v>5707</v>
      </c>
      <c r="B2726" t="s">
        <v>282</v>
      </c>
      <c r="C2726" t="s">
        <v>1590</v>
      </c>
      <c r="D2726">
        <v>0.59540000000000004</v>
      </c>
      <c r="E2726">
        <v>11</v>
      </c>
      <c r="F2726">
        <v>119066912</v>
      </c>
      <c r="G2726" s="19">
        <v>3.3009999999999999E-27</v>
      </c>
      <c r="H2726" s="19">
        <v>1.8659919326835202E-11</v>
      </c>
      <c r="I2726">
        <v>0.35470000000000002</v>
      </c>
      <c r="J2726" s="19">
        <v>1.85E-12</v>
      </c>
      <c r="K2726">
        <v>861583</v>
      </c>
      <c r="L2726" t="s">
        <v>4326</v>
      </c>
    </row>
    <row r="2727" spans="1:12" x14ac:dyDescent="0.25">
      <c r="A2727" t="s">
        <v>4384</v>
      </c>
      <c r="B2727" t="s">
        <v>294</v>
      </c>
      <c r="C2727" t="s">
        <v>286</v>
      </c>
      <c r="D2727">
        <v>1.9E-3</v>
      </c>
      <c r="E2727">
        <v>11</v>
      </c>
      <c r="F2727">
        <v>120709998</v>
      </c>
      <c r="G2727" s="19">
        <v>1.587E-17</v>
      </c>
      <c r="H2727" s="19">
        <v>8.5187899557616598E-7</v>
      </c>
      <c r="I2727" t="s">
        <v>35</v>
      </c>
      <c r="J2727">
        <v>0.87019999999999997</v>
      </c>
      <c r="K2727">
        <v>193736</v>
      </c>
      <c r="L2727" t="s">
        <v>4326</v>
      </c>
    </row>
    <row r="2728" spans="1:12" x14ac:dyDescent="0.25">
      <c r="A2728" t="s">
        <v>6040</v>
      </c>
      <c r="B2728" t="s">
        <v>294</v>
      </c>
      <c r="C2728" t="s">
        <v>286</v>
      </c>
      <c r="D2728">
        <v>0.39950000000000002</v>
      </c>
      <c r="E2728">
        <v>11</v>
      </c>
      <c r="F2728">
        <v>121930263</v>
      </c>
      <c r="G2728" s="19">
        <v>1.2230000000000001E-16</v>
      </c>
      <c r="H2728" s="19">
        <v>2.2111451579867998E-6</v>
      </c>
      <c r="I2728">
        <v>0.25640000000000002</v>
      </c>
      <c r="J2728" s="19">
        <v>7.7599999999999993E-8</v>
      </c>
      <c r="K2728">
        <v>921152</v>
      </c>
      <c r="L2728" t="s">
        <v>4326</v>
      </c>
    </row>
    <row r="2729" spans="1:12" x14ac:dyDescent="0.25">
      <c r="A2729" t="s">
        <v>3913</v>
      </c>
      <c r="B2729" t="s">
        <v>282</v>
      </c>
      <c r="C2729" t="s">
        <v>283</v>
      </c>
      <c r="D2729">
        <v>0.59899999999999998</v>
      </c>
      <c r="E2729">
        <v>11</v>
      </c>
      <c r="F2729">
        <v>121930421</v>
      </c>
      <c r="G2729" s="19">
        <v>1.3520000000000001E-11</v>
      </c>
      <c r="H2729" s="19">
        <v>4.5708274772559603E-8</v>
      </c>
      <c r="I2729">
        <v>9.6299999999999997E-3</v>
      </c>
      <c r="J2729" s="19">
        <v>5.6230000000000001E-8</v>
      </c>
      <c r="K2729">
        <v>606882</v>
      </c>
      <c r="L2729" t="s">
        <v>3081</v>
      </c>
    </row>
    <row r="2730" spans="1:12" x14ac:dyDescent="0.25">
      <c r="A2730" t="s">
        <v>5635</v>
      </c>
      <c r="B2730" t="s">
        <v>282</v>
      </c>
      <c r="C2730" t="s">
        <v>283</v>
      </c>
      <c r="D2730">
        <v>0.37819999999999998</v>
      </c>
      <c r="E2730">
        <v>11</v>
      </c>
      <c r="F2730">
        <v>122643695</v>
      </c>
      <c r="G2730" s="19">
        <v>2.3360000000000002E-30</v>
      </c>
      <c r="H2730" s="19">
        <v>8.3464790987419E-25</v>
      </c>
      <c r="I2730">
        <v>0.19889999999999999</v>
      </c>
      <c r="J2730" s="19">
        <v>6.9249999999999997E-18</v>
      </c>
      <c r="K2730">
        <v>606882</v>
      </c>
      <c r="L2730" t="s">
        <v>3081</v>
      </c>
    </row>
    <row r="2731" spans="1:12" x14ac:dyDescent="0.25">
      <c r="A2731" t="s">
        <v>5635</v>
      </c>
      <c r="B2731" t="s">
        <v>282</v>
      </c>
      <c r="C2731" t="s">
        <v>283</v>
      </c>
      <c r="D2731">
        <v>0.37840000000000001</v>
      </c>
      <c r="E2731">
        <v>11</v>
      </c>
      <c r="F2731">
        <v>122643695</v>
      </c>
      <c r="G2731" s="19">
        <v>7.0159999999999998E-50</v>
      </c>
      <c r="H2731" s="19">
        <v>1.5758481997933201E-22</v>
      </c>
      <c r="I2731">
        <v>0.83740000000000003</v>
      </c>
      <c r="J2731" s="19">
        <v>6.9249999999999997E-18</v>
      </c>
      <c r="K2731">
        <v>921152</v>
      </c>
      <c r="L2731" t="s">
        <v>4326</v>
      </c>
    </row>
    <row r="2732" spans="1:12" x14ac:dyDescent="0.25">
      <c r="A2732" t="s">
        <v>5456</v>
      </c>
      <c r="B2732" t="s">
        <v>282</v>
      </c>
      <c r="C2732" t="s">
        <v>283</v>
      </c>
      <c r="D2732">
        <v>0.61539999999999995</v>
      </c>
      <c r="E2732">
        <v>11</v>
      </c>
      <c r="F2732">
        <v>122650313</v>
      </c>
      <c r="G2732" s="19">
        <v>1.037E-10</v>
      </c>
      <c r="H2732" s="19">
        <v>1.73107716358158E-7</v>
      </c>
      <c r="I2732">
        <v>0.43530000000000002</v>
      </c>
      <c r="J2732" s="19">
        <v>5.0370000000000003E-11</v>
      </c>
      <c r="K2732">
        <v>633491</v>
      </c>
      <c r="L2732" t="s">
        <v>1767</v>
      </c>
    </row>
    <row r="2733" spans="1:12" x14ac:dyDescent="0.25">
      <c r="A2733" t="s">
        <v>5456</v>
      </c>
      <c r="B2733" t="s">
        <v>282</v>
      </c>
      <c r="C2733" t="s">
        <v>283</v>
      </c>
      <c r="D2733">
        <v>0.61539999999999995</v>
      </c>
      <c r="E2733">
        <v>11</v>
      </c>
      <c r="F2733">
        <v>122650313</v>
      </c>
      <c r="G2733" s="19">
        <v>2.121E-10</v>
      </c>
      <c r="H2733" s="19">
        <v>3.1458066912943499E-7</v>
      </c>
      <c r="I2733">
        <v>0.89200000000000002</v>
      </c>
      <c r="J2733" s="19">
        <v>5.0370000000000003E-11</v>
      </c>
      <c r="K2733">
        <v>633491</v>
      </c>
      <c r="L2733" t="s">
        <v>2887</v>
      </c>
    </row>
    <row r="2734" spans="1:12" x14ac:dyDescent="0.25">
      <c r="A2734" t="s">
        <v>1265</v>
      </c>
      <c r="B2734" t="s">
        <v>282</v>
      </c>
      <c r="C2734" t="s">
        <v>286</v>
      </c>
      <c r="D2734">
        <v>0.98480000000000001</v>
      </c>
      <c r="E2734">
        <v>11</v>
      </c>
      <c r="F2734">
        <v>124982431</v>
      </c>
      <c r="G2734" s="19">
        <v>1.0569999999999999E-10</v>
      </c>
      <c r="H2734" s="19">
        <v>2.4914496760115203E-7</v>
      </c>
      <c r="I2734">
        <v>0.45989999999999998</v>
      </c>
      <c r="J2734">
        <v>0.93320000000000003</v>
      </c>
      <c r="K2734">
        <v>594904</v>
      </c>
      <c r="L2734" t="s">
        <v>284</v>
      </c>
    </row>
    <row r="2735" spans="1:12" x14ac:dyDescent="0.25">
      <c r="A2735" t="s">
        <v>5390</v>
      </c>
      <c r="B2735" t="s">
        <v>294</v>
      </c>
      <c r="C2735" t="s">
        <v>286</v>
      </c>
      <c r="D2735">
        <v>0.77539999999999998</v>
      </c>
      <c r="E2735">
        <v>11</v>
      </c>
      <c r="F2735">
        <v>126190538</v>
      </c>
      <c r="G2735" s="19">
        <v>1.2100000000000001E-12</v>
      </c>
      <c r="H2735" s="19">
        <v>3.1499729433707898E-9</v>
      </c>
      <c r="I2735">
        <v>0.82069999999999999</v>
      </c>
      <c r="J2735" s="19">
        <v>2.932E-13</v>
      </c>
      <c r="K2735">
        <v>624553</v>
      </c>
      <c r="L2735" t="s">
        <v>1767</v>
      </c>
    </row>
    <row r="2736" spans="1:12" x14ac:dyDescent="0.25">
      <c r="A2736" t="s">
        <v>5390</v>
      </c>
      <c r="B2736" t="s">
        <v>294</v>
      </c>
      <c r="C2736" t="s">
        <v>286</v>
      </c>
      <c r="D2736">
        <v>0.77539999999999998</v>
      </c>
      <c r="E2736">
        <v>11</v>
      </c>
      <c r="F2736">
        <v>126190538</v>
      </c>
      <c r="G2736" s="19">
        <v>1.1309999999999999E-12</v>
      </c>
      <c r="H2736" s="19">
        <v>2.7734853297199598E-9</v>
      </c>
      <c r="I2736">
        <v>0.52649999999999997</v>
      </c>
      <c r="J2736" s="19">
        <v>2.932E-13</v>
      </c>
      <c r="K2736">
        <v>624553</v>
      </c>
      <c r="L2736" t="s">
        <v>2887</v>
      </c>
    </row>
    <row r="2737" spans="1:12" x14ac:dyDescent="0.25">
      <c r="A2737" t="s">
        <v>5334</v>
      </c>
      <c r="B2737" t="s">
        <v>282</v>
      </c>
      <c r="C2737" t="s">
        <v>283</v>
      </c>
      <c r="D2737">
        <v>2.6100000000000002E-2</v>
      </c>
      <c r="E2737">
        <v>11</v>
      </c>
      <c r="F2737">
        <v>126234680</v>
      </c>
      <c r="G2737" s="19">
        <v>1.1840000000000001E-16</v>
      </c>
      <c r="H2737" s="19">
        <v>6.70005552496593E-13</v>
      </c>
      <c r="I2737">
        <v>0.92500000000000004</v>
      </c>
      <c r="J2737" s="19">
        <v>1.066E-17</v>
      </c>
      <c r="K2737">
        <v>622348</v>
      </c>
      <c r="L2737" t="s">
        <v>1767</v>
      </c>
    </row>
    <row r="2738" spans="1:12" x14ac:dyDescent="0.25">
      <c r="A2738" t="s">
        <v>5334</v>
      </c>
      <c r="B2738" t="s">
        <v>282</v>
      </c>
      <c r="C2738" t="s">
        <v>283</v>
      </c>
      <c r="D2738">
        <v>2.6100000000000002E-2</v>
      </c>
      <c r="E2738">
        <v>11</v>
      </c>
      <c r="F2738">
        <v>126234680</v>
      </c>
      <c r="G2738" s="19">
        <v>3.0510000000000002E-17</v>
      </c>
      <c r="H2738" s="19">
        <v>1.7677582251223499E-13</v>
      </c>
      <c r="I2738">
        <v>5.3940000000000002E-2</v>
      </c>
      <c r="J2738" s="19">
        <v>1.066E-17</v>
      </c>
      <c r="K2738">
        <v>621981</v>
      </c>
      <c r="L2738" t="s">
        <v>2887</v>
      </c>
    </row>
    <row r="2739" spans="1:12" x14ac:dyDescent="0.25">
      <c r="A2739" t="s">
        <v>5338</v>
      </c>
      <c r="B2739" t="s">
        <v>294</v>
      </c>
      <c r="C2739" t="s">
        <v>282</v>
      </c>
      <c r="D2739">
        <v>0.56969999999999998</v>
      </c>
      <c r="E2739">
        <v>11</v>
      </c>
      <c r="F2739">
        <v>126313699</v>
      </c>
      <c r="G2739" s="19">
        <v>1.934E-16</v>
      </c>
      <c r="H2739" s="19">
        <v>1.0527429570687001E-12</v>
      </c>
      <c r="I2739">
        <v>0.188</v>
      </c>
      <c r="J2739" s="19">
        <v>1.3089999999999999E-16</v>
      </c>
      <c r="K2739">
        <v>633491</v>
      </c>
      <c r="L2739" t="s">
        <v>1767</v>
      </c>
    </row>
    <row r="2740" spans="1:12" x14ac:dyDescent="0.25">
      <c r="A2740" t="s">
        <v>5338</v>
      </c>
      <c r="B2740" t="s">
        <v>294</v>
      </c>
      <c r="C2740" t="s">
        <v>282</v>
      </c>
      <c r="D2740">
        <v>0.56969999999999998</v>
      </c>
      <c r="E2740">
        <v>11</v>
      </c>
      <c r="F2740">
        <v>126313699</v>
      </c>
      <c r="G2740" s="19">
        <v>1.586E-16</v>
      </c>
      <c r="H2740" s="19">
        <v>8.0812993058998497E-13</v>
      </c>
      <c r="I2740">
        <v>0.34670000000000001</v>
      </c>
      <c r="J2740" s="19">
        <v>1.3089999999999999E-16</v>
      </c>
      <c r="K2740">
        <v>633491</v>
      </c>
      <c r="L2740" t="s">
        <v>2887</v>
      </c>
    </row>
    <row r="2741" spans="1:12" x14ac:dyDescent="0.25">
      <c r="A2741" t="s">
        <v>2823</v>
      </c>
      <c r="B2741" t="s">
        <v>282</v>
      </c>
      <c r="C2741" t="s">
        <v>283</v>
      </c>
      <c r="D2741">
        <v>7.0000000000000001E-3</v>
      </c>
      <c r="E2741">
        <v>11</v>
      </c>
      <c r="F2741">
        <v>126354383</v>
      </c>
      <c r="G2741" s="19">
        <v>1.293E-9</v>
      </c>
      <c r="H2741" s="19">
        <v>1.63705846246191E-6</v>
      </c>
      <c r="I2741">
        <v>0.77159999999999995</v>
      </c>
      <c r="J2741" s="19">
        <v>5.9190000000000004E-11</v>
      </c>
      <c r="K2741">
        <v>591668</v>
      </c>
      <c r="L2741" t="s">
        <v>1767</v>
      </c>
    </row>
    <row r="2742" spans="1:12" x14ac:dyDescent="0.25">
      <c r="A2742" t="s">
        <v>2823</v>
      </c>
      <c r="B2742" t="s">
        <v>282</v>
      </c>
      <c r="C2742" t="s">
        <v>283</v>
      </c>
      <c r="D2742">
        <v>7.0000000000000001E-3</v>
      </c>
      <c r="E2742">
        <v>11</v>
      </c>
      <c r="F2742">
        <v>126354383</v>
      </c>
      <c r="G2742" s="19">
        <v>3.563E-10</v>
      </c>
      <c r="H2742" s="19">
        <v>5.0025107844131305E-7</v>
      </c>
      <c r="I2742">
        <v>4.3020000000000003E-2</v>
      </c>
      <c r="J2742" s="19">
        <v>5.9190000000000004E-11</v>
      </c>
      <c r="K2742">
        <v>595365</v>
      </c>
      <c r="L2742" t="s">
        <v>2887</v>
      </c>
    </row>
    <row r="2743" spans="1:12" x14ac:dyDescent="0.25">
      <c r="A2743" t="s">
        <v>1884</v>
      </c>
      <c r="B2743" t="s">
        <v>283</v>
      </c>
      <c r="C2743" t="s">
        <v>286</v>
      </c>
      <c r="D2743">
        <v>0.92720000000000002</v>
      </c>
      <c r="E2743">
        <v>11</v>
      </c>
      <c r="F2743">
        <v>126355981</v>
      </c>
      <c r="G2743" s="19">
        <v>5.6639999999999997E-15</v>
      </c>
      <c r="H2743" s="19">
        <v>4.9401726101694903E-11</v>
      </c>
      <c r="I2743">
        <v>0.43390000000000001</v>
      </c>
      <c r="J2743" s="19">
        <v>1.3200000000000001E-10</v>
      </c>
      <c r="K2743">
        <v>597107</v>
      </c>
      <c r="L2743" t="s">
        <v>3081</v>
      </c>
    </row>
    <row r="2744" spans="1:12" x14ac:dyDescent="0.25">
      <c r="A2744" t="s">
        <v>1884</v>
      </c>
      <c r="B2744" t="s">
        <v>283</v>
      </c>
      <c r="C2744" t="s">
        <v>286</v>
      </c>
      <c r="D2744">
        <v>0.92749999999999999</v>
      </c>
      <c r="E2744">
        <v>11</v>
      </c>
      <c r="F2744">
        <v>126355981</v>
      </c>
      <c r="G2744" s="19">
        <v>1.76E-23</v>
      </c>
      <c r="H2744" s="19">
        <v>1.2054527264558301E-9</v>
      </c>
      <c r="I2744">
        <v>0.98699999999999999</v>
      </c>
      <c r="J2744" s="19">
        <v>1.3200000000000001E-10</v>
      </c>
      <c r="K2744">
        <v>911274</v>
      </c>
      <c r="L2744" t="s">
        <v>4326</v>
      </c>
    </row>
    <row r="2745" spans="1:12" x14ac:dyDescent="0.25">
      <c r="A2745" t="s">
        <v>5219</v>
      </c>
      <c r="B2745" t="s">
        <v>283</v>
      </c>
      <c r="C2745" t="s">
        <v>286</v>
      </c>
      <c r="D2745">
        <v>7.3800000000000004E-2</v>
      </c>
      <c r="E2745">
        <v>11</v>
      </c>
      <c r="F2745">
        <v>126356880</v>
      </c>
      <c r="G2745" s="19">
        <v>1.2869999999999999E-57</v>
      </c>
      <c r="H2745" s="19">
        <v>3.5768845341294103E-51</v>
      </c>
      <c r="I2745">
        <v>0.93479999999999996</v>
      </c>
      <c r="J2745" s="19">
        <v>5.6300000000000001E-57</v>
      </c>
      <c r="K2745">
        <v>623873</v>
      </c>
      <c r="L2745" t="s">
        <v>1767</v>
      </c>
    </row>
    <row r="2746" spans="1:12" x14ac:dyDescent="0.25">
      <c r="A2746" t="s">
        <v>5219</v>
      </c>
      <c r="B2746" t="s">
        <v>283</v>
      </c>
      <c r="C2746" t="s">
        <v>286</v>
      </c>
      <c r="D2746">
        <v>7.3800000000000004E-2</v>
      </c>
      <c r="E2746">
        <v>11</v>
      </c>
      <c r="F2746">
        <v>126356880</v>
      </c>
      <c r="G2746" s="19">
        <v>3.26E-57</v>
      </c>
      <c r="H2746" s="19">
        <v>6.1721929620393505E-51</v>
      </c>
      <c r="I2746">
        <v>0.21049999999999999</v>
      </c>
      <c r="J2746" s="19">
        <v>5.6300000000000001E-57</v>
      </c>
      <c r="K2746">
        <v>623772</v>
      </c>
      <c r="L2746" t="s">
        <v>2887</v>
      </c>
    </row>
    <row r="2747" spans="1:12" x14ac:dyDescent="0.25">
      <c r="A2747" t="s">
        <v>5377</v>
      </c>
      <c r="B2747" t="s">
        <v>282</v>
      </c>
      <c r="C2747" t="s">
        <v>283</v>
      </c>
      <c r="D2747">
        <v>0.67069999999999996</v>
      </c>
      <c r="E2747">
        <v>11</v>
      </c>
      <c r="F2747">
        <v>126361219</v>
      </c>
      <c r="G2747" s="19">
        <v>2.117E-13</v>
      </c>
      <c r="H2747" s="19">
        <v>6.3812221252328405E-10</v>
      </c>
      <c r="I2747">
        <v>0.5333</v>
      </c>
      <c r="J2747" s="19">
        <v>5.625E-14</v>
      </c>
      <c r="K2747">
        <v>632491</v>
      </c>
      <c r="L2747" t="s">
        <v>1767</v>
      </c>
    </row>
    <row r="2748" spans="1:12" x14ac:dyDescent="0.25">
      <c r="A2748" t="s">
        <v>5377</v>
      </c>
      <c r="B2748" t="s">
        <v>282</v>
      </c>
      <c r="C2748" t="s">
        <v>283</v>
      </c>
      <c r="D2748">
        <v>0.67069999999999996</v>
      </c>
      <c r="E2748">
        <v>11</v>
      </c>
      <c r="F2748">
        <v>126361219</v>
      </c>
      <c r="G2748" s="19">
        <v>3.5189999999999999E-14</v>
      </c>
      <c r="H2748" s="19">
        <v>1.15611520609273E-10</v>
      </c>
      <c r="I2748">
        <v>2.571E-2</v>
      </c>
      <c r="J2748" s="19">
        <v>5.625E-14</v>
      </c>
      <c r="K2748">
        <v>632491</v>
      </c>
      <c r="L2748" t="s">
        <v>2887</v>
      </c>
    </row>
    <row r="2749" spans="1:12" x14ac:dyDescent="0.25">
      <c r="A2749" t="s">
        <v>5246</v>
      </c>
      <c r="B2749" t="s">
        <v>283</v>
      </c>
      <c r="C2749" t="s">
        <v>286</v>
      </c>
      <c r="D2749">
        <v>0.37009999999999998</v>
      </c>
      <c r="E2749">
        <v>11</v>
      </c>
      <c r="F2749">
        <v>126374278</v>
      </c>
      <c r="G2749" s="19">
        <v>1.617E-31</v>
      </c>
      <c r="H2749" s="19">
        <v>1.17276134185776E-26</v>
      </c>
      <c r="I2749">
        <v>0.82</v>
      </c>
      <c r="J2749" s="19">
        <v>1.6990000000000001E-31</v>
      </c>
      <c r="K2749">
        <v>623656</v>
      </c>
      <c r="L2749" t="s">
        <v>1767</v>
      </c>
    </row>
    <row r="2750" spans="1:12" x14ac:dyDescent="0.25">
      <c r="A2750" t="s">
        <v>5246</v>
      </c>
      <c r="B2750" t="s">
        <v>283</v>
      </c>
      <c r="C2750" t="s">
        <v>286</v>
      </c>
      <c r="D2750">
        <v>0.37009999999999998</v>
      </c>
      <c r="E2750">
        <v>11</v>
      </c>
      <c r="F2750">
        <v>126374278</v>
      </c>
      <c r="G2750" s="19">
        <v>4.0600000000000003E-31</v>
      </c>
      <c r="H2750" s="19">
        <v>2.3269146792940201E-26</v>
      </c>
      <c r="I2750">
        <v>0.70040000000000002</v>
      </c>
      <c r="J2750" s="19">
        <v>1.6990000000000001E-31</v>
      </c>
      <c r="K2750">
        <v>623656</v>
      </c>
      <c r="L2750" t="s">
        <v>2887</v>
      </c>
    </row>
    <row r="2751" spans="1:12" x14ac:dyDescent="0.25">
      <c r="A2751" t="s">
        <v>3888</v>
      </c>
      <c r="B2751" t="s">
        <v>294</v>
      </c>
      <c r="C2751" t="s">
        <v>286</v>
      </c>
      <c r="D2751">
        <v>0.39989999999999998</v>
      </c>
      <c r="E2751">
        <v>11</v>
      </c>
      <c r="F2751">
        <v>126461941</v>
      </c>
      <c r="G2751" s="19">
        <v>1.235E-11</v>
      </c>
      <c r="H2751" s="19">
        <v>4.2214517756801802E-8</v>
      </c>
      <c r="I2751">
        <v>0.27960000000000002</v>
      </c>
      <c r="J2751" s="19">
        <v>1.0959999999999999E-9</v>
      </c>
      <c r="K2751">
        <v>606882</v>
      </c>
      <c r="L2751" t="s">
        <v>3081</v>
      </c>
    </row>
    <row r="2752" spans="1:12" x14ac:dyDescent="0.25">
      <c r="A2752" t="s">
        <v>5167</v>
      </c>
      <c r="B2752" t="s">
        <v>294</v>
      </c>
      <c r="C2752" t="s">
        <v>286</v>
      </c>
      <c r="D2752">
        <v>0.99109999999999998</v>
      </c>
      <c r="E2752">
        <v>11</v>
      </c>
      <c r="F2752">
        <v>130665542</v>
      </c>
      <c r="G2752" s="19">
        <v>6.5009999999999996E-10</v>
      </c>
      <c r="H2752" s="19">
        <v>1.27702547656574E-6</v>
      </c>
      <c r="I2752">
        <v>7.6439999999999994E-2</v>
      </c>
      <c r="J2752">
        <v>0.85880000000000001</v>
      </c>
      <c r="K2752">
        <v>583394</v>
      </c>
      <c r="L2752" t="s">
        <v>1504</v>
      </c>
    </row>
    <row r="2753" spans="1:12" x14ac:dyDescent="0.25">
      <c r="A2753" t="s">
        <v>1529</v>
      </c>
      <c r="B2753" t="s">
        <v>294</v>
      </c>
      <c r="C2753" t="s">
        <v>286</v>
      </c>
      <c r="D2753">
        <v>9.4000000000000004E-3</v>
      </c>
      <c r="E2753">
        <v>11</v>
      </c>
      <c r="F2753">
        <v>131628891</v>
      </c>
      <c r="G2753" s="19">
        <v>3.7409999999999998E-27</v>
      </c>
      <c r="H2753" s="19">
        <v>6.6233026945732602E-22</v>
      </c>
      <c r="I2753">
        <v>1.6090000000000001E-4</v>
      </c>
      <c r="J2753">
        <v>0.2306</v>
      </c>
      <c r="K2753">
        <v>574918</v>
      </c>
      <c r="L2753" t="s">
        <v>1504</v>
      </c>
    </row>
    <row r="2754" spans="1:12" x14ac:dyDescent="0.25">
      <c r="A2754" t="s">
        <v>2364</v>
      </c>
      <c r="B2754" t="s">
        <v>283</v>
      </c>
      <c r="C2754" t="s">
        <v>286</v>
      </c>
      <c r="D2754">
        <v>0.25879999999999997</v>
      </c>
      <c r="E2754">
        <v>12</v>
      </c>
      <c r="F2754">
        <v>509624</v>
      </c>
      <c r="G2754" s="19">
        <v>1.074E-14</v>
      </c>
      <c r="H2754" s="19">
        <v>4.1930282954023601E-11</v>
      </c>
      <c r="I2754">
        <v>0.73160000000000003</v>
      </c>
      <c r="J2754" s="19">
        <v>1.015E-14</v>
      </c>
      <c r="K2754">
        <v>623046</v>
      </c>
      <c r="L2754" t="s">
        <v>1767</v>
      </c>
    </row>
    <row r="2755" spans="1:12" x14ac:dyDescent="0.25">
      <c r="A2755" t="s">
        <v>2364</v>
      </c>
      <c r="B2755" t="s">
        <v>283</v>
      </c>
      <c r="C2755" t="s">
        <v>286</v>
      </c>
      <c r="D2755">
        <v>0.25879999999999997</v>
      </c>
      <c r="E2755">
        <v>12</v>
      </c>
      <c r="F2755">
        <v>509624</v>
      </c>
      <c r="G2755" s="19">
        <v>3.2180000000000001E-14</v>
      </c>
      <c r="H2755" s="19">
        <v>1.0648236981989001E-10</v>
      </c>
      <c r="I2755">
        <v>0.84240000000000004</v>
      </c>
      <c r="J2755" s="19">
        <v>1.015E-14</v>
      </c>
      <c r="K2755">
        <v>623046</v>
      </c>
      <c r="L2755" t="s">
        <v>2887</v>
      </c>
    </row>
    <row r="2756" spans="1:12" x14ac:dyDescent="0.25">
      <c r="A2756" t="s">
        <v>926</v>
      </c>
      <c r="B2756" t="s">
        <v>294</v>
      </c>
      <c r="C2756" t="s">
        <v>282</v>
      </c>
      <c r="D2756">
        <v>7.9000000000000008E-3</v>
      </c>
      <c r="E2756">
        <v>12</v>
      </c>
      <c r="F2756">
        <v>615254</v>
      </c>
      <c r="G2756" s="19">
        <v>6.8290000000000005E-14</v>
      </c>
      <c r="H2756" s="19">
        <v>3.9888891963932299E-10</v>
      </c>
      <c r="I2756">
        <v>0.35139999999999999</v>
      </c>
      <c r="J2756">
        <v>0.1583</v>
      </c>
      <c r="K2756">
        <v>587314</v>
      </c>
      <c r="L2756" t="s">
        <v>284</v>
      </c>
    </row>
    <row r="2757" spans="1:12" x14ac:dyDescent="0.25">
      <c r="A2757" t="s">
        <v>486</v>
      </c>
      <c r="B2757" t="s">
        <v>282</v>
      </c>
      <c r="C2757" t="s">
        <v>286</v>
      </c>
      <c r="D2757">
        <v>0.97950000000000004</v>
      </c>
      <c r="E2757">
        <v>12</v>
      </c>
      <c r="F2757">
        <v>4275678</v>
      </c>
      <c r="G2757" s="19">
        <v>4.2480000000000003E-33</v>
      </c>
      <c r="H2757" s="19">
        <v>2.34712145679212E-27</v>
      </c>
      <c r="I2757">
        <v>0.62949999999999995</v>
      </c>
      <c r="J2757" s="19">
        <v>1.517E-29</v>
      </c>
      <c r="K2757">
        <v>576136</v>
      </c>
      <c r="L2757" t="s">
        <v>284</v>
      </c>
    </row>
    <row r="2758" spans="1:12" x14ac:dyDescent="0.25">
      <c r="A2758" t="s">
        <v>486</v>
      </c>
      <c r="B2758" t="s">
        <v>282</v>
      </c>
      <c r="C2758" t="s">
        <v>286</v>
      </c>
      <c r="D2758">
        <v>0.97950000000000004</v>
      </c>
      <c r="E2758">
        <v>12</v>
      </c>
      <c r="F2758">
        <v>4275678</v>
      </c>
      <c r="G2758" s="19">
        <v>1.0020000000000001E-32</v>
      </c>
      <c r="H2758" s="19">
        <v>6.0967235391885297E-27</v>
      </c>
      <c r="I2758">
        <v>0.81669999999999998</v>
      </c>
      <c r="J2758" s="19">
        <v>1.517E-29</v>
      </c>
      <c r="K2758">
        <v>576136</v>
      </c>
      <c r="L2758" t="s">
        <v>1504</v>
      </c>
    </row>
    <row r="2759" spans="1:12" x14ac:dyDescent="0.25">
      <c r="A2759" t="s">
        <v>486</v>
      </c>
      <c r="B2759" t="s">
        <v>282</v>
      </c>
      <c r="C2759" t="s">
        <v>286</v>
      </c>
      <c r="D2759">
        <v>0.97960000000000003</v>
      </c>
      <c r="E2759">
        <v>12</v>
      </c>
      <c r="F2759">
        <v>4275678</v>
      </c>
      <c r="G2759" s="19">
        <v>4.2640000000000002E-14</v>
      </c>
      <c r="H2759" s="19">
        <v>1.4789553868657601E-10</v>
      </c>
      <c r="I2759">
        <v>3.3939999999999998E-2</v>
      </c>
      <c r="J2759" s="19">
        <v>1.073E-12</v>
      </c>
      <c r="K2759">
        <v>596717</v>
      </c>
      <c r="L2759" t="s">
        <v>1767</v>
      </c>
    </row>
    <row r="2760" spans="1:12" x14ac:dyDescent="0.25">
      <c r="A2760" t="s">
        <v>486</v>
      </c>
      <c r="B2760" t="s">
        <v>282</v>
      </c>
      <c r="C2760" t="s">
        <v>286</v>
      </c>
      <c r="D2760">
        <v>0.97960000000000003</v>
      </c>
      <c r="E2760">
        <v>12</v>
      </c>
      <c r="F2760">
        <v>4275678</v>
      </c>
      <c r="G2760" s="19">
        <v>8.9820000000000002E-14</v>
      </c>
      <c r="H2760" s="19">
        <v>2.7310378867774398E-10</v>
      </c>
      <c r="I2760">
        <v>0.37230000000000002</v>
      </c>
      <c r="J2760" s="19">
        <v>1.073E-12</v>
      </c>
      <c r="K2760">
        <v>596717</v>
      </c>
      <c r="L2760" t="s">
        <v>2887</v>
      </c>
    </row>
    <row r="2761" spans="1:12" x14ac:dyDescent="0.25">
      <c r="A2761" t="s">
        <v>5739</v>
      </c>
      <c r="B2761" t="s">
        <v>282</v>
      </c>
      <c r="C2761" t="s">
        <v>283</v>
      </c>
      <c r="D2761">
        <v>0.17649999999999999</v>
      </c>
      <c r="E2761">
        <v>12</v>
      </c>
      <c r="F2761">
        <v>6572043</v>
      </c>
      <c r="G2761" s="19">
        <v>1.26E-14</v>
      </c>
      <c r="H2761" s="19">
        <v>1.0030238041326E-10</v>
      </c>
      <c r="I2761">
        <v>0.80920000000000003</v>
      </c>
      <c r="J2761" s="19">
        <v>1.307E-10</v>
      </c>
      <c r="K2761">
        <v>597797</v>
      </c>
      <c r="L2761" t="s">
        <v>3081</v>
      </c>
    </row>
    <row r="2762" spans="1:12" x14ac:dyDescent="0.25">
      <c r="A2762" t="s">
        <v>5739</v>
      </c>
      <c r="B2762" t="s">
        <v>282</v>
      </c>
      <c r="C2762" t="s">
        <v>283</v>
      </c>
      <c r="D2762">
        <v>0.17710000000000001</v>
      </c>
      <c r="E2762">
        <v>12</v>
      </c>
      <c r="F2762">
        <v>6572043</v>
      </c>
      <c r="G2762" s="19">
        <v>3.3070000000000002E-21</v>
      </c>
      <c r="H2762" s="19">
        <v>1.5144776067961201E-8</v>
      </c>
      <c r="I2762">
        <v>0.43690000000000001</v>
      </c>
      <c r="J2762" s="19">
        <v>1.307E-10</v>
      </c>
      <c r="K2762">
        <v>912067</v>
      </c>
      <c r="L2762" t="s">
        <v>4326</v>
      </c>
    </row>
    <row r="2763" spans="1:12" x14ac:dyDescent="0.25">
      <c r="A2763" t="s">
        <v>1305</v>
      </c>
      <c r="B2763" t="s">
        <v>282</v>
      </c>
      <c r="C2763" t="s">
        <v>283</v>
      </c>
      <c r="D2763">
        <v>0.73360000000000003</v>
      </c>
      <c r="E2763">
        <v>12</v>
      </c>
      <c r="F2763">
        <v>6627677</v>
      </c>
      <c r="G2763" s="19">
        <v>4.1779999999999997E-11</v>
      </c>
      <c r="H2763" s="19">
        <v>1.10263068015989E-7</v>
      </c>
      <c r="I2763">
        <v>0.2641</v>
      </c>
      <c r="J2763" s="19">
        <v>2.1409999999999999E-10</v>
      </c>
      <c r="K2763">
        <v>602494</v>
      </c>
      <c r="L2763" t="s">
        <v>284</v>
      </c>
    </row>
    <row r="2764" spans="1:12" x14ac:dyDescent="0.25">
      <c r="A2764" t="s">
        <v>1305</v>
      </c>
      <c r="B2764" t="s">
        <v>282</v>
      </c>
      <c r="C2764" t="s">
        <v>283</v>
      </c>
      <c r="D2764">
        <v>0.73360000000000003</v>
      </c>
      <c r="E2764">
        <v>12</v>
      </c>
      <c r="F2764">
        <v>6627677</v>
      </c>
      <c r="G2764" s="19">
        <v>1.5899999999999999E-10</v>
      </c>
      <c r="H2764" s="19">
        <v>3.7709552961682902E-7</v>
      </c>
      <c r="I2764">
        <v>0.83879999999999999</v>
      </c>
      <c r="J2764" s="19">
        <v>2.1409999999999999E-10</v>
      </c>
      <c r="K2764">
        <v>602053</v>
      </c>
      <c r="L2764" t="s">
        <v>1504</v>
      </c>
    </row>
    <row r="2765" spans="1:12" x14ac:dyDescent="0.25">
      <c r="A2765" t="s">
        <v>5862</v>
      </c>
      <c r="B2765" t="s">
        <v>282</v>
      </c>
      <c r="C2765" t="s">
        <v>286</v>
      </c>
      <c r="D2765">
        <v>0.1419</v>
      </c>
      <c r="E2765">
        <v>12</v>
      </c>
      <c r="F2765">
        <v>7528585</v>
      </c>
      <c r="G2765" s="19">
        <v>1.005E-10</v>
      </c>
      <c r="H2765" s="19">
        <v>2.6271150162688002E-7</v>
      </c>
      <c r="I2765">
        <v>0.65369999999999995</v>
      </c>
      <c r="J2765" s="19">
        <v>3.2089999999999998E-8</v>
      </c>
      <c r="K2765">
        <v>585571</v>
      </c>
      <c r="L2765" t="s">
        <v>3081</v>
      </c>
    </row>
    <row r="2766" spans="1:12" x14ac:dyDescent="0.25">
      <c r="A2766" t="s">
        <v>2304</v>
      </c>
      <c r="B2766" t="s">
        <v>294</v>
      </c>
      <c r="C2766" t="s">
        <v>286</v>
      </c>
      <c r="D2766">
        <v>0.89859999999999995</v>
      </c>
      <c r="E2766">
        <v>12</v>
      </c>
      <c r="F2766">
        <v>8929985</v>
      </c>
      <c r="G2766" s="19">
        <v>3.8959999999999999E-14</v>
      </c>
      <c r="H2766" s="19">
        <v>1.3622379363914401E-10</v>
      </c>
      <c r="I2766">
        <v>8.8550000000000004E-2</v>
      </c>
      <c r="J2766" s="19">
        <v>1.471E-13</v>
      </c>
      <c r="K2766">
        <v>625543</v>
      </c>
      <c r="L2766" t="s">
        <v>1767</v>
      </c>
    </row>
    <row r="2767" spans="1:12" x14ac:dyDescent="0.25">
      <c r="A2767" t="s">
        <v>2304</v>
      </c>
      <c r="B2767" t="s">
        <v>294</v>
      </c>
      <c r="C2767" t="s">
        <v>286</v>
      </c>
      <c r="D2767">
        <v>0.89859999999999995</v>
      </c>
      <c r="E2767">
        <v>12</v>
      </c>
      <c r="F2767">
        <v>8929985</v>
      </c>
      <c r="G2767" s="19">
        <v>1.4809999999999999E-14</v>
      </c>
      <c r="H2767" s="19">
        <v>5.2451315789473701E-11</v>
      </c>
      <c r="I2767">
        <v>4.5749999999999999E-2</v>
      </c>
      <c r="J2767" s="19">
        <v>1.471E-13</v>
      </c>
      <c r="K2767">
        <v>625543</v>
      </c>
      <c r="L2767" t="s">
        <v>2887</v>
      </c>
    </row>
    <row r="2768" spans="1:12" x14ac:dyDescent="0.25">
      <c r="A2768" t="s">
        <v>5411</v>
      </c>
      <c r="B2768" t="s">
        <v>282</v>
      </c>
      <c r="C2768" t="s">
        <v>283</v>
      </c>
      <c r="D2768">
        <v>0.2281</v>
      </c>
      <c r="E2768">
        <v>12</v>
      </c>
      <c r="F2768">
        <v>8938072</v>
      </c>
      <c r="G2768" s="19">
        <v>4.8670000000000002E-12</v>
      </c>
      <c r="H2768" s="19">
        <v>1.10931297977585E-8</v>
      </c>
      <c r="I2768">
        <v>0.34689999999999999</v>
      </c>
      <c r="J2768" s="19">
        <v>4.7549999999999998E-12</v>
      </c>
      <c r="K2768">
        <v>622485</v>
      </c>
      <c r="L2768" t="s">
        <v>1767</v>
      </c>
    </row>
    <row r="2769" spans="1:12" x14ac:dyDescent="0.25">
      <c r="A2769" t="s">
        <v>5411</v>
      </c>
      <c r="B2769" t="s">
        <v>282</v>
      </c>
      <c r="C2769" t="s">
        <v>283</v>
      </c>
      <c r="D2769">
        <v>0.2281</v>
      </c>
      <c r="E2769">
        <v>12</v>
      </c>
      <c r="F2769">
        <v>8938072</v>
      </c>
      <c r="G2769" s="19">
        <v>9.3310000000000005E-12</v>
      </c>
      <c r="H2769" s="19">
        <v>1.90287887954254E-8</v>
      </c>
      <c r="I2769">
        <v>0.74909999999999999</v>
      </c>
      <c r="J2769" s="19">
        <v>4.7549999999999998E-12</v>
      </c>
      <c r="K2769">
        <v>622485</v>
      </c>
      <c r="L2769" t="s">
        <v>2887</v>
      </c>
    </row>
    <row r="2770" spans="1:12" x14ac:dyDescent="0.25">
      <c r="A2770" t="s">
        <v>3584</v>
      </c>
      <c r="B2770" t="s">
        <v>282</v>
      </c>
      <c r="C2770" t="s">
        <v>3585</v>
      </c>
      <c r="D2770">
        <v>0.61639999999999995</v>
      </c>
      <c r="E2770">
        <v>12</v>
      </c>
      <c r="F2770">
        <v>8943309</v>
      </c>
      <c r="G2770" s="19">
        <v>2.3030000000000001E-17</v>
      </c>
      <c r="H2770" s="19">
        <v>3.6851280628303302E-13</v>
      </c>
      <c r="I2770">
        <v>0.17949999999999999</v>
      </c>
      <c r="J2770" s="19">
        <v>4.8440000000000004E-13</v>
      </c>
      <c r="K2770">
        <v>547313</v>
      </c>
      <c r="L2770" t="s">
        <v>3081</v>
      </c>
    </row>
    <row r="2771" spans="1:12" x14ac:dyDescent="0.25">
      <c r="A2771" t="s">
        <v>3584</v>
      </c>
      <c r="B2771" t="s">
        <v>282</v>
      </c>
      <c r="C2771" t="s">
        <v>3585</v>
      </c>
      <c r="D2771">
        <v>0.61839999999999995</v>
      </c>
      <c r="E2771">
        <v>12</v>
      </c>
      <c r="F2771">
        <v>8943309</v>
      </c>
      <c r="G2771" s="19">
        <v>3.58E-28</v>
      </c>
      <c r="H2771" s="19">
        <v>6.3148671312844802E-12</v>
      </c>
      <c r="I2771">
        <v>0.8599</v>
      </c>
      <c r="J2771" s="19">
        <v>4.8440000000000004E-13</v>
      </c>
      <c r="K2771">
        <v>861583</v>
      </c>
      <c r="L2771" t="s">
        <v>4326</v>
      </c>
    </row>
    <row r="2772" spans="1:12" x14ac:dyDescent="0.25">
      <c r="A2772" t="s">
        <v>3418</v>
      </c>
      <c r="B2772" t="s">
        <v>286</v>
      </c>
      <c r="C2772" t="s">
        <v>3419</v>
      </c>
      <c r="D2772">
        <v>0.89770000000000005</v>
      </c>
      <c r="E2772">
        <v>12</v>
      </c>
      <c r="F2772">
        <v>8946399</v>
      </c>
      <c r="G2772" s="19">
        <v>9.8380000000000001E-22</v>
      </c>
      <c r="H2772" s="19">
        <v>4.6694784822521397E-17</v>
      </c>
      <c r="I2772">
        <v>0.84250000000000003</v>
      </c>
      <c r="J2772" s="19">
        <v>1.255E-13</v>
      </c>
      <c r="K2772">
        <v>528703</v>
      </c>
      <c r="L2772" t="s">
        <v>3081</v>
      </c>
    </row>
    <row r="2773" spans="1:12" x14ac:dyDescent="0.25">
      <c r="A2773" t="s">
        <v>3418</v>
      </c>
      <c r="B2773" t="s">
        <v>286</v>
      </c>
      <c r="C2773" t="s">
        <v>3419</v>
      </c>
      <c r="D2773">
        <v>0.89759999999999995</v>
      </c>
      <c r="E2773">
        <v>12</v>
      </c>
      <c r="F2773">
        <v>8946399</v>
      </c>
      <c r="G2773" s="19">
        <v>8.305E-32</v>
      </c>
      <c r="H2773" s="19">
        <v>1.06950751604997E-13</v>
      </c>
      <c r="I2773">
        <v>0.29149999999999998</v>
      </c>
      <c r="J2773" s="19">
        <v>1.255E-13</v>
      </c>
      <c r="K2773">
        <v>842973</v>
      </c>
      <c r="L2773" t="s">
        <v>4326</v>
      </c>
    </row>
    <row r="2774" spans="1:12" x14ac:dyDescent="0.25">
      <c r="A2774" t="s">
        <v>3726</v>
      </c>
      <c r="B2774" t="s">
        <v>283</v>
      </c>
      <c r="C2774" t="s">
        <v>286</v>
      </c>
      <c r="D2774">
        <v>0.98880000000000001</v>
      </c>
      <c r="E2774">
        <v>12</v>
      </c>
      <c r="F2774">
        <v>19648931</v>
      </c>
      <c r="G2774" s="19">
        <v>1.7369999999999999E-19</v>
      </c>
      <c r="H2774" s="19">
        <v>4.72344624300118E-15</v>
      </c>
      <c r="I2774">
        <v>0.71089999999999998</v>
      </c>
      <c r="J2774">
        <v>0.57489999999999997</v>
      </c>
      <c r="K2774">
        <v>585105</v>
      </c>
      <c r="L2774" t="s">
        <v>3081</v>
      </c>
    </row>
    <row r="2775" spans="1:12" x14ac:dyDescent="0.25">
      <c r="A2775" t="s">
        <v>5809</v>
      </c>
      <c r="B2775" t="s">
        <v>282</v>
      </c>
      <c r="C2775" t="s">
        <v>283</v>
      </c>
      <c r="D2775">
        <v>0.23619999999999999</v>
      </c>
      <c r="E2775">
        <v>12</v>
      </c>
      <c r="F2775">
        <v>20308759</v>
      </c>
      <c r="G2775" s="19">
        <v>6.5660000000000001E-12</v>
      </c>
      <c r="H2775" s="19">
        <v>2.4567877418195799E-8</v>
      </c>
      <c r="I2775">
        <v>0.95</v>
      </c>
      <c r="J2775" s="19">
        <v>1.9119999999999998E-8</v>
      </c>
      <c r="K2775">
        <v>587133</v>
      </c>
      <c r="L2775" t="s">
        <v>3081</v>
      </c>
    </row>
    <row r="2776" spans="1:12" x14ac:dyDescent="0.25">
      <c r="A2776" t="s">
        <v>4799</v>
      </c>
      <c r="B2776" t="s">
        <v>294</v>
      </c>
      <c r="C2776" t="s">
        <v>286</v>
      </c>
      <c r="D2776">
        <v>0.80289999999999995</v>
      </c>
      <c r="E2776">
        <v>12</v>
      </c>
      <c r="F2776">
        <v>20317265</v>
      </c>
      <c r="G2776" s="19">
        <v>2.268E-25</v>
      </c>
      <c r="H2776" s="19">
        <v>2.28313131630648E-20</v>
      </c>
      <c r="I2776">
        <v>0.13389999999999999</v>
      </c>
      <c r="J2776" s="19">
        <v>1.3270000000000001E-22</v>
      </c>
      <c r="K2776">
        <v>601330</v>
      </c>
      <c r="L2776" t="s">
        <v>284</v>
      </c>
    </row>
    <row r="2777" spans="1:12" x14ac:dyDescent="0.25">
      <c r="A2777" t="s">
        <v>4799</v>
      </c>
      <c r="B2777" t="s">
        <v>294</v>
      </c>
      <c r="C2777" t="s">
        <v>286</v>
      </c>
      <c r="D2777">
        <v>0.80289999999999995</v>
      </c>
      <c r="E2777">
        <v>12</v>
      </c>
      <c r="F2777">
        <v>20317265</v>
      </c>
      <c r="G2777" s="19">
        <v>1.545E-25</v>
      </c>
      <c r="H2777" s="19">
        <v>1.89898086254613E-20</v>
      </c>
      <c r="I2777">
        <v>0.81869999999999998</v>
      </c>
      <c r="J2777" s="19">
        <v>1.3270000000000001E-22</v>
      </c>
      <c r="K2777">
        <v>600889</v>
      </c>
      <c r="L2777" t="s">
        <v>1504</v>
      </c>
    </row>
    <row r="2778" spans="1:12" x14ac:dyDescent="0.25">
      <c r="A2778" t="s">
        <v>580</v>
      </c>
      <c r="B2778" t="s">
        <v>294</v>
      </c>
      <c r="C2778" t="s">
        <v>283</v>
      </c>
      <c r="D2778">
        <v>0.80249999999999999</v>
      </c>
      <c r="E2778">
        <v>12</v>
      </c>
      <c r="F2778">
        <v>20317287</v>
      </c>
      <c r="G2778" s="19">
        <v>7.5550000000000002E-48</v>
      </c>
      <c r="H2778" s="19">
        <v>1.5485721156389799E-21</v>
      </c>
      <c r="I2778">
        <v>0.9556</v>
      </c>
      <c r="J2778" s="19">
        <v>7.0649999999999995E-21</v>
      </c>
      <c r="K2778">
        <v>912067</v>
      </c>
      <c r="L2778" t="s">
        <v>4326</v>
      </c>
    </row>
    <row r="2779" spans="1:12" x14ac:dyDescent="0.25">
      <c r="A2779" t="s">
        <v>3291</v>
      </c>
      <c r="B2779" t="s">
        <v>294</v>
      </c>
      <c r="C2779" t="s">
        <v>286</v>
      </c>
      <c r="D2779">
        <v>0.79849999999999999</v>
      </c>
      <c r="E2779">
        <v>12</v>
      </c>
      <c r="F2779">
        <v>20321772</v>
      </c>
      <c r="G2779" s="19">
        <v>2.0719999999999999E-31</v>
      </c>
      <c r="H2779" s="19">
        <v>9.3320125582586403E-26</v>
      </c>
      <c r="I2779">
        <v>0.37219999999999998</v>
      </c>
      <c r="J2779" s="19">
        <v>4.0320000000000002E-21</v>
      </c>
      <c r="K2779">
        <v>597797</v>
      </c>
      <c r="L2779" t="s">
        <v>3081</v>
      </c>
    </row>
    <row r="2780" spans="1:12" x14ac:dyDescent="0.25">
      <c r="A2780" t="s">
        <v>5996</v>
      </c>
      <c r="B2780" t="s">
        <v>294</v>
      </c>
      <c r="C2780" t="s">
        <v>282</v>
      </c>
      <c r="D2780">
        <v>0.4617</v>
      </c>
      <c r="E2780">
        <v>12</v>
      </c>
      <c r="F2780">
        <v>20323177</v>
      </c>
      <c r="G2780" s="19">
        <v>8.9570000000000005E-24</v>
      </c>
      <c r="H2780" s="19">
        <v>8.7030075929532603E-10</v>
      </c>
      <c r="I2780">
        <v>0.47770000000000001</v>
      </c>
      <c r="J2780" s="19">
        <v>1.072E-9</v>
      </c>
      <c r="K2780">
        <v>921381</v>
      </c>
      <c r="L2780" t="s">
        <v>4326</v>
      </c>
    </row>
    <row r="2781" spans="1:12" x14ac:dyDescent="0.25">
      <c r="A2781" t="s">
        <v>5759</v>
      </c>
      <c r="B2781" t="s">
        <v>294</v>
      </c>
      <c r="C2781" t="s">
        <v>286</v>
      </c>
      <c r="D2781">
        <v>7.3700000000000002E-2</v>
      </c>
      <c r="E2781">
        <v>12</v>
      </c>
      <c r="F2781">
        <v>20439690</v>
      </c>
      <c r="G2781" s="19">
        <v>1.3069999999999999E-13</v>
      </c>
      <c r="H2781" s="19">
        <v>7.9537786576518405E-10</v>
      </c>
      <c r="I2781">
        <v>0.69</v>
      </c>
      <c r="J2781" s="19">
        <v>6.4070000000000005E-11</v>
      </c>
      <c r="K2781">
        <v>597548</v>
      </c>
      <c r="L2781" t="s">
        <v>3081</v>
      </c>
    </row>
    <row r="2782" spans="1:12" x14ac:dyDescent="0.25">
      <c r="A2782" t="s">
        <v>5759</v>
      </c>
      <c r="B2782" t="s">
        <v>294</v>
      </c>
      <c r="C2782" t="s">
        <v>286</v>
      </c>
      <c r="D2782">
        <v>7.3200000000000001E-2</v>
      </c>
      <c r="E2782">
        <v>12</v>
      </c>
      <c r="F2782">
        <v>20439690</v>
      </c>
      <c r="G2782" s="19">
        <v>4.3880000000000001E-21</v>
      </c>
      <c r="H2782" s="19">
        <v>1.7367790472557401E-8</v>
      </c>
      <c r="I2782">
        <v>0.89959999999999996</v>
      </c>
      <c r="J2782" s="19">
        <v>6.4070000000000005E-11</v>
      </c>
      <c r="K2782">
        <v>911377</v>
      </c>
      <c r="L2782" t="s">
        <v>4326</v>
      </c>
    </row>
    <row r="2783" spans="1:12" x14ac:dyDescent="0.25">
      <c r="A2783" t="s">
        <v>4794</v>
      </c>
      <c r="B2783" t="s">
        <v>294</v>
      </c>
      <c r="C2783" t="s">
        <v>286</v>
      </c>
      <c r="D2783">
        <v>0.87029999999999996</v>
      </c>
      <c r="E2783">
        <v>12</v>
      </c>
      <c r="F2783">
        <v>21190952</v>
      </c>
      <c r="G2783" s="19">
        <v>2.4050000000000001E-27</v>
      </c>
      <c r="H2783" s="19">
        <v>3.7988937982359399E-22</v>
      </c>
      <c r="I2783">
        <v>0.437</v>
      </c>
      <c r="J2783" s="19">
        <v>3.4330000000000003E-26</v>
      </c>
      <c r="K2783">
        <v>603244</v>
      </c>
      <c r="L2783" t="s">
        <v>284</v>
      </c>
    </row>
    <row r="2784" spans="1:12" x14ac:dyDescent="0.25">
      <c r="A2784" t="s">
        <v>4794</v>
      </c>
      <c r="B2784" t="s">
        <v>294</v>
      </c>
      <c r="C2784" t="s">
        <v>286</v>
      </c>
      <c r="D2784">
        <v>0.87029999999999996</v>
      </c>
      <c r="E2784">
        <v>12</v>
      </c>
      <c r="F2784">
        <v>21190952</v>
      </c>
      <c r="G2784" s="19">
        <v>2.2759999999999999E-27</v>
      </c>
      <c r="H2784" s="19">
        <v>4.2160011012882002E-22</v>
      </c>
      <c r="I2784">
        <v>0.96330000000000005</v>
      </c>
      <c r="J2784" s="19">
        <v>3.4330000000000003E-26</v>
      </c>
      <c r="K2784">
        <v>602803</v>
      </c>
      <c r="L2784" t="s">
        <v>1504</v>
      </c>
    </row>
    <row r="2785" spans="1:12" x14ac:dyDescent="0.25">
      <c r="A2785" t="s">
        <v>5072</v>
      </c>
      <c r="B2785" t="s">
        <v>294</v>
      </c>
      <c r="C2785" t="s">
        <v>282</v>
      </c>
      <c r="D2785">
        <v>0.78210000000000002</v>
      </c>
      <c r="E2785">
        <v>12</v>
      </c>
      <c r="F2785">
        <v>26304717</v>
      </c>
      <c r="G2785" s="19">
        <v>6.5819999999999996E-10</v>
      </c>
      <c r="H2785" s="19">
        <v>1.2141774304671601E-6</v>
      </c>
      <c r="I2785">
        <v>0.63700000000000001</v>
      </c>
      <c r="J2785" s="19">
        <v>4.0170000000000002E-10</v>
      </c>
      <c r="K2785">
        <v>604723</v>
      </c>
      <c r="L2785" t="s">
        <v>284</v>
      </c>
    </row>
    <row r="2786" spans="1:12" x14ac:dyDescent="0.25">
      <c r="A2786" t="s">
        <v>5072</v>
      </c>
      <c r="B2786" t="s">
        <v>294</v>
      </c>
      <c r="C2786" t="s">
        <v>282</v>
      </c>
      <c r="D2786">
        <v>0.78039999999999998</v>
      </c>
      <c r="E2786">
        <v>12</v>
      </c>
      <c r="F2786">
        <v>26304717</v>
      </c>
      <c r="G2786" s="19">
        <v>1.074E-11</v>
      </c>
      <c r="H2786" s="19">
        <v>3.7376760067076599E-8</v>
      </c>
      <c r="I2786">
        <v>0.2326</v>
      </c>
      <c r="J2786" s="19">
        <v>9.6929999999999995E-10</v>
      </c>
      <c r="K2786">
        <v>599026</v>
      </c>
      <c r="L2786" t="s">
        <v>3081</v>
      </c>
    </row>
    <row r="2787" spans="1:12" x14ac:dyDescent="0.25">
      <c r="A2787" t="s">
        <v>792</v>
      </c>
      <c r="B2787" t="s">
        <v>283</v>
      </c>
      <c r="C2787" t="s">
        <v>286</v>
      </c>
      <c r="D2787">
        <v>0.99239999999999995</v>
      </c>
      <c r="E2787">
        <v>12</v>
      </c>
      <c r="F2787">
        <v>33630016</v>
      </c>
      <c r="G2787" s="19">
        <v>1.5729999999999999E-17</v>
      </c>
      <c r="H2787" s="19">
        <v>2.52379106654005E-13</v>
      </c>
      <c r="I2787">
        <v>0.19040000000000001</v>
      </c>
      <c r="J2787">
        <v>0.77649999999999997</v>
      </c>
      <c r="K2787">
        <v>588519</v>
      </c>
      <c r="L2787" t="s">
        <v>284</v>
      </c>
    </row>
    <row r="2788" spans="1:12" x14ac:dyDescent="0.25">
      <c r="A2788" t="s">
        <v>1597</v>
      </c>
      <c r="B2788" t="s">
        <v>294</v>
      </c>
      <c r="C2788" t="s">
        <v>286</v>
      </c>
      <c r="D2788">
        <v>0.9889</v>
      </c>
      <c r="E2788">
        <v>12</v>
      </c>
      <c r="F2788">
        <v>39261242</v>
      </c>
      <c r="G2788" s="19">
        <v>1.0729999999999999E-13</v>
      </c>
      <c r="H2788" s="19">
        <v>6.4350998979412296E-10</v>
      </c>
      <c r="I2788">
        <v>2.8870000000000002E-4</v>
      </c>
      <c r="J2788">
        <v>0.43490000000000001</v>
      </c>
      <c r="K2788">
        <v>594904</v>
      </c>
      <c r="L2788" t="s">
        <v>1504</v>
      </c>
    </row>
    <row r="2789" spans="1:12" x14ac:dyDescent="0.25">
      <c r="A2789" t="s">
        <v>5513</v>
      </c>
      <c r="B2789" t="s">
        <v>283</v>
      </c>
      <c r="C2789" t="s">
        <v>286</v>
      </c>
      <c r="D2789">
        <v>1.23E-2</v>
      </c>
      <c r="E2789">
        <v>12</v>
      </c>
      <c r="F2789">
        <v>45094267</v>
      </c>
      <c r="G2789" s="19">
        <v>1.428E-9</v>
      </c>
      <c r="H2789" s="19">
        <v>1.7873823581760901E-6</v>
      </c>
      <c r="I2789">
        <v>0.96350000000000002</v>
      </c>
      <c r="J2789">
        <v>0.20730000000000001</v>
      </c>
      <c r="K2789">
        <v>605799</v>
      </c>
      <c r="L2789" t="s">
        <v>1767</v>
      </c>
    </row>
    <row r="2790" spans="1:12" x14ac:dyDescent="0.25">
      <c r="A2790" t="s">
        <v>444</v>
      </c>
      <c r="B2790" t="s">
        <v>283</v>
      </c>
      <c r="C2790" t="s">
        <v>286</v>
      </c>
      <c r="D2790">
        <v>1.2200000000000001E-2</v>
      </c>
      <c r="E2790">
        <v>12</v>
      </c>
      <c r="F2790">
        <v>45106735</v>
      </c>
      <c r="G2790" s="19">
        <v>3.6629999999999999E-46</v>
      </c>
      <c r="H2790" s="19">
        <v>2.5484458330019901E-39</v>
      </c>
      <c r="I2790">
        <v>0.79379999999999995</v>
      </c>
      <c r="J2790">
        <v>8.8859999999999995E-2</v>
      </c>
      <c r="K2790">
        <v>589254</v>
      </c>
      <c r="L2790" t="s">
        <v>284</v>
      </c>
    </row>
    <row r="2791" spans="1:12" x14ac:dyDescent="0.25">
      <c r="A2791" t="s">
        <v>3720</v>
      </c>
      <c r="B2791" t="s">
        <v>282</v>
      </c>
      <c r="C2791" t="s">
        <v>283</v>
      </c>
      <c r="D2791">
        <v>1.2699999999999999E-2</v>
      </c>
      <c r="E2791">
        <v>12</v>
      </c>
      <c r="F2791">
        <v>45113893</v>
      </c>
      <c r="G2791" s="19">
        <v>2.2440000000000001E-17</v>
      </c>
      <c r="H2791" s="19">
        <v>3.6007869608540902E-13</v>
      </c>
      <c r="I2791">
        <v>0.63190000000000002</v>
      </c>
      <c r="J2791">
        <v>3.202E-3</v>
      </c>
      <c r="K2791">
        <v>577554</v>
      </c>
      <c r="L2791" t="s">
        <v>3081</v>
      </c>
    </row>
    <row r="2792" spans="1:12" x14ac:dyDescent="0.25">
      <c r="A2792" t="s">
        <v>1404</v>
      </c>
      <c r="B2792" t="s">
        <v>294</v>
      </c>
      <c r="C2792" t="s">
        <v>286</v>
      </c>
      <c r="D2792">
        <v>0.79400000000000004</v>
      </c>
      <c r="E2792">
        <v>12</v>
      </c>
      <c r="F2792">
        <v>45820084</v>
      </c>
      <c r="G2792" s="19">
        <v>9.9689999999999994E-10</v>
      </c>
      <c r="H2792" s="19">
        <v>1.73869358194774E-6</v>
      </c>
      <c r="I2792">
        <v>9.9479999999999999E-2</v>
      </c>
      <c r="J2792" s="19">
        <v>3.3459999999999998E-9</v>
      </c>
      <c r="K2792">
        <v>603494</v>
      </c>
      <c r="L2792" t="s">
        <v>284</v>
      </c>
    </row>
    <row r="2793" spans="1:12" x14ac:dyDescent="0.25">
      <c r="A2793" t="s">
        <v>2234</v>
      </c>
      <c r="B2793" t="s">
        <v>282</v>
      </c>
      <c r="C2793" t="s">
        <v>283</v>
      </c>
      <c r="D2793">
        <v>0.34889999999999999</v>
      </c>
      <c r="E2793">
        <v>12</v>
      </c>
      <c r="F2793">
        <v>50577358</v>
      </c>
      <c r="G2793" s="19">
        <v>3.2689999999999998E-14</v>
      </c>
      <c r="H2793" s="19">
        <v>1.16092443453725E-10</v>
      </c>
      <c r="I2793">
        <v>0.22650000000000001</v>
      </c>
      <c r="J2793" s="19">
        <v>6.9520000000000003E-14</v>
      </c>
      <c r="K2793">
        <v>571863</v>
      </c>
      <c r="L2793" t="s">
        <v>1767</v>
      </c>
    </row>
    <row r="2794" spans="1:12" x14ac:dyDescent="0.25">
      <c r="A2794" t="s">
        <v>5545</v>
      </c>
      <c r="B2794" t="s">
        <v>294</v>
      </c>
      <c r="C2794" t="s">
        <v>286</v>
      </c>
      <c r="D2794">
        <v>0.64859999999999995</v>
      </c>
      <c r="E2794">
        <v>12</v>
      </c>
      <c r="F2794">
        <v>50740958</v>
      </c>
      <c r="G2794" s="19">
        <v>5.0089999999999998E-14</v>
      </c>
      <c r="H2794" s="19">
        <v>1.59605700370352E-10</v>
      </c>
      <c r="I2794">
        <v>0.60309999999999997</v>
      </c>
      <c r="J2794" s="19">
        <v>4.8920000000000001E-14</v>
      </c>
      <c r="K2794">
        <v>634720</v>
      </c>
      <c r="L2794" t="s">
        <v>2887</v>
      </c>
    </row>
    <row r="2795" spans="1:12" x14ac:dyDescent="0.25">
      <c r="A2795" t="s">
        <v>2414</v>
      </c>
      <c r="B2795" t="s">
        <v>294</v>
      </c>
      <c r="C2795" t="s">
        <v>282</v>
      </c>
      <c r="D2795">
        <v>0.41470000000000001</v>
      </c>
      <c r="E2795">
        <v>12</v>
      </c>
      <c r="F2795">
        <v>51389636</v>
      </c>
      <c r="G2795" s="19">
        <v>8.4900000000000002E-13</v>
      </c>
      <c r="H2795" s="19">
        <v>2.27948648275862E-9</v>
      </c>
      <c r="I2795">
        <v>0.50390000000000001</v>
      </c>
      <c r="J2795" s="19">
        <v>5.5700000000000005E-13</v>
      </c>
      <c r="K2795">
        <v>632491</v>
      </c>
      <c r="L2795" t="s">
        <v>1767</v>
      </c>
    </row>
    <row r="2796" spans="1:12" x14ac:dyDescent="0.25">
      <c r="A2796" t="s">
        <v>2414</v>
      </c>
      <c r="B2796" t="s">
        <v>294</v>
      </c>
      <c r="C2796" t="s">
        <v>282</v>
      </c>
      <c r="D2796">
        <v>0.41470000000000001</v>
      </c>
      <c r="E2796">
        <v>12</v>
      </c>
      <c r="F2796">
        <v>51389636</v>
      </c>
      <c r="G2796" s="19">
        <v>1.0309999999999999E-12</v>
      </c>
      <c r="H2796" s="19">
        <v>2.5489765244593599E-9</v>
      </c>
      <c r="I2796">
        <v>0.80489999999999995</v>
      </c>
      <c r="J2796" s="19">
        <v>5.5700000000000005E-13</v>
      </c>
      <c r="K2796">
        <v>632491</v>
      </c>
      <c r="L2796" t="s">
        <v>2887</v>
      </c>
    </row>
    <row r="2797" spans="1:12" x14ac:dyDescent="0.25">
      <c r="A2797" t="s">
        <v>4186</v>
      </c>
      <c r="B2797" t="s">
        <v>282</v>
      </c>
      <c r="C2797" t="s">
        <v>283</v>
      </c>
      <c r="D2797">
        <v>0.52910000000000001</v>
      </c>
      <c r="E2797">
        <v>12</v>
      </c>
      <c r="F2797">
        <v>53402960</v>
      </c>
      <c r="G2797" s="19">
        <v>1.2990000000000001E-10</v>
      </c>
      <c r="H2797" s="19">
        <v>3.2855528496865599E-7</v>
      </c>
      <c r="I2797">
        <v>0.51119999999999999</v>
      </c>
      <c r="J2797" s="19">
        <v>8.7320000000000004E-6</v>
      </c>
      <c r="K2797">
        <v>547558</v>
      </c>
      <c r="L2797" t="s">
        <v>3081</v>
      </c>
    </row>
    <row r="2798" spans="1:12" x14ac:dyDescent="0.25">
      <c r="A2798" t="s">
        <v>5560</v>
      </c>
      <c r="B2798" t="s">
        <v>282</v>
      </c>
      <c r="C2798" t="s">
        <v>286</v>
      </c>
      <c r="D2798">
        <v>0.82709999999999995</v>
      </c>
      <c r="E2798">
        <v>12</v>
      </c>
      <c r="F2798">
        <v>53407960</v>
      </c>
      <c r="G2798" s="19">
        <v>9.2170000000000003E-10</v>
      </c>
      <c r="H2798" s="19">
        <v>1.1694775181922599E-6</v>
      </c>
      <c r="I2798">
        <v>0.43740000000000001</v>
      </c>
      <c r="J2798" s="19">
        <v>2.604E-10</v>
      </c>
      <c r="K2798">
        <v>625782</v>
      </c>
      <c r="L2798" t="s">
        <v>2887</v>
      </c>
    </row>
    <row r="2799" spans="1:12" x14ac:dyDescent="0.25">
      <c r="A2799" t="s">
        <v>5881</v>
      </c>
      <c r="B2799" t="s">
        <v>282</v>
      </c>
      <c r="C2799" t="s">
        <v>283</v>
      </c>
      <c r="D2799">
        <v>0.82920000000000005</v>
      </c>
      <c r="E2799">
        <v>12</v>
      </c>
      <c r="F2799">
        <v>53601293</v>
      </c>
      <c r="G2799" s="19">
        <v>2.1149999999999999E-10</v>
      </c>
      <c r="H2799" s="19">
        <v>4.9971649833673105E-7</v>
      </c>
      <c r="I2799">
        <v>0.83799999999999997</v>
      </c>
      <c r="J2799" s="19">
        <v>2.522E-7</v>
      </c>
      <c r="K2799">
        <v>598777</v>
      </c>
      <c r="L2799" t="s">
        <v>3081</v>
      </c>
    </row>
    <row r="2800" spans="1:12" x14ac:dyDescent="0.25">
      <c r="A2800" t="s">
        <v>4051</v>
      </c>
      <c r="B2800" t="s">
        <v>286</v>
      </c>
      <c r="C2800" t="s">
        <v>501</v>
      </c>
      <c r="D2800">
        <v>0.49399999999999999</v>
      </c>
      <c r="E2800">
        <v>12</v>
      </c>
      <c r="F2800">
        <v>56876838</v>
      </c>
      <c r="G2800" s="19">
        <v>4.9909999999999996E-10</v>
      </c>
      <c r="H2800" s="19">
        <v>1.0446276075514E-6</v>
      </c>
      <c r="I2800">
        <v>0.55079999999999996</v>
      </c>
      <c r="J2800" s="19">
        <v>3.3610000000000001E-6</v>
      </c>
      <c r="K2800">
        <v>531921</v>
      </c>
      <c r="L2800" t="s">
        <v>3081</v>
      </c>
    </row>
    <row r="2801" spans="1:12" x14ac:dyDescent="0.25">
      <c r="A2801" t="s">
        <v>5126</v>
      </c>
      <c r="B2801" t="s">
        <v>294</v>
      </c>
      <c r="C2801" t="s">
        <v>283</v>
      </c>
      <c r="D2801">
        <v>0.7601</v>
      </c>
      <c r="E2801">
        <v>12</v>
      </c>
      <c r="F2801">
        <v>57265923</v>
      </c>
      <c r="G2801" s="19">
        <v>1.2599999999999999E-13</v>
      </c>
      <c r="H2801" s="19">
        <v>7.4091652629282104E-10</v>
      </c>
      <c r="I2801">
        <v>0.86919999999999997</v>
      </c>
      <c r="J2801" s="19">
        <v>4.3960000000000003E-14</v>
      </c>
      <c r="K2801">
        <v>604282</v>
      </c>
      <c r="L2801" t="s">
        <v>1504</v>
      </c>
    </row>
    <row r="2802" spans="1:12" x14ac:dyDescent="0.25">
      <c r="A2802" t="s">
        <v>4792</v>
      </c>
      <c r="B2802" t="s">
        <v>286</v>
      </c>
      <c r="C2802" t="s">
        <v>4793</v>
      </c>
      <c r="D2802">
        <v>0.2374</v>
      </c>
      <c r="E2802">
        <v>12</v>
      </c>
      <c r="F2802">
        <v>57359765</v>
      </c>
      <c r="G2802" s="19">
        <v>5.4100000000000004E-28</v>
      </c>
      <c r="H2802" s="19">
        <v>9.7932594451434298E-23</v>
      </c>
      <c r="I2802">
        <v>0.30399999999999999</v>
      </c>
      <c r="J2802" s="19">
        <v>3.1560000000000001E-26</v>
      </c>
      <c r="K2802">
        <v>549239</v>
      </c>
      <c r="L2802" t="s">
        <v>284</v>
      </c>
    </row>
    <row r="2803" spans="1:12" x14ac:dyDescent="0.25">
      <c r="A2803" t="s">
        <v>4792</v>
      </c>
      <c r="B2803" t="s">
        <v>286</v>
      </c>
      <c r="C2803" t="s">
        <v>4793</v>
      </c>
      <c r="D2803">
        <v>0.23730000000000001</v>
      </c>
      <c r="E2803">
        <v>12</v>
      </c>
      <c r="F2803">
        <v>57359765</v>
      </c>
      <c r="G2803" s="19">
        <v>4.1329999999999998E-28</v>
      </c>
      <c r="H2803" s="19">
        <v>9.0088173906229603E-23</v>
      </c>
      <c r="I2803">
        <v>0.44409999999999999</v>
      </c>
      <c r="J2803" s="19">
        <v>3.1560000000000001E-26</v>
      </c>
      <c r="K2803">
        <v>548798</v>
      </c>
      <c r="L2803" t="s">
        <v>1504</v>
      </c>
    </row>
    <row r="2804" spans="1:12" x14ac:dyDescent="0.25">
      <c r="A2804" t="s">
        <v>5399</v>
      </c>
      <c r="B2804" t="s">
        <v>283</v>
      </c>
      <c r="C2804" t="s">
        <v>286</v>
      </c>
      <c r="D2804">
        <v>0.2407</v>
      </c>
      <c r="E2804">
        <v>12</v>
      </c>
      <c r="F2804">
        <v>57372609</v>
      </c>
      <c r="G2804" s="19">
        <v>2.6620000000000002E-12</v>
      </c>
      <c r="H2804" s="19">
        <v>6.4541444481093099E-9</v>
      </c>
      <c r="I2804">
        <v>0.70240000000000002</v>
      </c>
      <c r="J2804" s="19">
        <v>4.0020000000000001E-12</v>
      </c>
      <c r="K2804">
        <v>623714</v>
      </c>
      <c r="L2804" t="s">
        <v>1767</v>
      </c>
    </row>
    <row r="2805" spans="1:12" x14ac:dyDescent="0.25">
      <c r="A2805" t="s">
        <v>5399</v>
      </c>
      <c r="B2805" t="s">
        <v>283</v>
      </c>
      <c r="C2805" t="s">
        <v>286</v>
      </c>
      <c r="D2805">
        <v>0.2407</v>
      </c>
      <c r="E2805">
        <v>12</v>
      </c>
      <c r="F2805">
        <v>57372609</v>
      </c>
      <c r="G2805" s="19">
        <v>5.8640000000000001E-12</v>
      </c>
      <c r="H2805" s="19">
        <v>1.2463085390598601E-8</v>
      </c>
      <c r="I2805">
        <v>0.96209999999999996</v>
      </c>
      <c r="J2805" s="19">
        <v>4.0020000000000001E-12</v>
      </c>
      <c r="K2805">
        <v>623714</v>
      </c>
      <c r="L2805" t="s">
        <v>2887</v>
      </c>
    </row>
    <row r="2806" spans="1:12" x14ac:dyDescent="0.25">
      <c r="A2806" t="s">
        <v>5968</v>
      </c>
      <c r="B2806" t="s">
        <v>282</v>
      </c>
      <c r="C2806" t="s">
        <v>283</v>
      </c>
      <c r="D2806">
        <v>0.24690000000000001</v>
      </c>
      <c r="E2806">
        <v>12</v>
      </c>
      <c r="F2806">
        <v>57429409</v>
      </c>
      <c r="G2806" s="19">
        <v>5.5590000000000003E-41</v>
      </c>
      <c r="H2806" s="19">
        <v>3.72430037758708E-18</v>
      </c>
      <c r="I2806">
        <v>0.98209999999999997</v>
      </c>
      <c r="J2806" s="19">
        <v>1.542E-16</v>
      </c>
      <c r="K2806">
        <v>910122</v>
      </c>
      <c r="L2806" t="s">
        <v>4326</v>
      </c>
    </row>
    <row r="2807" spans="1:12" x14ac:dyDescent="0.25">
      <c r="A2807" t="s">
        <v>5622</v>
      </c>
      <c r="B2807" t="s">
        <v>294</v>
      </c>
      <c r="C2807" t="s">
        <v>283</v>
      </c>
      <c r="D2807">
        <v>0.75780000000000003</v>
      </c>
      <c r="E2807">
        <v>12</v>
      </c>
      <c r="F2807">
        <v>57429802</v>
      </c>
      <c r="G2807" s="19">
        <v>9.8419999999999997E-36</v>
      </c>
      <c r="H2807" s="19">
        <v>1.25840054360874E-29</v>
      </c>
      <c r="I2807">
        <v>0.10349999999999999</v>
      </c>
      <c r="J2807" s="19">
        <v>6.6929999999999996E-24</v>
      </c>
      <c r="K2807">
        <v>598026</v>
      </c>
      <c r="L2807" t="s">
        <v>3081</v>
      </c>
    </row>
    <row r="2808" spans="1:12" x14ac:dyDescent="0.25">
      <c r="A2808" t="s">
        <v>5622</v>
      </c>
      <c r="B2808" t="s">
        <v>294</v>
      </c>
      <c r="C2808" t="s">
        <v>283</v>
      </c>
      <c r="D2808">
        <v>0.75739999999999996</v>
      </c>
      <c r="E2808">
        <v>12</v>
      </c>
      <c r="F2808">
        <v>57429802</v>
      </c>
      <c r="G2808" s="19">
        <v>1.7390000000000001E-57</v>
      </c>
      <c r="H2808" s="19">
        <v>3.04801798601399E-26</v>
      </c>
      <c r="I2808">
        <v>0.64529999999999998</v>
      </c>
      <c r="J2808" s="19">
        <v>6.6929999999999996E-24</v>
      </c>
      <c r="K2808">
        <v>912296</v>
      </c>
      <c r="L2808" t="s">
        <v>4326</v>
      </c>
    </row>
    <row r="2809" spans="1:12" x14ac:dyDescent="0.25">
      <c r="A2809" t="s">
        <v>4908</v>
      </c>
      <c r="B2809" t="s">
        <v>294</v>
      </c>
      <c r="C2809" t="s">
        <v>286</v>
      </c>
      <c r="D2809">
        <v>0.2394</v>
      </c>
      <c r="E2809">
        <v>12</v>
      </c>
      <c r="F2809">
        <v>57441402</v>
      </c>
      <c r="G2809" s="19">
        <v>2.6959999999999999E-14</v>
      </c>
      <c r="H2809" s="19">
        <v>1.77356517475234E-10</v>
      </c>
      <c r="I2809">
        <v>0.7319</v>
      </c>
      <c r="J2809" s="19">
        <v>3.17E-14</v>
      </c>
      <c r="K2809">
        <v>594228</v>
      </c>
      <c r="L2809" t="s">
        <v>284</v>
      </c>
    </row>
    <row r="2810" spans="1:12" x14ac:dyDescent="0.25">
      <c r="A2810" t="s">
        <v>5647</v>
      </c>
      <c r="B2810" t="s">
        <v>283</v>
      </c>
      <c r="C2810" t="s">
        <v>286</v>
      </c>
      <c r="D2810">
        <v>0.75580000000000003</v>
      </c>
      <c r="E2810">
        <v>12</v>
      </c>
      <c r="F2810">
        <v>57455985</v>
      </c>
      <c r="G2810" s="19">
        <v>5.5950000000000002E-26</v>
      </c>
      <c r="H2810" s="19">
        <v>7.4739876670467495E-21</v>
      </c>
      <c r="I2810">
        <v>0.28689999999999999</v>
      </c>
      <c r="J2810" s="19">
        <v>2.164E-16</v>
      </c>
      <c r="K2810">
        <v>598026</v>
      </c>
      <c r="L2810" t="s">
        <v>3081</v>
      </c>
    </row>
    <row r="2811" spans="1:12" x14ac:dyDescent="0.25">
      <c r="A2811" t="s">
        <v>1133</v>
      </c>
      <c r="B2811" t="s">
        <v>294</v>
      </c>
      <c r="C2811" t="s">
        <v>286</v>
      </c>
      <c r="D2811">
        <v>0.99319999999999997</v>
      </c>
      <c r="E2811">
        <v>12</v>
      </c>
      <c r="F2811">
        <v>57942399</v>
      </c>
      <c r="G2811" s="19">
        <v>7.4439999999999994E-12</v>
      </c>
      <c r="H2811" s="19">
        <v>2.4497860770358E-8</v>
      </c>
      <c r="I2811">
        <v>0.60950000000000004</v>
      </c>
      <c r="J2811">
        <v>7.2539999999999993E-2</v>
      </c>
      <c r="K2811">
        <v>535975</v>
      </c>
      <c r="L2811" t="s">
        <v>284</v>
      </c>
    </row>
    <row r="2812" spans="1:12" x14ac:dyDescent="0.25">
      <c r="A2812" t="s">
        <v>5137</v>
      </c>
      <c r="B2812" t="s">
        <v>282</v>
      </c>
      <c r="C2812" t="s">
        <v>283</v>
      </c>
      <c r="D2812">
        <v>0.10639999999999999</v>
      </c>
      <c r="E2812">
        <v>12</v>
      </c>
      <c r="F2812">
        <v>62418867</v>
      </c>
      <c r="G2812" s="19">
        <v>2.2879999999999999E-12</v>
      </c>
      <c r="H2812" s="19">
        <v>9.3605797681531596E-9</v>
      </c>
      <c r="I2812">
        <v>8.7569999999999995E-2</v>
      </c>
      <c r="J2812" s="19">
        <v>5.3980000000000002E-12</v>
      </c>
      <c r="K2812">
        <v>602803</v>
      </c>
      <c r="L2812" t="s">
        <v>1504</v>
      </c>
    </row>
    <row r="2813" spans="1:12" x14ac:dyDescent="0.25">
      <c r="A2813" t="s">
        <v>1025</v>
      </c>
      <c r="B2813" t="s">
        <v>282</v>
      </c>
      <c r="C2813" t="s">
        <v>283</v>
      </c>
      <c r="D2813">
        <v>0.16900000000000001</v>
      </c>
      <c r="E2813">
        <v>12</v>
      </c>
      <c r="F2813">
        <v>62444450</v>
      </c>
      <c r="G2813" s="19">
        <v>6.3649999999999996E-13</v>
      </c>
      <c r="H2813" s="19">
        <v>2.82605793152302E-9</v>
      </c>
      <c r="I2813">
        <v>8.9370000000000005E-2</v>
      </c>
      <c r="J2813" s="19">
        <v>5.8080000000000003E-12</v>
      </c>
      <c r="K2813">
        <v>603494</v>
      </c>
      <c r="L2813" t="s">
        <v>284</v>
      </c>
    </row>
    <row r="2814" spans="1:12" x14ac:dyDescent="0.25">
      <c r="A2814" t="s">
        <v>5084</v>
      </c>
      <c r="B2814" t="s">
        <v>282</v>
      </c>
      <c r="C2814" t="s">
        <v>283</v>
      </c>
      <c r="D2814">
        <v>0.5222</v>
      </c>
      <c r="E2814">
        <v>12</v>
      </c>
      <c r="F2814">
        <v>69338325</v>
      </c>
      <c r="G2814" s="19">
        <v>1.068E-9</v>
      </c>
      <c r="H2814" s="19">
        <v>1.8468421209372E-6</v>
      </c>
      <c r="I2814">
        <v>0.68940000000000001</v>
      </c>
      <c r="J2814" s="19">
        <v>1.3709999999999999E-9</v>
      </c>
      <c r="K2814">
        <v>612579</v>
      </c>
      <c r="L2814" t="s">
        <v>284</v>
      </c>
    </row>
    <row r="2815" spans="1:12" x14ac:dyDescent="0.25">
      <c r="A2815" t="s">
        <v>5924</v>
      </c>
      <c r="B2815" t="s">
        <v>294</v>
      </c>
      <c r="C2815" t="s">
        <v>283</v>
      </c>
      <c r="D2815">
        <v>8.0999999999999996E-3</v>
      </c>
      <c r="E2815">
        <v>12</v>
      </c>
      <c r="F2815">
        <v>77704876</v>
      </c>
      <c r="G2815" s="19">
        <v>9.0690000000000004E-10</v>
      </c>
      <c r="H2815" s="19">
        <v>1.7369458885926099E-6</v>
      </c>
      <c r="I2815">
        <v>7.4679999999999996E-2</v>
      </c>
      <c r="J2815">
        <v>0.99750000000000005</v>
      </c>
      <c r="K2815">
        <v>543238</v>
      </c>
      <c r="L2815" t="s">
        <v>3081</v>
      </c>
    </row>
    <row r="2816" spans="1:12" x14ac:dyDescent="0.25">
      <c r="A2816" t="s">
        <v>5153</v>
      </c>
      <c r="B2816" t="s">
        <v>294</v>
      </c>
      <c r="C2816" t="s">
        <v>283</v>
      </c>
      <c r="D2816">
        <v>9.4000000000000004E-3</v>
      </c>
      <c r="E2816">
        <v>12</v>
      </c>
      <c r="F2816">
        <v>83209136</v>
      </c>
      <c r="G2816" s="19">
        <v>7.1699999999999995E-11</v>
      </c>
      <c r="H2816" s="19">
        <v>1.88786739893115E-7</v>
      </c>
      <c r="I2816">
        <v>5.2690000000000001E-2</v>
      </c>
      <c r="J2816">
        <v>0.49220000000000003</v>
      </c>
      <c r="K2816">
        <v>548237</v>
      </c>
      <c r="L2816" t="s">
        <v>1504</v>
      </c>
    </row>
    <row r="2817" spans="1:12" x14ac:dyDescent="0.25">
      <c r="A2817" t="s">
        <v>3344</v>
      </c>
      <c r="B2817" t="s">
        <v>294</v>
      </c>
      <c r="C2817" t="s">
        <v>286</v>
      </c>
      <c r="D2817">
        <v>0.99170000000000003</v>
      </c>
      <c r="E2817">
        <v>12</v>
      </c>
      <c r="F2817">
        <v>86207818</v>
      </c>
      <c r="G2817" s="19">
        <v>3.1840000000000002E-38</v>
      </c>
      <c r="H2817" s="19">
        <v>7.2322724537607896E-32</v>
      </c>
      <c r="I2817">
        <v>0.95620000000000005</v>
      </c>
      <c r="J2817">
        <v>9.1039999999999996E-2</v>
      </c>
      <c r="K2817">
        <v>562311</v>
      </c>
      <c r="L2817" t="s">
        <v>3081</v>
      </c>
    </row>
    <row r="2818" spans="1:12" x14ac:dyDescent="0.25">
      <c r="A2818" t="s">
        <v>4748</v>
      </c>
      <c r="B2818" t="s">
        <v>282</v>
      </c>
      <c r="C2818" t="s">
        <v>283</v>
      </c>
      <c r="D2818">
        <v>0.98529999999999995</v>
      </c>
      <c r="E2818">
        <v>12</v>
      </c>
      <c r="F2818">
        <v>92277515</v>
      </c>
      <c r="G2818" s="19">
        <v>3.321E-53</v>
      </c>
      <c r="H2818" s="19">
        <v>8.9518239901859493E-46</v>
      </c>
      <c r="I2818">
        <v>0.94730000000000003</v>
      </c>
      <c r="J2818">
        <v>0.38179999999999997</v>
      </c>
      <c r="K2818">
        <v>581397</v>
      </c>
      <c r="L2818" t="s">
        <v>284</v>
      </c>
    </row>
    <row r="2819" spans="1:12" x14ac:dyDescent="0.25">
      <c r="A2819" t="s">
        <v>4748</v>
      </c>
      <c r="B2819" t="s">
        <v>282</v>
      </c>
      <c r="C2819" t="s">
        <v>283</v>
      </c>
      <c r="D2819">
        <v>0.98509999999999998</v>
      </c>
      <c r="E2819">
        <v>12</v>
      </c>
      <c r="F2819">
        <v>92277515</v>
      </c>
      <c r="G2819" s="19">
        <v>3.6840000000000001E-52</v>
      </c>
      <c r="H2819" s="19">
        <v>2.0132372077249201E-44</v>
      </c>
      <c r="I2819">
        <v>0.74039999999999995</v>
      </c>
      <c r="J2819">
        <v>0.44319999999999998</v>
      </c>
      <c r="K2819">
        <v>574223</v>
      </c>
      <c r="L2819" t="s">
        <v>3081</v>
      </c>
    </row>
    <row r="2820" spans="1:12" x14ac:dyDescent="0.25">
      <c r="A2820" t="s">
        <v>2736</v>
      </c>
      <c r="B2820" t="s">
        <v>282</v>
      </c>
      <c r="C2820" t="s">
        <v>283</v>
      </c>
      <c r="D2820">
        <v>0.56930000000000003</v>
      </c>
      <c r="E2820">
        <v>12</v>
      </c>
      <c r="F2820">
        <v>100395633</v>
      </c>
      <c r="G2820" s="19">
        <v>2.5409999999999998E-10</v>
      </c>
      <c r="H2820" s="19">
        <v>3.85711912323632E-7</v>
      </c>
      <c r="I2820">
        <v>0.44190000000000002</v>
      </c>
      <c r="J2820" s="19">
        <v>1.265E-10</v>
      </c>
      <c r="K2820">
        <v>626862</v>
      </c>
      <c r="L2820" t="s">
        <v>1767</v>
      </c>
    </row>
    <row r="2821" spans="1:12" x14ac:dyDescent="0.25">
      <c r="A2821" t="s">
        <v>2736</v>
      </c>
      <c r="B2821" t="s">
        <v>282</v>
      </c>
      <c r="C2821" t="s">
        <v>283</v>
      </c>
      <c r="D2821">
        <v>0.56930000000000003</v>
      </c>
      <c r="E2821">
        <v>12</v>
      </c>
      <c r="F2821">
        <v>100395633</v>
      </c>
      <c r="G2821" s="19">
        <v>8.2690000000000001E-11</v>
      </c>
      <c r="H2821" s="19">
        <v>1.3607798082972501E-7</v>
      </c>
      <c r="I2821">
        <v>5.6300000000000003E-2</v>
      </c>
      <c r="J2821" s="19">
        <v>1.265E-10</v>
      </c>
      <c r="K2821">
        <v>626862</v>
      </c>
      <c r="L2821" t="s">
        <v>2887</v>
      </c>
    </row>
    <row r="2822" spans="1:12" x14ac:dyDescent="0.25">
      <c r="A2822" t="s">
        <v>3059</v>
      </c>
      <c r="B2822" t="s">
        <v>286</v>
      </c>
      <c r="C2822" t="s">
        <v>382</v>
      </c>
      <c r="D2822">
        <v>0.90620000000000001</v>
      </c>
      <c r="E2822">
        <v>12</v>
      </c>
      <c r="F2822">
        <v>105159631</v>
      </c>
      <c r="G2822" s="19">
        <v>1.0939999999999999E-9</v>
      </c>
      <c r="H2822" s="19">
        <v>1.4120041981264201E-6</v>
      </c>
      <c r="I2822">
        <v>0.75609999999999999</v>
      </c>
      <c r="J2822" s="19">
        <v>4.6470000000000001E-10</v>
      </c>
      <c r="K2822">
        <v>556087</v>
      </c>
      <c r="L2822" t="s">
        <v>1767</v>
      </c>
    </row>
    <row r="2823" spans="1:12" x14ac:dyDescent="0.25">
      <c r="A2823" t="s">
        <v>3059</v>
      </c>
      <c r="B2823" t="s">
        <v>286</v>
      </c>
      <c r="C2823" t="s">
        <v>382</v>
      </c>
      <c r="D2823">
        <v>0.90620000000000001</v>
      </c>
      <c r="E2823">
        <v>12</v>
      </c>
      <c r="F2823">
        <v>105159631</v>
      </c>
      <c r="G2823" s="19">
        <v>1.022E-9</v>
      </c>
      <c r="H2823" s="19">
        <v>1.2813152254507401E-6</v>
      </c>
      <c r="I2823">
        <v>0.32029999999999997</v>
      </c>
      <c r="J2823" s="19">
        <v>4.6470000000000001E-10</v>
      </c>
      <c r="K2823">
        <v>556087</v>
      </c>
      <c r="L2823" t="s">
        <v>2887</v>
      </c>
    </row>
    <row r="2824" spans="1:12" x14ac:dyDescent="0.25">
      <c r="A2824" t="s">
        <v>791</v>
      </c>
      <c r="B2824" t="s">
        <v>283</v>
      </c>
      <c r="C2824" t="s">
        <v>286</v>
      </c>
      <c r="D2824">
        <v>0.1046</v>
      </c>
      <c r="E2824">
        <v>12</v>
      </c>
      <c r="F2824">
        <v>106926217</v>
      </c>
      <c r="G2824" s="19">
        <v>3.5179999999999999E-17</v>
      </c>
      <c r="H2824" s="19">
        <v>5.1711554307985998E-13</v>
      </c>
      <c r="I2824">
        <v>0.4264</v>
      </c>
      <c r="J2824" s="19">
        <v>7.0410000000000004E-16</v>
      </c>
      <c r="K2824">
        <v>602244</v>
      </c>
      <c r="L2824" t="s">
        <v>284</v>
      </c>
    </row>
    <row r="2825" spans="1:12" x14ac:dyDescent="0.25">
      <c r="A2825" t="s">
        <v>791</v>
      </c>
      <c r="B2825" t="s">
        <v>283</v>
      </c>
      <c r="C2825" t="s">
        <v>286</v>
      </c>
      <c r="D2825">
        <v>0.1046</v>
      </c>
      <c r="E2825">
        <v>12</v>
      </c>
      <c r="F2825">
        <v>106926217</v>
      </c>
      <c r="G2825" s="19">
        <v>3.7799999999999999E-17</v>
      </c>
      <c r="H2825" s="19">
        <v>6.0424536136187796E-13</v>
      </c>
      <c r="I2825">
        <v>4.5690000000000001E-2</v>
      </c>
      <c r="J2825" s="19">
        <v>7.0410000000000004E-16</v>
      </c>
      <c r="K2825">
        <v>601803</v>
      </c>
      <c r="L2825" t="s">
        <v>1504</v>
      </c>
    </row>
    <row r="2826" spans="1:12" x14ac:dyDescent="0.25">
      <c r="A2826" t="s">
        <v>5620</v>
      </c>
      <c r="B2826" t="s">
        <v>282</v>
      </c>
      <c r="C2826" t="s">
        <v>283</v>
      </c>
      <c r="D2826">
        <v>0.52959999999999996</v>
      </c>
      <c r="E2826">
        <v>12</v>
      </c>
      <c r="F2826">
        <v>109466513</v>
      </c>
      <c r="G2826" s="19">
        <v>2.5330000000000001E-37</v>
      </c>
      <c r="H2826" s="19">
        <v>4.7297139570036097E-31</v>
      </c>
      <c r="I2826">
        <v>0.30399999999999999</v>
      </c>
      <c r="J2826" s="19">
        <v>5.7779999999999999E-23</v>
      </c>
      <c r="K2826">
        <v>598392</v>
      </c>
      <c r="L2826" t="s">
        <v>3081</v>
      </c>
    </row>
    <row r="2827" spans="1:12" x14ac:dyDescent="0.25">
      <c r="A2827" t="s">
        <v>5620</v>
      </c>
      <c r="B2827" t="s">
        <v>282</v>
      </c>
      <c r="C2827" t="s">
        <v>283</v>
      </c>
      <c r="D2827">
        <v>0.52729999999999999</v>
      </c>
      <c r="E2827">
        <v>12</v>
      </c>
      <c r="F2827">
        <v>109466513</v>
      </c>
      <c r="G2827" s="19">
        <v>1.0649999999999999E-56</v>
      </c>
      <c r="H2827" s="19">
        <v>7.3906036570849704E-26</v>
      </c>
      <c r="I2827">
        <v>0.55940000000000001</v>
      </c>
      <c r="J2827" s="19">
        <v>5.7779999999999999E-23</v>
      </c>
      <c r="K2827">
        <v>912662</v>
      </c>
      <c r="L2827" t="s">
        <v>4326</v>
      </c>
    </row>
    <row r="2828" spans="1:12" x14ac:dyDescent="0.25">
      <c r="A2828" t="s">
        <v>5099</v>
      </c>
      <c r="B2828" t="s">
        <v>282</v>
      </c>
      <c r="C2828" t="s">
        <v>283</v>
      </c>
      <c r="D2828">
        <v>1.1299999999999999E-2</v>
      </c>
      <c r="E2828">
        <v>12</v>
      </c>
      <c r="F2828">
        <v>109555218</v>
      </c>
      <c r="G2828" s="19">
        <v>9.0279999999999999E-23</v>
      </c>
      <c r="H2828" s="19">
        <v>5.7873121612149498E-18</v>
      </c>
      <c r="I2828">
        <v>4.0400000000000002E-3</v>
      </c>
      <c r="J2828">
        <v>3.3050000000000003E-2</v>
      </c>
      <c r="K2828">
        <v>591005</v>
      </c>
      <c r="L2828" t="s">
        <v>1504</v>
      </c>
    </row>
    <row r="2829" spans="1:12" x14ac:dyDescent="0.25">
      <c r="A2829" t="s">
        <v>5961</v>
      </c>
      <c r="B2829" t="s">
        <v>282</v>
      </c>
      <c r="C2829" t="s">
        <v>283</v>
      </c>
      <c r="D2829">
        <v>0.48149999999999998</v>
      </c>
      <c r="E2829">
        <v>12</v>
      </c>
      <c r="F2829">
        <v>111446804</v>
      </c>
      <c r="G2829" s="19">
        <v>2.2579999999999999E-48</v>
      </c>
      <c r="H2829" s="19">
        <v>8.6260587692307703E-22</v>
      </c>
      <c r="I2829">
        <v>0.36449999999999999</v>
      </c>
      <c r="J2829" s="19">
        <v>2.1950000000000002E-19</v>
      </c>
      <c r="K2829">
        <v>901224</v>
      </c>
      <c r="L2829" t="s">
        <v>4326</v>
      </c>
    </row>
    <row r="2830" spans="1:12" x14ac:dyDescent="0.25">
      <c r="A2830" t="s">
        <v>3328</v>
      </c>
      <c r="B2830" t="s">
        <v>294</v>
      </c>
      <c r="C2830" t="s">
        <v>762</v>
      </c>
      <c r="D2830">
        <v>0.49830000000000002</v>
      </c>
      <c r="E2830">
        <v>12</v>
      </c>
      <c r="F2830">
        <v>111469627</v>
      </c>
      <c r="G2830" s="19">
        <v>7.5539999999999993E-30</v>
      </c>
      <c r="H2830" s="19">
        <v>2.4102273280239901E-24</v>
      </c>
      <c r="I2830">
        <v>0.78029999999999999</v>
      </c>
      <c r="J2830" s="19">
        <v>1.281E-21</v>
      </c>
      <c r="K2830">
        <v>545128</v>
      </c>
      <c r="L2830" t="s">
        <v>3081</v>
      </c>
    </row>
    <row r="2831" spans="1:12" x14ac:dyDescent="0.25">
      <c r="A2831" t="s">
        <v>2080</v>
      </c>
      <c r="B2831" t="s">
        <v>282</v>
      </c>
      <c r="C2831" t="s">
        <v>283</v>
      </c>
      <c r="D2831">
        <v>0.5171</v>
      </c>
      <c r="E2831">
        <v>12</v>
      </c>
      <c r="F2831">
        <v>111494996</v>
      </c>
      <c r="G2831" s="19">
        <v>9.1360000000000006E-23</v>
      </c>
      <c r="H2831" s="19">
        <v>1.5998718081328799E-18</v>
      </c>
      <c r="I2831">
        <v>0.2823</v>
      </c>
      <c r="J2831" s="19">
        <v>1.26E-22</v>
      </c>
      <c r="K2831">
        <v>623535</v>
      </c>
      <c r="L2831" t="s">
        <v>1767</v>
      </c>
    </row>
    <row r="2832" spans="1:12" x14ac:dyDescent="0.25">
      <c r="A2832" t="s">
        <v>2080</v>
      </c>
      <c r="B2832" t="s">
        <v>282</v>
      </c>
      <c r="C2832" t="s">
        <v>283</v>
      </c>
      <c r="D2832">
        <v>0.5171</v>
      </c>
      <c r="E2832">
        <v>12</v>
      </c>
      <c r="F2832">
        <v>111494996</v>
      </c>
      <c r="G2832" s="19">
        <v>3.8300000000000002E-23</v>
      </c>
      <c r="H2832" s="19">
        <v>6.30286384811118E-19</v>
      </c>
      <c r="I2832">
        <v>0.89019999999999999</v>
      </c>
      <c r="J2832" s="19">
        <v>1.26E-22</v>
      </c>
      <c r="K2832">
        <v>623535</v>
      </c>
      <c r="L2832" t="s">
        <v>2887</v>
      </c>
    </row>
    <row r="2833" spans="1:12" x14ac:dyDescent="0.25">
      <c r="A2833" t="s">
        <v>5163</v>
      </c>
      <c r="B2833" t="s">
        <v>282</v>
      </c>
      <c r="C2833" t="s">
        <v>286</v>
      </c>
      <c r="D2833">
        <v>0.90390000000000004</v>
      </c>
      <c r="E2833">
        <v>12</v>
      </c>
      <c r="F2833">
        <v>112271762</v>
      </c>
      <c r="G2833" s="19">
        <v>3.954E-10</v>
      </c>
      <c r="H2833" s="19">
        <v>8.3438828215767599E-7</v>
      </c>
      <c r="I2833">
        <v>0.85609999999999997</v>
      </c>
      <c r="J2833" s="19">
        <v>7.8590000000000005E-10</v>
      </c>
      <c r="K2833">
        <v>603032</v>
      </c>
      <c r="L2833" t="s">
        <v>1504</v>
      </c>
    </row>
    <row r="2834" spans="1:12" x14ac:dyDescent="0.25">
      <c r="A2834" t="s">
        <v>5019</v>
      </c>
      <c r="B2834" t="s">
        <v>282</v>
      </c>
      <c r="C2834" t="s">
        <v>283</v>
      </c>
      <c r="D2834">
        <v>0.90469999999999995</v>
      </c>
      <c r="E2834">
        <v>12</v>
      </c>
      <c r="F2834">
        <v>112330047</v>
      </c>
      <c r="G2834" s="19">
        <v>1.205E-10</v>
      </c>
      <c r="H2834" s="19">
        <v>2.79284599617953E-7</v>
      </c>
      <c r="I2834">
        <v>0.4929</v>
      </c>
      <c r="J2834" s="19">
        <v>7.4989999999999996E-10</v>
      </c>
      <c r="K2834">
        <v>603473</v>
      </c>
      <c r="L2834" t="s">
        <v>284</v>
      </c>
    </row>
    <row r="2835" spans="1:12" x14ac:dyDescent="0.25">
      <c r="A2835" t="s">
        <v>5475</v>
      </c>
      <c r="B2835" t="s">
        <v>282</v>
      </c>
      <c r="C2835" t="s">
        <v>286</v>
      </c>
      <c r="D2835">
        <v>8.1900000000000001E-2</v>
      </c>
      <c r="E2835">
        <v>12</v>
      </c>
      <c r="F2835">
        <v>112399558</v>
      </c>
      <c r="G2835" s="19">
        <v>2.191E-10</v>
      </c>
      <c r="H2835" s="19">
        <v>3.3791836697033199E-7</v>
      </c>
      <c r="I2835">
        <v>1.0630000000000001E-2</v>
      </c>
      <c r="J2835" s="19">
        <v>1.986E-9</v>
      </c>
      <c r="K2835">
        <v>623193</v>
      </c>
      <c r="L2835" t="s">
        <v>1767</v>
      </c>
    </row>
    <row r="2836" spans="1:12" x14ac:dyDescent="0.25">
      <c r="A2836" t="s">
        <v>5841</v>
      </c>
      <c r="B2836" t="s">
        <v>294</v>
      </c>
      <c r="C2836" t="s">
        <v>286</v>
      </c>
      <c r="D2836">
        <v>0.87660000000000005</v>
      </c>
      <c r="E2836">
        <v>12</v>
      </c>
      <c r="F2836">
        <v>112490792</v>
      </c>
      <c r="G2836" s="19">
        <v>3.197E-11</v>
      </c>
      <c r="H2836" s="19">
        <v>9.6842309101106998E-8</v>
      </c>
      <c r="I2836">
        <v>0.58320000000000005</v>
      </c>
      <c r="J2836" s="19">
        <v>2.2849999999999999E-8</v>
      </c>
      <c r="K2836">
        <v>596424</v>
      </c>
      <c r="L2836" t="s">
        <v>3081</v>
      </c>
    </row>
    <row r="2837" spans="1:12" x14ac:dyDescent="0.25">
      <c r="A2837" t="s">
        <v>5841</v>
      </c>
      <c r="B2837" t="s">
        <v>294</v>
      </c>
      <c r="C2837" t="s">
        <v>286</v>
      </c>
      <c r="D2837">
        <v>0.87619999999999998</v>
      </c>
      <c r="E2837">
        <v>12</v>
      </c>
      <c r="F2837">
        <v>112490792</v>
      </c>
      <c r="G2837" s="19">
        <v>1.026E-18</v>
      </c>
      <c r="H2837" s="19">
        <v>2.3688185498493501E-7</v>
      </c>
      <c r="I2837">
        <v>0.41610000000000003</v>
      </c>
      <c r="J2837" s="19">
        <v>2.2849999999999999E-8</v>
      </c>
      <c r="K2837">
        <v>910694</v>
      </c>
      <c r="L2837" t="s">
        <v>4326</v>
      </c>
    </row>
    <row r="2838" spans="1:12" x14ac:dyDescent="0.25">
      <c r="A2838" t="s">
        <v>5784</v>
      </c>
      <c r="B2838" t="s">
        <v>282</v>
      </c>
      <c r="C2838" t="s">
        <v>283</v>
      </c>
      <c r="D2838">
        <v>0.31969999999999998</v>
      </c>
      <c r="E2838">
        <v>12</v>
      </c>
      <c r="F2838">
        <v>112610783</v>
      </c>
      <c r="G2838" s="19">
        <v>1.5089999999999999E-12</v>
      </c>
      <c r="H2838" s="19">
        <v>6.82652398223079E-9</v>
      </c>
      <c r="I2838">
        <v>0.4587</v>
      </c>
      <c r="J2838" s="19">
        <v>4.2109999999999997E-11</v>
      </c>
      <c r="K2838">
        <v>604254</v>
      </c>
      <c r="L2838" t="s">
        <v>3081</v>
      </c>
    </row>
    <row r="2839" spans="1:12" x14ac:dyDescent="0.25">
      <c r="A2839" t="s">
        <v>2541</v>
      </c>
      <c r="B2839" t="s">
        <v>294</v>
      </c>
      <c r="C2839" t="s">
        <v>286</v>
      </c>
      <c r="D2839">
        <v>0.67469999999999997</v>
      </c>
      <c r="E2839">
        <v>12</v>
      </c>
      <c r="F2839">
        <v>112797469</v>
      </c>
      <c r="G2839" s="19">
        <v>1.9309999999999999E-11</v>
      </c>
      <c r="H2839" s="19">
        <v>3.8148539045459903E-8</v>
      </c>
      <c r="I2839">
        <v>0.75139999999999996</v>
      </c>
      <c r="J2839" s="19">
        <v>5.6409999999999999E-12</v>
      </c>
      <c r="K2839">
        <v>632491</v>
      </c>
      <c r="L2839" t="s">
        <v>1767</v>
      </c>
    </row>
    <row r="2840" spans="1:12" x14ac:dyDescent="0.25">
      <c r="A2840" t="s">
        <v>2541</v>
      </c>
      <c r="B2840" t="s">
        <v>294</v>
      </c>
      <c r="C2840" t="s">
        <v>286</v>
      </c>
      <c r="D2840">
        <v>0.67469999999999997</v>
      </c>
      <c r="E2840">
        <v>12</v>
      </c>
      <c r="F2840">
        <v>112797469</v>
      </c>
      <c r="G2840" s="19">
        <v>1.6739999999999999E-11</v>
      </c>
      <c r="H2840" s="19">
        <v>3.2206831478729E-8</v>
      </c>
      <c r="I2840">
        <v>0.78900000000000003</v>
      </c>
      <c r="J2840" s="19">
        <v>5.6409999999999999E-12</v>
      </c>
      <c r="K2840">
        <v>632491</v>
      </c>
      <c r="L2840" t="s">
        <v>2887</v>
      </c>
    </row>
    <row r="2841" spans="1:12" x14ac:dyDescent="0.25">
      <c r="A2841" t="s">
        <v>1183</v>
      </c>
      <c r="B2841" t="s">
        <v>282</v>
      </c>
      <c r="C2841" t="s">
        <v>283</v>
      </c>
      <c r="D2841">
        <v>8.8000000000000005E-3</v>
      </c>
      <c r="E2841">
        <v>12</v>
      </c>
      <c r="F2841">
        <v>114426138</v>
      </c>
      <c r="G2841" s="19">
        <v>3.3409999999999998E-11</v>
      </c>
      <c r="H2841" s="19">
        <v>9.0630100471561907E-8</v>
      </c>
      <c r="I2841">
        <v>0.72189999999999999</v>
      </c>
      <c r="J2841">
        <v>0.63670000000000004</v>
      </c>
      <c r="K2841">
        <v>585005</v>
      </c>
      <c r="L2841" t="s">
        <v>284</v>
      </c>
    </row>
    <row r="2842" spans="1:12" x14ac:dyDescent="0.25">
      <c r="A2842" t="s">
        <v>3646</v>
      </c>
      <c r="B2842" t="s">
        <v>286</v>
      </c>
      <c r="C2842" t="s">
        <v>3647</v>
      </c>
      <c r="D2842">
        <v>0.47470000000000001</v>
      </c>
      <c r="E2842">
        <v>12</v>
      </c>
      <c r="F2842">
        <v>120967523</v>
      </c>
      <c r="G2842" s="19">
        <v>7.8050000000000006E-14</v>
      </c>
      <c r="H2842" s="19">
        <v>5.0552210896407397E-10</v>
      </c>
      <c r="I2842">
        <v>0.748</v>
      </c>
      <c r="J2842" s="19">
        <v>2.6689999999999998E-10</v>
      </c>
      <c r="K2842">
        <v>547313</v>
      </c>
      <c r="L2842" t="s">
        <v>3081</v>
      </c>
    </row>
    <row r="2843" spans="1:12" x14ac:dyDescent="0.25">
      <c r="A2843" t="s">
        <v>3646</v>
      </c>
      <c r="B2843" t="s">
        <v>286</v>
      </c>
      <c r="C2843" t="s">
        <v>3647</v>
      </c>
      <c r="D2843">
        <v>0.47649999999999998</v>
      </c>
      <c r="E2843">
        <v>12</v>
      </c>
      <c r="F2843">
        <v>120967523</v>
      </c>
      <c r="G2843" s="19">
        <v>6.0849999999999999E-21</v>
      </c>
      <c r="H2843" s="19">
        <v>2.03326437927437E-8</v>
      </c>
      <c r="I2843">
        <v>0.64849999999999997</v>
      </c>
      <c r="J2843" s="19">
        <v>2.6689999999999998E-10</v>
      </c>
      <c r="K2843">
        <v>861583</v>
      </c>
      <c r="L2843" t="s">
        <v>4326</v>
      </c>
    </row>
    <row r="2844" spans="1:12" x14ac:dyDescent="0.25">
      <c r="A2844" t="s">
        <v>1887</v>
      </c>
      <c r="B2844" t="s">
        <v>282</v>
      </c>
      <c r="C2844" t="s">
        <v>283</v>
      </c>
      <c r="D2844">
        <v>0.68430000000000002</v>
      </c>
      <c r="E2844">
        <v>12</v>
      </c>
      <c r="F2844">
        <v>120982123</v>
      </c>
      <c r="G2844" s="19">
        <v>4.9149999999999999E-58</v>
      </c>
      <c r="H2844" s="19">
        <v>1.4450957443853299E-51</v>
      </c>
      <c r="I2844">
        <v>0.4572</v>
      </c>
      <c r="J2844" s="19">
        <v>2.0219999999999999E-57</v>
      </c>
      <c r="K2844">
        <v>634720</v>
      </c>
      <c r="L2844" t="s">
        <v>1767</v>
      </c>
    </row>
    <row r="2845" spans="1:12" x14ac:dyDescent="0.25">
      <c r="A2845" t="s">
        <v>1887</v>
      </c>
      <c r="B2845" t="s">
        <v>282</v>
      </c>
      <c r="C2845" t="s">
        <v>283</v>
      </c>
      <c r="D2845">
        <v>0.68430000000000002</v>
      </c>
      <c r="E2845">
        <v>12</v>
      </c>
      <c r="F2845">
        <v>120982123</v>
      </c>
      <c r="G2845" s="19">
        <v>7.5929999999999998E-59</v>
      </c>
      <c r="H2845" s="19">
        <v>1.77285447368421E-52</v>
      </c>
      <c r="I2845">
        <v>0.12559999999999999</v>
      </c>
      <c r="J2845" s="19">
        <v>2.0219999999999999E-57</v>
      </c>
      <c r="K2845">
        <v>634720</v>
      </c>
      <c r="L2845" t="s">
        <v>2887</v>
      </c>
    </row>
    <row r="2846" spans="1:12" x14ac:dyDescent="0.25">
      <c r="A2846" t="s">
        <v>5458</v>
      </c>
      <c r="B2846" t="s">
        <v>282</v>
      </c>
      <c r="C2846" t="s">
        <v>283</v>
      </c>
      <c r="D2846">
        <v>0.23139999999999999</v>
      </c>
      <c r="E2846">
        <v>12</v>
      </c>
      <c r="F2846">
        <v>121049754</v>
      </c>
      <c r="G2846" s="19">
        <v>1.103E-10</v>
      </c>
      <c r="H2846" s="19">
        <v>1.82828871232583E-7</v>
      </c>
      <c r="I2846">
        <v>0.24959999999999999</v>
      </c>
      <c r="J2846" s="19">
        <v>3.1730000000000003E-11</v>
      </c>
      <c r="K2846">
        <v>624782</v>
      </c>
      <c r="L2846" t="s">
        <v>1767</v>
      </c>
    </row>
    <row r="2847" spans="1:12" x14ac:dyDescent="0.25">
      <c r="A2847" t="s">
        <v>5458</v>
      </c>
      <c r="B2847" t="s">
        <v>282</v>
      </c>
      <c r="C2847" t="s">
        <v>283</v>
      </c>
      <c r="D2847">
        <v>0.23139999999999999</v>
      </c>
      <c r="E2847">
        <v>12</v>
      </c>
      <c r="F2847">
        <v>121049754</v>
      </c>
      <c r="G2847" s="19">
        <v>7.7970000000000003E-11</v>
      </c>
      <c r="H2847" s="19">
        <v>1.2899594017887001E-7</v>
      </c>
      <c r="I2847">
        <v>0.3674</v>
      </c>
      <c r="J2847" s="19">
        <v>3.1730000000000003E-11</v>
      </c>
      <c r="K2847">
        <v>624782</v>
      </c>
      <c r="L2847" t="s">
        <v>2887</v>
      </c>
    </row>
    <row r="2848" spans="1:12" x14ac:dyDescent="0.25">
      <c r="A2848" t="s">
        <v>3841</v>
      </c>
      <c r="B2848" t="s">
        <v>294</v>
      </c>
      <c r="C2848" t="s">
        <v>282</v>
      </c>
      <c r="D2848">
        <v>0.1832</v>
      </c>
      <c r="E2848">
        <v>12</v>
      </c>
      <c r="F2848">
        <v>122044510</v>
      </c>
      <c r="G2848" s="19">
        <v>3.2939999999999999E-12</v>
      </c>
      <c r="H2848" s="19">
        <v>1.34833442103167E-8</v>
      </c>
      <c r="I2848">
        <v>0.38819999999999999</v>
      </c>
      <c r="J2848" s="19">
        <v>8.1500000000000003E-11</v>
      </c>
      <c r="K2848">
        <v>589923</v>
      </c>
      <c r="L2848" t="s">
        <v>3081</v>
      </c>
    </row>
    <row r="2849" spans="1:12" x14ac:dyDescent="0.25">
      <c r="A2849" t="s">
        <v>3841</v>
      </c>
      <c r="B2849" t="s">
        <v>294</v>
      </c>
      <c r="C2849" t="s">
        <v>282</v>
      </c>
      <c r="D2849">
        <v>0.18279999999999999</v>
      </c>
      <c r="E2849">
        <v>12</v>
      </c>
      <c r="F2849">
        <v>122044510</v>
      </c>
      <c r="G2849" s="19">
        <v>6.3379999999999994E-17</v>
      </c>
      <c r="H2849" s="19">
        <v>1.62313653807282E-6</v>
      </c>
      <c r="I2849">
        <v>0.25130000000000002</v>
      </c>
      <c r="J2849" s="19">
        <v>8.1500000000000003E-11</v>
      </c>
      <c r="K2849">
        <v>903944</v>
      </c>
      <c r="L2849" t="s">
        <v>4326</v>
      </c>
    </row>
    <row r="2850" spans="1:12" x14ac:dyDescent="0.25">
      <c r="A2850" t="s">
        <v>3358</v>
      </c>
      <c r="B2850" t="s">
        <v>282</v>
      </c>
      <c r="C2850" t="s">
        <v>283</v>
      </c>
      <c r="D2850">
        <v>8.8599999999999998E-2</v>
      </c>
      <c r="E2850">
        <v>12</v>
      </c>
      <c r="F2850">
        <v>122479003</v>
      </c>
      <c r="G2850" s="19">
        <v>2.0950000000000002E-28</v>
      </c>
      <c r="H2850" s="19">
        <v>4.8215319069767501E-23</v>
      </c>
      <c r="I2850">
        <v>0.47149999999999997</v>
      </c>
      <c r="J2850" s="19">
        <v>5.123E-20</v>
      </c>
      <c r="K2850">
        <v>595603</v>
      </c>
      <c r="L2850" t="s">
        <v>3081</v>
      </c>
    </row>
    <row r="2851" spans="1:12" x14ac:dyDescent="0.25">
      <c r="A2851" t="s">
        <v>3358</v>
      </c>
      <c r="B2851" t="s">
        <v>282</v>
      </c>
      <c r="C2851" t="s">
        <v>283</v>
      </c>
      <c r="D2851">
        <v>8.9599999999999999E-2</v>
      </c>
      <c r="E2851">
        <v>12</v>
      </c>
      <c r="F2851">
        <v>122479003</v>
      </c>
      <c r="G2851" s="19">
        <v>2.6350000000000002E-43</v>
      </c>
      <c r="H2851" s="19">
        <v>2.66170478293822E-19</v>
      </c>
      <c r="I2851">
        <v>0.72209999999999996</v>
      </c>
      <c r="J2851" s="19">
        <v>5.123E-20</v>
      </c>
      <c r="K2851">
        <v>909873</v>
      </c>
      <c r="L2851" t="s">
        <v>4326</v>
      </c>
    </row>
    <row r="2852" spans="1:12" x14ac:dyDescent="0.25">
      <c r="A2852" t="s">
        <v>4063</v>
      </c>
      <c r="B2852" t="s">
        <v>283</v>
      </c>
      <c r="C2852" t="s">
        <v>286</v>
      </c>
      <c r="D2852">
        <v>0.82740000000000002</v>
      </c>
      <c r="E2852">
        <v>12</v>
      </c>
      <c r="F2852">
        <v>122642729</v>
      </c>
      <c r="G2852" s="19">
        <v>1.0489999999999999E-10</v>
      </c>
      <c r="H2852" s="19">
        <v>2.7272051418528701E-7</v>
      </c>
      <c r="I2852">
        <v>0.92259999999999998</v>
      </c>
      <c r="J2852" s="19">
        <v>1.3360000000000001E-7</v>
      </c>
      <c r="K2852">
        <v>589674</v>
      </c>
      <c r="L2852" t="s">
        <v>3081</v>
      </c>
    </row>
    <row r="2853" spans="1:12" x14ac:dyDescent="0.25">
      <c r="A2853" t="s">
        <v>4063</v>
      </c>
      <c r="B2853" t="s">
        <v>283</v>
      </c>
      <c r="C2853" t="s">
        <v>286</v>
      </c>
      <c r="D2853">
        <v>0.82479999999999998</v>
      </c>
      <c r="E2853">
        <v>12</v>
      </c>
      <c r="F2853">
        <v>122642729</v>
      </c>
      <c r="G2853" s="19">
        <v>1.031E-16</v>
      </c>
      <c r="H2853" s="19">
        <v>2.0409900378097599E-6</v>
      </c>
      <c r="I2853">
        <v>0.84240000000000004</v>
      </c>
      <c r="J2853" s="19">
        <v>1.3360000000000001E-7</v>
      </c>
      <c r="K2853">
        <v>903944</v>
      </c>
      <c r="L2853" t="s">
        <v>4326</v>
      </c>
    </row>
    <row r="2854" spans="1:12" x14ac:dyDescent="0.25">
      <c r="A2854" t="s">
        <v>3520</v>
      </c>
      <c r="B2854" t="s">
        <v>282</v>
      </c>
      <c r="C2854" t="s">
        <v>283</v>
      </c>
      <c r="D2854">
        <v>0.35809999999999997</v>
      </c>
      <c r="E2854">
        <v>12</v>
      </c>
      <c r="F2854">
        <v>122671352</v>
      </c>
      <c r="G2854" s="19">
        <v>4.9789999999999999E-20</v>
      </c>
      <c r="H2854" s="19">
        <v>1.54581870817121E-15</v>
      </c>
      <c r="I2854">
        <v>0.49530000000000002</v>
      </c>
      <c r="J2854" s="19">
        <v>3.2199999999999999E-13</v>
      </c>
      <c r="K2854">
        <v>591495</v>
      </c>
      <c r="L2854" t="s">
        <v>3081</v>
      </c>
    </row>
    <row r="2855" spans="1:12" x14ac:dyDescent="0.25">
      <c r="A2855" t="s">
        <v>3520</v>
      </c>
      <c r="B2855" t="s">
        <v>282</v>
      </c>
      <c r="C2855" t="s">
        <v>283</v>
      </c>
      <c r="D2855">
        <v>0.3548</v>
      </c>
      <c r="E2855">
        <v>12</v>
      </c>
      <c r="F2855">
        <v>122671352</v>
      </c>
      <c r="G2855" s="19">
        <v>5.4990000000000001E-29</v>
      </c>
      <c r="H2855" s="19">
        <v>2.54220744717565E-12</v>
      </c>
      <c r="I2855">
        <v>0.95720000000000005</v>
      </c>
      <c r="J2855" s="19">
        <v>3.2199999999999999E-13</v>
      </c>
      <c r="K2855">
        <v>905765</v>
      </c>
      <c r="L2855" t="s">
        <v>4326</v>
      </c>
    </row>
    <row r="2856" spans="1:12" x14ac:dyDescent="0.25">
      <c r="A2856" t="s">
        <v>5792</v>
      </c>
      <c r="B2856" t="s">
        <v>935</v>
      </c>
      <c r="C2856" t="s">
        <v>283</v>
      </c>
      <c r="D2856">
        <v>0.1263</v>
      </c>
      <c r="E2856">
        <v>12</v>
      </c>
      <c r="F2856">
        <v>122673668</v>
      </c>
      <c r="G2856" s="19">
        <v>2.5700000000000002E-12</v>
      </c>
      <c r="H2856" s="19">
        <v>1.08554863502719E-8</v>
      </c>
      <c r="I2856">
        <v>5.9089999999999997E-2</v>
      </c>
      <c r="J2856" s="19">
        <v>3.6829999999999998E-7</v>
      </c>
      <c r="K2856">
        <v>528703</v>
      </c>
      <c r="L2856" t="s">
        <v>3081</v>
      </c>
    </row>
    <row r="2857" spans="1:12" x14ac:dyDescent="0.25">
      <c r="A2857" t="s">
        <v>5792</v>
      </c>
      <c r="B2857" t="s">
        <v>935</v>
      </c>
      <c r="C2857" t="s">
        <v>283</v>
      </c>
      <c r="D2857">
        <v>0.1268</v>
      </c>
      <c r="E2857">
        <v>12</v>
      </c>
      <c r="F2857">
        <v>122673668</v>
      </c>
      <c r="G2857" s="19">
        <v>1.353E-17</v>
      </c>
      <c r="H2857" s="19">
        <v>7.9167955333538304E-7</v>
      </c>
      <c r="I2857">
        <v>0.3644</v>
      </c>
      <c r="J2857" s="19">
        <v>3.6829999999999998E-7</v>
      </c>
      <c r="K2857">
        <v>842973</v>
      </c>
      <c r="L2857" t="s">
        <v>4326</v>
      </c>
    </row>
    <row r="2858" spans="1:12" x14ac:dyDescent="0.25">
      <c r="A2858" t="s">
        <v>5107</v>
      </c>
      <c r="B2858" t="s">
        <v>282</v>
      </c>
      <c r="C2858" t="s">
        <v>286</v>
      </c>
      <c r="D2858">
        <v>0.78600000000000003</v>
      </c>
      <c r="E2858">
        <v>12</v>
      </c>
      <c r="F2858">
        <v>122714374</v>
      </c>
      <c r="G2858" s="19">
        <v>2.146E-18</v>
      </c>
      <c r="H2858" s="19">
        <v>4.7345669419354802E-14</v>
      </c>
      <c r="I2858">
        <v>0.2069</v>
      </c>
      <c r="J2858" s="19">
        <v>4.0700000000000001E-17</v>
      </c>
      <c r="K2858">
        <v>603282</v>
      </c>
      <c r="L2858" t="s">
        <v>1504</v>
      </c>
    </row>
    <row r="2859" spans="1:12" x14ac:dyDescent="0.25">
      <c r="A2859" t="s">
        <v>5107</v>
      </c>
      <c r="B2859" t="s">
        <v>282</v>
      </c>
      <c r="C2859" t="s">
        <v>286</v>
      </c>
      <c r="D2859">
        <v>0.78590000000000004</v>
      </c>
      <c r="E2859">
        <v>12</v>
      </c>
      <c r="F2859">
        <v>122714374</v>
      </c>
      <c r="G2859" s="19">
        <v>1.2369999999999999E-51</v>
      </c>
      <c r="H2859" s="19">
        <v>6.0361353568773197E-44</v>
      </c>
      <c r="I2859">
        <v>0.54930000000000001</v>
      </c>
      <c r="J2859" s="19">
        <v>2.4090000000000001E-37</v>
      </c>
      <c r="K2859">
        <v>598026</v>
      </c>
      <c r="L2859" t="s">
        <v>3081</v>
      </c>
    </row>
    <row r="2860" spans="1:12" x14ac:dyDescent="0.25">
      <c r="A2860" t="s">
        <v>5107</v>
      </c>
      <c r="B2860" t="s">
        <v>282</v>
      </c>
      <c r="C2860" t="s">
        <v>286</v>
      </c>
      <c r="D2860">
        <v>0.78720000000000001</v>
      </c>
      <c r="E2860">
        <v>12</v>
      </c>
      <c r="F2860">
        <v>122714374</v>
      </c>
      <c r="G2860" s="19">
        <v>1.5820000000000001E-81</v>
      </c>
      <c r="H2860" s="19">
        <v>5.2319102190522202E-38</v>
      </c>
      <c r="I2860">
        <v>0.47520000000000001</v>
      </c>
      <c r="J2860" s="19">
        <v>2.4090000000000001E-37</v>
      </c>
      <c r="K2860">
        <v>912296</v>
      </c>
      <c r="L2860" t="s">
        <v>4326</v>
      </c>
    </row>
    <row r="2861" spans="1:12" x14ac:dyDescent="0.25">
      <c r="A2861" t="s">
        <v>4832</v>
      </c>
      <c r="B2861" t="s">
        <v>282</v>
      </c>
      <c r="C2861" t="s">
        <v>283</v>
      </c>
      <c r="D2861">
        <v>0.78600000000000003</v>
      </c>
      <c r="E2861">
        <v>12</v>
      </c>
      <c r="F2861">
        <v>122721793</v>
      </c>
      <c r="G2861" s="19">
        <v>3.8239999999999998E-19</v>
      </c>
      <c r="H2861" s="19">
        <v>9.2737188130228398E-15</v>
      </c>
      <c r="I2861">
        <v>6.9199999999999999E-3</v>
      </c>
      <c r="J2861" s="19">
        <v>2.9240000000000002E-17</v>
      </c>
      <c r="K2861">
        <v>603723</v>
      </c>
      <c r="L2861" t="s">
        <v>284</v>
      </c>
    </row>
    <row r="2862" spans="1:12" x14ac:dyDescent="0.25">
      <c r="A2862" t="s">
        <v>5633</v>
      </c>
      <c r="B2862" t="s">
        <v>294</v>
      </c>
      <c r="C2862" t="s">
        <v>282</v>
      </c>
      <c r="D2862">
        <v>0.93979999999999997</v>
      </c>
      <c r="E2862">
        <v>12</v>
      </c>
      <c r="F2862">
        <v>122857775</v>
      </c>
      <c r="G2862" s="19">
        <v>3.6050000000000002E-31</v>
      </c>
      <c r="H2862" s="19">
        <v>1.5372286355811501E-25</v>
      </c>
      <c r="I2862">
        <v>2.53E-2</v>
      </c>
      <c r="J2862" s="19">
        <v>2.5950000000000001E-28</v>
      </c>
      <c r="K2862">
        <v>597792</v>
      </c>
      <c r="L2862" t="s">
        <v>3081</v>
      </c>
    </row>
    <row r="2863" spans="1:12" x14ac:dyDescent="0.25">
      <c r="A2863" t="s">
        <v>5633</v>
      </c>
      <c r="B2863" t="s">
        <v>294</v>
      </c>
      <c r="C2863" t="s">
        <v>282</v>
      </c>
      <c r="D2863">
        <v>0.94130000000000003</v>
      </c>
      <c r="E2863">
        <v>12</v>
      </c>
      <c r="F2863">
        <v>122857775</v>
      </c>
      <c r="G2863" s="19">
        <v>4.4699999999999996E-47</v>
      </c>
      <c r="H2863" s="19">
        <v>3.67562789000379E-21</v>
      </c>
      <c r="I2863">
        <v>0.40839999999999999</v>
      </c>
      <c r="J2863" s="19">
        <v>2.5950000000000001E-28</v>
      </c>
      <c r="K2863">
        <v>912606</v>
      </c>
      <c r="L2863" t="s">
        <v>4326</v>
      </c>
    </row>
    <row r="2864" spans="1:12" x14ac:dyDescent="0.25">
      <c r="A2864" t="s">
        <v>6022</v>
      </c>
      <c r="B2864" t="s">
        <v>283</v>
      </c>
      <c r="C2864" t="s">
        <v>286</v>
      </c>
      <c r="D2864">
        <v>6.1499999999999999E-2</v>
      </c>
      <c r="E2864">
        <v>12</v>
      </c>
      <c r="F2864">
        <v>122913984</v>
      </c>
      <c r="G2864" s="19">
        <v>1.8689999999999998E-18</v>
      </c>
      <c r="H2864" s="19">
        <v>3.1357471884681598E-7</v>
      </c>
      <c r="I2864">
        <v>0.62790000000000001</v>
      </c>
      <c r="J2864" s="19">
        <v>6.9349999999999996E-8</v>
      </c>
      <c r="K2864">
        <v>899847</v>
      </c>
      <c r="L2864" t="s">
        <v>4326</v>
      </c>
    </row>
    <row r="2865" spans="1:12" x14ac:dyDescent="0.25">
      <c r="A2865" t="s">
        <v>5640</v>
      </c>
      <c r="B2865" t="s">
        <v>294</v>
      </c>
      <c r="C2865" t="s">
        <v>286</v>
      </c>
      <c r="D2865">
        <v>0.96499999999999997</v>
      </c>
      <c r="E2865">
        <v>12</v>
      </c>
      <c r="F2865">
        <v>123127889</v>
      </c>
      <c r="G2865" s="19">
        <v>1.7940000000000001E-28</v>
      </c>
      <c r="H2865" s="19">
        <v>4.1894902068474901E-23</v>
      </c>
      <c r="I2865">
        <v>0.51770000000000005</v>
      </c>
      <c r="J2865" s="19">
        <v>7.7639999999999994E-21</v>
      </c>
      <c r="K2865">
        <v>594210</v>
      </c>
      <c r="L2865" t="s">
        <v>3081</v>
      </c>
    </row>
    <row r="2866" spans="1:12" x14ac:dyDescent="0.25">
      <c r="A2866" t="s">
        <v>5640</v>
      </c>
      <c r="B2866" t="s">
        <v>294</v>
      </c>
      <c r="C2866" t="s">
        <v>286</v>
      </c>
      <c r="D2866">
        <v>0.96479999999999999</v>
      </c>
      <c r="E2866">
        <v>12</v>
      </c>
      <c r="F2866">
        <v>123127889</v>
      </c>
      <c r="G2866" s="19">
        <v>4.4020000000000001E-41</v>
      </c>
      <c r="H2866" s="19">
        <v>3.3171714990310901E-18</v>
      </c>
      <c r="I2866">
        <v>0.92059999999999997</v>
      </c>
      <c r="J2866" s="19">
        <v>7.7639999999999994E-21</v>
      </c>
      <c r="K2866">
        <v>908480</v>
      </c>
      <c r="L2866" t="s">
        <v>4326</v>
      </c>
    </row>
    <row r="2867" spans="1:12" x14ac:dyDescent="0.25">
      <c r="A2867" t="s">
        <v>3772</v>
      </c>
      <c r="B2867" t="s">
        <v>294</v>
      </c>
      <c r="C2867" t="s">
        <v>286</v>
      </c>
      <c r="D2867">
        <v>0.1555</v>
      </c>
      <c r="E2867">
        <v>12</v>
      </c>
      <c r="F2867">
        <v>123139216</v>
      </c>
      <c r="G2867" s="19">
        <v>1.2580000000000001E-12</v>
      </c>
      <c r="H2867" s="19">
        <v>5.8202482092555297E-9</v>
      </c>
      <c r="I2867">
        <v>0.69059999999999999</v>
      </c>
      <c r="J2867" s="19">
        <v>2.138E-8</v>
      </c>
      <c r="K2867">
        <v>586018</v>
      </c>
      <c r="L2867" t="s">
        <v>3081</v>
      </c>
    </row>
    <row r="2868" spans="1:12" x14ac:dyDescent="0.25">
      <c r="A2868" t="s">
        <v>5988</v>
      </c>
      <c r="B2868" t="s">
        <v>294</v>
      </c>
      <c r="C2868" t="s">
        <v>286</v>
      </c>
      <c r="D2868">
        <v>6.3299999999999995E-2</v>
      </c>
      <c r="E2868">
        <v>12</v>
      </c>
      <c r="F2868">
        <v>123246892</v>
      </c>
      <c r="G2868" s="19">
        <v>7.6920000000000003E-28</v>
      </c>
      <c r="H2868" s="19">
        <v>9.1658944732332892E-12</v>
      </c>
      <c r="I2868">
        <v>0.1094</v>
      </c>
      <c r="J2868" s="19">
        <v>1.347E-12</v>
      </c>
      <c r="K2868">
        <v>911062</v>
      </c>
      <c r="L2868" t="s">
        <v>4326</v>
      </c>
    </row>
    <row r="2869" spans="1:12" x14ac:dyDescent="0.25">
      <c r="A2869" t="s">
        <v>5672</v>
      </c>
      <c r="B2869" t="s">
        <v>294</v>
      </c>
      <c r="C2869" t="s">
        <v>286</v>
      </c>
      <c r="D2869">
        <v>6.3500000000000001E-2</v>
      </c>
      <c r="E2869">
        <v>12</v>
      </c>
      <c r="F2869">
        <v>123249508</v>
      </c>
      <c r="G2869" s="19">
        <v>1.679E-21</v>
      </c>
      <c r="H2869" s="19">
        <v>7.54144914314824E-17</v>
      </c>
      <c r="I2869">
        <v>0.33600000000000002</v>
      </c>
      <c r="J2869" s="19">
        <v>1.372E-12</v>
      </c>
      <c r="K2869">
        <v>597233</v>
      </c>
      <c r="L2869" t="s">
        <v>3081</v>
      </c>
    </row>
    <row r="2870" spans="1:12" x14ac:dyDescent="0.25">
      <c r="A2870" t="s">
        <v>845</v>
      </c>
      <c r="B2870" t="s">
        <v>282</v>
      </c>
      <c r="C2870" t="s">
        <v>286</v>
      </c>
      <c r="D2870">
        <v>0.33189999999999997</v>
      </c>
      <c r="E2870">
        <v>12</v>
      </c>
      <c r="F2870">
        <v>123251537</v>
      </c>
      <c r="G2870" s="19">
        <v>6.2040000000000003E-18</v>
      </c>
      <c r="H2870" s="19">
        <v>1.09930114363857E-13</v>
      </c>
      <c r="I2870">
        <v>2.8830000000000001E-2</v>
      </c>
      <c r="J2870" s="19">
        <v>9.7039999999999995E-17</v>
      </c>
      <c r="K2870">
        <v>612808</v>
      </c>
      <c r="L2870" t="s">
        <v>284</v>
      </c>
    </row>
    <row r="2871" spans="1:12" x14ac:dyDescent="0.25">
      <c r="A2871" t="s">
        <v>845</v>
      </c>
      <c r="B2871" t="s">
        <v>282</v>
      </c>
      <c r="C2871" t="s">
        <v>286</v>
      </c>
      <c r="D2871">
        <v>0.33189999999999997</v>
      </c>
      <c r="E2871">
        <v>12</v>
      </c>
      <c r="F2871">
        <v>123251537</v>
      </c>
      <c r="G2871" s="19">
        <v>3.0109999999999998E-17</v>
      </c>
      <c r="H2871" s="19">
        <v>4.9382917819979205E-13</v>
      </c>
      <c r="I2871">
        <v>0.25790000000000002</v>
      </c>
      <c r="J2871" s="19">
        <v>9.7039999999999995E-17</v>
      </c>
      <c r="K2871">
        <v>612367</v>
      </c>
      <c r="L2871" t="s">
        <v>1504</v>
      </c>
    </row>
    <row r="2872" spans="1:12" x14ac:dyDescent="0.25">
      <c r="A2872" t="s">
        <v>845</v>
      </c>
      <c r="B2872" t="s">
        <v>282</v>
      </c>
      <c r="C2872" t="s">
        <v>286</v>
      </c>
      <c r="D2872">
        <v>0.33179999999999998</v>
      </c>
      <c r="E2872">
        <v>12</v>
      </c>
      <c r="F2872">
        <v>123251537</v>
      </c>
      <c r="G2872" s="19">
        <v>5.4729999999999995E-54</v>
      </c>
      <c r="H2872" s="19">
        <v>4.4804416526946102E-46</v>
      </c>
      <c r="I2872">
        <v>0.38300000000000001</v>
      </c>
      <c r="J2872" s="19">
        <v>5.8359999999999996E-32</v>
      </c>
      <c r="K2872">
        <v>607111</v>
      </c>
      <c r="L2872" t="s">
        <v>3081</v>
      </c>
    </row>
    <row r="2873" spans="1:12" x14ac:dyDescent="0.25">
      <c r="A2873" t="s">
        <v>845</v>
      </c>
      <c r="B2873" t="s">
        <v>282</v>
      </c>
      <c r="C2873" t="s">
        <v>286</v>
      </c>
      <c r="D2873">
        <v>0.33160000000000001</v>
      </c>
      <c r="E2873">
        <v>12</v>
      </c>
      <c r="F2873">
        <v>123251537</v>
      </c>
      <c r="G2873" s="19">
        <v>7.9279999999999995E-79</v>
      </c>
      <c r="H2873" s="19">
        <v>1.1087090971924199E-36</v>
      </c>
      <c r="I2873">
        <v>9.7650000000000001E-2</v>
      </c>
      <c r="J2873" s="19">
        <v>5.8359999999999996E-32</v>
      </c>
      <c r="K2873">
        <v>921381</v>
      </c>
      <c r="L2873" t="s">
        <v>4326</v>
      </c>
    </row>
    <row r="2874" spans="1:12" x14ac:dyDescent="0.25">
      <c r="A2874" t="s">
        <v>3447</v>
      </c>
      <c r="B2874" t="s">
        <v>282</v>
      </c>
      <c r="C2874" t="s">
        <v>286</v>
      </c>
      <c r="D2874">
        <v>0.11260000000000001</v>
      </c>
      <c r="E2874">
        <v>12</v>
      </c>
      <c r="F2874">
        <v>123253386</v>
      </c>
      <c r="G2874" s="19">
        <v>6.8E-21</v>
      </c>
      <c r="H2874" s="19">
        <v>2.63753605525066E-16</v>
      </c>
      <c r="I2874">
        <v>0.97970000000000002</v>
      </c>
      <c r="J2874" s="19">
        <v>5.8119999999999999E-13</v>
      </c>
      <c r="K2874">
        <v>589674</v>
      </c>
      <c r="L2874" t="s">
        <v>3081</v>
      </c>
    </row>
    <row r="2875" spans="1:12" x14ac:dyDescent="0.25">
      <c r="A2875" t="s">
        <v>3447</v>
      </c>
      <c r="B2875" t="s">
        <v>282</v>
      </c>
      <c r="C2875" t="s">
        <v>286</v>
      </c>
      <c r="D2875">
        <v>0.11219999999999999</v>
      </c>
      <c r="E2875">
        <v>12</v>
      </c>
      <c r="F2875">
        <v>123253386</v>
      </c>
      <c r="G2875" s="19">
        <v>1.9890000000000001E-31</v>
      </c>
      <c r="H2875" s="19">
        <v>1.6354254461864901E-13</v>
      </c>
      <c r="I2875">
        <v>0.2056</v>
      </c>
      <c r="J2875" s="19">
        <v>5.8119999999999999E-13</v>
      </c>
      <c r="K2875">
        <v>903944</v>
      </c>
      <c r="L2875" t="s">
        <v>4326</v>
      </c>
    </row>
    <row r="2876" spans="1:12" x14ac:dyDescent="0.25">
      <c r="A2876" t="s">
        <v>5518</v>
      </c>
      <c r="B2876" t="s">
        <v>294</v>
      </c>
      <c r="C2876" t="s">
        <v>286</v>
      </c>
      <c r="D2876">
        <v>0.90790000000000004</v>
      </c>
      <c r="E2876">
        <v>12</v>
      </c>
      <c r="F2876">
        <v>123281890</v>
      </c>
      <c r="G2876" s="19">
        <v>1.686E-9</v>
      </c>
      <c r="H2876" s="19">
        <v>2.0707457992920499E-6</v>
      </c>
      <c r="I2876">
        <v>0.94169999999999998</v>
      </c>
      <c r="J2876" s="19">
        <v>3.3480000000000002E-10</v>
      </c>
      <c r="K2876">
        <v>625543</v>
      </c>
      <c r="L2876" t="s">
        <v>1767</v>
      </c>
    </row>
    <row r="2877" spans="1:12" x14ac:dyDescent="0.25">
      <c r="A2877" t="s">
        <v>5054</v>
      </c>
      <c r="B2877" t="s">
        <v>282</v>
      </c>
      <c r="C2877" t="s">
        <v>283</v>
      </c>
      <c r="D2877">
        <v>0.40129999999999999</v>
      </c>
      <c r="E2877">
        <v>12</v>
      </c>
      <c r="F2877">
        <v>123416933</v>
      </c>
      <c r="G2877" s="19">
        <v>4.3259999999999998E-10</v>
      </c>
      <c r="H2877" s="19">
        <v>8.4546889753368204E-7</v>
      </c>
      <c r="I2877">
        <v>0.31769999999999998</v>
      </c>
      <c r="J2877" s="19">
        <v>1.0709999999999999E-9</v>
      </c>
      <c r="K2877">
        <v>612536</v>
      </c>
      <c r="L2877" t="s">
        <v>284</v>
      </c>
    </row>
    <row r="2878" spans="1:12" x14ac:dyDescent="0.25">
      <c r="A2878" t="s">
        <v>3566</v>
      </c>
      <c r="B2878" t="s">
        <v>282</v>
      </c>
      <c r="C2878" t="s">
        <v>283</v>
      </c>
      <c r="D2878">
        <v>0.57940000000000003</v>
      </c>
      <c r="E2878">
        <v>12</v>
      </c>
      <c r="F2878">
        <v>123448356</v>
      </c>
      <c r="G2878" s="19">
        <v>9.0170000000000006E-18</v>
      </c>
      <c r="H2878" s="19">
        <v>1.5976428015201401E-13</v>
      </c>
      <c r="I2878">
        <v>0.64359999999999995</v>
      </c>
      <c r="J2878" s="19">
        <v>8.6859999999999998E-11</v>
      </c>
      <c r="K2878">
        <v>547313</v>
      </c>
      <c r="L2878" t="s">
        <v>3081</v>
      </c>
    </row>
    <row r="2879" spans="1:12" x14ac:dyDescent="0.25">
      <c r="A2879" t="s">
        <v>3566</v>
      </c>
      <c r="B2879" t="s">
        <v>282</v>
      </c>
      <c r="C2879" t="s">
        <v>283</v>
      </c>
      <c r="D2879">
        <v>0.58199999999999996</v>
      </c>
      <c r="E2879">
        <v>12</v>
      </c>
      <c r="F2879">
        <v>123448356</v>
      </c>
      <c r="G2879" s="19">
        <v>4.0920000000000001E-27</v>
      </c>
      <c r="H2879" s="19">
        <v>2.0729028592255099E-11</v>
      </c>
      <c r="I2879">
        <v>0.1615</v>
      </c>
      <c r="J2879" s="19">
        <v>8.6859999999999998E-11</v>
      </c>
      <c r="K2879">
        <v>861583</v>
      </c>
      <c r="L2879" t="s">
        <v>4326</v>
      </c>
    </row>
    <row r="2880" spans="1:12" x14ac:dyDescent="0.25">
      <c r="A2880" t="s">
        <v>5842</v>
      </c>
      <c r="B2880" t="s">
        <v>282</v>
      </c>
      <c r="C2880" t="s">
        <v>283</v>
      </c>
      <c r="D2880">
        <v>0.8105</v>
      </c>
      <c r="E2880">
        <v>12</v>
      </c>
      <c r="F2880">
        <v>123507517</v>
      </c>
      <c r="G2880" s="19">
        <v>3.3269999999999999E-11</v>
      </c>
      <c r="H2880" s="19">
        <v>1.00272339431098E-7</v>
      </c>
      <c r="I2880">
        <v>0.4536</v>
      </c>
      <c r="J2880" s="19">
        <v>2.735E-8</v>
      </c>
      <c r="K2880">
        <v>589923</v>
      </c>
      <c r="L2880" t="s">
        <v>3081</v>
      </c>
    </row>
    <row r="2881" spans="1:12" x14ac:dyDescent="0.25">
      <c r="A2881" t="s">
        <v>5698</v>
      </c>
      <c r="B2881" t="s">
        <v>282</v>
      </c>
      <c r="C2881" t="s">
        <v>283</v>
      </c>
      <c r="D2881">
        <v>8.6400000000000005E-2</v>
      </c>
      <c r="E2881">
        <v>12</v>
      </c>
      <c r="F2881">
        <v>123528673</v>
      </c>
      <c r="G2881" s="19">
        <v>1.3370000000000001E-17</v>
      </c>
      <c r="H2881" s="19">
        <v>2.2725885065502201E-13</v>
      </c>
      <c r="I2881">
        <v>0.84050000000000002</v>
      </c>
      <c r="J2881" s="19">
        <v>2.9460000000000002E-12</v>
      </c>
      <c r="K2881">
        <v>591027</v>
      </c>
      <c r="L2881" t="s">
        <v>3081</v>
      </c>
    </row>
    <row r="2882" spans="1:12" x14ac:dyDescent="0.25">
      <c r="A2882" t="s">
        <v>5698</v>
      </c>
      <c r="B2882" t="s">
        <v>282</v>
      </c>
      <c r="C2882" t="s">
        <v>283</v>
      </c>
      <c r="D2882">
        <v>8.8499999999999995E-2</v>
      </c>
      <c r="E2882">
        <v>12</v>
      </c>
      <c r="F2882">
        <v>123528673</v>
      </c>
      <c r="G2882" s="19">
        <v>1.0880000000000001E-28</v>
      </c>
      <c r="H2882" s="19">
        <v>3.5353777523289401E-12</v>
      </c>
      <c r="I2882">
        <v>0.24010000000000001</v>
      </c>
      <c r="J2882" s="19">
        <v>2.9460000000000002E-12</v>
      </c>
      <c r="K2882">
        <v>905297</v>
      </c>
      <c r="L2882" t="s">
        <v>4326</v>
      </c>
    </row>
    <row r="2883" spans="1:12" x14ac:dyDescent="0.25">
      <c r="A2883" t="s">
        <v>1148</v>
      </c>
      <c r="B2883" t="s">
        <v>282</v>
      </c>
      <c r="C2883" t="s">
        <v>283</v>
      </c>
      <c r="D2883">
        <v>9.6100000000000005E-2</v>
      </c>
      <c r="E2883">
        <v>12</v>
      </c>
      <c r="F2883">
        <v>123550143</v>
      </c>
      <c r="G2883" s="19">
        <v>2.7240000000000001E-11</v>
      </c>
      <c r="H2883" s="19">
        <v>7.5725292911294E-8</v>
      </c>
      <c r="I2883">
        <v>0.51349999999999996</v>
      </c>
      <c r="J2883" s="19">
        <v>1.159E-10</v>
      </c>
      <c r="K2883">
        <v>595469</v>
      </c>
      <c r="L2883" t="s">
        <v>284</v>
      </c>
    </row>
    <row r="2884" spans="1:12" x14ac:dyDescent="0.25">
      <c r="A2884" t="s">
        <v>1148</v>
      </c>
      <c r="B2884" t="s">
        <v>282</v>
      </c>
      <c r="C2884" t="s">
        <v>283</v>
      </c>
      <c r="D2884">
        <v>9.6100000000000005E-2</v>
      </c>
      <c r="E2884">
        <v>12</v>
      </c>
      <c r="F2884">
        <v>123550143</v>
      </c>
      <c r="G2884" s="19">
        <v>4.6030000000000002E-11</v>
      </c>
      <c r="H2884" s="19">
        <v>1.2826151321082599E-7</v>
      </c>
      <c r="I2884">
        <v>0.88819999999999999</v>
      </c>
      <c r="J2884" s="19">
        <v>1.159E-10</v>
      </c>
      <c r="K2884">
        <v>595028</v>
      </c>
      <c r="L2884" t="s">
        <v>1504</v>
      </c>
    </row>
    <row r="2885" spans="1:12" x14ac:dyDescent="0.25">
      <c r="A2885" t="s">
        <v>6024</v>
      </c>
      <c r="B2885" t="s">
        <v>294</v>
      </c>
      <c r="C2885" t="s">
        <v>286</v>
      </c>
      <c r="D2885">
        <v>0.21440000000000001</v>
      </c>
      <c r="E2885">
        <v>12</v>
      </c>
      <c r="F2885">
        <v>123578907</v>
      </c>
      <c r="G2885" s="19">
        <v>3.6070000000000001E-18</v>
      </c>
      <c r="H2885" s="19">
        <v>4.2740686489513202E-7</v>
      </c>
      <c r="I2885">
        <v>3.8640000000000001E-2</v>
      </c>
      <c r="J2885" s="19">
        <v>2.458E-9</v>
      </c>
      <c r="K2885">
        <v>903944</v>
      </c>
      <c r="L2885" t="s">
        <v>4326</v>
      </c>
    </row>
    <row r="2886" spans="1:12" x14ac:dyDescent="0.25">
      <c r="A2886" t="s">
        <v>5790</v>
      </c>
      <c r="B2886" t="s">
        <v>283</v>
      </c>
      <c r="C2886" t="s">
        <v>286</v>
      </c>
      <c r="D2886">
        <v>0.44650000000000001</v>
      </c>
      <c r="E2886">
        <v>12</v>
      </c>
      <c r="F2886">
        <v>123713858</v>
      </c>
      <c r="G2886" s="19">
        <v>1.9449999999999999E-12</v>
      </c>
      <c r="H2886" s="19">
        <v>8.5147881656804807E-9</v>
      </c>
      <c r="I2886">
        <v>0.26790000000000003</v>
      </c>
      <c r="J2886" s="19">
        <v>4.9429999999999998E-11</v>
      </c>
      <c r="K2886">
        <v>608111</v>
      </c>
      <c r="L2886" t="s">
        <v>3081</v>
      </c>
    </row>
    <row r="2887" spans="1:12" x14ac:dyDescent="0.25">
      <c r="A2887" t="s">
        <v>1188</v>
      </c>
      <c r="B2887" t="s">
        <v>294</v>
      </c>
      <c r="C2887" t="s">
        <v>286</v>
      </c>
      <c r="D2887">
        <v>0.60980000000000001</v>
      </c>
      <c r="E2887">
        <v>12</v>
      </c>
      <c r="F2887">
        <v>123832869</v>
      </c>
      <c r="G2887" s="19">
        <v>4.282E-27</v>
      </c>
      <c r="H2887" s="19">
        <v>2.1189190655538701E-11</v>
      </c>
      <c r="I2887">
        <v>0.77039999999999997</v>
      </c>
      <c r="J2887" s="19">
        <v>2.121E-15</v>
      </c>
      <c r="K2887">
        <v>922381</v>
      </c>
      <c r="L2887" t="s">
        <v>4326</v>
      </c>
    </row>
    <row r="2888" spans="1:12" x14ac:dyDescent="0.25">
      <c r="A2888" t="s">
        <v>5726</v>
      </c>
      <c r="B2888" t="s">
        <v>282</v>
      </c>
      <c r="C2888" t="s">
        <v>286</v>
      </c>
      <c r="D2888">
        <v>0.46479999999999999</v>
      </c>
      <c r="E2888">
        <v>12</v>
      </c>
      <c r="F2888">
        <v>123835317</v>
      </c>
      <c r="G2888" s="19">
        <v>8.1930000000000002E-16</v>
      </c>
      <c r="H2888" s="19">
        <v>8.9106180714125293E-12</v>
      </c>
      <c r="I2888">
        <v>0.76339999999999997</v>
      </c>
      <c r="J2888" s="19">
        <v>5.2610000000000003E-14</v>
      </c>
      <c r="K2888">
        <v>587133</v>
      </c>
      <c r="L2888" t="s">
        <v>3081</v>
      </c>
    </row>
    <row r="2889" spans="1:12" x14ac:dyDescent="0.25">
      <c r="A2889" t="s">
        <v>5720</v>
      </c>
      <c r="B2889" t="s">
        <v>282</v>
      </c>
      <c r="C2889" t="s">
        <v>283</v>
      </c>
      <c r="D2889">
        <v>7.8700000000000006E-2</v>
      </c>
      <c r="E2889">
        <v>12</v>
      </c>
      <c r="F2889">
        <v>123862419</v>
      </c>
      <c r="G2889" s="19">
        <v>2.9130000000000002E-16</v>
      </c>
      <c r="H2889" s="19">
        <v>3.5539636288850799E-12</v>
      </c>
      <c r="I2889">
        <v>0.28079999999999999</v>
      </c>
      <c r="J2889" s="19">
        <v>6.3500000000000002E-12</v>
      </c>
      <c r="K2889">
        <v>597548</v>
      </c>
      <c r="L2889" t="s">
        <v>3081</v>
      </c>
    </row>
    <row r="2890" spans="1:12" x14ac:dyDescent="0.25">
      <c r="A2890" t="s">
        <v>5720</v>
      </c>
      <c r="B2890" t="s">
        <v>282</v>
      </c>
      <c r="C2890" t="s">
        <v>283</v>
      </c>
      <c r="D2890">
        <v>7.8899999999999998E-2</v>
      </c>
      <c r="E2890">
        <v>12</v>
      </c>
      <c r="F2890">
        <v>123862419</v>
      </c>
      <c r="G2890" s="19">
        <v>1.9069999999999999E-27</v>
      </c>
      <c r="H2890" s="19">
        <v>1.4267518499079199E-11</v>
      </c>
      <c r="I2890">
        <v>0.2515</v>
      </c>
      <c r="J2890" s="19">
        <v>6.3500000000000002E-12</v>
      </c>
      <c r="K2890">
        <v>911818</v>
      </c>
      <c r="L2890" t="s">
        <v>4326</v>
      </c>
    </row>
    <row r="2891" spans="1:12" x14ac:dyDescent="0.25">
      <c r="A2891" t="s">
        <v>2768</v>
      </c>
      <c r="B2891" t="s">
        <v>294</v>
      </c>
      <c r="C2891" t="s">
        <v>286</v>
      </c>
      <c r="D2891">
        <v>0.36870000000000003</v>
      </c>
      <c r="E2891">
        <v>12</v>
      </c>
      <c r="F2891">
        <v>123914608</v>
      </c>
      <c r="G2891" s="19">
        <v>1.1800000000000001E-10</v>
      </c>
      <c r="H2891" s="19">
        <v>1.9422181714773801E-7</v>
      </c>
      <c r="I2891">
        <v>0.11169999999999999</v>
      </c>
      <c r="J2891" s="19">
        <v>1.7239999999999999E-10</v>
      </c>
      <c r="K2891">
        <v>634720</v>
      </c>
      <c r="L2891" t="s">
        <v>1767</v>
      </c>
    </row>
    <row r="2892" spans="1:12" x14ac:dyDescent="0.25">
      <c r="A2892" t="s">
        <v>2768</v>
      </c>
      <c r="B2892" t="s">
        <v>294</v>
      </c>
      <c r="C2892" t="s">
        <v>286</v>
      </c>
      <c r="D2892">
        <v>0.36870000000000003</v>
      </c>
      <c r="E2892">
        <v>12</v>
      </c>
      <c r="F2892">
        <v>123914608</v>
      </c>
      <c r="G2892" s="19">
        <v>2.0860000000000001E-10</v>
      </c>
      <c r="H2892" s="19">
        <v>3.0994821001220999E-7</v>
      </c>
      <c r="I2892">
        <v>0.63839999999999997</v>
      </c>
      <c r="J2892" s="19">
        <v>1.7239999999999999E-10</v>
      </c>
      <c r="K2892">
        <v>634720</v>
      </c>
      <c r="L2892" t="s">
        <v>2887</v>
      </c>
    </row>
    <row r="2893" spans="1:12" x14ac:dyDescent="0.25">
      <c r="A2893" t="s">
        <v>5593</v>
      </c>
      <c r="B2893" t="s">
        <v>294</v>
      </c>
      <c r="C2893" t="s">
        <v>286</v>
      </c>
      <c r="D2893">
        <v>0.32169999999999999</v>
      </c>
      <c r="E2893">
        <v>12</v>
      </c>
      <c r="F2893">
        <v>123924955</v>
      </c>
      <c r="G2893" s="19">
        <v>1.223E-59</v>
      </c>
      <c r="H2893" s="19">
        <v>3.6768358364835198E-51</v>
      </c>
      <c r="I2893">
        <v>0.59460000000000002</v>
      </c>
      <c r="J2893" s="19">
        <v>8.4939999999999996E-41</v>
      </c>
      <c r="K2893">
        <v>599026</v>
      </c>
      <c r="L2893" t="s">
        <v>3081</v>
      </c>
    </row>
    <row r="2894" spans="1:12" x14ac:dyDescent="0.25">
      <c r="A2894" t="s">
        <v>5593</v>
      </c>
      <c r="B2894" t="s">
        <v>294</v>
      </c>
      <c r="C2894" t="s">
        <v>286</v>
      </c>
      <c r="D2894">
        <v>0.32040000000000002</v>
      </c>
      <c r="E2894">
        <v>12</v>
      </c>
      <c r="F2894">
        <v>123924955</v>
      </c>
      <c r="G2894" s="19">
        <v>9.79E-92</v>
      </c>
      <c r="H2894" s="19">
        <v>5.2888105048543703E-43</v>
      </c>
      <c r="I2894">
        <v>0.63</v>
      </c>
      <c r="J2894" s="19">
        <v>8.4939999999999996E-41</v>
      </c>
      <c r="K2894">
        <v>913296</v>
      </c>
      <c r="L2894" t="s">
        <v>4326</v>
      </c>
    </row>
    <row r="2895" spans="1:12" x14ac:dyDescent="0.25">
      <c r="A2895" t="s">
        <v>4773</v>
      </c>
      <c r="B2895" t="s">
        <v>294</v>
      </c>
      <c r="C2895" t="s">
        <v>286</v>
      </c>
      <c r="D2895">
        <v>0.33560000000000001</v>
      </c>
      <c r="E2895">
        <v>12</v>
      </c>
      <c r="F2895">
        <v>123932792</v>
      </c>
      <c r="G2895" s="19">
        <v>3.1360000000000002E-36</v>
      </c>
      <c r="H2895" s="19">
        <v>3.2616512551366803E-30</v>
      </c>
      <c r="I2895">
        <v>0.49209999999999998</v>
      </c>
      <c r="J2895" s="19">
        <v>2.8800000000000001E-33</v>
      </c>
      <c r="K2895">
        <v>613808</v>
      </c>
      <c r="L2895" t="s">
        <v>284</v>
      </c>
    </row>
    <row r="2896" spans="1:12" x14ac:dyDescent="0.25">
      <c r="A2896" t="s">
        <v>4773</v>
      </c>
      <c r="B2896" t="s">
        <v>294</v>
      </c>
      <c r="C2896" t="s">
        <v>286</v>
      </c>
      <c r="D2896">
        <v>0.33560000000000001</v>
      </c>
      <c r="E2896">
        <v>12</v>
      </c>
      <c r="F2896">
        <v>123932792</v>
      </c>
      <c r="G2896" s="19">
        <v>1.824E-36</v>
      </c>
      <c r="H2896" s="19">
        <v>2.3714954665700299E-30</v>
      </c>
      <c r="I2896">
        <v>0.4279</v>
      </c>
      <c r="J2896" s="19">
        <v>2.8800000000000001E-33</v>
      </c>
      <c r="K2896">
        <v>613367</v>
      </c>
      <c r="L2896" t="s">
        <v>1504</v>
      </c>
    </row>
    <row r="2897" spans="1:12" x14ac:dyDescent="0.25">
      <c r="A2897" t="s">
        <v>3821</v>
      </c>
      <c r="B2897" t="s">
        <v>286</v>
      </c>
      <c r="C2897" t="s">
        <v>501</v>
      </c>
      <c r="D2897">
        <v>0.96530000000000005</v>
      </c>
      <c r="E2897">
        <v>12</v>
      </c>
      <c r="F2897">
        <v>123985976</v>
      </c>
      <c r="G2897" s="19">
        <v>1.4299999999999999E-17</v>
      </c>
      <c r="H2897" s="19">
        <v>8.1220653822329899E-7</v>
      </c>
      <c r="I2897">
        <v>0.27179999999999999</v>
      </c>
      <c r="J2897" s="19">
        <v>1.0729999999999999E-6</v>
      </c>
      <c r="K2897">
        <v>851264</v>
      </c>
      <c r="L2897" t="s">
        <v>4326</v>
      </c>
    </row>
    <row r="2898" spans="1:12" x14ac:dyDescent="0.25">
      <c r="A2898" t="s">
        <v>5799</v>
      </c>
      <c r="B2898" t="s">
        <v>294</v>
      </c>
      <c r="C2898" t="s">
        <v>286</v>
      </c>
      <c r="D2898">
        <v>0.96509999999999996</v>
      </c>
      <c r="E2898">
        <v>12</v>
      </c>
      <c r="F2898">
        <v>123996705</v>
      </c>
      <c r="G2898" s="19">
        <v>4.0139999999999997E-12</v>
      </c>
      <c r="H2898" s="19">
        <v>1.60373864121132E-8</v>
      </c>
      <c r="I2898">
        <v>4.4650000000000002E-2</v>
      </c>
      <c r="J2898" s="19">
        <v>4.475E-7</v>
      </c>
      <c r="K2898">
        <v>596792</v>
      </c>
      <c r="L2898" t="s">
        <v>3081</v>
      </c>
    </row>
    <row r="2899" spans="1:12" x14ac:dyDescent="0.25">
      <c r="A2899" t="s">
        <v>865</v>
      </c>
      <c r="B2899" t="s">
        <v>294</v>
      </c>
      <c r="C2899" t="s">
        <v>286</v>
      </c>
      <c r="D2899">
        <v>0.88819999999999999</v>
      </c>
      <c r="E2899">
        <v>12</v>
      </c>
      <c r="F2899">
        <v>124007868</v>
      </c>
      <c r="G2899" s="19">
        <v>6.1450000000000003E-16</v>
      </c>
      <c r="H2899" s="19">
        <v>6.4415032918368496E-12</v>
      </c>
      <c r="I2899">
        <v>2.291E-2</v>
      </c>
      <c r="J2899" s="19">
        <v>5.7079999999999997E-15</v>
      </c>
      <c r="K2899">
        <v>604473</v>
      </c>
      <c r="L2899" t="s">
        <v>284</v>
      </c>
    </row>
    <row r="2900" spans="1:12" x14ac:dyDescent="0.25">
      <c r="A2900" t="s">
        <v>865</v>
      </c>
      <c r="B2900" t="s">
        <v>294</v>
      </c>
      <c r="C2900" t="s">
        <v>286</v>
      </c>
      <c r="D2900">
        <v>0.88819999999999999</v>
      </c>
      <c r="E2900">
        <v>12</v>
      </c>
      <c r="F2900">
        <v>124007868</v>
      </c>
      <c r="G2900" s="19">
        <v>4.0199999999999998E-15</v>
      </c>
      <c r="H2900" s="19">
        <v>3.6811478352138503E-11</v>
      </c>
      <c r="I2900">
        <v>0.61680000000000001</v>
      </c>
      <c r="J2900" s="19">
        <v>5.7079999999999997E-15</v>
      </c>
      <c r="K2900">
        <v>604032</v>
      </c>
      <c r="L2900" t="s">
        <v>1504</v>
      </c>
    </row>
    <row r="2901" spans="1:12" x14ac:dyDescent="0.25">
      <c r="A2901" t="s">
        <v>865</v>
      </c>
      <c r="B2901" t="s">
        <v>294</v>
      </c>
      <c r="C2901" t="s">
        <v>286</v>
      </c>
      <c r="D2901">
        <v>0.88780000000000003</v>
      </c>
      <c r="E2901">
        <v>12</v>
      </c>
      <c r="F2901">
        <v>124007868</v>
      </c>
      <c r="G2901" s="19">
        <v>3.4519999999999998E-22</v>
      </c>
      <c r="H2901" s="19">
        <v>1.83635048840599E-17</v>
      </c>
      <c r="I2901">
        <v>8.1990000000000003E-4</v>
      </c>
      <c r="J2901" s="19">
        <v>2.0469999999999999E-15</v>
      </c>
      <c r="K2901">
        <v>598777</v>
      </c>
      <c r="L2901" t="s">
        <v>3081</v>
      </c>
    </row>
    <row r="2902" spans="1:12" x14ac:dyDescent="0.25">
      <c r="A2902" t="s">
        <v>5954</v>
      </c>
      <c r="B2902" t="s">
        <v>744</v>
      </c>
      <c r="C2902" t="s">
        <v>283</v>
      </c>
      <c r="D2902">
        <v>0.43969999999999998</v>
      </c>
      <c r="E2902">
        <v>12</v>
      </c>
      <c r="F2902">
        <v>124019256</v>
      </c>
      <c r="G2902" s="19">
        <v>4.024E-70</v>
      </c>
      <c r="H2902" s="19">
        <v>2.00281848377987E-32</v>
      </c>
      <c r="I2902">
        <v>0.60299999999999998</v>
      </c>
      <c r="J2902" s="19">
        <v>8.001E-31</v>
      </c>
      <c r="K2902">
        <v>851864</v>
      </c>
      <c r="L2902" t="s">
        <v>4326</v>
      </c>
    </row>
    <row r="2903" spans="1:12" x14ac:dyDescent="0.25">
      <c r="A2903" t="s">
        <v>479</v>
      </c>
      <c r="B2903" t="s">
        <v>282</v>
      </c>
      <c r="C2903" t="s">
        <v>283</v>
      </c>
      <c r="D2903">
        <v>0.60009999999999997</v>
      </c>
      <c r="E2903">
        <v>12</v>
      </c>
      <c r="F2903">
        <v>124022084</v>
      </c>
      <c r="G2903" s="19">
        <v>1.658E-33</v>
      </c>
      <c r="H2903" s="19">
        <v>9.9742543486464308E-28</v>
      </c>
      <c r="I2903">
        <v>0.67520000000000002</v>
      </c>
      <c r="J2903" s="19">
        <v>4.0860000000000003E-31</v>
      </c>
      <c r="K2903">
        <v>609951</v>
      </c>
      <c r="L2903" t="s">
        <v>284</v>
      </c>
    </row>
    <row r="2904" spans="1:12" x14ac:dyDescent="0.25">
      <c r="A2904" t="s">
        <v>479</v>
      </c>
      <c r="B2904" t="s">
        <v>282</v>
      </c>
      <c r="C2904" t="s">
        <v>283</v>
      </c>
      <c r="D2904">
        <v>0.60009999999999997</v>
      </c>
      <c r="E2904">
        <v>12</v>
      </c>
      <c r="F2904">
        <v>124022084</v>
      </c>
      <c r="G2904" s="19">
        <v>1.222E-32</v>
      </c>
      <c r="H2904" s="19">
        <v>7.3123132075471702E-27</v>
      </c>
      <c r="I2904">
        <v>0.9607</v>
      </c>
      <c r="J2904" s="19">
        <v>4.0860000000000003E-31</v>
      </c>
      <c r="K2904">
        <v>609510</v>
      </c>
      <c r="L2904" t="s">
        <v>1504</v>
      </c>
    </row>
    <row r="2905" spans="1:12" x14ac:dyDescent="0.25">
      <c r="A2905" t="s">
        <v>5612</v>
      </c>
      <c r="B2905" t="s">
        <v>294</v>
      </c>
      <c r="C2905" t="s">
        <v>286</v>
      </c>
      <c r="D2905">
        <v>0.58709999999999996</v>
      </c>
      <c r="E2905">
        <v>12</v>
      </c>
      <c r="F2905">
        <v>124030671</v>
      </c>
      <c r="G2905" s="19">
        <v>1.108E-42</v>
      </c>
      <c r="H2905" s="19">
        <v>6.4612904133131604E-36</v>
      </c>
      <c r="I2905">
        <v>0.15859999999999999</v>
      </c>
      <c r="J2905" s="19">
        <v>4.8020000000000001E-32</v>
      </c>
      <c r="K2905">
        <v>598392</v>
      </c>
      <c r="L2905" t="s">
        <v>3081</v>
      </c>
    </row>
    <row r="2906" spans="1:12" x14ac:dyDescent="0.25">
      <c r="A2906" t="s">
        <v>3973</v>
      </c>
      <c r="B2906" t="s">
        <v>294</v>
      </c>
      <c r="C2906" t="s">
        <v>286</v>
      </c>
      <c r="D2906">
        <v>6.0600000000000001E-2</v>
      </c>
      <c r="E2906">
        <v>12</v>
      </c>
      <c r="F2906">
        <v>124041489</v>
      </c>
      <c r="G2906" s="19">
        <v>3.3449999999999998E-11</v>
      </c>
      <c r="H2906" s="19">
        <v>1.00747873349244E-7</v>
      </c>
      <c r="I2906">
        <v>0.62109999999999999</v>
      </c>
      <c r="J2906" s="19">
        <v>8.1090000000000004E-7</v>
      </c>
      <c r="K2906">
        <v>597777</v>
      </c>
      <c r="L2906" t="s">
        <v>3081</v>
      </c>
    </row>
    <row r="2907" spans="1:12" x14ac:dyDescent="0.25">
      <c r="A2907" t="s">
        <v>1134</v>
      </c>
      <c r="B2907" t="s">
        <v>283</v>
      </c>
      <c r="C2907" t="s">
        <v>286</v>
      </c>
      <c r="D2907">
        <v>0.78380000000000005</v>
      </c>
      <c r="E2907">
        <v>12</v>
      </c>
      <c r="F2907">
        <v>124117207</v>
      </c>
      <c r="G2907" s="19">
        <v>3.2420000000000002E-34</v>
      </c>
      <c r="H2907" s="19">
        <v>7.2380615490517794E-15</v>
      </c>
      <c r="I2907">
        <v>0.93569999999999998</v>
      </c>
      <c r="J2907" s="19">
        <v>2.689E-14</v>
      </c>
      <c r="K2907">
        <v>913296</v>
      </c>
      <c r="L2907" t="s">
        <v>4326</v>
      </c>
    </row>
    <row r="2908" spans="1:12" x14ac:dyDescent="0.25">
      <c r="A2908" t="s">
        <v>5786</v>
      </c>
      <c r="B2908" t="s">
        <v>282</v>
      </c>
      <c r="C2908" t="s">
        <v>283</v>
      </c>
      <c r="D2908">
        <v>0.39439999999999997</v>
      </c>
      <c r="E2908">
        <v>12</v>
      </c>
      <c r="F2908">
        <v>124153211</v>
      </c>
      <c r="G2908" s="19">
        <v>1.5859999999999999E-12</v>
      </c>
      <c r="H2908" s="19">
        <v>7.1298358626851296E-9</v>
      </c>
      <c r="I2908">
        <v>0.36980000000000002</v>
      </c>
      <c r="J2908" s="19">
        <v>3.8060000000000002E-11</v>
      </c>
      <c r="K2908">
        <v>598586</v>
      </c>
      <c r="L2908" t="s">
        <v>3081</v>
      </c>
    </row>
    <row r="2909" spans="1:12" x14ac:dyDescent="0.25">
      <c r="A2909" t="s">
        <v>5786</v>
      </c>
      <c r="B2909" t="s">
        <v>282</v>
      </c>
      <c r="C2909" t="s">
        <v>283</v>
      </c>
      <c r="D2909">
        <v>0.39410000000000001</v>
      </c>
      <c r="E2909">
        <v>12</v>
      </c>
      <c r="F2909">
        <v>124153211</v>
      </c>
      <c r="G2909" s="19">
        <v>1.8159999999999998E-18</v>
      </c>
      <c r="H2909" s="19">
        <v>3.0936318419483099E-7</v>
      </c>
      <c r="I2909">
        <v>1.153E-2</v>
      </c>
      <c r="J2909" s="19">
        <v>3.8060000000000002E-11</v>
      </c>
      <c r="K2909">
        <v>912856</v>
      </c>
      <c r="L2909" t="s">
        <v>4326</v>
      </c>
    </row>
    <row r="2910" spans="1:12" x14ac:dyDescent="0.25">
      <c r="A2910" t="s">
        <v>4119</v>
      </c>
      <c r="B2910" t="s">
        <v>294</v>
      </c>
      <c r="C2910" t="s">
        <v>283</v>
      </c>
      <c r="D2910">
        <v>3.4500000000000003E-2</v>
      </c>
      <c r="E2910">
        <v>12</v>
      </c>
      <c r="F2910">
        <v>124210461</v>
      </c>
      <c r="G2910" s="19">
        <v>2.2950000000000001E-10</v>
      </c>
      <c r="H2910" s="19">
        <v>5.3616153424657495E-7</v>
      </c>
      <c r="I2910">
        <v>0.36249999999999999</v>
      </c>
      <c r="J2910" s="19">
        <v>4.395E-8</v>
      </c>
      <c r="K2910">
        <v>595563</v>
      </c>
      <c r="L2910" t="s">
        <v>3081</v>
      </c>
    </row>
    <row r="2911" spans="1:12" x14ac:dyDescent="0.25">
      <c r="A2911" t="s">
        <v>4119</v>
      </c>
      <c r="B2911" t="s">
        <v>294</v>
      </c>
      <c r="C2911" t="s">
        <v>283</v>
      </c>
      <c r="D2911">
        <v>3.4799999999999998E-2</v>
      </c>
      <c r="E2911">
        <v>12</v>
      </c>
      <c r="F2911">
        <v>124210461</v>
      </c>
      <c r="G2911" s="19">
        <v>8.4879999999999998E-17</v>
      </c>
      <c r="H2911" s="19">
        <v>1.8624192387594699E-6</v>
      </c>
      <c r="I2911">
        <v>0.155</v>
      </c>
      <c r="J2911" s="19">
        <v>4.395E-8</v>
      </c>
      <c r="K2911">
        <v>909833</v>
      </c>
      <c r="L2911" t="s">
        <v>4326</v>
      </c>
    </row>
    <row r="2912" spans="1:12" x14ac:dyDescent="0.25">
      <c r="A2912" t="s">
        <v>5511</v>
      </c>
      <c r="B2912" t="s">
        <v>283</v>
      </c>
      <c r="C2912" t="s">
        <v>286</v>
      </c>
      <c r="D2912">
        <v>0.1552</v>
      </c>
      <c r="E2912">
        <v>12</v>
      </c>
      <c r="F2912">
        <v>124360734</v>
      </c>
      <c r="G2912" s="19">
        <v>1.3649999999999999E-9</v>
      </c>
      <c r="H2912" s="19">
        <v>1.71795230529901E-6</v>
      </c>
      <c r="I2912">
        <v>0.45200000000000001</v>
      </c>
      <c r="J2912" s="19">
        <v>6.5649999999999996E-10</v>
      </c>
      <c r="K2912">
        <v>612993</v>
      </c>
      <c r="L2912" t="s">
        <v>1767</v>
      </c>
    </row>
    <row r="2913" spans="1:12" x14ac:dyDescent="0.25">
      <c r="A2913" t="s">
        <v>3243</v>
      </c>
      <c r="B2913" t="s">
        <v>282</v>
      </c>
      <c r="C2913" t="s">
        <v>283</v>
      </c>
      <c r="D2913">
        <v>0.63929999999999998</v>
      </c>
      <c r="E2913">
        <v>12</v>
      </c>
      <c r="F2913">
        <v>124593021</v>
      </c>
      <c r="G2913" s="19">
        <v>3.0510000000000001E-39</v>
      </c>
      <c r="H2913" s="19">
        <v>8.5558044112149505E-33</v>
      </c>
      <c r="I2913">
        <v>0.53720000000000001</v>
      </c>
      <c r="J2913" s="19">
        <v>7.1050000000000006E-24</v>
      </c>
      <c r="K2913">
        <v>595656</v>
      </c>
      <c r="L2913" t="s">
        <v>3081</v>
      </c>
    </row>
    <row r="2914" spans="1:12" x14ac:dyDescent="0.25">
      <c r="A2914" t="s">
        <v>3243</v>
      </c>
      <c r="B2914" t="s">
        <v>282</v>
      </c>
      <c r="C2914" t="s">
        <v>283</v>
      </c>
      <c r="D2914">
        <v>0.63900000000000001</v>
      </c>
      <c r="E2914">
        <v>12</v>
      </c>
      <c r="F2914">
        <v>124593021</v>
      </c>
      <c r="G2914" s="19">
        <v>8.3759999999999998E-59</v>
      </c>
      <c r="H2914" s="19">
        <v>6.8730546757405902E-27</v>
      </c>
      <c r="I2914">
        <v>0.53990000000000005</v>
      </c>
      <c r="J2914" s="19">
        <v>7.1050000000000006E-24</v>
      </c>
      <c r="K2914">
        <v>909926</v>
      </c>
      <c r="L2914" t="s">
        <v>4326</v>
      </c>
    </row>
    <row r="2915" spans="1:12" x14ac:dyDescent="0.25">
      <c r="A2915" t="s">
        <v>5828</v>
      </c>
      <c r="B2915" t="s">
        <v>282</v>
      </c>
      <c r="C2915" t="s">
        <v>283</v>
      </c>
      <c r="D2915">
        <v>0.84440000000000004</v>
      </c>
      <c r="E2915">
        <v>12</v>
      </c>
      <c r="F2915">
        <v>124605084</v>
      </c>
      <c r="G2915" s="19">
        <v>1.7590000000000001E-11</v>
      </c>
      <c r="H2915" s="19">
        <v>5.7451619479653097E-8</v>
      </c>
      <c r="I2915">
        <v>0.52539999999999998</v>
      </c>
      <c r="J2915" s="19">
        <v>4.8780000000000001E-10</v>
      </c>
      <c r="K2915">
        <v>586571</v>
      </c>
      <c r="L2915" t="s">
        <v>3081</v>
      </c>
    </row>
    <row r="2916" spans="1:12" x14ac:dyDescent="0.25">
      <c r="A2916" t="s">
        <v>5828</v>
      </c>
      <c r="B2916" t="s">
        <v>282</v>
      </c>
      <c r="C2916" t="s">
        <v>283</v>
      </c>
      <c r="D2916">
        <v>0.84509999999999996</v>
      </c>
      <c r="E2916">
        <v>12</v>
      </c>
      <c r="F2916">
        <v>124605084</v>
      </c>
      <c r="G2916" s="19">
        <v>7.3139999999999998E-18</v>
      </c>
      <c r="H2916" s="19">
        <v>5.9539163671911995E-7</v>
      </c>
      <c r="I2916">
        <v>0.747</v>
      </c>
      <c r="J2916" s="19">
        <v>4.8780000000000001E-10</v>
      </c>
      <c r="K2916">
        <v>900841</v>
      </c>
      <c r="L2916" t="s">
        <v>4326</v>
      </c>
    </row>
    <row r="2917" spans="1:12" x14ac:dyDescent="0.25">
      <c r="A2917" t="s">
        <v>5736</v>
      </c>
      <c r="B2917" t="s">
        <v>294</v>
      </c>
      <c r="C2917" t="s">
        <v>286</v>
      </c>
      <c r="D2917">
        <v>8.6999999999999994E-2</v>
      </c>
      <c r="E2917">
        <v>12</v>
      </c>
      <c r="F2917">
        <v>124753432</v>
      </c>
      <c r="G2917" s="19">
        <v>6.9690000000000002E-15</v>
      </c>
      <c r="H2917" s="19">
        <v>5.9358083698492494E-11</v>
      </c>
      <c r="I2917">
        <v>7.4039999999999995E-2</v>
      </c>
      <c r="J2917" s="19">
        <v>3.6310000000000002E-10</v>
      </c>
      <c r="K2917">
        <v>598777</v>
      </c>
      <c r="L2917" t="s">
        <v>3081</v>
      </c>
    </row>
    <row r="2918" spans="1:12" x14ac:dyDescent="0.25">
      <c r="A2918" t="s">
        <v>5736</v>
      </c>
      <c r="B2918" t="s">
        <v>294</v>
      </c>
      <c r="C2918" t="s">
        <v>286</v>
      </c>
      <c r="D2918">
        <v>8.7999999999999995E-2</v>
      </c>
      <c r="E2918">
        <v>12</v>
      </c>
      <c r="F2918">
        <v>124753432</v>
      </c>
      <c r="G2918" s="19">
        <v>9.4630000000000004E-23</v>
      </c>
      <c r="H2918" s="19">
        <v>2.71808761577683E-9</v>
      </c>
      <c r="I2918">
        <v>0.68310000000000004</v>
      </c>
      <c r="J2918" s="19">
        <v>3.6310000000000002E-10</v>
      </c>
      <c r="K2918">
        <v>913047</v>
      </c>
      <c r="L2918" t="s">
        <v>4326</v>
      </c>
    </row>
    <row r="2919" spans="1:12" x14ac:dyDescent="0.25">
      <c r="A2919" t="s">
        <v>3141</v>
      </c>
      <c r="B2919" t="s">
        <v>294</v>
      </c>
      <c r="C2919" t="s">
        <v>286</v>
      </c>
      <c r="D2919">
        <v>0.66100000000000003</v>
      </c>
      <c r="E2919">
        <v>12</v>
      </c>
      <c r="F2919">
        <v>124780655</v>
      </c>
      <c r="G2919" s="19">
        <v>1.2099999999999999E-89</v>
      </c>
      <c r="H2919" s="19">
        <v>2.08069667934585E-78</v>
      </c>
      <c r="I2919">
        <v>1.7080000000000001E-2</v>
      </c>
      <c r="J2919" s="19">
        <v>2.3790000000000002E-62</v>
      </c>
      <c r="K2919">
        <v>596885</v>
      </c>
      <c r="L2919" t="s">
        <v>3081</v>
      </c>
    </row>
    <row r="2920" spans="1:12" x14ac:dyDescent="0.25">
      <c r="A2920" t="s">
        <v>3141</v>
      </c>
      <c r="B2920" t="s">
        <v>294</v>
      </c>
      <c r="C2920" t="s">
        <v>286</v>
      </c>
      <c r="D2920">
        <v>0.66439999999999999</v>
      </c>
      <c r="E2920">
        <v>12</v>
      </c>
      <c r="F2920">
        <v>124780655</v>
      </c>
      <c r="G2920" s="19">
        <v>4.6300000000000001E-141</v>
      </c>
      <c r="H2920" s="19">
        <v>2.2825930204488799E-67</v>
      </c>
      <c r="I2920">
        <v>0.35389999999999999</v>
      </c>
      <c r="J2920" s="19">
        <v>2.3790000000000002E-62</v>
      </c>
      <c r="K2920">
        <v>911155</v>
      </c>
      <c r="L2920" t="s">
        <v>4326</v>
      </c>
    </row>
    <row r="2921" spans="1:12" x14ac:dyDescent="0.25">
      <c r="A2921" t="s">
        <v>3163</v>
      </c>
      <c r="B2921" t="s">
        <v>294</v>
      </c>
      <c r="C2921" t="s">
        <v>286</v>
      </c>
      <c r="D2921">
        <v>0.49220000000000003</v>
      </c>
      <c r="E2921">
        <v>12</v>
      </c>
      <c r="F2921">
        <v>124798650</v>
      </c>
      <c r="G2921" s="19">
        <v>2.336E-67</v>
      </c>
      <c r="H2921" s="19">
        <v>3.6040902604026797E-58</v>
      </c>
      <c r="I2921">
        <v>0.48449999999999999</v>
      </c>
      <c r="J2921" s="19">
        <v>1.4099999999999999E-41</v>
      </c>
      <c r="K2921">
        <v>599070</v>
      </c>
      <c r="L2921" t="s">
        <v>3081</v>
      </c>
    </row>
    <row r="2922" spans="1:12" x14ac:dyDescent="0.25">
      <c r="A2922" t="s">
        <v>3163</v>
      </c>
      <c r="B2922" t="s">
        <v>294</v>
      </c>
      <c r="C2922" t="s">
        <v>286</v>
      </c>
      <c r="D2922">
        <v>0.49280000000000002</v>
      </c>
      <c r="E2922">
        <v>12</v>
      </c>
      <c r="F2922">
        <v>124798650</v>
      </c>
      <c r="G2922" s="19">
        <v>1.5200000000000001E-97</v>
      </c>
      <c r="H2922" s="19">
        <v>7.0657847838383792E-46</v>
      </c>
      <c r="I2922">
        <v>0.56289999999999996</v>
      </c>
      <c r="J2922" s="19">
        <v>1.4099999999999999E-41</v>
      </c>
      <c r="K2922">
        <v>913340</v>
      </c>
      <c r="L2922" t="s">
        <v>4326</v>
      </c>
    </row>
    <row r="2923" spans="1:12" x14ac:dyDescent="0.25">
      <c r="A2923" t="s">
        <v>3735</v>
      </c>
      <c r="B2923" t="s">
        <v>282</v>
      </c>
      <c r="C2923" t="s">
        <v>283</v>
      </c>
      <c r="D2923">
        <v>1.12E-2</v>
      </c>
      <c r="E2923">
        <v>12</v>
      </c>
      <c r="F2923">
        <v>124814996</v>
      </c>
      <c r="G2923" s="19">
        <v>1.7339999999999999E-10</v>
      </c>
      <c r="H2923" s="19">
        <v>4.2093131758769402E-7</v>
      </c>
      <c r="I2923">
        <v>0.99580000000000002</v>
      </c>
      <c r="J2923" s="19">
        <v>2.068E-7</v>
      </c>
      <c r="K2923">
        <v>553639</v>
      </c>
      <c r="L2923" t="s">
        <v>3081</v>
      </c>
    </row>
    <row r="2924" spans="1:12" x14ac:dyDescent="0.25">
      <c r="A2924" t="s">
        <v>3735</v>
      </c>
      <c r="B2924" t="s">
        <v>282</v>
      </c>
      <c r="C2924" t="s">
        <v>283</v>
      </c>
      <c r="D2924">
        <v>1.12E-2</v>
      </c>
      <c r="E2924">
        <v>12</v>
      </c>
      <c r="F2924">
        <v>124814996</v>
      </c>
      <c r="G2924" s="19">
        <v>2.4640000000000001E-17</v>
      </c>
      <c r="H2924" s="19">
        <v>1.04446364797844E-6</v>
      </c>
      <c r="I2924">
        <v>0.18740000000000001</v>
      </c>
      <c r="J2924" s="19">
        <v>2.068E-7</v>
      </c>
      <c r="K2924">
        <v>867909</v>
      </c>
      <c r="L2924" t="s">
        <v>4326</v>
      </c>
    </row>
    <row r="2925" spans="1:12" x14ac:dyDescent="0.25">
      <c r="A2925" t="s">
        <v>3770</v>
      </c>
      <c r="B2925" t="s">
        <v>282</v>
      </c>
      <c r="C2925" t="s">
        <v>283</v>
      </c>
      <c r="D2925">
        <v>0.52090000000000003</v>
      </c>
      <c r="E2925">
        <v>12</v>
      </c>
      <c r="F2925">
        <v>124815284</v>
      </c>
      <c r="G2925" s="19">
        <v>7.7089999999999996E-15</v>
      </c>
      <c r="H2925" s="19">
        <v>6.48999750826239E-11</v>
      </c>
      <c r="I2925">
        <v>0.17530000000000001</v>
      </c>
      <c r="J2925" s="19">
        <v>2.9049999999999998E-12</v>
      </c>
      <c r="K2925">
        <v>591492</v>
      </c>
      <c r="L2925" t="s">
        <v>3081</v>
      </c>
    </row>
    <row r="2926" spans="1:12" x14ac:dyDescent="0.25">
      <c r="A2926" t="s">
        <v>3770</v>
      </c>
      <c r="B2926" t="s">
        <v>282</v>
      </c>
      <c r="C2926" t="s">
        <v>283</v>
      </c>
      <c r="D2926">
        <v>0.5232</v>
      </c>
      <c r="E2926">
        <v>12</v>
      </c>
      <c r="F2926">
        <v>124815284</v>
      </c>
      <c r="G2926" s="19">
        <v>5.9829999999999999E-23</v>
      </c>
      <c r="H2926" s="19">
        <v>2.1763497015306102E-9</v>
      </c>
      <c r="I2926">
        <v>0.76990000000000003</v>
      </c>
      <c r="J2926" s="19">
        <v>2.9049999999999998E-12</v>
      </c>
      <c r="K2926">
        <v>905762</v>
      </c>
      <c r="L2926" t="s">
        <v>4326</v>
      </c>
    </row>
    <row r="2927" spans="1:12" x14ac:dyDescent="0.25">
      <c r="A2927" t="s">
        <v>4088</v>
      </c>
      <c r="B2927" t="s">
        <v>282</v>
      </c>
      <c r="C2927" t="s">
        <v>283</v>
      </c>
      <c r="D2927">
        <v>9.1000000000000004E-3</v>
      </c>
      <c r="E2927">
        <v>12</v>
      </c>
      <c r="F2927">
        <v>124822026</v>
      </c>
      <c r="G2927" s="19">
        <v>3.0099999999999999E-12</v>
      </c>
      <c r="H2927" s="19">
        <v>1.2463639832033599E-8</v>
      </c>
      <c r="I2927">
        <v>0.61399999999999999</v>
      </c>
      <c r="J2927" s="19">
        <v>4.8890000000000003E-8</v>
      </c>
      <c r="K2927">
        <v>553327</v>
      </c>
      <c r="L2927" t="s">
        <v>3081</v>
      </c>
    </row>
    <row r="2928" spans="1:12" x14ac:dyDescent="0.25">
      <c r="A2928" t="s">
        <v>4088</v>
      </c>
      <c r="B2928" t="s">
        <v>282</v>
      </c>
      <c r="C2928" t="s">
        <v>283</v>
      </c>
      <c r="D2928">
        <v>8.9999999999999993E-3</v>
      </c>
      <c r="E2928">
        <v>12</v>
      </c>
      <c r="F2928">
        <v>124822026</v>
      </c>
      <c r="G2928" s="19">
        <v>1.747E-17</v>
      </c>
      <c r="H2928" s="19">
        <v>8.9072691821911601E-7</v>
      </c>
      <c r="I2928">
        <v>0.9264</v>
      </c>
      <c r="J2928" s="19">
        <v>4.8890000000000003E-8</v>
      </c>
      <c r="K2928">
        <v>870814</v>
      </c>
      <c r="L2928" t="s">
        <v>4326</v>
      </c>
    </row>
    <row r="2929" spans="1:12" x14ac:dyDescent="0.25">
      <c r="A2929" t="s">
        <v>3793</v>
      </c>
      <c r="B2929" t="s">
        <v>294</v>
      </c>
      <c r="C2929" t="s">
        <v>286</v>
      </c>
      <c r="D2929">
        <v>0.14169999999999999</v>
      </c>
      <c r="E2929">
        <v>12</v>
      </c>
      <c r="F2929">
        <v>124822507</v>
      </c>
      <c r="G2929" s="19">
        <v>6.8080000000000002E-15</v>
      </c>
      <c r="H2929" s="19">
        <v>5.81390541797612E-11</v>
      </c>
      <c r="I2929">
        <v>0.71760000000000002</v>
      </c>
      <c r="J2929" s="19">
        <v>1.6169999999999999E-8</v>
      </c>
      <c r="K2929">
        <v>599026</v>
      </c>
      <c r="L2929" t="s">
        <v>3081</v>
      </c>
    </row>
    <row r="2930" spans="1:12" x14ac:dyDescent="0.25">
      <c r="A2930" t="s">
        <v>6017</v>
      </c>
      <c r="B2930" t="s">
        <v>294</v>
      </c>
      <c r="C2930" t="s">
        <v>286</v>
      </c>
      <c r="D2930">
        <v>0.85</v>
      </c>
      <c r="E2930">
        <v>12</v>
      </c>
      <c r="F2930">
        <v>124824136</v>
      </c>
      <c r="G2930" s="19">
        <v>1.097E-18</v>
      </c>
      <c r="H2930" s="19">
        <v>2.4441287290470699E-7</v>
      </c>
      <c r="I2930">
        <v>0.61460000000000004</v>
      </c>
      <c r="J2930" s="19">
        <v>1.939E-8</v>
      </c>
      <c r="K2930">
        <v>901070</v>
      </c>
      <c r="L2930" t="s">
        <v>4326</v>
      </c>
    </row>
    <row r="2931" spans="1:12" x14ac:dyDescent="0.25">
      <c r="A2931" t="s">
        <v>5660</v>
      </c>
      <c r="B2931" t="s">
        <v>282</v>
      </c>
      <c r="C2931" t="s">
        <v>283</v>
      </c>
      <c r="D2931">
        <v>0.1089</v>
      </c>
      <c r="E2931">
        <v>12</v>
      </c>
      <c r="F2931">
        <v>124827388</v>
      </c>
      <c r="G2931" s="19">
        <v>4.5120000000000002E-23</v>
      </c>
      <c r="H2931" s="19">
        <v>3.01515030367968E-18</v>
      </c>
      <c r="I2931">
        <v>0.52329999999999999</v>
      </c>
      <c r="J2931" s="19">
        <v>3.3999999999999998E-17</v>
      </c>
      <c r="K2931">
        <v>597777</v>
      </c>
      <c r="L2931" t="s">
        <v>3081</v>
      </c>
    </row>
    <row r="2932" spans="1:12" x14ac:dyDescent="0.25">
      <c r="A2932" t="s">
        <v>5660</v>
      </c>
      <c r="B2932" t="s">
        <v>282</v>
      </c>
      <c r="C2932" t="s">
        <v>283</v>
      </c>
      <c r="D2932">
        <v>0.1101</v>
      </c>
      <c r="E2932">
        <v>12</v>
      </c>
      <c r="F2932">
        <v>124827388</v>
      </c>
      <c r="G2932" s="19">
        <v>2.2590000000000001E-36</v>
      </c>
      <c r="H2932" s="19">
        <v>6.5475257975411597E-16</v>
      </c>
      <c r="I2932">
        <v>0.91600000000000004</v>
      </c>
      <c r="J2932" s="19">
        <v>3.3999999999999998E-17</v>
      </c>
      <c r="K2932">
        <v>912047</v>
      </c>
      <c r="L2932" t="s">
        <v>4326</v>
      </c>
    </row>
    <row r="2933" spans="1:12" x14ac:dyDescent="0.25">
      <c r="A2933" t="s">
        <v>920</v>
      </c>
      <c r="B2933" t="s">
        <v>283</v>
      </c>
      <c r="C2933" t="s">
        <v>286</v>
      </c>
      <c r="D2933">
        <v>0.14680000000000001</v>
      </c>
      <c r="E2933">
        <v>12</v>
      </c>
      <c r="F2933">
        <v>124827879</v>
      </c>
      <c r="G2933" s="19">
        <v>1.5319999999999999E-12</v>
      </c>
      <c r="H2933" s="19">
        <v>3.90335073431242E-9</v>
      </c>
      <c r="I2933">
        <v>0.37430000000000002</v>
      </c>
      <c r="J2933" s="19">
        <v>1.1499999999999999E-12</v>
      </c>
      <c r="K2933">
        <v>622714</v>
      </c>
      <c r="L2933" t="s">
        <v>1767</v>
      </c>
    </row>
    <row r="2934" spans="1:12" x14ac:dyDescent="0.25">
      <c r="A2934" t="s">
        <v>920</v>
      </c>
      <c r="B2934" t="s">
        <v>283</v>
      </c>
      <c r="C2934" t="s">
        <v>286</v>
      </c>
      <c r="D2934">
        <v>0.14680000000000001</v>
      </c>
      <c r="E2934">
        <v>12</v>
      </c>
      <c r="F2934">
        <v>124827879</v>
      </c>
      <c r="G2934" s="19">
        <v>1.126E-12</v>
      </c>
      <c r="H2934" s="19">
        <v>2.76233645028685E-9</v>
      </c>
      <c r="I2934">
        <v>0.14410000000000001</v>
      </c>
      <c r="J2934" s="19">
        <v>1.1499999999999999E-12</v>
      </c>
      <c r="K2934">
        <v>622475</v>
      </c>
      <c r="L2934" t="s">
        <v>2887</v>
      </c>
    </row>
    <row r="2935" spans="1:12" x14ac:dyDescent="0.25">
      <c r="A2935" t="s">
        <v>4902</v>
      </c>
      <c r="B2935" t="s">
        <v>282</v>
      </c>
      <c r="C2935" t="s">
        <v>283</v>
      </c>
      <c r="D2935">
        <v>0.1434</v>
      </c>
      <c r="E2935">
        <v>12</v>
      </c>
      <c r="F2935">
        <v>124832197</v>
      </c>
      <c r="G2935" s="19">
        <v>1.014E-14</v>
      </c>
      <c r="H2935" s="19">
        <v>7.5351704048395706E-11</v>
      </c>
      <c r="I2935">
        <v>0.49569999999999997</v>
      </c>
      <c r="J2935" s="19">
        <v>9.5929999999999995E-15</v>
      </c>
      <c r="K2935">
        <v>604723</v>
      </c>
      <c r="L2935" t="s">
        <v>284</v>
      </c>
    </row>
    <row r="2936" spans="1:12" x14ac:dyDescent="0.25">
      <c r="A2936" t="s">
        <v>4902</v>
      </c>
      <c r="B2936" t="s">
        <v>282</v>
      </c>
      <c r="C2936" t="s">
        <v>283</v>
      </c>
      <c r="D2936">
        <v>0.1434</v>
      </c>
      <c r="E2936">
        <v>12</v>
      </c>
      <c r="F2936">
        <v>124832197</v>
      </c>
      <c r="G2936" s="19">
        <v>2.3030000000000001E-15</v>
      </c>
      <c r="H2936" s="19">
        <v>2.26192468670732E-11</v>
      </c>
      <c r="I2936">
        <v>0.1822</v>
      </c>
      <c r="J2936" s="19">
        <v>9.5929999999999995E-15</v>
      </c>
      <c r="K2936">
        <v>604282</v>
      </c>
      <c r="L2936" t="s">
        <v>1504</v>
      </c>
    </row>
    <row r="2937" spans="1:12" x14ac:dyDescent="0.25">
      <c r="A2937" t="s">
        <v>5581</v>
      </c>
      <c r="B2937" t="s">
        <v>283</v>
      </c>
      <c r="C2937" t="s">
        <v>286</v>
      </c>
      <c r="D2937">
        <v>0.87109999999999999</v>
      </c>
      <c r="E2937">
        <v>12</v>
      </c>
      <c r="F2937">
        <v>124840464</v>
      </c>
      <c r="G2937" s="19">
        <v>2.2749999999999999E-84</v>
      </c>
      <c r="H2937" s="19">
        <v>1.28344176700919E-73</v>
      </c>
      <c r="I2937">
        <v>5.5590000000000001E-2</v>
      </c>
      <c r="J2937" s="19">
        <v>9.7700000000000006E-56</v>
      </c>
      <c r="K2937">
        <v>597777</v>
      </c>
      <c r="L2937" t="s">
        <v>3081</v>
      </c>
    </row>
    <row r="2938" spans="1:12" x14ac:dyDescent="0.25">
      <c r="A2938" t="s">
        <v>5581</v>
      </c>
      <c r="B2938" t="s">
        <v>283</v>
      </c>
      <c r="C2938" t="s">
        <v>286</v>
      </c>
      <c r="D2938">
        <v>0.87090000000000001</v>
      </c>
      <c r="E2938">
        <v>12</v>
      </c>
      <c r="F2938">
        <v>124840464</v>
      </c>
      <c r="G2938" s="19">
        <v>6.4999999999999994E-123</v>
      </c>
      <c r="H2938" s="19">
        <v>2.0531668080798501E-58</v>
      </c>
      <c r="I2938">
        <v>0.43680000000000002</v>
      </c>
      <c r="J2938" s="19">
        <v>9.7700000000000006E-56</v>
      </c>
      <c r="K2938">
        <v>912047</v>
      </c>
      <c r="L2938" t="s">
        <v>4326</v>
      </c>
    </row>
    <row r="2939" spans="1:12" x14ac:dyDescent="0.25">
      <c r="A2939" t="s">
        <v>5664</v>
      </c>
      <c r="B2939" t="s">
        <v>294</v>
      </c>
      <c r="C2939" t="s">
        <v>286</v>
      </c>
      <c r="D2939">
        <v>0.1024</v>
      </c>
      <c r="E2939">
        <v>12</v>
      </c>
      <c r="F2939">
        <v>124854549</v>
      </c>
      <c r="G2939" s="19">
        <v>1.735E-22</v>
      </c>
      <c r="H2939" s="19">
        <v>9.9969402548341107E-18</v>
      </c>
      <c r="I2939">
        <v>0.31240000000000001</v>
      </c>
      <c r="J2939" s="19">
        <v>8.7860000000000004E-14</v>
      </c>
      <c r="K2939">
        <v>598026</v>
      </c>
      <c r="L2939" t="s">
        <v>3081</v>
      </c>
    </row>
    <row r="2940" spans="1:12" x14ac:dyDescent="0.25">
      <c r="A2940" t="s">
        <v>5664</v>
      </c>
      <c r="B2940" t="s">
        <v>294</v>
      </c>
      <c r="C2940" t="s">
        <v>286</v>
      </c>
      <c r="D2940">
        <v>0.1023</v>
      </c>
      <c r="E2940">
        <v>12</v>
      </c>
      <c r="F2940">
        <v>124854549</v>
      </c>
      <c r="G2940" s="19">
        <v>9.7770000000000001E-33</v>
      </c>
      <c r="H2940" s="19">
        <v>3.7950480578034699E-14</v>
      </c>
      <c r="I2940">
        <v>0.45169999999999999</v>
      </c>
      <c r="J2940" s="19">
        <v>8.7860000000000004E-14</v>
      </c>
      <c r="K2940">
        <v>912047</v>
      </c>
      <c r="L2940" t="s">
        <v>4326</v>
      </c>
    </row>
    <row r="2941" spans="1:12" x14ac:dyDescent="0.25">
      <c r="A2941" t="s">
        <v>5597</v>
      </c>
      <c r="B2941" t="s">
        <v>294</v>
      </c>
      <c r="C2941" t="s">
        <v>283</v>
      </c>
      <c r="D2941">
        <v>0.87629999999999997</v>
      </c>
      <c r="E2941">
        <v>12</v>
      </c>
      <c r="F2941">
        <v>124893863</v>
      </c>
      <c r="G2941" s="19">
        <v>2.4910000000000001E-55</v>
      </c>
      <c r="H2941" s="19">
        <v>2.7711105851170099E-47</v>
      </c>
      <c r="I2941">
        <v>0.66869999999999996</v>
      </c>
      <c r="J2941" s="19">
        <v>2.141E-34</v>
      </c>
      <c r="K2941">
        <v>597777</v>
      </c>
      <c r="L2941" t="s">
        <v>3081</v>
      </c>
    </row>
    <row r="2942" spans="1:12" x14ac:dyDescent="0.25">
      <c r="A2942" t="s">
        <v>5597</v>
      </c>
      <c r="B2942" t="s">
        <v>294</v>
      </c>
      <c r="C2942" t="s">
        <v>283</v>
      </c>
      <c r="D2942">
        <v>0.87629999999999997</v>
      </c>
      <c r="E2942">
        <v>12</v>
      </c>
      <c r="F2942">
        <v>124893863</v>
      </c>
      <c r="G2942" s="19">
        <v>5.5420000000000002E-81</v>
      </c>
      <c r="H2942" s="19">
        <v>9.6452380047607702E-38</v>
      </c>
      <c r="I2942">
        <v>7.2800000000000004E-2</v>
      </c>
      <c r="J2942" s="19">
        <v>2.141E-34</v>
      </c>
      <c r="K2942">
        <v>912047</v>
      </c>
      <c r="L2942" t="s">
        <v>4326</v>
      </c>
    </row>
    <row r="2943" spans="1:12" x14ac:dyDescent="0.25">
      <c r="A2943" t="s">
        <v>4213</v>
      </c>
      <c r="B2943" t="s">
        <v>282</v>
      </c>
      <c r="C2943" t="s">
        <v>283</v>
      </c>
      <c r="D2943">
        <v>0.55430000000000001</v>
      </c>
      <c r="E2943">
        <v>12</v>
      </c>
      <c r="F2943">
        <v>124935020</v>
      </c>
      <c r="G2943" s="19">
        <v>1.553E-10</v>
      </c>
      <c r="H2943" s="19">
        <v>3.8287217735539898E-7</v>
      </c>
      <c r="I2943">
        <v>0.74690000000000001</v>
      </c>
      <c r="J2943" s="19">
        <v>5.005E-9</v>
      </c>
      <c r="K2943">
        <v>589289</v>
      </c>
      <c r="L2943" t="s">
        <v>3081</v>
      </c>
    </row>
    <row r="2944" spans="1:12" x14ac:dyDescent="0.25">
      <c r="A2944" t="s">
        <v>3809</v>
      </c>
      <c r="B2944" t="s">
        <v>294</v>
      </c>
      <c r="C2944" t="s">
        <v>286</v>
      </c>
      <c r="D2944">
        <v>0.2374</v>
      </c>
      <c r="E2944">
        <v>12</v>
      </c>
      <c r="F2944">
        <v>124950170</v>
      </c>
      <c r="G2944" s="19">
        <v>1.5040000000000001E-12</v>
      </c>
      <c r="H2944" s="19">
        <v>6.8059623242517099E-9</v>
      </c>
      <c r="I2944">
        <v>0.47349999999999998</v>
      </c>
      <c r="J2944" s="19">
        <v>6.9969999999999997E-9</v>
      </c>
      <c r="K2944">
        <v>597797</v>
      </c>
      <c r="L2944" t="s">
        <v>3081</v>
      </c>
    </row>
    <row r="2945" spans="1:12" x14ac:dyDescent="0.25">
      <c r="A2945" t="s">
        <v>6029</v>
      </c>
      <c r="B2945" t="s">
        <v>282</v>
      </c>
      <c r="C2945" t="s">
        <v>283</v>
      </c>
      <c r="D2945">
        <v>0.65949999999999998</v>
      </c>
      <c r="E2945">
        <v>12</v>
      </c>
      <c r="F2945">
        <v>124960910</v>
      </c>
      <c r="G2945" s="19">
        <v>6.2229999999999999E-18</v>
      </c>
      <c r="H2945" s="19">
        <v>5.5189717850458398E-7</v>
      </c>
      <c r="I2945">
        <v>8.0600000000000005E-2</v>
      </c>
      <c r="J2945" s="19">
        <v>3.3069999999999998E-8</v>
      </c>
      <c r="K2945">
        <v>920869</v>
      </c>
      <c r="L2945" t="s">
        <v>4326</v>
      </c>
    </row>
    <row r="2946" spans="1:12" x14ac:dyDescent="0.25">
      <c r="A2946" t="s">
        <v>4467</v>
      </c>
      <c r="B2946" t="s">
        <v>282</v>
      </c>
      <c r="C2946" t="s">
        <v>283</v>
      </c>
      <c r="D2946">
        <v>0.95209999999999995</v>
      </c>
      <c r="E2946">
        <v>12</v>
      </c>
      <c r="F2946">
        <v>124967583</v>
      </c>
      <c r="G2946" s="19">
        <v>2.3520000000000003E-10</v>
      </c>
      <c r="H2946" s="19">
        <v>5.4741329051873597E-7</v>
      </c>
      <c r="I2946">
        <v>0.35110000000000002</v>
      </c>
      <c r="J2946" s="19">
        <v>2.4720000000000001E-9</v>
      </c>
      <c r="K2946">
        <v>579413</v>
      </c>
      <c r="L2946" t="s">
        <v>3081</v>
      </c>
    </row>
    <row r="2947" spans="1:12" x14ac:dyDescent="0.25">
      <c r="A2947" t="s">
        <v>4086</v>
      </c>
      <c r="B2947" t="s">
        <v>282</v>
      </c>
      <c r="C2947" t="s">
        <v>283</v>
      </c>
      <c r="D2947">
        <v>0.50039999999999996</v>
      </c>
      <c r="E2947">
        <v>12</v>
      </c>
      <c r="F2947">
        <v>124973532</v>
      </c>
      <c r="G2947" s="19">
        <v>1.418E-11</v>
      </c>
      <c r="H2947" s="19">
        <v>4.7651224918877501E-8</v>
      </c>
      <c r="I2947">
        <v>0.55249999999999999</v>
      </c>
      <c r="J2947" s="19">
        <v>2.8270000000000002E-10</v>
      </c>
      <c r="K2947">
        <v>600361</v>
      </c>
      <c r="L2947" t="s">
        <v>3081</v>
      </c>
    </row>
    <row r="2948" spans="1:12" x14ac:dyDescent="0.25">
      <c r="A2948" t="s">
        <v>5134</v>
      </c>
      <c r="B2948" t="s">
        <v>282</v>
      </c>
      <c r="C2948" t="s">
        <v>283</v>
      </c>
      <c r="D2948">
        <v>0.98960000000000004</v>
      </c>
      <c r="E2948">
        <v>12</v>
      </c>
      <c r="F2948">
        <v>130389653</v>
      </c>
      <c r="G2948" s="19">
        <v>9.0869999999999995E-13</v>
      </c>
      <c r="H2948" s="19">
        <v>4.1711887119086202E-9</v>
      </c>
      <c r="I2948">
        <v>1.751E-3</v>
      </c>
      <c r="J2948">
        <v>0.33389999999999997</v>
      </c>
      <c r="K2948">
        <v>588498</v>
      </c>
      <c r="L2948" t="s">
        <v>1504</v>
      </c>
    </row>
    <row r="2949" spans="1:12" x14ac:dyDescent="0.25">
      <c r="A2949" t="s">
        <v>2776</v>
      </c>
      <c r="B2949" t="s">
        <v>283</v>
      </c>
      <c r="C2949" t="s">
        <v>286</v>
      </c>
      <c r="D2949">
        <v>0.50270000000000004</v>
      </c>
      <c r="E2949">
        <v>12</v>
      </c>
      <c r="F2949">
        <v>132495874</v>
      </c>
      <c r="G2949" s="19">
        <v>1.5579999999999999E-10</v>
      </c>
      <c r="H2949" s="19">
        <v>2.4900367724915899E-7</v>
      </c>
      <c r="I2949">
        <v>4.6330000000000003E-2</v>
      </c>
      <c r="J2949" s="19">
        <v>4.7179999999999996E-10</v>
      </c>
      <c r="K2949">
        <v>628313</v>
      </c>
      <c r="L2949" t="s">
        <v>1767</v>
      </c>
    </row>
    <row r="2950" spans="1:12" x14ac:dyDescent="0.25">
      <c r="A2950" t="s">
        <v>2776</v>
      </c>
      <c r="B2950" t="s">
        <v>283</v>
      </c>
      <c r="C2950" t="s">
        <v>286</v>
      </c>
      <c r="D2950">
        <v>0.50270000000000004</v>
      </c>
      <c r="E2950">
        <v>12</v>
      </c>
      <c r="F2950">
        <v>132495874</v>
      </c>
      <c r="G2950" s="19">
        <v>7.4040000000000005E-10</v>
      </c>
      <c r="H2950" s="19">
        <v>9.6126836048616495E-7</v>
      </c>
      <c r="I2950">
        <v>0.28370000000000001</v>
      </c>
      <c r="J2950" s="19">
        <v>4.7179999999999996E-10</v>
      </c>
      <c r="K2950">
        <v>628313</v>
      </c>
      <c r="L2950" t="s">
        <v>2887</v>
      </c>
    </row>
    <row r="2951" spans="1:12" x14ac:dyDescent="0.25">
      <c r="A2951" t="s">
        <v>5747</v>
      </c>
      <c r="B2951" t="s">
        <v>283</v>
      </c>
      <c r="C2951" t="s">
        <v>286</v>
      </c>
      <c r="D2951">
        <v>0.99009999999999998</v>
      </c>
      <c r="E2951">
        <v>13</v>
      </c>
      <c r="F2951">
        <v>20501852</v>
      </c>
      <c r="G2951" s="19">
        <v>5.2930000000000001E-14</v>
      </c>
      <c r="H2951" s="19">
        <v>3.5831845061025899E-10</v>
      </c>
      <c r="I2951">
        <v>0.14910000000000001</v>
      </c>
      <c r="J2951">
        <v>0.91020000000000001</v>
      </c>
      <c r="K2951">
        <v>380835</v>
      </c>
      <c r="L2951" t="s">
        <v>3081</v>
      </c>
    </row>
    <row r="2952" spans="1:12" x14ac:dyDescent="0.25">
      <c r="A2952" t="s">
        <v>788</v>
      </c>
      <c r="B2952" t="s">
        <v>282</v>
      </c>
      <c r="C2952" t="s">
        <v>283</v>
      </c>
      <c r="D2952">
        <v>0.98870000000000002</v>
      </c>
      <c r="E2952">
        <v>13</v>
      </c>
      <c r="F2952">
        <v>22805522</v>
      </c>
      <c r="G2952" s="19">
        <v>3.2900000000000003E-20</v>
      </c>
      <c r="H2952" s="19">
        <v>1.02454288290218E-15</v>
      </c>
      <c r="I2952">
        <v>0.74250000000000005</v>
      </c>
      <c r="J2952">
        <v>0.52149999999999996</v>
      </c>
      <c r="K2952">
        <v>586425</v>
      </c>
      <c r="L2952" t="s">
        <v>284</v>
      </c>
    </row>
    <row r="2953" spans="1:12" x14ac:dyDescent="0.25">
      <c r="A2953" t="s">
        <v>5791</v>
      </c>
      <c r="B2953" t="s">
        <v>294</v>
      </c>
      <c r="C2953" t="s">
        <v>286</v>
      </c>
      <c r="D2953">
        <v>1.29E-2</v>
      </c>
      <c r="E2953">
        <v>13</v>
      </c>
      <c r="F2953">
        <v>28352440</v>
      </c>
      <c r="G2953" s="19">
        <v>2.2690000000000001E-12</v>
      </c>
      <c r="H2953" s="19">
        <v>9.7397766773572805E-9</v>
      </c>
      <c r="I2953">
        <v>2.5420000000000002E-2</v>
      </c>
      <c r="J2953">
        <v>0.55400000000000005</v>
      </c>
      <c r="K2953">
        <v>546799</v>
      </c>
      <c r="L2953" t="s">
        <v>3081</v>
      </c>
    </row>
    <row r="2954" spans="1:12" x14ac:dyDescent="0.25">
      <c r="A2954" t="s">
        <v>1546</v>
      </c>
      <c r="B2954" t="s">
        <v>283</v>
      </c>
      <c r="C2954" t="s">
        <v>286</v>
      </c>
      <c r="D2954">
        <v>0.01</v>
      </c>
      <c r="E2954">
        <v>13</v>
      </c>
      <c r="F2954">
        <v>28777877</v>
      </c>
      <c r="G2954" s="19">
        <v>1.493E-19</v>
      </c>
      <c r="H2954" s="19">
        <v>4.4728650573248399E-15</v>
      </c>
      <c r="I2954">
        <v>8.5139999999999999E-4</v>
      </c>
      <c r="J2954">
        <v>0.27550000000000002</v>
      </c>
      <c r="K2954">
        <v>245489</v>
      </c>
      <c r="L2954" t="s">
        <v>1504</v>
      </c>
    </row>
    <row r="2955" spans="1:12" x14ac:dyDescent="0.25">
      <c r="A2955" t="s">
        <v>5166</v>
      </c>
      <c r="B2955" t="s">
        <v>294</v>
      </c>
      <c r="C2955" t="s">
        <v>286</v>
      </c>
      <c r="D2955">
        <v>0.59289999999999998</v>
      </c>
      <c r="E2955">
        <v>13</v>
      </c>
      <c r="F2955">
        <v>30429481</v>
      </c>
      <c r="G2955" s="19">
        <v>5.9079999999999997E-10</v>
      </c>
      <c r="H2955" s="19">
        <v>1.17739405592069E-6</v>
      </c>
      <c r="I2955">
        <v>0.18049999999999999</v>
      </c>
      <c r="J2955" s="19">
        <v>9.5229999999999991E-10</v>
      </c>
      <c r="K2955">
        <v>603245</v>
      </c>
      <c r="L2955" t="s">
        <v>1504</v>
      </c>
    </row>
    <row r="2956" spans="1:12" x14ac:dyDescent="0.25">
      <c r="A2956" t="s">
        <v>1289</v>
      </c>
      <c r="B2956" t="s">
        <v>294</v>
      </c>
      <c r="C2956" t="s">
        <v>286</v>
      </c>
      <c r="D2956">
        <v>0.9909</v>
      </c>
      <c r="E2956">
        <v>13</v>
      </c>
      <c r="F2956">
        <v>30677840</v>
      </c>
      <c r="G2956" s="19">
        <v>4.0639999999999998E-14</v>
      </c>
      <c r="H2956" s="19">
        <v>2.5354873557888102E-10</v>
      </c>
      <c r="I2956">
        <v>0.1086</v>
      </c>
      <c r="J2956">
        <v>0.59119999999999995</v>
      </c>
      <c r="K2956">
        <v>588462</v>
      </c>
      <c r="L2956" t="s">
        <v>284</v>
      </c>
    </row>
    <row r="2957" spans="1:12" x14ac:dyDescent="0.25">
      <c r="A2957" t="s">
        <v>5404</v>
      </c>
      <c r="B2957" t="s">
        <v>294</v>
      </c>
      <c r="C2957" t="s">
        <v>286</v>
      </c>
      <c r="D2957">
        <v>0.2162</v>
      </c>
      <c r="E2957">
        <v>13</v>
      </c>
      <c r="F2957">
        <v>32391173</v>
      </c>
      <c r="G2957" s="19">
        <v>3.0769999999999999E-12</v>
      </c>
      <c r="H2957" s="19">
        <v>7.3564238884565499E-9</v>
      </c>
      <c r="I2957">
        <v>0.38969999999999999</v>
      </c>
      <c r="J2957" s="19">
        <v>1.088E-12</v>
      </c>
      <c r="K2957">
        <v>624553</v>
      </c>
      <c r="L2957" t="s">
        <v>1767</v>
      </c>
    </row>
    <row r="2958" spans="1:12" x14ac:dyDescent="0.25">
      <c r="A2958" t="s">
        <v>5404</v>
      </c>
      <c r="B2958" t="s">
        <v>294</v>
      </c>
      <c r="C2958" t="s">
        <v>286</v>
      </c>
      <c r="D2958">
        <v>0.2162</v>
      </c>
      <c r="E2958">
        <v>13</v>
      </c>
      <c r="F2958">
        <v>32391173</v>
      </c>
      <c r="G2958" s="19">
        <v>5.1770000000000003E-12</v>
      </c>
      <c r="H2958" s="19">
        <v>1.11251884082604E-8</v>
      </c>
      <c r="I2958">
        <v>0.28100000000000003</v>
      </c>
      <c r="J2958" s="19">
        <v>1.088E-12</v>
      </c>
      <c r="K2958">
        <v>624314</v>
      </c>
      <c r="L2958" t="s">
        <v>2887</v>
      </c>
    </row>
    <row r="2959" spans="1:12" x14ac:dyDescent="0.25">
      <c r="A2959" t="s">
        <v>5262</v>
      </c>
      <c r="B2959" t="s">
        <v>294</v>
      </c>
      <c r="C2959" t="s">
        <v>286</v>
      </c>
      <c r="D2959">
        <v>0.82889999999999997</v>
      </c>
      <c r="E2959">
        <v>13</v>
      </c>
      <c r="F2959">
        <v>32402471</v>
      </c>
      <c r="G2959" s="19">
        <v>5.7119999999999997E-27</v>
      </c>
      <c r="H2959" s="19">
        <v>2.05002063199903E-22</v>
      </c>
      <c r="I2959">
        <v>0.81859999999999999</v>
      </c>
      <c r="J2959" s="19">
        <v>1.9989999999999999E-26</v>
      </c>
      <c r="K2959">
        <v>624553</v>
      </c>
      <c r="L2959" t="s">
        <v>1767</v>
      </c>
    </row>
    <row r="2960" spans="1:12" x14ac:dyDescent="0.25">
      <c r="A2960" t="s">
        <v>5262</v>
      </c>
      <c r="B2960" t="s">
        <v>294</v>
      </c>
      <c r="C2960" t="s">
        <v>286</v>
      </c>
      <c r="D2960">
        <v>0.82889999999999997</v>
      </c>
      <c r="E2960">
        <v>13</v>
      </c>
      <c r="F2960">
        <v>32402471</v>
      </c>
      <c r="G2960" s="19">
        <v>2.9510000000000001E-27</v>
      </c>
      <c r="H2960" s="19">
        <v>9.5435556650246299E-23</v>
      </c>
      <c r="I2960">
        <v>0.28110000000000002</v>
      </c>
      <c r="J2960" s="19">
        <v>1.9989999999999999E-26</v>
      </c>
      <c r="K2960">
        <v>624314</v>
      </c>
      <c r="L2960" t="s">
        <v>2887</v>
      </c>
    </row>
    <row r="2961" spans="1:12" x14ac:dyDescent="0.25">
      <c r="A2961" t="s">
        <v>2416</v>
      </c>
      <c r="B2961" t="s">
        <v>282</v>
      </c>
      <c r="C2961" t="s">
        <v>283</v>
      </c>
      <c r="D2961">
        <v>0.17560000000000001</v>
      </c>
      <c r="E2961">
        <v>13</v>
      </c>
      <c r="F2961">
        <v>32510647</v>
      </c>
      <c r="G2961" s="19">
        <v>4.3000000000000001E-10</v>
      </c>
      <c r="H2961" s="19">
        <v>6.1447587735476202E-7</v>
      </c>
      <c r="I2961">
        <v>0.4511</v>
      </c>
      <c r="J2961" s="19">
        <v>1.3639999999999999E-10</v>
      </c>
      <c r="K2961">
        <v>615718</v>
      </c>
      <c r="L2961" t="s">
        <v>1767</v>
      </c>
    </row>
    <row r="2962" spans="1:12" x14ac:dyDescent="0.25">
      <c r="A2962" t="s">
        <v>2416</v>
      </c>
      <c r="B2962" t="s">
        <v>282</v>
      </c>
      <c r="C2962" t="s">
        <v>283</v>
      </c>
      <c r="D2962">
        <v>0.17549999999999999</v>
      </c>
      <c r="E2962">
        <v>13</v>
      </c>
      <c r="F2962">
        <v>32510647</v>
      </c>
      <c r="G2962" s="19">
        <v>1.821E-10</v>
      </c>
      <c r="H2962" s="19">
        <v>2.75149836077132E-7</v>
      </c>
      <c r="I2962">
        <v>0.19769999999999999</v>
      </c>
      <c r="J2962" s="19">
        <v>1.3639999999999999E-10</v>
      </c>
      <c r="K2962">
        <v>615479</v>
      </c>
      <c r="L2962" t="s">
        <v>2887</v>
      </c>
    </row>
    <row r="2963" spans="1:12" x14ac:dyDescent="0.25">
      <c r="A2963" t="s">
        <v>1163</v>
      </c>
      <c r="B2963" t="s">
        <v>282</v>
      </c>
      <c r="C2963" t="s">
        <v>283</v>
      </c>
      <c r="D2963">
        <v>1.83E-2</v>
      </c>
      <c r="E2963">
        <v>13</v>
      </c>
      <c r="F2963">
        <v>37467039</v>
      </c>
      <c r="G2963" s="19">
        <v>6.7900000000000003E-10</v>
      </c>
      <c r="H2963" s="19">
        <v>1.2464780962800901E-6</v>
      </c>
      <c r="I2963">
        <v>0.40250000000000002</v>
      </c>
      <c r="J2963">
        <v>0.41510000000000002</v>
      </c>
      <c r="K2963">
        <v>595898</v>
      </c>
      <c r="L2963" t="s">
        <v>284</v>
      </c>
    </row>
    <row r="2964" spans="1:12" x14ac:dyDescent="0.25">
      <c r="A2964" t="s">
        <v>3375</v>
      </c>
      <c r="B2964" t="s">
        <v>282</v>
      </c>
      <c r="C2964" t="s">
        <v>283</v>
      </c>
      <c r="D2964">
        <v>9.9000000000000008E-3</v>
      </c>
      <c r="E2964">
        <v>13</v>
      </c>
      <c r="F2964">
        <v>40661450</v>
      </c>
      <c r="G2964" s="19">
        <v>4.9300000000000004E-28</v>
      </c>
      <c r="H2964" s="19">
        <v>1.04497968623049E-22</v>
      </c>
      <c r="I2964">
        <v>0.74260000000000004</v>
      </c>
      <c r="J2964">
        <v>0.59709999999999996</v>
      </c>
      <c r="K2964">
        <v>574529</v>
      </c>
      <c r="L2964" t="s">
        <v>3081</v>
      </c>
    </row>
    <row r="2965" spans="1:12" x14ac:dyDescent="0.25">
      <c r="A2965" t="s">
        <v>4161</v>
      </c>
      <c r="B2965" t="s">
        <v>294</v>
      </c>
      <c r="C2965" t="s">
        <v>286</v>
      </c>
      <c r="D2965">
        <v>7.2599999999999998E-2</v>
      </c>
      <c r="E2965">
        <v>13</v>
      </c>
      <c r="F2965">
        <v>41034911</v>
      </c>
      <c r="G2965" s="19">
        <v>1.6909999999999999E-10</v>
      </c>
      <c r="H2965" s="19">
        <v>4.1208655181148601E-7</v>
      </c>
      <c r="I2965">
        <v>0.93830000000000002</v>
      </c>
      <c r="J2965" s="19">
        <v>1.2170000000000001E-8</v>
      </c>
      <c r="K2965">
        <v>597777</v>
      </c>
      <c r="L2965" t="s">
        <v>3081</v>
      </c>
    </row>
    <row r="2966" spans="1:12" x14ac:dyDescent="0.25">
      <c r="A2966" t="s">
        <v>4342</v>
      </c>
      <c r="B2966" t="s">
        <v>282</v>
      </c>
      <c r="C2966" t="s">
        <v>283</v>
      </c>
      <c r="D2966">
        <v>0.98260000000000003</v>
      </c>
      <c r="E2966">
        <v>13</v>
      </c>
      <c r="F2966">
        <v>41739955</v>
      </c>
      <c r="G2966" s="19">
        <v>2.7800000000000001E-37</v>
      </c>
      <c r="H2966" s="19">
        <v>2.3650988261095801E-16</v>
      </c>
      <c r="I2966">
        <v>0.16750000000000001</v>
      </c>
      <c r="J2966">
        <v>0.27060000000000001</v>
      </c>
      <c r="K2966">
        <v>904409</v>
      </c>
      <c r="L2966" t="s">
        <v>4326</v>
      </c>
    </row>
    <row r="2967" spans="1:12" x14ac:dyDescent="0.25">
      <c r="A2967" t="s">
        <v>1508</v>
      </c>
      <c r="B2967" t="s">
        <v>282</v>
      </c>
      <c r="C2967" t="s">
        <v>283</v>
      </c>
      <c r="D2967">
        <v>0.98980000000000001</v>
      </c>
      <c r="E2967">
        <v>13</v>
      </c>
      <c r="F2967">
        <v>41946566</v>
      </c>
      <c r="G2967" s="19">
        <v>1.3599999999999999E-165</v>
      </c>
      <c r="H2967" s="19">
        <v>4.5087157546012301E-149</v>
      </c>
      <c r="I2967">
        <v>6.244E-4</v>
      </c>
      <c r="J2967">
        <v>0.40849999999999997</v>
      </c>
      <c r="K2967">
        <v>582189</v>
      </c>
      <c r="L2967" t="s">
        <v>1504</v>
      </c>
    </row>
    <row r="2968" spans="1:12" x14ac:dyDescent="0.25">
      <c r="A2968" t="s">
        <v>1166</v>
      </c>
      <c r="B2968" t="s">
        <v>282</v>
      </c>
      <c r="C2968" t="s">
        <v>283</v>
      </c>
      <c r="D2968">
        <v>0.98899999999999999</v>
      </c>
      <c r="E2968">
        <v>13</v>
      </c>
      <c r="F2968">
        <v>45945460</v>
      </c>
      <c r="G2968" s="19">
        <v>4.6849999999999997E-13</v>
      </c>
      <c r="H2968" s="19">
        <v>2.16091966456101E-9</v>
      </c>
      <c r="I2968">
        <v>0.79600000000000004</v>
      </c>
      <c r="J2968">
        <v>0.59230000000000005</v>
      </c>
      <c r="K2968">
        <v>592137</v>
      </c>
      <c r="L2968" t="s">
        <v>284</v>
      </c>
    </row>
    <row r="2969" spans="1:12" x14ac:dyDescent="0.25">
      <c r="A2969" t="s">
        <v>5554</v>
      </c>
      <c r="B2969" t="s">
        <v>282</v>
      </c>
      <c r="C2969" t="s">
        <v>283</v>
      </c>
      <c r="D2969">
        <v>1.24E-2</v>
      </c>
      <c r="E2969">
        <v>13</v>
      </c>
      <c r="F2969">
        <v>48588039</v>
      </c>
      <c r="G2969" s="19">
        <v>1.8089999999999999E-10</v>
      </c>
      <c r="H2969" s="19">
        <v>2.7353266840657399E-7</v>
      </c>
      <c r="I2969" s="19">
        <v>1.796E-6</v>
      </c>
      <c r="J2969">
        <v>0.57120000000000004</v>
      </c>
      <c r="K2969">
        <v>615804</v>
      </c>
      <c r="L2969" t="s">
        <v>2887</v>
      </c>
    </row>
    <row r="2970" spans="1:12" x14ac:dyDescent="0.25">
      <c r="A2970" t="s">
        <v>1370</v>
      </c>
      <c r="B2970" t="s">
        <v>294</v>
      </c>
      <c r="C2970" t="s">
        <v>1371</v>
      </c>
      <c r="D2970">
        <v>0.56689999999999996</v>
      </c>
      <c r="E2970">
        <v>13</v>
      </c>
      <c r="F2970">
        <v>49862602</v>
      </c>
      <c r="G2970" s="19">
        <v>3.5269999999999998E-10</v>
      </c>
      <c r="H2970" s="19">
        <v>7.0898588527411802E-7</v>
      </c>
      <c r="I2970">
        <v>0.68940000000000001</v>
      </c>
      <c r="J2970" s="19">
        <v>5.7929999999999995E-10</v>
      </c>
      <c r="K2970">
        <v>549431</v>
      </c>
      <c r="L2970" t="s">
        <v>284</v>
      </c>
    </row>
    <row r="2971" spans="1:12" x14ac:dyDescent="0.25">
      <c r="A2971" t="s">
        <v>1370</v>
      </c>
      <c r="B2971" t="s">
        <v>294</v>
      </c>
      <c r="C2971" t="s">
        <v>1371</v>
      </c>
      <c r="D2971">
        <v>0.56689999999999996</v>
      </c>
      <c r="E2971">
        <v>13</v>
      </c>
      <c r="F2971">
        <v>49862602</v>
      </c>
      <c r="G2971" s="19">
        <v>5.9719999999999996E-10</v>
      </c>
      <c r="H2971" s="19">
        <v>1.1880438191178499E-6</v>
      </c>
      <c r="I2971">
        <v>0.36399999999999999</v>
      </c>
      <c r="J2971" s="19">
        <v>5.7929999999999995E-10</v>
      </c>
      <c r="K2971">
        <v>548990</v>
      </c>
      <c r="L2971" t="s">
        <v>1504</v>
      </c>
    </row>
    <row r="2972" spans="1:12" x14ac:dyDescent="0.25">
      <c r="A2972" t="s">
        <v>1570</v>
      </c>
      <c r="B2972" t="s">
        <v>282</v>
      </c>
      <c r="C2972" t="s">
        <v>286</v>
      </c>
      <c r="D2972">
        <v>2.0899999999999998E-2</v>
      </c>
      <c r="E2972">
        <v>13</v>
      </c>
      <c r="F2972">
        <v>50081853</v>
      </c>
      <c r="G2972" s="19">
        <v>3.0429999999999999E-15</v>
      </c>
      <c r="H2972" s="19">
        <v>2.8808891540913899E-11</v>
      </c>
      <c r="I2972">
        <v>0.47449999999999998</v>
      </c>
      <c r="J2972" s="19">
        <v>2.012E-14</v>
      </c>
      <c r="K2972">
        <v>601891</v>
      </c>
      <c r="L2972" t="s">
        <v>1504</v>
      </c>
    </row>
    <row r="2973" spans="1:12" x14ac:dyDescent="0.25">
      <c r="A2973" t="s">
        <v>834</v>
      </c>
      <c r="B2973" t="s">
        <v>283</v>
      </c>
      <c r="C2973" t="s">
        <v>286</v>
      </c>
      <c r="D2973">
        <v>2.2599999999999999E-2</v>
      </c>
      <c r="E2973">
        <v>13</v>
      </c>
      <c r="F2973">
        <v>50132951</v>
      </c>
      <c r="G2973" s="19">
        <v>1.5719999999999999E-15</v>
      </c>
      <c r="H2973" s="19">
        <v>1.4803945728819001E-11</v>
      </c>
      <c r="I2973">
        <v>5.6030000000000003E-3</v>
      </c>
      <c r="J2973" s="19">
        <v>9.9219999999999999E-15</v>
      </c>
      <c r="K2973">
        <v>601891</v>
      </c>
      <c r="L2973" t="s">
        <v>284</v>
      </c>
    </row>
    <row r="2974" spans="1:12" x14ac:dyDescent="0.25">
      <c r="A2974" t="s">
        <v>246</v>
      </c>
      <c r="B2974" t="s">
        <v>282</v>
      </c>
      <c r="C2974" t="s">
        <v>283</v>
      </c>
      <c r="D2974">
        <v>0.99890000000000001</v>
      </c>
      <c r="E2974">
        <v>13</v>
      </c>
      <c r="F2974">
        <v>50374420</v>
      </c>
      <c r="G2974" s="19">
        <v>1.0309999999999999E-73</v>
      </c>
      <c r="H2974" s="19">
        <v>1.8671044421287701E-64</v>
      </c>
      <c r="I2974" s="19">
        <v>1.808E-16</v>
      </c>
      <c r="J2974">
        <v>0.30840000000000001</v>
      </c>
      <c r="K2974">
        <v>181341</v>
      </c>
      <c r="L2974" t="s">
        <v>1504</v>
      </c>
    </row>
    <row r="2975" spans="1:12" x14ac:dyDescent="0.25">
      <c r="A2975" t="s">
        <v>246</v>
      </c>
      <c r="B2975" t="s">
        <v>282</v>
      </c>
      <c r="C2975" t="s">
        <v>283</v>
      </c>
      <c r="D2975">
        <v>0.99890000000000001</v>
      </c>
      <c r="E2975">
        <v>13</v>
      </c>
      <c r="F2975">
        <v>50374420</v>
      </c>
      <c r="G2975" s="19">
        <v>6.0929999999999997E-21</v>
      </c>
      <c r="H2975" s="19">
        <v>6.96313158530274E-17</v>
      </c>
      <c r="I2975">
        <v>2.9340000000000001E-2</v>
      </c>
      <c r="J2975">
        <v>0.15770000000000001</v>
      </c>
      <c r="K2975">
        <v>189676</v>
      </c>
      <c r="L2975" t="s">
        <v>2887</v>
      </c>
    </row>
    <row r="2976" spans="1:12" x14ac:dyDescent="0.25">
      <c r="A2976" t="s">
        <v>246</v>
      </c>
      <c r="B2976" t="s">
        <v>282</v>
      </c>
      <c r="C2976" t="s">
        <v>283</v>
      </c>
      <c r="D2976">
        <v>0.99890000000000001</v>
      </c>
      <c r="E2976">
        <v>13</v>
      </c>
      <c r="F2976">
        <v>50374420</v>
      </c>
      <c r="G2976" s="19">
        <v>9.7779999999999999E-73</v>
      </c>
      <c r="H2976" s="19">
        <v>1.061428123125E-33</v>
      </c>
      <c r="I2976" t="s">
        <v>35</v>
      </c>
      <c r="J2976">
        <v>0.3014</v>
      </c>
      <c r="K2976">
        <v>189453</v>
      </c>
      <c r="L2976" t="s">
        <v>4326</v>
      </c>
    </row>
    <row r="2977" spans="1:12" x14ac:dyDescent="0.25">
      <c r="A2977" t="s">
        <v>5027</v>
      </c>
      <c r="B2977" t="s">
        <v>294</v>
      </c>
      <c r="C2977" t="s">
        <v>286</v>
      </c>
      <c r="D2977">
        <v>0.90849999999999997</v>
      </c>
      <c r="E2977">
        <v>13</v>
      </c>
      <c r="F2977">
        <v>50473205</v>
      </c>
      <c r="G2977" s="19">
        <v>1.4979999999999999E-10</v>
      </c>
      <c r="H2977" s="19">
        <v>3.3731745516227699E-7</v>
      </c>
      <c r="I2977">
        <v>0.18090000000000001</v>
      </c>
      <c r="J2977" s="19">
        <v>1.8889999999999999E-10</v>
      </c>
      <c r="K2977">
        <v>545161</v>
      </c>
      <c r="L2977" t="s">
        <v>284</v>
      </c>
    </row>
    <row r="2978" spans="1:12" x14ac:dyDescent="0.25">
      <c r="A2978" t="s">
        <v>5027</v>
      </c>
      <c r="B2978" t="s">
        <v>294</v>
      </c>
      <c r="C2978" t="s">
        <v>286</v>
      </c>
      <c r="D2978">
        <v>0.90859999999999996</v>
      </c>
      <c r="E2978">
        <v>13</v>
      </c>
      <c r="F2978">
        <v>50473205</v>
      </c>
      <c r="G2978" s="19">
        <v>8.0349999999999999E-11</v>
      </c>
      <c r="H2978" s="19">
        <v>2.0853971775E-7</v>
      </c>
      <c r="I2978">
        <v>0.36559999999999998</v>
      </c>
      <c r="J2978" s="19">
        <v>1.8889999999999999E-10</v>
      </c>
      <c r="K2978">
        <v>546078</v>
      </c>
      <c r="L2978" t="s">
        <v>1504</v>
      </c>
    </row>
    <row r="2979" spans="1:12" x14ac:dyDescent="0.25">
      <c r="A2979" t="s">
        <v>1125</v>
      </c>
      <c r="B2979" t="s">
        <v>283</v>
      </c>
      <c r="C2979" t="s">
        <v>286</v>
      </c>
      <c r="D2979">
        <v>0.57079999999999997</v>
      </c>
      <c r="E2979">
        <v>13</v>
      </c>
      <c r="F2979">
        <v>50558346</v>
      </c>
      <c r="G2979" s="19">
        <v>2.0509999999999999E-10</v>
      </c>
      <c r="H2979" s="19">
        <v>4.4305945361681E-7</v>
      </c>
      <c r="I2979">
        <v>0.36849999999999999</v>
      </c>
      <c r="J2979" s="19">
        <v>9.1200000000000006E-11</v>
      </c>
      <c r="K2979">
        <v>613808</v>
      </c>
      <c r="L2979" t="s">
        <v>284</v>
      </c>
    </row>
    <row r="2980" spans="1:12" x14ac:dyDescent="0.25">
      <c r="A2980" t="s">
        <v>1125</v>
      </c>
      <c r="B2980" t="s">
        <v>283</v>
      </c>
      <c r="C2980" t="s">
        <v>286</v>
      </c>
      <c r="D2980">
        <v>0.57079999999999997</v>
      </c>
      <c r="E2980">
        <v>13</v>
      </c>
      <c r="F2980">
        <v>50558346</v>
      </c>
      <c r="G2980" s="19">
        <v>1.5020000000000001E-10</v>
      </c>
      <c r="H2980" s="19">
        <v>3.5913237784348002E-7</v>
      </c>
      <c r="I2980">
        <v>0.92649999999999999</v>
      </c>
      <c r="J2980" s="19">
        <v>9.1200000000000006E-11</v>
      </c>
      <c r="K2980">
        <v>613367</v>
      </c>
      <c r="L2980" t="s">
        <v>1504</v>
      </c>
    </row>
    <row r="2981" spans="1:12" x14ac:dyDescent="0.25">
      <c r="A2981" t="s">
        <v>5913</v>
      </c>
      <c r="B2981" t="s">
        <v>283</v>
      </c>
      <c r="C2981" t="s">
        <v>286</v>
      </c>
      <c r="D2981">
        <v>9.7000000000000003E-2</v>
      </c>
      <c r="E2981">
        <v>13</v>
      </c>
      <c r="F2981">
        <v>50599596</v>
      </c>
      <c r="G2981" s="19">
        <v>7.1740000000000002E-10</v>
      </c>
      <c r="H2981" s="19">
        <v>1.42439500338443E-6</v>
      </c>
      <c r="I2981">
        <v>0.92069999999999996</v>
      </c>
      <c r="J2981" s="19">
        <v>3.3839999999999997E-8</v>
      </c>
      <c r="K2981">
        <v>595374</v>
      </c>
      <c r="L2981" t="s">
        <v>3081</v>
      </c>
    </row>
    <row r="2982" spans="1:12" x14ac:dyDescent="0.25">
      <c r="A2982" t="s">
        <v>3734</v>
      </c>
      <c r="B2982" t="s">
        <v>282</v>
      </c>
      <c r="C2982" t="s">
        <v>283</v>
      </c>
      <c r="D2982">
        <v>1.9400000000000001E-2</v>
      </c>
      <c r="E2982">
        <v>13</v>
      </c>
      <c r="F2982">
        <v>53058900</v>
      </c>
      <c r="G2982" s="19">
        <v>1.59E-14</v>
      </c>
      <c r="H2982" s="19">
        <v>1.2338385369078201E-10</v>
      </c>
      <c r="I2982">
        <v>0.2631</v>
      </c>
      <c r="J2982">
        <v>0.5514</v>
      </c>
      <c r="K2982">
        <v>593698</v>
      </c>
      <c r="L2982" t="s">
        <v>3081</v>
      </c>
    </row>
    <row r="2983" spans="1:12" x14ac:dyDescent="0.25">
      <c r="A2983" t="s">
        <v>426</v>
      </c>
      <c r="B2983" t="s">
        <v>282</v>
      </c>
      <c r="C2983" t="s">
        <v>283</v>
      </c>
      <c r="D2983">
        <v>1.4200000000000001E-2</v>
      </c>
      <c r="E2983">
        <v>13</v>
      </c>
      <c r="F2983">
        <v>94356432</v>
      </c>
      <c r="G2983" s="19">
        <v>4.6409999999999999E-46</v>
      </c>
      <c r="H2983" s="19">
        <v>3.1693779283980598E-39</v>
      </c>
      <c r="I2983">
        <v>0.81810000000000005</v>
      </c>
      <c r="J2983">
        <v>0.40279999999999999</v>
      </c>
      <c r="K2983">
        <v>594481</v>
      </c>
      <c r="L2983" t="s">
        <v>284</v>
      </c>
    </row>
    <row r="2984" spans="1:12" x14ac:dyDescent="0.25">
      <c r="A2984" t="s">
        <v>827</v>
      </c>
      <c r="B2984" t="s">
        <v>294</v>
      </c>
      <c r="C2984" t="s">
        <v>283</v>
      </c>
      <c r="D2984">
        <v>0.68659999999999999</v>
      </c>
      <c r="E2984">
        <v>13</v>
      </c>
      <c r="F2984">
        <v>94600877</v>
      </c>
      <c r="G2984" s="19">
        <v>3.505E-14</v>
      </c>
      <c r="H2984" s="19">
        <v>2.4247902206877298E-10</v>
      </c>
      <c r="I2984">
        <v>0.78380000000000005</v>
      </c>
      <c r="J2984" s="19">
        <v>6.9180000000000002E-14</v>
      </c>
      <c r="K2984">
        <v>612138</v>
      </c>
      <c r="L2984" t="s">
        <v>1504</v>
      </c>
    </row>
    <row r="2985" spans="1:12" x14ac:dyDescent="0.25">
      <c r="A2985" t="s">
        <v>4903</v>
      </c>
      <c r="B2985" t="s">
        <v>282</v>
      </c>
      <c r="C2985" t="s">
        <v>283</v>
      </c>
      <c r="D2985">
        <v>0.31640000000000001</v>
      </c>
      <c r="E2985">
        <v>13</v>
      </c>
      <c r="F2985">
        <v>94606690</v>
      </c>
      <c r="G2985" s="19">
        <v>1.076E-14</v>
      </c>
      <c r="H2985" s="19">
        <v>7.9416300174774299E-11</v>
      </c>
      <c r="I2985">
        <v>0.11840000000000001</v>
      </c>
      <c r="J2985" s="19">
        <v>1.4930000000000001E-13</v>
      </c>
      <c r="K2985">
        <v>592437</v>
      </c>
      <c r="L2985" t="s">
        <v>284</v>
      </c>
    </row>
    <row r="2986" spans="1:12" x14ac:dyDescent="0.25">
      <c r="A2986" t="s">
        <v>795</v>
      </c>
      <c r="B2986" t="s">
        <v>283</v>
      </c>
      <c r="C2986" t="s">
        <v>286</v>
      </c>
      <c r="D2986">
        <v>0.98929999999999996</v>
      </c>
      <c r="E2986">
        <v>13</v>
      </c>
      <c r="F2986">
        <v>97148282</v>
      </c>
      <c r="G2986" s="19">
        <v>3.3879999999999998E-19</v>
      </c>
      <c r="H2986" s="19">
        <v>8.3190998234003903E-15</v>
      </c>
      <c r="I2986">
        <v>1</v>
      </c>
      <c r="J2986">
        <v>0.1046</v>
      </c>
      <c r="K2986">
        <v>587672</v>
      </c>
      <c r="L2986" t="s">
        <v>284</v>
      </c>
    </row>
    <row r="2987" spans="1:12" x14ac:dyDescent="0.25">
      <c r="A2987" t="s">
        <v>795</v>
      </c>
      <c r="B2987" t="s">
        <v>283</v>
      </c>
      <c r="C2987" t="s">
        <v>286</v>
      </c>
      <c r="D2987">
        <v>0.98950000000000005</v>
      </c>
      <c r="E2987">
        <v>13</v>
      </c>
      <c r="F2987">
        <v>97148282</v>
      </c>
      <c r="G2987" s="19">
        <v>1.7489999999999999E-16</v>
      </c>
      <c r="H2987" s="19">
        <v>2.2525500320855598E-12</v>
      </c>
      <c r="I2987">
        <v>0.1013</v>
      </c>
      <c r="J2987">
        <v>0.86339999999999995</v>
      </c>
      <c r="K2987">
        <v>579816</v>
      </c>
      <c r="L2987" t="s">
        <v>3081</v>
      </c>
    </row>
    <row r="2988" spans="1:12" x14ac:dyDescent="0.25">
      <c r="A2988" t="s">
        <v>5472</v>
      </c>
      <c r="B2988" t="s">
        <v>294</v>
      </c>
      <c r="C2988" t="s">
        <v>286</v>
      </c>
      <c r="D2988">
        <v>0.38030000000000003</v>
      </c>
      <c r="E2988">
        <v>13</v>
      </c>
      <c r="F2988">
        <v>110386723</v>
      </c>
      <c r="G2988" s="19">
        <v>1.8560000000000001E-10</v>
      </c>
      <c r="H2988" s="19">
        <v>2.91525639756902E-7</v>
      </c>
      <c r="I2988">
        <v>3.7089999999999998E-2</v>
      </c>
      <c r="J2988" s="19">
        <v>8.3140000000000004E-10</v>
      </c>
      <c r="K2988">
        <v>625885</v>
      </c>
      <c r="L2988" t="s">
        <v>1767</v>
      </c>
    </row>
    <row r="2989" spans="1:12" x14ac:dyDescent="0.25">
      <c r="A2989" t="s">
        <v>5472</v>
      </c>
      <c r="B2989" t="s">
        <v>294</v>
      </c>
      <c r="C2989" t="s">
        <v>286</v>
      </c>
      <c r="D2989">
        <v>0.38030000000000003</v>
      </c>
      <c r="E2989">
        <v>13</v>
      </c>
      <c r="F2989">
        <v>110386723</v>
      </c>
      <c r="G2989" s="19">
        <v>1.5159999999999999E-9</v>
      </c>
      <c r="H2989" s="19">
        <v>1.8135952323755E-6</v>
      </c>
      <c r="I2989">
        <v>0.89649999999999996</v>
      </c>
      <c r="J2989" s="19">
        <v>8.3140000000000004E-10</v>
      </c>
      <c r="K2989">
        <v>625885</v>
      </c>
      <c r="L2989" t="s">
        <v>2887</v>
      </c>
    </row>
    <row r="2990" spans="1:12" x14ac:dyDescent="0.25">
      <c r="A2990" t="s">
        <v>3773</v>
      </c>
      <c r="B2990" t="s">
        <v>282</v>
      </c>
      <c r="C2990" t="s">
        <v>286</v>
      </c>
      <c r="D2990">
        <v>0.24940000000000001</v>
      </c>
      <c r="E2990">
        <v>13</v>
      </c>
      <c r="F2990">
        <v>113272893</v>
      </c>
      <c r="G2990" s="19">
        <v>1.407E-12</v>
      </c>
      <c r="H2990" s="19">
        <v>6.4193371665285801E-9</v>
      </c>
      <c r="I2990">
        <v>0.40670000000000001</v>
      </c>
      <c r="J2990" s="19">
        <v>3.9750000000000001E-7</v>
      </c>
      <c r="K2990">
        <v>586904</v>
      </c>
      <c r="L2990" t="s">
        <v>3081</v>
      </c>
    </row>
    <row r="2991" spans="1:12" x14ac:dyDescent="0.25">
      <c r="A2991" t="s">
        <v>3773</v>
      </c>
      <c r="B2991" t="s">
        <v>282</v>
      </c>
      <c r="C2991" t="s">
        <v>286</v>
      </c>
      <c r="D2991">
        <v>0.24979999999999999</v>
      </c>
      <c r="E2991">
        <v>13</v>
      </c>
      <c r="F2991">
        <v>113272893</v>
      </c>
      <c r="G2991" s="19">
        <v>2.724E-17</v>
      </c>
      <c r="H2991" s="19">
        <v>1.09413732883864E-6</v>
      </c>
      <c r="I2991">
        <v>0.51880000000000004</v>
      </c>
      <c r="J2991" s="19">
        <v>3.9750000000000001E-7</v>
      </c>
      <c r="K2991">
        <v>901174</v>
      </c>
      <c r="L2991" t="s">
        <v>4326</v>
      </c>
    </row>
    <row r="2992" spans="1:12" x14ac:dyDescent="0.25">
      <c r="A2992" t="s">
        <v>4906</v>
      </c>
      <c r="B2992" t="s">
        <v>294</v>
      </c>
      <c r="C2992" t="s">
        <v>286</v>
      </c>
      <c r="D2992">
        <v>0.33879999999999999</v>
      </c>
      <c r="E2992">
        <v>13</v>
      </c>
      <c r="F2992">
        <v>113804863</v>
      </c>
      <c r="G2992" s="19">
        <v>1.4570000000000001E-14</v>
      </c>
      <c r="H2992" s="19">
        <v>1.03560799397331E-10</v>
      </c>
      <c r="I2992">
        <v>5.6800000000000003E-2</v>
      </c>
      <c r="J2992" s="19">
        <v>1.434E-13</v>
      </c>
      <c r="K2992">
        <v>598909</v>
      </c>
      <c r="L2992" t="s">
        <v>284</v>
      </c>
    </row>
    <row r="2993" spans="1:12" x14ac:dyDescent="0.25">
      <c r="A2993" t="s">
        <v>4906</v>
      </c>
      <c r="B2993" t="s">
        <v>294</v>
      </c>
      <c r="C2993" t="s">
        <v>286</v>
      </c>
      <c r="D2993">
        <v>0.33879999999999999</v>
      </c>
      <c r="E2993">
        <v>13</v>
      </c>
      <c r="F2993">
        <v>113804863</v>
      </c>
      <c r="G2993" s="19">
        <v>3.5059999999999998E-14</v>
      </c>
      <c r="H2993" s="19">
        <v>2.4253077060881698E-10</v>
      </c>
      <c r="I2993">
        <v>0.72370000000000001</v>
      </c>
      <c r="J2993" s="19">
        <v>1.434E-13</v>
      </c>
      <c r="K2993">
        <v>598468</v>
      </c>
      <c r="L2993" t="s">
        <v>1504</v>
      </c>
    </row>
    <row r="2994" spans="1:12" x14ac:dyDescent="0.25">
      <c r="A2994" t="s">
        <v>5170</v>
      </c>
      <c r="B2994" t="s">
        <v>282</v>
      </c>
      <c r="C2994" t="s">
        <v>283</v>
      </c>
      <c r="D2994">
        <v>0.1217</v>
      </c>
      <c r="E2994">
        <v>13</v>
      </c>
      <c r="F2994">
        <v>113828041</v>
      </c>
      <c r="G2994" s="19">
        <v>8.181E-10</v>
      </c>
      <c r="H2994" s="19">
        <v>1.55526302964314E-6</v>
      </c>
      <c r="I2994">
        <v>4.9660000000000003E-2</v>
      </c>
      <c r="J2994" s="19">
        <v>3.8929999999999997E-9</v>
      </c>
      <c r="K2994">
        <v>547041</v>
      </c>
      <c r="L2994" t="s">
        <v>1504</v>
      </c>
    </row>
    <row r="2995" spans="1:12" x14ac:dyDescent="0.25">
      <c r="A2995" t="s">
        <v>482</v>
      </c>
      <c r="B2995" t="s">
        <v>282</v>
      </c>
      <c r="C2995" t="s">
        <v>283</v>
      </c>
      <c r="D2995">
        <v>0.70099999999999996</v>
      </c>
      <c r="E2995">
        <v>13</v>
      </c>
      <c r="F2995">
        <v>113841051</v>
      </c>
      <c r="G2995" s="19">
        <v>3.9319999999999998E-33</v>
      </c>
      <c r="H2995" s="19">
        <v>2.1884128674971699E-27</v>
      </c>
      <c r="I2995">
        <v>3.6679999999999997E-2</v>
      </c>
      <c r="J2995" s="19">
        <v>2.2430000000000001E-31</v>
      </c>
      <c r="K2995">
        <v>603434</v>
      </c>
      <c r="L2995" t="s">
        <v>284</v>
      </c>
    </row>
    <row r="2996" spans="1:12" x14ac:dyDescent="0.25">
      <c r="A2996" t="s">
        <v>482</v>
      </c>
      <c r="B2996" t="s">
        <v>282</v>
      </c>
      <c r="C2996" t="s">
        <v>283</v>
      </c>
      <c r="D2996">
        <v>0.70099999999999996</v>
      </c>
      <c r="E2996">
        <v>13</v>
      </c>
      <c r="F2996">
        <v>113841051</v>
      </c>
      <c r="G2996" s="19">
        <v>2.2670000000000001E-33</v>
      </c>
      <c r="H2996" s="19">
        <v>1.5745851565304101E-27</v>
      </c>
      <c r="I2996">
        <v>0.87460000000000004</v>
      </c>
      <c r="J2996" s="19">
        <v>2.2430000000000001E-31</v>
      </c>
      <c r="K2996">
        <v>602993</v>
      </c>
      <c r="L2996" t="s">
        <v>1504</v>
      </c>
    </row>
    <row r="2997" spans="1:12" x14ac:dyDescent="0.25">
      <c r="A2997" t="s">
        <v>2016</v>
      </c>
      <c r="B2997" t="s">
        <v>282</v>
      </c>
      <c r="C2997" t="s">
        <v>283</v>
      </c>
      <c r="D2997">
        <v>0.6714</v>
      </c>
      <c r="E2997">
        <v>13</v>
      </c>
      <c r="F2997">
        <v>113849020</v>
      </c>
      <c r="G2997" s="19">
        <v>1.491E-28</v>
      </c>
      <c r="H2997" s="19">
        <v>6.9206152938413394E-24</v>
      </c>
      <c r="I2997">
        <v>0.2137</v>
      </c>
      <c r="J2997" s="19">
        <v>3.21E-28</v>
      </c>
      <c r="K2997">
        <v>624857</v>
      </c>
      <c r="L2997" t="s">
        <v>1767</v>
      </c>
    </row>
    <row r="2998" spans="1:12" x14ac:dyDescent="0.25">
      <c r="A2998" t="s">
        <v>2016</v>
      </c>
      <c r="B2998" t="s">
        <v>282</v>
      </c>
      <c r="C2998" t="s">
        <v>283</v>
      </c>
      <c r="D2998">
        <v>0.6714</v>
      </c>
      <c r="E2998">
        <v>13</v>
      </c>
      <c r="F2998">
        <v>113849020</v>
      </c>
      <c r="G2998" s="19">
        <v>6.073E-29</v>
      </c>
      <c r="H2998" s="19">
        <v>2.54521334396598E-24</v>
      </c>
      <c r="I2998">
        <v>9.307E-2</v>
      </c>
      <c r="J2998" s="19">
        <v>3.21E-28</v>
      </c>
      <c r="K2998">
        <v>624857</v>
      </c>
      <c r="L2998" t="s">
        <v>2887</v>
      </c>
    </row>
    <row r="2999" spans="1:12" x14ac:dyDescent="0.25">
      <c r="A2999" t="s">
        <v>623</v>
      </c>
      <c r="B2999" t="s">
        <v>282</v>
      </c>
      <c r="C2999" t="s">
        <v>286</v>
      </c>
      <c r="D2999">
        <v>0.85780000000000001</v>
      </c>
      <c r="E2999">
        <v>13</v>
      </c>
      <c r="F2999">
        <v>113928102</v>
      </c>
      <c r="G2999" s="19">
        <v>3.1160000000000001E-21</v>
      </c>
      <c r="H2999" s="19">
        <v>1.2314390964276501E-16</v>
      </c>
      <c r="I2999">
        <v>3.6290000000000003E-2</v>
      </c>
      <c r="J2999" s="19">
        <v>1.566E-19</v>
      </c>
      <c r="K2999">
        <v>602494</v>
      </c>
      <c r="L2999" t="s">
        <v>284</v>
      </c>
    </row>
    <row r="3000" spans="1:12" x14ac:dyDescent="0.25">
      <c r="A3000" t="s">
        <v>623</v>
      </c>
      <c r="B3000" t="s">
        <v>282</v>
      </c>
      <c r="C3000" t="s">
        <v>286</v>
      </c>
      <c r="D3000">
        <v>0.85780000000000001</v>
      </c>
      <c r="E3000">
        <v>13</v>
      </c>
      <c r="F3000">
        <v>113928102</v>
      </c>
      <c r="G3000" s="19">
        <v>1.341E-21</v>
      </c>
      <c r="H3000" s="19">
        <v>6.5756069728791901E-17</v>
      </c>
      <c r="I3000">
        <v>0.3891</v>
      </c>
      <c r="J3000" s="19">
        <v>1.566E-19</v>
      </c>
      <c r="K3000">
        <v>601803</v>
      </c>
      <c r="L3000" t="s">
        <v>1504</v>
      </c>
    </row>
    <row r="3001" spans="1:12" x14ac:dyDescent="0.25">
      <c r="A3001" t="s">
        <v>3022</v>
      </c>
      <c r="B3001" t="s">
        <v>283</v>
      </c>
      <c r="C3001" t="s">
        <v>286</v>
      </c>
      <c r="D3001">
        <v>0.84850000000000003</v>
      </c>
      <c r="E3001">
        <v>13</v>
      </c>
      <c r="F3001">
        <v>113936147</v>
      </c>
      <c r="G3001" s="19">
        <v>2.5359999999999998E-10</v>
      </c>
      <c r="H3001" s="19">
        <v>3.8504474865537298E-7</v>
      </c>
      <c r="I3001">
        <v>0.2097</v>
      </c>
      <c r="J3001" s="19">
        <v>6.7400000000000005E-10</v>
      </c>
      <c r="K3001">
        <v>619895</v>
      </c>
      <c r="L3001" t="s">
        <v>1767</v>
      </c>
    </row>
    <row r="3002" spans="1:12" x14ac:dyDescent="0.25">
      <c r="A3002" t="s">
        <v>3022</v>
      </c>
      <c r="B3002" t="s">
        <v>283</v>
      </c>
      <c r="C3002" t="s">
        <v>286</v>
      </c>
      <c r="D3002">
        <v>0.84850000000000003</v>
      </c>
      <c r="E3002">
        <v>13</v>
      </c>
      <c r="F3002">
        <v>113936147</v>
      </c>
      <c r="G3002" s="19">
        <v>1.0330000000000001E-9</v>
      </c>
      <c r="H3002" s="19">
        <v>1.2935090367931099E-6</v>
      </c>
      <c r="I3002">
        <v>0.38469999999999999</v>
      </c>
      <c r="J3002" s="19">
        <v>6.7400000000000005E-10</v>
      </c>
      <c r="K3002">
        <v>619656</v>
      </c>
      <c r="L3002" t="s">
        <v>2887</v>
      </c>
    </row>
    <row r="3003" spans="1:12" x14ac:dyDescent="0.25">
      <c r="A3003" t="s">
        <v>2348</v>
      </c>
      <c r="B3003" t="s">
        <v>294</v>
      </c>
      <c r="C3003" t="s">
        <v>286</v>
      </c>
      <c r="D3003">
        <v>8.2600000000000007E-2</v>
      </c>
      <c r="E3003">
        <v>14</v>
      </c>
      <c r="F3003">
        <v>24391375</v>
      </c>
      <c r="G3003" s="19">
        <v>2.7970000000000001E-13</v>
      </c>
      <c r="H3003" s="19">
        <v>8.2414020369143397E-10</v>
      </c>
      <c r="I3003">
        <v>0.37959999999999999</v>
      </c>
      <c r="J3003" s="19">
        <v>4.1929999999999998E-14</v>
      </c>
      <c r="K3003">
        <v>616594</v>
      </c>
      <c r="L3003" t="s">
        <v>1767</v>
      </c>
    </row>
    <row r="3004" spans="1:12" x14ac:dyDescent="0.25">
      <c r="A3004" t="s">
        <v>2348</v>
      </c>
      <c r="B3004" t="s">
        <v>294</v>
      </c>
      <c r="C3004" t="s">
        <v>286</v>
      </c>
      <c r="D3004">
        <v>8.2600000000000007E-2</v>
      </c>
      <c r="E3004">
        <v>14</v>
      </c>
      <c r="F3004">
        <v>24391375</v>
      </c>
      <c r="G3004" s="19">
        <v>2.4249999999999998E-13</v>
      </c>
      <c r="H3004" s="19">
        <v>6.7743241369403899E-10</v>
      </c>
      <c r="I3004">
        <v>0.75700000000000001</v>
      </c>
      <c r="J3004" s="19">
        <v>4.1929999999999998E-14</v>
      </c>
      <c r="K3004">
        <v>616594</v>
      </c>
      <c r="L3004" t="s">
        <v>2887</v>
      </c>
    </row>
    <row r="3005" spans="1:12" x14ac:dyDescent="0.25">
      <c r="A3005" t="s">
        <v>2903</v>
      </c>
      <c r="B3005" t="s">
        <v>282</v>
      </c>
      <c r="C3005" t="s">
        <v>283</v>
      </c>
      <c r="D3005">
        <v>0.4496</v>
      </c>
      <c r="E3005">
        <v>14</v>
      </c>
      <c r="F3005">
        <v>24402720</v>
      </c>
      <c r="G3005" s="19">
        <v>1.0560000000000001E-30</v>
      </c>
      <c r="H3005" s="19">
        <v>6.7820154463101503E-26</v>
      </c>
      <c r="I3005">
        <v>0.77410000000000001</v>
      </c>
      <c r="J3005" s="19">
        <v>7.6549999999999994E-30</v>
      </c>
      <c r="K3005">
        <v>633491</v>
      </c>
      <c r="L3005" t="s">
        <v>1767</v>
      </c>
    </row>
    <row r="3006" spans="1:12" x14ac:dyDescent="0.25">
      <c r="A3006" t="s">
        <v>2903</v>
      </c>
      <c r="B3006" t="s">
        <v>282</v>
      </c>
      <c r="C3006" t="s">
        <v>283</v>
      </c>
      <c r="D3006">
        <v>0.4496</v>
      </c>
      <c r="E3006">
        <v>14</v>
      </c>
      <c r="F3006">
        <v>24402720</v>
      </c>
      <c r="G3006" s="19">
        <v>1.438E-30</v>
      </c>
      <c r="H3006" s="19">
        <v>7.6200089577464794E-26</v>
      </c>
      <c r="I3006">
        <v>0.90269999999999995</v>
      </c>
      <c r="J3006" s="19">
        <v>7.6549999999999994E-30</v>
      </c>
      <c r="K3006">
        <v>633491</v>
      </c>
      <c r="L3006" t="s">
        <v>2887</v>
      </c>
    </row>
    <row r="3007" spans="1:12" x14ac:dyDescent="0.25">
      <c r="A3007" t="s">
        <v>5516</v>
      </c>
      <c r="B3007" t="s">
        <v>282</v>
      </c>
      <c r="C3007" t="s">
        <v>283</v>
      </c>
      <c r="D3007">
        <v>0.92500000000000004</v>
      </c>
      <c r="E3007">
        <v>14</v>
      </c>
      <c r="F3007">
        <v>24434408</v>
      </c>
      <c r="G3007" s="19">
        <v>1.6310000000000001E-9</v>
      </c>
      <c r="H3007" s="19">
        <v>2.01077537466651E-6</v>
      </c>
      <c r="I3007">
        <v>0.14940000000000001</v>
      </c>
      <c r="J3007" s="19">
        <v>1.461E-9</v>
      </c>
      <c r="K3007">
        <v>616594</v>
      </c>
      <c r="L3007" t="s">
        <v>1767</v>
      </c>
    </row>
    <row r="3008" spans="1:12" x14ac:dyDescent="0.25">
      <c r="A3008" t="s">
        <v>4386</v>
      </c>
      <c r="B3008" t="s">
        <v>282</v>
      </c>
      <c r="C3008" t="s">
        <v>283</v>
      </c>
      <c r="D3008">
        <v>7.4000000000000003E-3</v>
      </c>
      <c r="E3008">
        <v>14</v>
      </c>
      <c r="F3008">
        <v>25461485</v>
      </c>
      <c r="G3008" s="19">
        <v>1.2170000000000001E-16</v>
      </c>
      <c r="H3008" s="19">
        <v>2.2062445740165898E-6</v>
      </c>
      <c r="I3008">
        <v>0.1391</v>
      </c>
      <c r="J3008">
        <v>0.37040000000000001</v>
      </c>
      <c r="K3008">
        <v>884164</v>
      </c>
      <c r="L3008" t="s">
        <v>4326</v>
      </c>
    </row>
    <row r="3009" spans="1:12" x14ac:dyDescent="0.25">
      <c r="A3009" t="s">
        <v>5114</v>
      </c>
      <c r="B3009" t="s">
        <v>294</v>
      </c>
      <c r="C3009" t="s">
        <v>286</v>
      </c>
      <c r="D3009">
        <v>1.23E-2</v>
      </c>
      <c r="E3009">
        <v>14</v>
      </c>
      <c r="F3009">
        <v>35908034</v>
      </c>
      <c r="G3009" s="19">
        <v>1.9499999999999999E-17</v>
      </c>
      <c r="H3009" s="19">
        <v>3.3626826103646799E-13</v>
      </c>
      <c r="I3009">
        <v>0.57230000000000003</v>
      </c>
      <c r="J3009">
        <v>0.7016</v>
      </c>
      <c r="K3009">
        <v>594226</v>
      </c>
      <c r="L3009" t="s">
        <v>1504</v>
      </c>
    </row>
    <row r="3010" spans="1:12" x14ac:dyDescent="0.25">
      <c r="A3010" t="s">
        <v>4810</v>
      </c>
      <c r="B3010" t="s">
        <v>294</v>
      </c>
      <c r="C3010" t="s">
        <v>283</v>
      </c>
      <c r="D3010">
        <v>1.03E-2</v>
      </c>
      <c r="E3010">
        <v>14</v>
      </c>
      <c r="F3010">
        <v>38767006</v>
      </c>
      <c r="G3010" s="19">
        <v>1.984E-22</v>
      </c>
      <c r="H3010" s="19">
        <v>1.0324739316409899E-17</v>
      </c>
      <c r="I3010">
        <v>0.749</v>
      </c>
      <c r="J3010">
        <v>0.1221</v>
      </c>
      <c r="K3010">
        <v>588462</v>
      </c>
      <c r="L3010" t="s">
        <v>284</v>
      </c>
    </row>
    <row r="3011" spans="1:12" x14ac:dyDescent="0.25">
      <c r="A3011" t="s">
        <v>1556</v>
      </c>
      <c r="B3011" t="s">
        <v>294</v>
      </c>
      <c r="C3011" t="s">
        <v>282</v>
      </c>
      <c r="D3011">
        <v>0.99299999999999999</v>
      </c>
      <c r="E3011">
        <v>14</v>
      </c>
      <c r="F3011">
        <v>48255442</v>
      </c>
      <c r="G3011" s="19">
        <v>1.227E-17</v>
      </c>
      <c r="H3011" s="19">
        <v>2.2264177487896699E-13</v>
      </c>
      <c r="I3011" s="19">
        <v>3.0409999999999999E-5</v>
      </c>
      <c r="J3011">
        <v>0.66390000000000005</v>
      </c>
      <c r="K3011">
        <v>582122</v>
      </c>
      <c r="L3011" t="s">
        <v>1504</v>
      </c>
    </row>
    <row r="3012" spans="1:12" x14ac:dyDescent="0.25">
      <c r="A3012" t="s">
        <v>1659</v>
      </c>
      <c r="B3012" t="s">
        <v>282</v>
      </c>
      <c r="C3012" t="s">
        <v>286</v>
      </c>
      <c r="D3012">
        <v>0.98480000000000001</v>
      </c>
      <c r="E3012">
        <v>14</v>
      </c>
      <c r="F3012">
        <v>48613665</v>
      </c>
      <c r="G3012" s="19">
        <v>2.567E-10</v>
      </c>
      <c r="H3012" s="19">
        <v>5.7175125438801803E-7</v>
      </c>
      <c r="I3012">
        <v>4.675E-2</v>
      </c>
      <c r="J3012">
        <v>2.76E-2</v>
      </c>
      <c r="K3012">
        <v>595794</v>
      </c>
      <c r="L3012" t="s">
        <v>1504</v>
      </c>
    </row>
    <row r="3013" spans="1:12" x14ac:dyDescent="0.25">
      <c r="A3013" t="s">
        <v>5886</v>
      </c>
      <c r="B3013" t="s">
        <v>282</v>
      </c>
      <c r="C3013" t="s">
        <v>286</v>
      </c>
      <c r="D3013">
        <v>0.99850000000000005</v>
      </c>
      <c r="E3013">
        <v>14</v>
      </c>
      <c r="F3013">
        <v>50671596</v>
      </c>
      <c r="G3013" s="19">
        <v>2.6080000000000002E-10</v>
      </c>
      <c r="H3013" s="19">
        <v>5.9859438859142196E-7</v>
      </c>
      <c r="I3013" t="s">
        <v>35</v>
      </c>
      <c r="J3013">
        <v>0.38650000000000001</v>
      </c>
      <c r="K3013">
        <v>193736</v>
      </c>
      <c r="L3013" t="s">
        <v>3081</v>
      </c>
    </row>
    <row r="3014" spans="1:12" x14ac:dyDescent="0.25">
      <c r="A3014" t="s">
        <v>1651</v>
      </c>
      <c r="B3014" t="s">
        <v>294</v>
      </c>
      <c r="C3014" t="s">
        <v>286</v>
      </c>
      <c r="D3014">
        <v>1.1900000000000001E-2</v>
      </c>
      <c r="E3014">
        <v>14</v>
      </c>
      <c r="F3014">
        <v>51272329</v>
      </c>
      <c r="G3014" s="19">
        <v>1.339E-11</v>
      </c>
      <c r="H3014" s="19">
        <v>4.38175057728761E-8</v>
      </c>
      <c r="I3014">
        <v>5.0639999999999998E-2</v>
      </c>
      <c r="J3014">
        <v>0.84919999999999995</v>
      </c>
      <c r="K3014">
        <v>588519</v>
      </c>
      <c r="L3014" t="s">
        <v>1504</v>
      </c>
    </row>
    <row r="3015" spans="1:12" x14ac:dyDescent="0.25">
      <c r="A3015" t="s">
        <v>1625</v>
      </c>
      <c r="B3015" t="s">
        <v>294</v>
      </c>
      <c r="C3015" t="s">
        <v>286</v>
      </c>
      <c r="D3015">
        <v>0.99480000000000002</v>
      </c>
      <c r="E3015">
        <v>14</v>
      </c>
      <c r="F3015">
        <v>53546755</v>
      </c>
      <c r="G3015" s="19">
        <v>4.5750000000000002E-12</v>
      </c>
      <c r="H3015" s="19">
        <v>1.71786497007736E-8</v>
      </c>
      <c r="I3015">
        <v>6.2890000000000001E-2</v>
      </c>
      <c r="J3015">
        <v>0.37809999999999999</v>
      </c>
      <c r="K3015">
        <v>582598</v>
      </c>
      <c r="L3015" t="s">
        <v>1504</v>
      </c>
    </row>
    <row r="3016" spans="1:12" x14ac:dyDescent="0.25">
      <c r="A3016" t="s">
        <v>1625</v>
      </c>
      <c r="B3016" t="s">
        <v>294</v>
      </c>
      <c r="C3016" t="s">
        <v>286</v>
      </c>
      <c r="D3016">
        <v>0.99470000000000003</v>
      </c>
      <c r="E3016">
        <v>14</v>
      </c>
      <c r="F3016">
        <v>53546755</v>
      </c>
      <c r="G3016" s="19">
        <v>4.5640000000000002E-22</v>
      </c>
      <c r="H3016" s="19">
        <v>5.8309872937085804E-9</v>
      </c>
      <c r="I3016">
        <v>0.22389999999999999</v>
      </c>
      <c r="J3016">
        <v>0.53869999999999996</v>
      </c>
      <c r="K3016">
        <v>891821</v>
      </c>
      <c r="L3016" t="s">
        <v>4326</v>
      </c>
    </row>
    <row r="3017" spans="1:12" x14ac:dyDescent="0.25">
      <c r="A3017" t="s">
        <v>4782</v>
      </c>
      <c r="B3017" t="s">
        <v>282</v>
      </c>
      <c r="C3017" t="s">
        <v>283</v>
      </c>
      <c r="D3017">
        <v>0.98860000000000003</v>
      </c>
      <c r="E3017">
        <v>14</v>
      </c>
      <c r="F3017">
        <v>62091154</v>
      </c>
      <c r="G3017" s="19">
        <v>8.0790000000000001E-30</v>
      </c>
      <c r="H3017" s="19">
        <v>2.1910095560088501E-24</v>
      </c>
      <c r="I3017">
        <v>0.81089999999999995</v>
      </c>
      <c r="J3017">
        <v>0.81210000000000004</v>
      </c>
      <c r="K3017">
        <v>590009</v>
      </c>
      <c r="L3017" t="s">
        <v>284</v>
      </c>
    </row>
    <row r="3018" spans="1:12" x14ac:dyDescent="0.25">
      <c r="A3018" t="s">
        <v>4963</v>
      </c>
      <c r="B3018" t="s">
        <v>282</v>
      </c>
      <c r="C3018" t="s">
        <v>283</v>
      </c>
      <c r="D3018">
        <v>0.83740000000000003</v>
      </c>
      <c r="E3018">
        <v>14</v>
      </c>
      <c r="F3018">
        <v>63772633</v>
      </c>
      <c r="G3018" s="19">
        <v>4.6720000000000003E-12</v>
      </c>
      <c r="H3018" s="19">
        <v>1.6291809022838599E-8</v>
      </c>
      <c r="I3018">
        <v>0.94169999999999998</v>
      </c>
      <c r="J3018" s="19">
        <v>8.8720000000000002E-12</v>
      </c>
      <c r="K3018">
        <v>602494</v>
      </c>
      <c r="L3018" t="s">
        <v>284</v>
      </c>
    </row>
    <row r="3019" spans="1:12" x14ac:dyDescent="0.25">
      <c r="A3019" t="s">
        <v>4963</v>
      </c>
      <c r="B3019" t="s">
        <v>282</v>
      </c>
      <c r="C3019" t="s">
        <v>283</v>
      </c>
      <c r="D3019">
        <v>0.83740000000000003</v>
      </c>
      <c r="E3019">
        <v>14</v>
      </c>
      <c r="F3019">
        <v>63772633</v>
      </c>
      <c r="G3019" s="19">
        <v>3.6379999999999996E-12</v>
      </c>
      <c r="H3019" s="19">
        <v>1.4083182827349E-8</v>
      </c>
      <c r="I3019">
        <v>0.42699999999999999</v>
      </c>
      <c r="J3019" s="19">
        <v>8.8720000000000002E-12</v>
      </c>
      <c r="K3019">
        <v>601803</v>
      </c>
      <c r="L3019" t="s">
        <v>1504</v>
      </c>
    </row>
    <row r="3020" spans="1:12" x14ac:dyDescent="0.25">
      <c r="A3020" t="s">
        <v>5895</v>
      </c>
      <c r="B3020" t="s">
        <v>294</v>
      </c>
      <c r="C3020" t="s">
        <v>286</v>
      </c>
      <c r="D3020">
        <v>0.92510000000000003</v>
      </c>
      <c r="E3020">
        <v>14</v>
      </c>
      <c r="F3020">
        <v>68682655</v>
      </c>
      <c r="G3020" s="19">
        <v>3.4509999999999998E-10</v>
      </c>
      <c r="H3020" s="19">
        <v>7.6175331726404803E-7</v>
      </c>
      <c r="I3020">
        <v>8.2710000000000006E-2</v>
      </c>
      <c r="J3020" s="19">
        <v>7.4950000000000006E-8</v>
      </c>
      <c r="K3020">
        <v>596548</v>
      </c>
      <c r="L3020" t="s">
        <v>3081</v>
      </c>
    </row>
    <row r="3021" spans="1:12" x14ac:dyDescent="0.25">
      <c r="A3021" t="s">
        <v>5423</v>
      </c>
      <c r="B3021" t="s">
        <v>294</v>
      </c>
      <c r="C3021" t="s">
        <v>283</v>
      </c>
      <c r="D3021">
        <v>0.37330000000000002</v>
      </c>
      <c r="E3021">
        <v>14</v>
      </c>
      <c r="F3021">
        <v>70370036</v>
      </c>
      <c r="G3021" s="19">
        <v>1.0780000000000001E-11</v>
      </c>
      <c r="H3021" s="19">
        <v>2.2567727265848301E-8</v>
      </c>
      <c r="I3021">
        <v>0.14050000000000001</v>
      </c>
      <c r="J3021" s="19">
        <v>2.01E-11</v>
      </c>
      <c r="K3021">
        <v>627656</v>
      </c>
      <c r="L3021" t="s">
        <v>1767</v>
      </c>
    </row>
    <row r="3022" spans="1:12" x14ac:dyDescent="0.25">
      <c r="A3022" t="s">
        <v>5423</v>
      </c>
      <c r="B3022" t="s">
        <v>294</v>
      </c>
      <c r="C3022" t="s">
        <v>283</v>
      </c>
      <c r="D3022">
        <v>0.37330000000000002</v>
      </c>
      <c r="E3022">
        <v>14</v>
      </c>
      <c r="F3022">
        <v>70370036</v>
      </c>
      <c r="G3022" s="19">
        <v>6.6929999999999995E-11</v>
      </c>
      <c r="H3022" s="19">
        <v>1.12533984799131E-7</v>
      </c>
      <c r="I3022">
        <v>0.49059999999999998</v>
      </c>
      <c r="J3022" s="19">
        <v>2.01E-11</v>
      </c>
      <c r="K3022">
        <v>627656</v>
      </c>
      <c r="L3022" t="s">
        <v>2887</v>
      </c>
    </row>
    <row r="3023" spans="1:12" x14ac:dyDescent="0.25">
      <c r="A3023" t="s">
        <v>5326</v>
      </c>
      <c r="B3023" t="s">
        <v>282</v>
      </c>
      <c r="C3023" t="s">
        <v>283</v>
      </c>
      <c r="D3023">
        <v>0.85240000000000005</v>
      </c>
      <c r="E3023">
        <v>14</v>
      </c>
      <c r="F3023">
        <v>70379716</v>
      </c>
      <c r="G3023" s="19">
        <v>1.055E-17</v>
      </c>
      <c r="H3023" s="19">
        <v>7.2851806413575706E-14</v>
      </c>
      <c r="I3023">
        <v>0.70830000000000004</v>
      </c>
      <c r="J3023" s="19">
        <v>3.5740000000000002E-17</v>
      </c>
      <c r="K3023">
        <v>615718</v>
      </c>
      <c r="L3023" t="s">
        <v>1767</v>
      </c>
    </row>
    <row r="3024" spans="1:12" x14ac:dyDescent="0.25">
      <c r="A3024" t="s">
        <v>5326</v>
      </c>
      <c r="B3024" t="s">
        <v>282</v>
      </c>
      <c r="C3024" t="s">
        <v>283</v>
      </c>
      <c r="D3024">
        <v>0.85240000000000005</v>
      </c>
      <c r="E3024">
        <v>14</v>
      </c>
      <c r="F3024">
        <v>70379716</v>
      </c>
      <c r="G3024" s="19">
        <v>1.9879999999999999E-17</v>
      </c>
      <c r="H3024" s="19">
        <v>1.1930130437661401E-13</v>
      </c>
      <c r="I3024">
        <v>0.3503</v>
      </c>
      <c r="J3024" s="19">
        <v>3.5740000000000002E-17</v>
      </c>
      <c r="K3024">
        <v>615479</v>
      </c>
      <c r="L3024" t="s">
        <v>2887</v>
      </c>
    </row>
    <row r="3025" spans="1:12" x14ac:dyDescent="0.25">
      <c r="A3025" t="s">
        <v>5050</v>
      </c>
      <c r="B3025" t="s">
        <v>282</v>
      </c>
      <c r="C3025" t="s">
        <v>283</v>
      </c>
      <c r="D3025">
        <v>0.3664</v>
      </c>
      <c r="E3025">
        <v>14</v>
      </c>
      <c r="F3025">
        <v>71133491</v>
      </c>
      <c r="G3025" s="19">
        <v>4.0059999999999999E-10</v>
      </c>
      <c r="H3025" s="19">
        <v>7.9153747208462796E-7</v>
      </c>
      <c r="I3025">
        <v>3.6150000000000002E-2</v>
      </c>
      <c r="J3025" s="19">
        <v>3.5940000000000002E-9</v>
      </c>
      <c r="K3025">
        <v>601522</v>
      </c>
      <c r="L3025" t="s">
        <v>284</v>
      </c>
    </row>
    <row r="3026" spans="1:12" x14ac:dyDescent="0.25">
      <c r="A3026" t="s">
        <v>406</v>
      </c>
      <c r="B3026" t="s">
        <v>282</v>
      </c>
      <c r="C3026" t="s">
        <v>286</v>
      </c>
      <c r="D3026">
        <v>0.98870000000000002</v>
      </c>
      <c r="E3026">
        <v>14</v>
      </c>
      <c r="F3026">
        <v>71361128</v>
      </c>
      <c r="G3026" s="19">
        <v>3.5500000000000001E-90</v>
      </c>
      <c r="H3026" s="19">
        <v>8.6387005598455607E-80</v>
      </c>
      <c r="I3026">
        <v>0.40429999999999999</v>
      </c>
      <c r="J3026">
        <v>0.55820000000000003</v>
      </c>
      <c r="K3026">
        <v>590621</v>
      </c>
      <c r="L3026" t="s">
        <v>284</v>
      </c>
    </row>
    <row r="3027" spans="1:12" x14ac:dyDescent="0.25">
      <c r="A3027" t="s">
        <v>2494</v>
      </c>
      <c r="B3027" t="s">
        <v>282</v>
      </c>
      <c r="C3027" t="s">
        <v>283</v>
      </c>
      <c r="D3027">
        <v>0.72540000000000004</v>
      </c>
      <c r="E3027">
        <v>14</v>
      </c>
      <c r="F3027">
        <v>73783397</v>
      </c>
      <c r="G3027" s="19">
        <v>4.8410000000000001E-12</v>
      </c>
      <c r="H3027" s="19">
        <v>1.1036843668703901E-8</v>
      </c>
      <c r="I3027">
        <v>0.99680000000000002</v>
      </c>
      <c r="J3027" s="19">
        <v>3.9250000000000003E-12</v>
      </c>
      <c r="K3027">
        <v>624553</v>
      </c>
      <c r="L3027" t="s">
        <v>1767</v>
      </c>
    </row>
    <row r="3028" spans="1:12" x14ac:dyDescent="0.25">
      <c r="A3028" t="s">
        <v>3443</v>
      </c>
      <c r="B3028" t="s">
        <v>282</v>
      </c>
      <c r="C3028" t="s">
        <v>283</v>
      </c>
      <c r="D3028">
        <v>0.72140000000000004</v>
      </c>
      <c r="E3028">
        <v>14</v>
      </c>
      <c r="F3028">
        <v>73783423</v>
      </c>
      <c r="G3028" s="19">
        <v>1.781E-12</v>
      </c>
      <c r="H3028" s="19">
        <v>4.19785402793172E-9</v>
      </c>
      <c r="I3028">
        <v>0.59960000000000002</v>
      </c>
      <c r="J3028" s="19">
        <v>3.5810000000000002E-12</v>
      </c>
      <c r="K3028">
        <v>628549</v>
      </c>
      <c r="L3028" t="s">
        <v>2887</v>
      </c>
    </row>
    <row r="3029" spans="1:12" x14ac:dyDescent="0.25">
      <c r="A3029" t="s">
        <v>3443</v>
      </c>
      <c r="B3029" t="s">
        <v>282</v>
      </c>
      <c r="C3029" t="s">
        <v>283</v>
      </c>
      <c r="D3029">
        <v>0.72140000000000004</v>
      </c>
      <c r="E3029">
        <v>14</v>
      </c>
      <c r="F3029">
        <v>73783423</v>
      </c>
      <c r="G3029" s="19">
        <v>1.7460000000000001E-20</v>
      </c>
      <c r="H3029" s="19">
        <v>6.0975666579531199E-16</v>
      </c>
      <c r="I3029">
        <v>8.6529999999999996E-2</v>
      </c>
      <c r="J3029" s="19">
        <v>2.25E-13</v>
      </c>
      <c r="K3029">
        <v>601883</v>
      </c>
      <c r="L3029" t="s">
        <v>3081</v>
      </c>
    </row>
    <row r="3030" spans="1:12" x14ac:dyDescent="0.25">
      <c r="A3030" t="s">
        <v>3443</v>
      </c>
      <c r="B3030" t="s">
        <v>282</v>
      </c>
      <c r="C3030" t="s">
        <v>283</v>
      </c>
      <c r="D3030">
        <v>0.72140000000000004</v>
      </c>
      <c r="E3030">
        <v>14</v>
      </c>
      <c r="F3030">
        <v>73783423</v>
      </c>
      <c r="G3030" s="19">
        <v>3.0569999999999999E-29</v>
      </c>
      <c r="H3030" s="19">
        <v>1.9107298491124301E-12</v>
      </c>
      <c r="I3030">
        <v>0.92120000000000002</v>
      </c>
      <c r="J3030" s="19">
        <v>2.25E-13</v>
      </c>
      <c r="K3030">
        <v>916153</v>
      </c>
      <c r="L3030" t="s">
        <v>4326</v>
      </c>
    </row>
    <row r="3031" spans="1:12" x14ac:dyDescent="0.25">
      <c r="A3031" t="s">
        <v>3854</v>
      </c>
      <c r="B3031" t="s">
        <v>282</v>
      </c>
      <c r="C3031" t="s">
        <v>332</v>
      </c>
      <c r="D3031">
        <v>0.5353</v>
      </c>
      <c r="E3031">
        <v>14</v>
      </c>
      <c r="F3031">
        <v>74889064</v>
      </c>
      <c r="G3031" s="19">
        <v>6.0530000000000002E-12</v>
      </c>
      <c r="H3031" s="19">
        <v>2.2902007626168201E-8</v>
      </c>
      <c r="I3031">
        <v>0.36670000000000003</v>
      </c>
      <c r="J3031" s="19">
        <v>8.6089999999999999E-10</v>
      </c>
      <c r="K3031">
        <v>537594</v>
      </c>
      <c r="L3031" t="s">
        <v>3081</v>
      </c>
    </row>
    <row r="3032" spans="1:12" x14ac:dyDescent="0.25">
      <c r="A3032" t="s">
        <v>3854</v>
      </c>
      <c r="B3032" t="s">
        <v>282</v>
      </c>
      <c r="C3032" t="s">
        <v>332</v>
      </c>
      <c r="D3032">
        <v>0.53590000000000004</v>
      </c>
      <c r="E3032">
        <v>14</v>
      </c>
      <c r="F3032">
        <v>74889064</v>
      </c>
      <c r="G3032" s="19">
        <v>1.7129999999999999E-20</v>
      </c>
      <c r="H3032" s="19">
        <v>3.3528723379578899E-8</v>
      </c>
      <c r="I3032">
        <v>0.50470000000000004</v>
      </c>
      <c r="J3032" s="19">
        <v>8.6089999999999999E-10</v>
      </c>
      <c r="K3032">
        <v>851864</v>
      </c>
      <c r="L3032" t="s">
        <v>4326</v>
      </c>
    </row>
    <row r="3033" spans="1:12" x14ac:dyDescent="0.25">
      <c r="A3033" t="s">
        <v>3540</v>
      </c>
      <c r="B3033" t="s">
        <v>294</v>
      </c>
      <c r="C3033" t="s">
        <v>286</v>
      </c>
      <c r="D3033">
        <v>0.98729999999999996</v>
      </c>
      <c r="E3033">
        <v>14</v>
      </c>
      <c r="F3033">
        <v>76081704</v>
      </c>
      <c r="G3033" s="19">
        <v>8.5270000000000007E-25</v>
      </c>
      <c r="H3033" s="19">
        <v>8.6712316044024203E-20</v>
      </c>
      <c r="I3033">
        <v>0.78210000000000002</v>
      </c>
      <c r="J3033">
        <v>0.24260000000000001</v>
      </c>
      <c r="K3033">
        <v>585069</v>
      </c>
      <c r="L3033" t="s">
        <v>3081</v>
      </c>
    </row>
    <row r="3034" spans="1:12" x14ac:dyDescent="0.25">
      <c r="A3034" t="s">
        <v>3801</v>
      </c>
      <c r="B3034" t="s">
        <v>282</v>
      </c>
      <c r="C3034" t="s">
        <v>283</v>
      </c>
      <c r="D3034">
        <v>0.52290000000000003</v>
      </c>
      <c r="E3034">
        <v>14</v>
      </c>
      <c r="F3034">
        <v>81194653</v>
      </c>
      <c r="G3034" s="19">
        <v>3.113E-11</v>
      </c>
      <c r="H3034" s="19">
        <v>9.4611229369513196E-8</v>
      </c>
      <c r="I3034">
        <v>0.21529999999999999</v>
      </c>
      <c r="J3034" s="19">
        <v>4.8669999999999998E-9</v>
      </c>
      <c r="K3034">
        <v>588078</v>
      </c>
      <c r="L3034" t="s">
        <v>3081</v>
      </c>
    </row>
    <row r="3035" spans="1:12" x14ac:dyDescent="0.25">
      <c r="A3035" t="s">
        <v>3801</v>
      </c>
      <c r="B3035" t="s">
        <v>282</v>
      </c>
      <c r="C3035" t="s">
        <v>283</v>
      </c>
      <c r="D3035">
        <v>0.52300000000000002</v>
      </c>
      <c r="E3035">
        <v>14</v>
      </c>
      <c r="F3035">
        <v>81194653</v>
      </c>
      <c r="G3035" s="19">
        <v>1.0900000000000001E-17</v>
      </c>
      <c r="H3035" s="19">
        <v>7.1617807834744605E-7</v>
      </c>
      <c r="I3035">
        <v>9.3020000000000005E-2</v>
      </c>
      <c r="J3035" s="19">
        <v>4.8669999999999998E-9</v>
      </c>
      <c r="K3035">
        <v>902348</v>
      </c>
      <c r="L3035" t="s">
        <v>4326</v>
      </c>
    </row>
    <row r="3036" spans="1:12" x14ac:dyDescent="0.25">
      <c r="A3036" t="s">
        <v>4927</v>
      </c>
      <c r="B3036" t="s">
        <v>294</v>
      </c>
      <c r="C3036" t="s">
        <v>282</v>
      </c>
      <c r="D3036">
        <v>7.4000000000000003E-3</v>
      </c>
      <c r="E3036">
        <v>14</v>
      </c>
      <c r="F3036">
        <v>92378306</v>
      </c>
      <c r="G3036" s="19">
        <v>2.97E-13</v>
      </c>
      <c r="H3036" s="19">
        <v>1.4510836802654201E-9</v>
      </c>
      <c r="I3036">
        <v>0.38150000000000001</v>
      </c>
      <c r="J3036">
        <v>0.83350000000000002</v>
      </c>
      <c r="K3036">
        <v>585129</v>
      </c>
      <c r="L3036" t="s">
        <v>284</v>
      </c>
    </row>
    <row r="3037" spans="1:12" x14ac:dyDescent="0.25">
      <c r="A3037" t="s">
        <v>2236</v>
      </c>
      <c r="B3037" t="s">
        <v>282</v>
      </c>
      <c r="C3037" t="s">
        <v>283</v>
      </c>
      <c r="D3037">
        <v>0.95809999999999995</v>
      </c>
      <c r="E3037">
        <v>14</v>
      </c>
      <c r="F3037">
        <v>94301859</v>
      </c>
      <c r="G3037" s="19">
        <v>9.0660000000000003E-17</v>
      </c>
      <c r="H3037" s="19">
        <v>5.2383366030338997E-13</v>
      </c>
      <c r="I3037">
        <v>0.16350000000000001</v>
      </c>
      <c r="J3037" s="19">
        <v>1.034E-16</v>
      </c>
      <c r="K3037">
        <v>571201</v>
      </c>
      <c r="L3037" t="s">
        <v>1767</v>
      </c>
    </row>
    <row r="3038" spans="1:12" x14ac:dyDescent="0.25">
      <c r="A3038" t="s">
        <v>2236</v>
      </c>
      <c r="B3038" t="s">
        <v>282</v>
      </c>
      <c r="C3038" t="s">
        <v>283</v>
      </c>
      <c r="D3038">
        <v>0.95809999999999995</v>
      </c>
      <c r="E3038">
        <v>14</v>
      </c>
      <c r="F3038">
        <v>94301859</v>
      </c>
      <c r="G3038" s="19">
        <v>6.3040000000000005E-16</v>
      </c>
      <c r="H3038" s="19">
        <v>2.8780892364196402E-12</v>
      </c>
      <c r="I3038">
        <v>0.76229999999999998</v>
      </c>
      <c r="J3038" s="19">
        <v>1.034E-16</v>
      </c>
      <c r="K3038">
        <v>570659</v>
      </c>
      <c r="L3038" t="s">
        <v>2887</v>
      </c>
    </row>
    <row r="3039" spans="1:12" x14ac:dyDescent="0.25">
      <c r="A3039" t="s">
        <v>4925</v>
      </c>
      <c r="B3039" t="s">
        <v>282</v>
      </c>
      <c r="C3039" t="s">
        <v>283</v>
      </c>
      <c r="D3039">
        <v>0.99009999999999998</v>
      </c>
      <c r="E3039">
        <v>14</v>
      </c>
      <c r="F3039">
        <v>97419882</v>
      </c>
      <c r="G3039" s="19">
        <v>2.5969999999999999E-13</v>
      </c>
      <c r="H3039" s="19">
        <v>1.2894234076669399E-9</v>
      </c>
      <c r="I3039">
        <v>0.63329999999999997</v>
      </c>
      <c r="J3039">
        <v>0.66869999999999996</v>
      </c>
      <c r="K3039">
        <v>590555</v>
      </c>
      <c r="L3039" t="s">
        <v>284</v>
      </c>
    </row>
    <row r="3040" spans="1:12" x14ac:dyDescent="0.25">
      <c r="A3040" t="s">
        <v>818</v>
      </c>
      <c r="B3040" t="s">
        <v>282</v>
      </c>
      <c r="C3040" t="s">
        <v>283</v>
      </c>
      <c r="D3040">
        <v>0.99419999999999997</v>
      </c>
      <c r="E3040">
        <v>14</v>
      </c>
      <c r="F3040">
        <v>100356555</v>
      </c>
      <c r="G3040" s="19">
        <v>2.3560000000000002E-16</v>
      </c>
      <c r="H3040" s="19">
        <v>2.7501798089208999E-12</v>
      </c>
      <c r="I3040">
        <v>0.78859999999999997</v>
      </c>
      <c r="J3040">
        <v>0.755</v>
      </c>
      <c r="K3040">
        <v>575414</v>
      </c>
      <c r="L3040" t="s">
        <v>284</v>
      </c>
    </row>
    <row r="3041" spans="1:12" x14ac:dyDescent="0.25">
      <c r="A3041" t="s">
        <v>3999</v>
      </c>
      <c r="B3041" t="s">
        <v>294</v>
      </c>
      <c r="C3041" t="s">
        <v>286</v>
      </c>
      <c r="D3041">
        <v>1.5699999999999999E-2</v>
      </c>
      <c r="E3041">
        <v>14</v>
      </c>
      <c r="F3041">
        <v>101052318</v>
      </c>
      <c r="G3041" s="19">
        <v>2.2869999999999998E-12</v>
      </c>
      <c r="H3041" s="19">
        <v>9.8081139431580401E-9</v>
      </c>
      <c r="I3041">
        <v>0.79139999999999999</v>
      </c>
      <c r="J3041">
        <v>2.7150000000000001E-2</v>
      </c>
      <c r="K3041">
        <v>579677</v>
      </c>
      <c r="L3041" t="s">
        <v>3081</v>
      </c>
    </row>
    <row r="3042" spans="1:12" x14ac:dyDescent="0.25">
      <c r="A3042" t="s">
        <v>4263</v>
      </c>
      <c r="B3042" t="s">
        <v>282</v>
      </c>
      <c r="C3042" t="s">
        <v>283</v>
      </c>
      <c r="D3042">
        <v>2.5899999999999999E-2</v>
      </c>
      <c r="E3042">
        <v>14</v>
      </c>
      <c r="F3042">
        <v>104706470</v>
      </c>
      <c r="G3042" s="19">
        <v>6.8510000000000004E-10</v>
      </c>
      <c r="H3042" s="19">
        <v>1.3697254977155301E-6</v>
      </c>
      <c r="I3042">
        <v>5.5309999999999998E-2</v>
      </c>
      <c r="J3042" s="19">
        <v>1.6500000000000001E-7</v>
      </c>
      <c r="K3042">
        <v>585314</v>
      </c>
      <c r="L3042" t="s">
        <v>3081</v>
      </c>
    </row>
    <row r="3043" spans="1:12" x14ac:dyDescent="0.25">
      <c r="A3043" t="s">
        <v>5708</v>
      </c>
      <c r="B3043" t="s">
        <v>282</v>
      </c>
      <c r="C3043" t="s">
        <v>283</v>
      </c>
      <c r="D3043">
        <v>0.90549999999999997</v>
      </c>
      <c r="E3043">
        <v>14</v>
      </c>
      <c r="F3043">
        <v>104785383</v>
      </c>
      <c r="G3043" s="19">
        <v>1.581E-16</v>
      </c>
      <c r="H3043" s="19">
        <v>2.0578975828515E-12</v>
      </c>
      <c r="I3043">
        <v>0.98070000000000002</v>
      </c>
      <c r="J3043" s="19">
        <v>2.8899999999999998E-11</v>
      </c>
      <c r="K3043">
        <v>589625</v>
      </c>
      <c r="L3043" t="s">
        <v>3081</v>
      </c>
    </row>
    <row r="3044" spans="1:12" x14ac:dyDescent="0.25">
      <c r="A3044" t="s">
        <v>5708</v>
      </c>
      <c r="B3044" t="s">
        <v>282</v>
      </c>
      <c r="C3044" t="s">
        <v>283</v>
      </c>
      <c r="D3044">
        <v>0.90669999999999995</v>
      </c>
      <c r="E3044">
        <v>14</v>
      </c>
      <c r="F3044">
        <v>104785383</v>
      </c>
      <c r="G3044" s="19">
        <v>2.797E-27</v>
      </c>
      <c r="H3044" s="19">
        <v>1.72041916335878E-11</v>
      </c>
      <c r="I3044">
        <v>0.90259999999999996</v>
      </c>
      <c r="J3044" s="19">
        <v>2.8899999999999998E-11</v>
      </c>
      <c r="K3044">
        <v>903895</v>
      </c>
      <c r="L3044" t="s">
        <v>4326</v>
      </c>
    </row>
    <row r="3045" spans="1:12" x14ac:dyDescent="0.25">
      <c r="A3045" t="s">
        <v>5607</v>
      </c>
      <c r="B3045" t="s">
        <v>282</v>
      </c>
      <c r="C3045" t="s">
        <v>286</v>
      </c>
      <c r="D3045">
        <v>0.6109</v>
      </c>
      <c r="E3045">
        <v>14</v>
      </c>
      <c r="F3045">
        <v>104792100</v>
      </c>
      <c r="G3045" s="19">
        <v>8.8520000000000001E-45</v>
      </c>
      <c r="H3045" s="19">
        <v>8.74469291162791E-38</v>
      </c>
      <c r="I3045">
        <v>0.41199999999999998</v>
      </c>
      <c r="J3045" s="19">
        <v>1.3880000000000001E-29</v>
      </c>
      <c r="K3045">
        <v>594144</v>
      </c>
      <c r="L3045" t="s">
        <v>3081</v>
      </c>
    </row>
    <row r="3046" spans="1:12" x14ac:dyDescent="0.25">
      <c r="A3046" t="s">
        <v>5607</v>
      </c>
      <c r="B3046" t="s">
        <v>282</v>
      </c>
      <c r="C3046" t="s">
        <v>286</v>
      </c>
      <c r="D3046">
        <v>0.61299999999999999</v>
      </c>
      <c r="E3046">
        <v>14</v>
      </c>
      <c r="F3046">
        <v>104792100</v>
      </c>
      <c r="G3046" s="19">
        <v>2.8980000000000001E-64</v>
      </c>
      <c r="H3046" s="19">
        <v>1.3965674535435399E-29</v>
      </c>
      <c r="I3046">
        <v>0.91869999999999996</v>
      </c>
      <c r="J3046" s="19">
        <v>1.3880000000000001E-29</v>
      </c>
      <c r="K3046">
        <v>908414</v>
      </c>
      <c r="L3046" t="s">
        <v>4326</v>
      </c>
    </row>
    <row r="3047" spans="1:12" x14ac:dyDescent="0.25">
      <c r="A3047" t="s">
        <v>5161</v>
      </c>
      <c r="B3047" t="s">
        <v>294</v>
      </c>
      <c r="C3047" t="s">
        <v>286</v>
      </c>
      <c r="D3047">
        <v>0.98350000000000004</v>
      </c>
      <c r="E3047">
        <v>15</v>
      </c>
      <c r="F3047">
        <v>26227277</v>
      </c>
      <c r="G3047" s="19">
        <v>3.6349999999999999E-10</v>
      </c>
      <c r="H3047" s="19">
        <v>7.7552862079871203E-7</v>
      </c>
      <c r="I3047">
        <v>1.5909999999999999E-4</v>
      </c>
      <c r="J3047">
        <v>0.8347</v>
      </c>
      <c r="K3047">
        <v>596515</v>
      </c>
      <c r="L3047" t="s">
        <v>1504</v>
      </c>
    </row>
    <row r="3048" spans="1:12" x14ac:dyDescent="0.25">
      <c r="A3048" t="s">
        <v>4570</v>
      </c>
      <c r="B3048" t="s">
        <v>283</v>
      </c>
      <c r="C3048" t="s">
        <v>286</v>
      </c>
      <c r="D3048">
        <v>0.17019999999999999</v>
      </c>
      <c r="E3048">
        <v>15</v>
      </c>
      <c r="F3048">
        <v>31345366</v>
      </c>
      <c r="G3048" s="19">
        <v>4.8529999999999997E-10</v>
      </c>
      <c r="H3048" s="19">
        <v>1.0200885388601E-6</v>
      </c>
      <c r="I3048">
        <v>0.69110000000000005</v>
      </c>
      <c r="J3048" s="19">
        <v>7.8529999999999992E-9</v>
      </c>
      <c r="K3048">
        <v>596797</v>
      </c>
      <c r="L3048" t="s">
        <v>3081</v>
      </c>
    </row>
    <row r="3049" spans="1:12" x14ac:dyDescent="0.25">
      <c r="A3049" t="s">
        <v>2972</v>
      </c>
      <c r="B3049" t="s">
        <v>282</v>
      </c>
      <c r="C3049" t="s">
        <v>286</v>
      </c>
      <c r="D3049">
        <v>0.99760000000000004</v>
      </c>
      <c r="E3049">
        <v>15</v>
      </c>
      <c r="F3049">
        <v>36433075</v>
      </c>
      <c r="G3049" s="19">
        <v>1.107E-10</v>
      </c>
      <c r="H3049" s="19">
        <v>1.76550430893422E-7</v>
      </c>
      <c r="I3049">
        <v>0.18490000000000001</v>
      </c>
      <c r="J3049">
        <v>0.76070000000000004</v>
      </c>
      <c r="K3049">
        <v>585036</v>
      </c>
      <c r="L3049" t="s">
        <v>2887</v>
      </c>
    </row>
    <row r="3050" spans="1:12" x14ac:dyDescent="0.25">
      <c r="A3050" t="s">
        <v>1122</v>
      </c>
      <c r="B3050" t="s">
        <v>283</v>
      </c>
      <c r="C3050" t="s">
        <v>286</v>
      </c>
      <c r="D3050">
        <v>0.80410000000000004</v>
      </c>
      <c r="E3050">
        <v>15</v>
      </c>
      <c r="F3050">
        <v>40104990</v>
      </c>
      <c r="G3050" s="19">
        <v>5.4950000000000002E-10</v>
      </c>
      <c r="H3050" s="19">
        <v>1.03902340449438E-6</v>
      </c>
      <c r="I3050">
        <v>1.2489999999999999E-2</v>
      </c>
      <c r="J3050" s="19">
        <v>1.2880000000000001E-9</v>
      </c>
      <c r="K3050">
        <v>602494</v>
      </c>
      <c r="L3050" t="s">
        <v>284</v>
      </c>
    </row>
    <row r="3051" spans="1:12" x14ac:dyDescent="0.25">
      <c r="A3051" t="s">
        <v>5744</v>
      </c>
      <c r="B3051" t="s">
        <v>294</v>
      </c>
      <c r="C3051" t="s">
        <v>286</v>
      </c>
      <c r="D3051">
        <v>0.69020000000000004</v>
      </c>
      <c r="E3051">
        <v>15</v>
      </c>
      <c r="F3051">
        <v>41596720</v>
      </c>
      <c r="G3051" s="19">
        <v>4.0569999999999998E-14</v>
      </c>
      <c r="H3051" s="19">
        <v>2.8268758230620199E-10</v>
      </c>
      <c r="I3051">
        <v>4.2759999999999999E-2</v>
      </c>
      <c r="J3051" s="19">
        <v>3.8020000000000002E-11</v>
      </c>
      <c r="K3051">
        <v>608111</v>
      </c>
      <c r="L3051" t="s">
        <v>3081</v>
      </c>
    </row>
    <row r="3052" spans="1:12" x14ac:dyDescent="0.25">
      <c r="A3052" t="s">
        <v>5744</v>
      </c>
      <c r="B3052" t="s">
        <v>294</v>
      </c>
      <c r="C3052" t="s">
        <v>286</v>
      </c>
      <c r="D3052">
        <v>0.68979999999999997</v>
      </c>
      <c r="E3052">
        <v>15</v>
      </c>
      <c r="F3052">
        <v>41596720</v>
      </c>
      <c r="G3052" s="19">
        <v>1.286E-25</v>
      </c>
      <c r="H3052" s="19">
        <v>1.11244636711226E-10</v>
      </c>
      <c r="I3052">
        <v>0.37269999999999998</v>
      </c>
      <c r="J3052" s="19">
        <v>3.8020000000000002E-11</v>
      </c>
      <c r="K3052">
        <v>922381</v>
      </c>
      <c r="L3052" t="s">
        <v>4326</v>
      </c>
    </row>
    <row r="3053" spans="1:12" x14ac:dyDescent="0.25">
      <c r="A3053" t="s">
        <v>6016</v>
      </c>
      <c r="B3053" t="s">
        <v>282</v>
      </c>
      <c r="C3053" t="s">
        <v>286</v>
      </c>
      <c r="D3053">
        <v>0.51719999999999999</v>
      </c>
      <c r="E3053">
        <v>15</v>
      </c>
      <c r="F3053">
        <v>41851584</v>
      </c>
      <c r="G3053" s="19">
        <v>3.3250000000000001E-19</v>
      </c>
      <c r="H3053" s="19">
        <v>1.3925366001757799E-7</v>
      </c>
      <c r="I3053">
        <v>0.1608</v>
      </c>
      <c r="J3053" s="19">
        <v>6.51E-11</v>
      </c>
      <c r="K3053">
        <v>825396</v>
      </c>
      <c r="L3053" t="s">
        <v>4326</v>
      </c>
    </row>
    <row r="3054" spans="1:12" x14ac:dyDescent="0.25">
      <c r="A3054" t="s">
        <v>4839</v>
      </c>
      <c r="B3054" t="s">
        <v>283</v>
      </c>
      <c r="C3054" t="s">
        <v>286</v>
      </c>
      <c r="D3054">
        <v>0.91169999999999995</v>
      </c>
      <c r="E3054">
        <v>15</v>
      </c>
      <c r="F3054">
        <v>42728126</v>
      </c>
      <c r="G3054" s="19">
        <v>1.3439999999999999E-18</v>
      </c>
      <c r="H3054" s="19">
        <v>2.8277692300523301E-14</v>
      </c>
      <c r="I3054">
        <v>5.883E-2</v>
      </c>
      <c r="J3054" s="19">
        <v>5.384E-18</v>
      </c>
      <c r="K3054">
        <v>596233</v>
      </c>
      <c r="L3054" t="s">
        <v>284</v>
      </c>
    </row>
    <row r="3055" spans="1:12" x14ac:dyDescent="0.25">
      <c r="A3055" t="s">
        <v>4839</v>
      </c>
      <c r="B3055" t="s">
        <v>283</v>
      </c>
      <c r="C3055" t="s">
        <v>286</v>
      </c>
      <c r="D3055">
        <v>0.91169999999999995</v>
      </c>
      <c r="E3055">
        <v>15</v>
      </c>
      <c r="F3055">
        <v>42728126</v>
      </c>
      <c r="G3055" s="19">
        <v>6.411E-18</v>
      </c>
      <c r="H3055" s="19">
        <v>1.2488828477185301E-13</v>
      </c>
      <c r="I3055">
        <v>0.66710000000000003</v>
      </c>
      <c r="J3055" s="19">
        <v>5.384E-18</v>
      </c>
      <c r="K3055">
        <v>596233</v>
      </c>
      <c r="L3055" t="s">
        <v>1504</v>
      </c>
    </row>
    <row r="3056" spans="1:12" x14ac:dyDescent="0.25">
      <c r="A3056" t="s">
        <v>4430</v>
      </c>
      <c r="B3056" t="s">
        <v>282</v>
      </c>
      <c r="C3056" t="s">
        <v>283</v>
      </c>
      <c r="D3056">
        <v>0.81869999999999998</v>
      </c>
      <c r="E3056">
        <v>15</v>
      </c>
      <c r="F3056">
        <v>42838448</v>
      </c>
      <c r="G3056" s="19">
        <v>9.8580000000000005E-10</v>
      </c>
      <c r="H3056" s="19">
        <v>1.8634143119515801E-6</v>
      </c>
      <c r="I3056">
        <v>0.76649999999999996</v>
      </c>
      <c r="J3056" s="19">
        <v>3.8150000000000002E-7</v>
      </c>
      <c r="K3056">
        <v>599026</v>
      </c>
      <c r="L3056" t="s">
        <v>3081</v>
      </c>
    </row>
    <row r="3057" spans="1:12" x14ac:dyDescent="0.25">
      <c r="A3057" t="s">
        <v>5796</v>
      </c>
      <c r="B3057" t="s">
        <v>282</v>
      </c>
      <c r="C3057" t="s">
        <v>283</v>
      </c>
      <c r="D3057">
        <v>0.14419999999999999</v>
      </c>
      <c r="E3057">
        <v>15</v>
      </c>
      <c r="F3057">
        <v>43121917</v>
      </c>
      <c r="G3057" s="19">
        <v>3.42E-12</v>
      </c>
      <c r="H3057" s="19">
        <v>1.39334246854189E-8</v>
      </c>
      <c r="I3057">
        <v>3.4040000000000001E-2</v>
      </c>
      <c r="J3057" s="19">
        <v>2.7400000000000001E-8</v>
      </c>
      <c r="K3057">
        <v>595444</v>
      </c>
      <c r="L3057" t="s">
        <v>3081</v>
      </c>
    </row>
    <row r="3058" spans="1:12" x14ac:dyDescent="0.25">
      <c r="A3058" t="s">
        <v>3202</v>
      </c>
      <c r="B3058" t="s">
        <v>294</v>
      </c>
      <c r="C3058" t="s">
        <v>283</v>
      </c>
      <c r="D3058">
        <v>0.97319999999999995</v>
      </c>
      <c r="E3058">
        <v>15</v>
      </c>
      <c r="F3058">
        <v>43434427</v>
      </c>
      <c r="G3058" s="19">
        <v>8.4910000000000007E-46</v>
      </c>
      <c r="H3058" s="19">
        <v>1.09373896050389E-38</v>
      </c>
      <c r="I3058">
        <v>0.20649999999999999</v>
      </c>
      <c r="J3058" s="19">
        <v>1.1430000000000001E-30</v>
      </c>
      <c r="K3058">
        <v>594210</v>
      </c>
      <c r="L3058" t="s">
        <v>3081</v>
      </c>
    </row>
    <row r="3059" spans="1:12" x14ac:dyDescent="0.25">
      <c r="A3059" t="s">
        <v>3202</v>
      </c>
      <c r="B3059" t="s">
        <v>294</v>
      </c>
      <c r="C3059" t="s">
        <v>283</v>
      </c>
      <c r="D3059">
        <v>0.97389999999999999</v>
      </c>
      <c r="E3059">
        <v>15</v>
      </c>
      <c r="F3059">
        <v>43434427</v>
      </c>
      <c r="G3059" s="19">
        <v>1.144E-68</v>
      </c>
      <c r="H3059" s="19">
        <v>1.0024262331015801E-31</v>
      </c>
      <c r="I3059">
        <v>0.7601</v>
      </c>
      <c r="J3059" s="19">
        <v>1.1430000000000001E-30</v>
      </c>
      <c r="K3059">
        <v>906968</v>
      </c>
      <c r="L3059" t="s">
        <v>4326</v>
      </c>
    </row>
    <row r="3060" spans="1:12" x14ac:dyDescent="0.25">
      <c r="A3060" t="s">
        <v>584</v>
      </c>
      <c r="B3060" t="s">
        <v>294</v>
      </c>
      <c r="C3060" t="s">
        <v>385</v>
      </c>
      <c r="D3060">
        <v>0.98799999999999999</v>
      </c>
      <c r="E3060">
        <v>15</v>
      </c>
      <c r="F3060">
        <v>43619485</v>
      </c>
      <c r="G3060" s="19">
        <v>1.0699999999999999E-49</v>
      </c>
      <c r="H3060" s="19">
        <v>1.46168940941512E-42</v>
      </c>
      <c r="I3060">
        <v>1.9939999999999999E-2</v>
      </c>
      <c r="J3060" s="19">
        <v>1.24E-44</v>
      </c>
      <c r="K3060">
        <v>342938</v>
      </c>
      <c r="L3060" t="s">
        <v>284</v>
      </c>
    </row>
    <row r="3061" spans="1:12" x14ac:dyDescent="0.25">
      <c r="A3061" t="s">
        <v>584</v>
      </c>
      <c r="B3061" t="s">
        <v>294</v>
      </c>
      <c r="C3061" t="s">
        <v>385</v>
      </c>
      <c r="D3061">
        <v>0.98799999999999999</v>
      </c>
      <c r="E3061">
        <v>15</v>
      </c>
      <c r="F3061">
        <v>43619485</v>
      </c>
      <c r="G3061" s="19">
        <v>4.6129999999999997E-48</v>
      </c>
      <c r="H3061" s="19">
        <v>5.7900379456471699E-41</v>
      </c>
      <c r="I3061">
        <v>0.46739999999999998</v>
      </c>
      <c r="J3061" s="19">
        <v>1.24E-44</v>
      </c>
      <c r="K3061">
        <v>342938</v>
      </c>
      <c r="L3061" t="s">
        <v>1504</v>
      </c>
    </row>
    <row r="3062" spans="1:12" x14ac:dyDescent="0.25">
      <c r="A3062" t="s">
        <v>584</v>
      </c>
      <c r="B3062" t="s">
        <v>294</v>
      </c>
      <c r="C3062" t="s">
        <v>385</v>
      </c>
      <c r="D3062">
        <v>0.98799999999999999</v>
      </c>
      <c r="E3062">
        <v>15</v>
      </c>
      <c r="F3062">
        <v>43619485</v>
      </c>
      <c r="G3062" s="19">
        <v>5.3199999999999997E-21</v>
      </c>
      <c r="H3062" s="19">
        <v>2.11712402678571E-16</v>
      </c>
      <c r="I3062">
        <v>0.12180000000000001</v>
      </c>
      <c r="J3062" s="19">
        <v>3.8770000000000002E-19</v>
      </c>
      <c r="K3062">
        <v>314270</v>
      </c>
      <c r="L3062" t="s">
        <v>3081</v>
      </c>
    </row>
    <row r="3063" spans="1:12" x14ac:dyDescent="0.25">
      <c r="A3063" t="s">
        <v>584</v>
      </c>
      <c r="B3063" t="s">
        <v>294</v>
      </c>
      <c r="C3063" t="s">
        <v>385</v>
      </c>
      <c r="D3063">
        <v>0.98799999999999999</v>
      </c>
      <c r="E3063">
        <v>15</v>
      </c>
      <c r="F3063">
        <v>43619485</v>
      </c>
      <c r="G3063" s="19">
        <v>7.0349999999999999E-39</v>
      </c>
      <c r="H3063" s="19">
        <v>3.9573753013472001E-17</v>
      </c>
      <c r="I3063">
        <v>0.55879999999999996</v>
      </c>
      <c r="J3063" s="19">
        <v>3.8770000000000002E-19</v>
      </c>
      <c r="K3063">
        <v>628540</v>
      </c>
      <c r="L3063" t="s">
        <v>4326</v>
      </c>
    </row>
    <row r="3064" spans="1:12" x14ac:dyDescent="0.25">
      <c r="A3064" t="s">
        <v>341</v>
      </c>
      <c r="B3064" t="s">
        <v>282</v>
      </c>
      <c r="C3064" t="s">
        <v>283</v>
      </c>
      <c r="D3064">
        <v>0.97340000000000004</v>
      </c>
      <c r="E3064">
        <v>15</v>
      </c>
      <c r="F3064">
        <v>43735687</v>
      </c>
      <c r="G3064" s="19">
        <v>4.3199999999999999E-89</v>
      </c>
      <c r="H3064" s="19">
        <v>8.6669355720969794E-79</v>
      </c>
      <c r="I3064">
        <v>7.4719999999999995E-2</v>
      </c>
      <c r="J3064" s="19">
        <v>1.434E-83</v>
      </c>
      <c r="K3064">
        <v>600445</v>
      </c>
      <c r="L3064" t="s">
        <v>284</v>
      </c>
    </row>
    <row r="3065" spans="1:12" x14ac:dyDescent="0.25">
      <c r="A3065" t="s">
        <v>341</v>
      </c>
      <c r="B3065" t="s">
        <v>282</v>
      </c>
      <c r="C3065" t="s">
        <v>283</v>
      </c>
      <c r="D3065">
        <v>0.97340000000000004</v>
      </c>
      <c r="E3065">
        <v>15</v>
      </c>
      <c r="F3065">
        <v>43735687</v>
      </c>
      <c r="G3065" s="19">
        <v>2.0189999999999999E-86</v>
      </c>
      <c r="H3065" s="19">
        <v>3.7284691522094902E-76</v>
      </c>
      <c r="I3065">
        <v>0.24729999999999999</v>
      </c>
      <c r="J3065" s="19">
        <v>1.434E-83</v>
      </c>
      <c r="K3065">
        <v>598934</v>
      </c>
      <c r="L3065" t="s">
        <v>1504</v>
      </c>
    </row>
    <row r="3066" spans="1:12" x14ac:dyDescent="0.25">
      <c r="A3066" t="s">
        <v>5122</v>
      </c>
      <c r="B3066" t="s">
        <v>283</v>
      </c>
      <c r="C3066" t="s">
        <v>286</v>
      </c>
      <c r="D3066">
        <v>0.98699999999999999</v>
      </c>
      <c r="E3066">
        <v>15</v>
      </c>
      <c r="F3066">
        <v>52289697</v>
      </c>
      <c r="G3066" s="19">
        <v>3.24E-14</v>
      </c>
      <c r="H3066" s="19">
        <v>2.26620001687843E-10</v>
      </c>
      <c r="I3066">
        <v>4.7959999999999999E-3</v>
      </c>
      <c r="J3066">
        <v>0.16850000000000001</v>
      </c>
      <c r="K3066">
        <v>589934</v>
      </c>
      <c r="L3066" t="s">
        <v>1504</v>
      </c>
    </row>
    <row r="3067" spans="1:12" x14ac:dyDescent="0.25">
      <c r="A3067" t="s">
        <v>5384</v>
      </c>
      <c r="B3067" t="s">
        <v>286</v>
      </c>
      <c r="C3067" t="s">
        <v>5385</v>
      </c>
      <c r="D3067">
        <v>7.1199999999999999E-2</v>
      </c>
      <c r="E3067">
        <v>15</v>
      </c>
      <c r="F3067">
        <v>56948302</v>
      </c>
      <c r="G3067" s="19">
        <v>6.8089999999999996E-13</v>
      </c>
      <c r="H3067" s="19">
        <v>1.8613080991007499E-9</v>
      </c>
      <c r="I3067">
        <v>0.53100000000000003</v>
      </c>
      <c r="J3067" s="19">
        <v>1.2239999999999999E-13</v>
      </c>
      <c r="K3067">
        <v>564922</v>
      </c>
      <c r="L3067" t="s">
        <v>1767</v>
      </c>
    </row>
    <row r="3068" spans="1:12" x14ac:dyDescent="0.25">
      <c r="A3068" t="s">
        <v>5384</v>
      </c>
      <c r="B3068" t="s">
        <v>286</v>
      </c>
      <c r="C3068" t="s">
        <v>5385</v>
      </c>
      <c r="D3068">
        <v>7.1199999999999999E-2</v>
      </c>
      <c r="E3068">
        <v>15</v>
      </c>
      <c r="F3068">
        <v>56948302</v>
      </c>
      <c r="G3068" s="19">
        <v>9.1289999999999995E-14</v>
      </c>
      <c r="H3068" s="19">
        <v>2.7708728104185301E-10</v>
      </c>
      <c r="I3068">
        <v>2.5999999999999999E-2</v>
      </c>
      <c r="J3068" s="19">
        <v>1.2239999999999999E-13</v>
      </c>
      <c r="K3068">
        <v>564481</v>
      </c>
      <c r="L3068" t="s">
        <v>2887</v>
      </c>
    </row>
    <row r="3069" spans="1:12" x14ac:dyDescent="0.25">
      <c r="A3069" t="s">
        <v>5021</v>
      </c>
      <c r="B3069" t="s">
        <v>294</v>
      </c>
      <c r="C3069" t="s">
        <v>286</v>
      </c>
      <c r="D3069">
        <v>0.92679999999999996</v>
      </c>
      <c r="E3069">
        <v>15</v>
      </c>
      <c r="F3069">
        <v>57003381</v>
      </c>
      <c r="G3069" s="19">
        <v>1.2930000000000001E-10</v>
      </c>
      <c r="H3069" s="19">
        <v>2.9697241747572798E-7</v>
      </c>
      <c r="I3069">
        <v>0.75649999999999995</v>
      </c>
      <c r="J3069" s="19">
        <v>1.1700000000000001E-10</v>
      </c>
      <c r="K3069">
        <v>603244</v>
      </c>
      <c r="L3069" t="s">
        <v>284</v>
      </c>
    </row>
    <row r="3070" spans="1:12" x14ac:dyDescent="0.25">
      <c r="A3070" t="s">
        <v>1082</v>
      </c>
      <c r="B3070" t="s">
        <v>294</v>
      </c>
      <c r="C3070" t="s">
        <v>282</v>
      </c>
      <c r="D3070">
        <v>0.92679999999999996</v>
      </c>
      <c r="E3070">
        <v>15</v>
      </c>
      <c r="F3070">
        <v>57004880</v>
      </c>
      <c r="G3070" s="19">
        <v>1.6250000000000001E-10</v>
      </c>
      <c r="H3070" s="19">
        <v>3.8424141140456198E-7</v>
      </c>
      <c r="I3070">
        <v>0.67169999999999996</v>
      </c>
      <c r="J3070" s="19">
        <v>1.1700000000000001E-10</v>
      </c>
      <c r="K3070">
        <v>602803</v>
      </c>
      <c r="L3070" t="s">
        <v>1504</v>
      </c>
    </row>
    <row r="3071" spans="1:12" x14ac:dyDescent="0.25">
      <c r="A3071" t="s">
        <v>4200</v>
      </c>
      <c r="B3071" t="s">
        <v>283</v>
      </c>
      <c r="C3071" t="s">
        <v>286</v>
      </c>
      <c r="D3071">
        <v>0.98660000000000003</v>
      </c>
      <c r="E3071">
        <v>15</v>
      </c>
      <c r="F3071">
        <v>57954276</v>
      </c>
      <c r="G3071" s="19">
        <v>3.7689999999999997E-18</v>
      </c>
      <c r="H3071" s="19">
        <v>4.3620212530610901E-7</v>
      </c>
      <c r="I3071">
        <v>0.46410000000000001</v>
      </c>
      <c r="J3071" s="19">
        <v>6.3580000000000004E-8</v>
      </c>
      <c r="K3071">
        <v>900155</v>
      </c>
      <c r="L3071" t="s">
        <v>4326</v>
      </c>
    </row>
    <row r="3072" spans="1:12" x14ac:dyDescent="0.25">
      <c r="A3072" t="s">
        <v>3468</v>
      </c>
      <c r="B3072" t="s">
        <v>294</v>
      </c>
      <c r="C3072" t="s">
        <v>286</v>
      </c>
      <c r="D3072">
        <v>0.58499999999999996</v>
      </c>
      <c r="E3072">
        <v>15</v>
      </c>
      <c r="F3072">
        <v>58156088</v>
      </c>
      <c r="G3072" s="19">
        <v>6.8669999999999997E-19</v>
      </c>
      <c r="H3072" s="19">
        <v>1.61322144773519E-14</v>
      </c>
      <c r="I3072">
        <v>0.91269999999999996</v>
      </c>
      <c r="J3072" s="19">
        <v>1.9829999999999999E-12</v>
      </c>
      <c r="K3072">
        <v>596218</v>
      </c>
      <c r="L3072" t="s">
        <v>3081</v>
      </c>
    </row>
    <row r="3073" spans="1:12" x14ac:dyDescent="0.25">
      <c r="A3073" t="s">
        <v>3468</v>
      </c>
      <c r="B3073" t="s">
        <v>294</v>
      </c>
      <c r="C3073" t="s">
        <v>286</v>
      </c>
      <c r="D3073">
        <v>0.58450000000000002</v>
      </c>
      <c r="E3073">
        <v>15</v>
      </c>
      <c r="F3073">
        <v>58156088</v>
      </c>
      <c r="G3073" s="19">
        <v>3.0839999999999998E-31</v>
      </c>
      <c r="H3073" s="19">
        <v>2.0282417827948199E-13</v>
      </c>
      <c r="I3073">
        <v>0.7984</v>
      </c>
      <c r="J3073" s="19">
        <v>1.9829999999999999E-12</v>
      </c>
      <c r="K3073">
        <v>910488</v>
      </c>
      <c r="L3073" t="s">
        <v>4326</v>
      </c>
    </row>
    <row r="3074" spans="1:12" x14ac:dyDescent="0.25">
      <c r="A3074" t="s">
        <v>6021</v>
      </c>
      <c r="B3074" t="s">
        <v>283</v>
      </c>
      <c r="C3074" t="s">
        <v>286</v>
      </c>
      <c r="D3074">
        <v>0.1411</v>
      </c>
      <c r="E3074">
        <v>15</v>
      </c>
      <c r="F3074">
        <v>58208558</v>
      </c>
      <c r="G3074" s="19">
        <v>1.7939999999999999E-18</v>
      </c>
      <c r="H3074" s="19">
        <v>3.0764452231947501E-7</v>
      </c>
      <c r="I3074">
        <v>8.2339999999999997E-2</v>
      </c>
      <c r="J3074" s="19">
        <v>1.343E-9</v>
      </c>
      <c r="K3074">
        <v>903328</v>
      </c>
      <c r="L3074" t="s">
        <v>4326</v>
      </c>
    </row>
    <row r="3075" spans="1:12" x14ac:dyDescent="0.25">
      <c r="A3075" t="s">
        <v>3353</v>
      </c>
      <c r="B3075" t="s">
        <v>282</v>
      </c>
      <c r="C3075" t="s">
        <v>286</v>
      </c>
      <c r="D3075">
        <v>0.86699999999999999</v>
      </c>
      <c r="E3075">
        <v>15</v>
      </c>
      <c r="F3075">
        <v>58233353</v>
      </c>
      <c r="G3075" s="19">
        <v>3.7190000000000002E-27</v>
      </c>
      <c r="H3075" s="19">
        <v>6.4620629289895696E-22</v>
      </c>
      <c r="I3075">
        <v>0.21560000000000001</v>
      </c>
      <c r="J3075" s="19">
        <v>8.1489999999999999E-19</v>
      </c>
      <c r="K3075">
        <v>586884</v>
      </c>
      <c r="L3075" t="s">
        <v>3081</v>
      </c>
    </row>
    <row r="3076" spans="1:12" x14ac:dyDescent="0.25">
      <c r="A3076" t="s">
        <v>5910</v>
      </c>
      <c r="B3076" t="s">
        <v>282</v>
      </c>
      <c r="C3076" t="s">
        <v>283</v>
      </c>
      <c r="D3076">
        <v>7.9100000000000004E-2</v>
      </c>
      <c r="E3076">
        <v>15</v>
      </c>
      <c r="F3076">
        <v>58249220</v>
      </c>
      <c r="G3076" s="19">
        <v>6.3189999999999996E-10</v>
      </c>
      <c r="H3076" s="19">
        <v>1.2777717781512599E-6</v>
      </c>
      <c r="I3076">
        <v>0.8115</v>
      </c>
      <c r="J3076" s="19">
        <v>3.5059999999999998E-8</v>
      </c>
      <c r="K3076">
        <v>598777</v>
      </c>
      <c r="L3076" t="s">
        <v>3081</v>
      </c>
    </row>
    <row r="3077" spans="1:12" x14ac:dyDescent="0.25">
      <c r="A3077" t="s">
        <v>3686</v>
      </c>
      <c r="B3077" t="s">
        <v>282</v>
      </c>
      <c r="C3077" t="s">
        <v>283</v>
      </c>
      <c r="D3077">
        <v>0.42109999999999997</v>
      </c>
      <c r="E3077">
        <v>15</v>
      </c>
      <c r="F3077">
        <v>58249998</v>
      </c>
      <c r="G3077" s="19">
        <v>1.9560000000000001E-17</v>
      </c>
      <c r="H3077" s="19">
        <v>9.38644094010889E-7</v>
      </c>
      <c r="I3077">
        <v>0.47249999999999998</v>
      </c>
      <c r="J3077" s="19">
        <v>1.81E-10</v>
      </c>
      <c r="K3077">
        <v>903577</v>
      </c>
      <c r="L3077" t="s">
        <v>4326</v>
      </c>
    </row>
    <row r="3078" spans="1:12" x14ac:dyDescent="0.25">
      <c r="A3078" t="s">
        <v>3623</v>
      </c>
      <c r="B3078" t="s">
        <v>294</v>
      </c>
      <c r="C3078" t="s">
        <v>286</v>
      </c>
      <c r="D3078">
        <v>1.66E-2</v>
      </c>
      <c r="E3078">
        <v>15</v>
      </c>
      <c r="F3078">
        <v>58252719</v>
      </c>
      <c r="G3078" s="19">
        <v>5.4229999999999997E-20</v>
      </c>
      <c r="H3078" s="19">
        <v>5.8323530432736502E-8</v>
      </c>
      <c r="I3078">
        <v>0.40770000000000001</v>
      </c>
      <c r="J3078" s="19">
        <v>9.1049999999999998E-11</v>
      </c>
      <c r="K3078">
        <v>895162</v>
      </c>
      <c r="L3078" t="s">
        <v>4326</v>
      </c>
    </row>
    <row r="3079" spans="1:12" x14ac:dyDescent="0.25">
      <c r="A3079" t="s">
        <v>3587</v>
      </c>
      <c r="B3079" t="s">
        <v>282</v>
      </c>
      <c r="C3079" t="s">
        <v>283</v>
      </c>
      <c r="D3079">
        <v>2.7099999999999999E-2</v>
      </c>
      <c r="E3079">
        <v>15</v>
      </c>
      <c r="F3079">
        <v>58253469</v>
      </c>
      <c r="G3079" s="19">
        <v>5.0319999999999997E-15</v>
      </c>
      <c r="H3079" s="19">
        <v>4.4493573074806299E-11</v>
      </c>
      <c r="I3079">
        <v>0.48409999999999997</v>
      </c>
      <c r="J3079" s="19">
        <v>1.939E-9</v>
      </c>
      <c r="K3079">
        <v>590042</v>
      </c>
      <c r="L3079" t="s">
        <v>3081</v>
      </c>
    </row>
    <row r="3080" spans="1:12" x14ac:dyDescent="0.25">
      <c r="A3080" t="s">
        <v>3587</v>
      </c>
      <c r="B3080" t="s">
        <v>282</v>
      </c>
      <c r="C3080" t="s">
        <v>283</v>
      </c>
      <c r="D3080">
        <v>2.7099999999999999E-2</v>
      </c>
      <c r="E3080">
        <v>15</v>
      </c>
      <c r="F3080">
        <v>58253469</v>
      </c>
      <c r="G3080" s="19">
        <v>2.2659999999999999E-28</v>
      </c>
      <c r="H3080" s="19">
        <v>5.0514449530307802E-12</v>
      </c>
      <c r="I3080">
        <v>9.0410000000000004E-2</v>
      </c>
      <c r="J3080" s="19">
        <v>1.939E-9</v>
      </c>
      <c r="K3080">
        <v>904312</v>
      </c>
      <c r="L3080" t="s">
        <v>4326</v>
      </c>
    </row>
    <row r="3081" spans="1:12" x14ac:dyDescent="0.25">
      <c r="A3081" t="s">
        <v>3977</v>
      </c>
      <c r="B3081" t="s">
        <v>294</v>
      </c>
      <c r="C3081" t="s">
        <v>286</v>
      </c>
      <c r="D3081">
        <v>8.8999999999999999E-3</v>
      </c>
      <c r="E3081">
        <v>15</v>
      </c>
      <c r="F3081">
        <v>58257626</v>
      </c>
      <c r="G3081" s="19">
        <v>7.2840000000000004E-11</v>
      </c>
      <c r="H3081" s="19">
        <v>1.9897735584267699E-7</v>
      </c>
      <c r="I3081">
        <v>0.60029999999999994</v>
      </c>
      <c r="J3081" s="19">
        <v>8.5750000000000005E-7</v>
      </c>
      <c r="K3081">
        <v>571317</v>
      </c>
      <c r="L3081" t="s">
        <v>3081</v>
      </c>
    </row>
    <row r="3082" spans="1:12" x14ac:dyDescent="0.25">
      <c r="A3082" t="s">
        <v>5976</v>
      </c>
      <c r="B3082" t="s">
        <v>294</v>
      </c>
      <c r="C3082" t="s">
        <v>283</v>
      </c>
      <c r="D3082">
        <v>0.1353</v>
      </c>
      <c r="E3082">
        <v>15</v>
      </c>
      <c r="F3082">
        <v>58277131</v>
      </c>
      <c r="G3082" s="19">
        <v>8.807E-33</v>
      </c>
      <c r="H3082" s="19">
        <v>3.60818671860987E-14</v>
      </c>
      <c r="I3082">
        <v>0.65910000000000002</v>
      </c>
      <c r="J3082" s="19">
        <v>8.411E-16</v>
      </c>
      <c r="K3082">
        <v>912047</v>
      </c>
      <c r="L3082" t="s">
        <v>4326</v>
      </c>
    </row>
    <row r="3083" spans="1:12" x14ac:dyDescent="0.25">
      <c r="A3083" t="s">
        <v>5942</v>
      </c>
      <c r="B3083" t="s">
        <v>282</v>
      </c>
      <c r="C3083" t="s">
        <v>286</v>
      </c>
      <c r="D3083">
        <v>0.86199999999999999</v>
      </c>
      <c r="E3083">
        <v>15</v>
      </c>
      <c r="F3083">
        <v>58281634</v>
      </c>
      <c r="G3083" s="19">
        <v>6.9999999999999998E-199</v>
      </c>
      <c r="H3083" s="19">
        <v>4.20403456363636E-96</v>
      </c>
      <c r="I3083">
        <v>0.61280000000000001</v>
      </c>
      <c r="J3083" s="19">
        <v>5.1000000000000002E-95</v>
      </c>
      <c r="K3083">
        <v>913047</v>
      </c>
      <c r="L3083" t="s">
        <v>4326</v>
      </c>
    </row>
    <row r="3084" spans="1:12" x14ac:dyDescent="0.25">
      <c r="A3084" t="s">
        <v>5575</v>
      </c>
      <c r="B3084" t="s">
        <v>294</v>
      </c>
      <c r="C3084" t="s">
        <v>286</v>
      </c>
      <c r="D3084">
        <v>0.87019999999999997</v>
      </c>
      <c r="E3084">
        <v>15</v>
      </c>
      <c r="F3084">
        <v>58282125</v>
      </c>
      <c r="G3084" s="19">
        <v>3.79E-125</v>
      </c>
      <c r="H3084" s="19">
        <v>8.0416369525154505E-111</v>
      </c>
      <c r="I3084">
        <v>0.91339999999999999</v>
      </c>
      <c r="J3084" s="19">
        <v>2E-92</v>
      </c>
      <c r="K3084">
        <v>598777</v>
      </c>
      <c r="L3084" t="s">
        <v>3081</v>
      </c>
    </row>
    <row r="3085" spans="1:12" x14ac:dyDescent="0.25">
      <c r="A3085" t="s">
        <v>5619</v>
      </c>
      <c r="B3085" t="s">
        <v>282</v>
      </c>
      <c r="C3085" t="s">
        <v>283</v>
      </c>
      <c r="D3085">
        <v>0.24979999999999999</v>
      </c>
      <c r="E3085">
        <v>15</v>
      </c>
      <c r="F3085">
        <v>58290095</v>
      </c>
      <c r="G3085" s="19">
        <v>2.2880000000000001E-37</v>
      </c>
      <c r="H3085" s="19">
        <v>4.3120950697674399E-31</v>
      </c>
      <c r="I3085">
        <v>0.57410000000000005</v>
      </c>
      <c r="J3085" s="19">
        <v>4.7230000000000004E-25</v>
      </c>
      <c r="K3085">
        <v>599026</v>
      </c>
      <c r="L3085" t="s">
        <v>3081</v>
      </c>
    </row>
    <row r="3086" spans="1:12" x14ac:dyDescent="0.25">
      <c r="A3086" t="s">
        <v>3645</v>
      </c>
      <c r="B3086" t="s">
        <v>282</v>
      </c>
      <c r="C3086" t="s">
        <v>283</v>
      </c>
      <c r="D3086">
        <v>0.99209999999999998</v>
      </c>
      <c r="E3086">
        <v>15</v>
      </c>
      <c r="F3086">
        <v>58295170</v>
      </c>
      <c r="G3086" s="19">
        <v>1.9149999999999999E-14</v>
      </c>
      <c r="H3086" s="19">
        <v>1.4543559356381499E-10</v>
      </c>
      <c r="I3086">
        <v>0.26329999999999998</v>
      </c>
      <c r="J3086" s="19">
        <v>5.7139999999999997E-13</v>
      </c>
      <c r="K3086">
        <v>560747</v>
      </c>
      <c r="L3086" t="s">
        <v>3081</v>
      </c>
    </row>
    <row r="3087" spans="1:12" x14ac:dyDescent="0.25">
      <c r="A3087" t="s">
        <v>3645</v>
      </c>
      <c r="B3087" t="s">
        <v>282</v>
      </c>
      <c r="C3087" t="s">
        <v>283</v>
      </c>
      <c r="D3087">
        <v>0.99209999999999998</v>
      </c>
      <c r="E3087">
        <v>15</v>
      </c>
      <c r="F3087">
        <v>58295170</v>
      </c>
      <c r="G3087" s="19">
        <v>9.2099999999999999E-22</v>
      </c>
      <c r="H3087" s="19">
        <v>8.1871663625372805E-9</v>
      </c>
      <c r="I3087">
        <v>0.34510000000000002</v>
      </c>
      <c r="J3087" s="19">
        <v>5.7139999999999997E-13</v>
      </c>
      <c r="K3087">
        <v>872843</v>
      </c>
      <c r="L3087" t="s">
        <v>4326</v>
      </c>
    </row>
    <row r="3088" spans="1:12" x14ac:dyDescent="0.25">
      <c r="A3088" t="s">
        <v>5952</v>
      </c>
      <c r="B3088" t="s">
        <v>282</v>
      </c>
      <c r="C3088" t="s">
        <v>283</v>
      </c>
      <c r="D3088">
        <v>0.89170000000000005</v>
      </c>
      <c r="E3088">
        <v>15</v>
      </c>
      <c r="F3088">
        <v>58299216</v>
      </c>
      <c r="G3088" s="19">
        <v>2.92E-91</v>
      </c>
      <c r="H3088" s="19">
        <v>9.02408793378713E-43</v>
      </c>
      <c r="I3088">
        <v>0.38690000000000002</v>
      </c>
      <c r="J3088" s="19">
        <v>3.7300000000000001E-43</v>
      </c>
      <c r="K3088">
        <v>913047</v>
      </c>
      <c r="L3088" t="s">
        <v>4326</v>
      </c>
    </row>
    <row r="3089" spans="1:12" x14ac:dyDescent="0.25">
      <c r="A3089" t="s">
        <v>5754</v>
      </c>
      <c r="B3089" t="s">
        <v>282</v>
      </c>
      <c r="C3089" t="s">
        <v>283</v>
      </c>
      <c r="D3089">
        <v>5.8099999999999999E-2</v>
      </c>
      <c r="E3089">
        <v>15</v>
      </c>
      <c r="F3089">
        <v>58311493</v>
      </c>
      <c r="G3089" s="19">
        <v>8.9350000000000006E-14</v>
      </c>
      <c r="H3089" s="19">
        <v>5.6985786551431396E-10</v>
      </c>
      <c r="I3089">
        <v>0.67030000000000001</v>
      </c>
      <c r="J3089" s="19">
        <v>2.841E-9</v>
      </c>
      <c r="K3089">
        <v>589501</v>
      </c>
      <c r="L3089" t="s">
        <v>3081</v>
      </c>
    </row>
    <row r="3090" spans="1:12" x14ac:dyDescent="0.25">
      <c r="A3090" t="s">
        <v>5967</v>
      </c>
      <c r="B3090" t="s">
        <v>282</v>
      </c>
      <c r="C3090" t="s">
        <v>286</v>
      </c>
      <c r="D3090">
        <v>3.15E-2</v>
      </c>
      <c r="E3090">
        <v>15</v>
      </c>
      <c r="F3090">
        <v>58337820</v>
      </c>
      <c r="G3090" s="19">
        <v>2.3309999999999999E-42</v>
      </c>
      <c r="H3090" s="19">
        <v>7.8006791895119397E-19</v>
      </c>
      <c r="I3090">
        <v>0.97809999999999997</v>
      </c>
      <c r="J3090" s="19">
        <v>7.2390000000000002E-22</v>
      </c>
      <c r="K3090">
        <v>900803</v>
      </c>
      <c r="L3090" t="s">
        <v>4326</v>
      </c>
    </row>
    <row r="3091" spans="1:12" x14ac:dyDescent="0.25">
      <c r="A3091" t="s">
        <v>5625</v>
      </c>
      <c r="B3091" t="s">
        <v>294</v>
      </c>
      <c r="C3091" t="s">
        <v>282</v>
      </c>
      <c r="D3091">
        <v>0.95979999999999999</v>
      </c>
      <c r="E3091">
        <v>15</v>
      </c>
      <c r="F3091">
        <v>58341372</v>
      </c>
      <c r="G3091" s="19">
        <v>1.5059999999999999E-34</v>
      </c>
      <c r="H3091" s="19">
        <v>1.4255375198444499E-28</v>
      </c>
      <c r="I3091">
        <v>0.98950000000000005</v>
      </c>
      <c r="J3091" s="19">
        <v>4.1260000000000002E-22</v>
      </c>
      <c r="K3091">
        <v>544185</v>
      </c>
      <c r="L3091" t="s">
        <v>3081</v>
      </c>
    </row>
    <row r="3092" spans="1:12" x14ac:dyDescent="0.25">
      <c r="A3092" t="s">
        <v>5625</v>
      </c>
      <c r="B3092" t="s">
        <v>294</v>
      </c>
      <c r="C3092" t="s">
        <v>282</v>
      </c>
      <c r="D3092">
        <v>0.95960000000000001</v>
      </c>
      <c r="E3092">
        <v>15</v>
      </c>
      <c r="F3092">
        <v>58341372</v>
      </c>
      <c r="G3092" s="19">
        <v>1.184E-55</v>
      </c>
      <c r="H3092" s="19">
        <v>2.4038421513620101E-25</v>
      </c>
      <c r="I3092">
        <v>0.84950000000000003</v>
      </c>
      <c r="J3092" s="19">
        <v>4.1260000000000002E-22</v>
      </c>
      <c r="K3092">
        <v>858558</v>
      </c>
      <c r="L3092" t="s">
        <v>4326</v>
      </c>
    </row>
    <row r="3093" spans="1:12" x14ac:dyDescent="0.25">
      <c r="A3093" t="s">
        <v>3669</v>
      </c>
      <c r="B3093" t="s">
        <v>294</v>
      </c>
      <c r="C3093" t="s">
        <v>283</v>
      </c>
      <c r="D3093">
        <v>0.99380000000000002</v>
      </c>
      <c r="E3093">
        <v>15</v>
      </c>
      <c r="F3093">
        <v>58342714</v>
      </c>
      <c r="G3093" s="19">
        <v>9.9470000000000001E-15</v>
      </c>
      <c r="H3093" s="19">
        <v>8.13418066984061E-11</v>
      </c>
      <c r="I3093">
        <v>0.26989999999999997</v>
      </c>
      <c r="J3093" s="19">
        <v>6.852E-11</v>
      </c>
      <c r="K3093">
        <v>561274</v>
      </c>
      <c r="L3093" t="s">
        <v>3081</v>
      </c>
    </row>
    <row r="3094" spans="1:12" x14ac:dyDescent="0.25">
      <c r="A3094" t="s">
        <v>3669</v>
      </c>
      <c r="B3094" t="s">
        <v>294</v>
      </c>
      <c r="C3094" t="s">
        <v>283</v>
      </c>
      <c r="D3094">
        <v>0.99370000000000003</v>
      </c>
      <c r="E3094">
        <v>15</v>
      </c>
      <c r="F3094">
        <v>58342714</v>
      </c>
      <c r="G3094" s="19">
        <v>1.9660000000000001E-20</v>
      </c>
      <c r="H3094" s="19">
        <v>3.5834332349327202E-8</v>
      </c>
      <c r="I3094">
        <v>0.57220000000000004</v>
      </c>
      <c r="J3094" s="19">
        <v>6.852E-11</v>
      </c>
      <c r="K3094">
        <v>874786</v>
      </c>
      <c r="L3094" t="s">
        <v>4326</v>
      </c>
    </row>
    <row r="3095" spans="1:12" x14ac:dyDescent="0.25">
      <c r="A3095" t="s">
        <v>5602</v>
      </c>
      <c r="B3095" t="s">
        <v>294</v>
      </c>
      <c r="C3095" t="s">
        <v>286</v>
      </c>
      <c r="D3095">
        <v>3.2099999999999997E-2</v>
      </c>
      <c r="E3095">
        <v>15</v>
      </c>
      <c r="F3095">
        <v>58343692</v>
      </c>
      <c r="G3095" s="19">
        <v>1.8820000000000001E-48</v>
      </c>
      <c r="H3095" s="19">
        <v>4.4792218856669399E-41</v>
      </c>
      <c r="I3095">
        <v>0.1588</v>
      </c>
      <c r="J3095" s="19">
        <v>1.882E-31</v>
      </c>
      <c r="K3095">
        <v>591355</v>
      </c>
      <c r="L3095" t="s">
        <v>3081</v>
      </c>
    </row>
    <row r="3096" spans="1:12" x14ac:dyDescent="0.25">
      <c r="A3096" t="s">
        <v>5960</v>
      </c>
      <c r="B3096" t="s">
        <v>294</v>
      </c>
      <c r="C3096" t="s">
        <v>282</v>
      </c>
      <c r="D3096">
        <v>0.46929999999999999</v>
      </c>
      <c r="E3096">
        <v>15</v>
      </c>
      <c r="F3096">
        <v>58357872</v>
      </c>
      <c r="G3096" s="19">
        <v>1.054E-52</v>
      </c>
      <c r="H3096" s="19">
        <v>6.6501854174889405E-24</v>
      </c>
      <c r="I3096">
        <v>0.19450000000000001</v>
      </c>
      <c r="J3096" s="19">
        <v>1.5190000000000001E-25</v>
      </c>
      <c r="K3096">
        <v>912662</v>
      </c>
      <c r="L3096" t="s">
        <v>4326</v>
      </c>
    </row>
    <row r="3097" spans="1:12" x14ac:dyDescent="0.25">
      <c r="A3097" t="s">
        <v>5615</v>
      </c>
      <c r="B3097" t="s">
        <v>282</v>
      </c>
      <c r="C3097" t="s">
        <v>283</v>
      </c>
      <c r="D3097">
        <v>0.6079</v>
      </c>
      <c r="E3097">
        <v>15</v>
      </c>
      <c r="F3097">
        <v>58359098</v>
      </c>
      <c r="G3097" s="19">
        <v>1.541E-40</v>
      </c>
      <c r="H3097" s="19">
        <v>5.6748698125537399E-34</v>
      </c>
      <c r="I3097">
        <v>0.31490000000000001</v>
      </c>
      <c r="J3097" s="19">
        <v>6.0880000000000002E-30</v>
      </c>
      <c r="K3097">
        <v>608111</v>
      </c>
      <c r="L3097" t="s">
        <v>3081</v>
      </c>
    </row>
    <row r="3098" spans="1:12" x14ac:dyDescent="0.25">
      <c r="A3098" t="s">
        <v>3221</v>
      </c>
      <c r="B3098" t="s">
        <v>294</v>
      </c>
      <c r="C3098" t="s">
        <v>286</v>
      </c>
      <c r="D3098">
        <v>0.1042</v>
      </c>
      <c r="E3098">
        <v>15</v>
      </c>
      <c r="F3098">
        <v>58362231</v>
      </c>
      <c r="G3098" s="19">
        <v>5.2509999999999997E-49</v>
      </c>
      <c r="H3098" s="19">
        <v>1.4204291000635699E-41</v>
      </c>
      <c r="I3098">
        <v>0.78010000000000002</v>
      </c>
      <c r="J3098" s="19">
        <v>5.348E-35</v>
      </c>
      <c r="K3098">
        <v>598777</v>
      </c>
      <c r="L3098" t="s">
        <v>3081</v>
      </c>
    </row>
    <row r="3099" spans="1:12" x14ac:dyDescent="0.25">
      <c r="A3099" t="s">
        <v>3221</v>
      </c>
      <c r="B3099" t="s">
        <v>294</v>
      </c>
      <c r="C3099" t="s">
        <v>286</v>
      </c>
      <c r="D3099">
        <v>0.10390000000000001</v>
      </c>
      <c r="E3099">
        <v>15</v>
      </c>
      <c r="F3099">
        <v>58362231</v>
      </c>
      <c r="G3099" s="19">
        <v>6.5100000000000004E-89</v>
      </c>
      <c r="H3099" s="19">
        <v>1.27496144850964E-41</v>
      </c>
      <c r="I3099">
        <v>0.44990000000000002</v>
      </c>
      <c r="J3099" s="19">
        <v>5.348E-35</v>
      </c>
      <c r="K3099">
        <v>913047</v>
      </c>
      <c r="L3099" t="s">
        <v>4326</v>
      </c>
    </row>
    <row r="3100" spans="1:12" x14ac:dyDescent="0.25">
      <c r="A3100" t="s">
        <v>5845</v>
      </c>
      <c r="B3100" t="s">
        <v>294</v>
      </c>
      <c r="C3100" t="s">
        <v>286</v>
      </c>
      <c r="D3100">
        <v>0.95589999999999997</v>
      </c>
      <c r="E3100">
        <v>15</v>
      </c>
      <c r="F3100">
        <v>58371920</v>
      </c>
      <c r="G3100" s="19">
        <v>3.4649999999999998E-11</v>
      </c>
      <c r="H3100" s="19">
        <v>1.0387194662430501E-7</v>
      </c>
      <c r="I3100">
        <v>0.71289999999999998</v>
      </c>
      <c r="J3100" s="19">
        <v>9.8510000000000004E-10</v>
      </c>
      <c r="K3100">
        <v>538680</v>
      </c>
      <c r="L3100" t="s">
        <v>3081</v>
      </c>
    </row>
    <row r="3101" spans="1:12" x14ac:dyDescent="0.25">
      <c r="A3101" t="s">
        <v>5845</v>
      </c>
      <c r="B3101" t="s">
        <v>294</v>
      </c>
      <c r="C3101" t="s">
        <v>286</v>
      </c>
      <c r="D3101">
        <v>0.95609999999999995</v>
      </c>
      <c r="E3101">
        <v>15</v>
      </c>
      <c r="F3101">
        <v>58371920</v>
      </c>
      <c r="G3101" s="19">
        <v>3.023E-18</v>
      </c>
      <c r="H3101" s="19">
        <v>3.9306656690207299E-7</v>
      </c>
      <c r="I3101">
        <v>0.43390000000000001</v>
      </c>
      <c r="J3101" s="19">
        <v>9.8510000000000004E-10</v>
      </c>
      <c r="K3101">
        <v>853494</v>
      </c>
      <c r="L3101" t="s">
        <v>4326</v>
      </c>
    </row>
    <row r="3102" spans="1:12" x14ac:dyDescent="0.25">
      <c r="A3102" t="s">
        <v>3169</v>
      </c>
      <c r="B3102" t="s">
        <v>294</v>
      </c>
      <c r="C3102" t="s">
        <v>283</v>
      </c>
      <c r="D3102">
        <v>0.95569999999999999</v>
      </c>
      <c r="E3102">
        <v>15</v>
      </c>
      <c r="F3102">
        <v>58377504</v>
      </c>
      <c r="G3102" s="19">
        <v>3.8469999999999998E-63</v>
      </c>
      <c r="H3102" s="19">
        <v>2.41917924705882E-54</v>
      </c>
      <c r="I3102">
        <v>0.56950000000000001</v>
      </c>
      <c r="J3102" s="19">
        <v>1.7739999999999999E-43</v>
      </c>
      <c r="K3102">
        <v>595809</v>
      </c>
      <c r="L3102" t="s">
        <v>3081</v>
      </c>
    </row>
    <row r="3103" spans="1:12" x14ac:dyDescent="0.25">
      <c r="A3103" t="s">
        <v>899</v>
      </c>
      <c r="B3103" t="s">
        <v>282</v>
      </c>
      <c r="C3103" t="s">
        <v>283</v>
      </c>
      <c r="D3103">
        <v>0.90769999999999995</v>
      </c>
      <c r="E3103">
        <v>15</v>
      </c>
      <c r="F3103">
        <v>58377936</v>
      </c>
      <c r="G3103" s="19">
        <v>4.38E-14</v>
      </c>
      <c r="H3103" s="19">
        <v>2.7057432184839902E-10</v>
      </c>
      <c r="I3103">
        <v>0.88009999999999999</v>
      </c>
      <c r="J3103" s="19">
        <v>5.4409999999999997E-13</v>
      </c>
      <c r="K3103">
        <v>596698</v>
      </c>
      <c r="L3103" t="s">
        <v>284</v>
      </c>
    </row>
    <row r="3104" spans="1:12" x14ac:dyDescent="0.25">
      <c r="A3104" t="s">
        <v>899</v>
      </c>
      <c r="B3104" t="s">
        <v>282</v>
      </c>
      <c r="C3104" t="s">
        <v>283</v>
      </c>
      <c r="D3104">
        <v>0.90769999999999995</v>
      </c>
      <c r="E3104">
        <v>15</v>
      </c>
      <c r="F3104">
        <v>58377936</v>
      </c>
      <c r="G3104" s="19">
        <v>8.6239999999999994E-14</v>
      </c>
      <c r="H3104" s="19">
        <v>5.31348750100031E-10</v>
      </c>
      <c r="I3104">
        <v>7.1470000000000006E-2</v>
      </c>
      <c r="J3104" s="19">
        <v>5.4409999999999997E-13</v>
      </c>
      <c r="K3104">
        <v>596257</v>
      </c>
      <c r="L3104" t="s">
        <v>1504</v>
      </c>
    </row>
    <row r="3105" spans="1:12" x14ac:dyDescent="0.25">
      <c r="A3105" t="s">
        <v>5941</v>
      </c>
      <c r="B3105" t="s">
        <v>283</v>
      </c>
      <c r="C3105" t="s">
        <v>286</v>
      </c>
      <c r="D3105">
        <v>0.53649999999999998</v>
      </c>
      <c r="E3105">
        <v>15</v>
      </c>
      <c r="F3105">
        <v>58378698</v>
      </c>
      <c r="G3105" s="19">
        <v>1.2100000000000001E-235</v>
      </c>
      <c r="H3105" s="19">
        <v>2.58334769653402E-114</v>
      </c>
      <c r="I3105">
        <v>0.36499999999999999</v>
      </c>
      <c r="J3105" s="19">
        <v>4.5299999999999998E-107</v>
      </c>
      <c r="K3105">
        <v>921381</v>
      </c>
      <c r="L3105" t="s">
        <v>4326</v>
      </c>
    </row>
    <row r="3106" spans="1:12" x14ac:dyDescent="0.25">
      <c r="A3106" t="s">
        <v>3264</v>
      </c>
      <c r="B3106" t="s">
        <v>282</v>
      </c>
      <c r="C3106" t="s">
        <v>286</v>
      </c>
      <c r="D3106">
        <v>1.8499999999999999E-2</v>
      </c>
      <c r="E3106">
        <v>15</v>
      </c>
      <c r="F3106">
        <v>58379109</v>
      </c>
      <c r="G3106" s="19">
        <v>1.014E-35</v>
      </c>
      <c r="H3106" s="19">
        <v>1.29214602053307E-29</v>
      </c>
      <c r="I3106">
        <v>0.41399999999999998</v>
      </c>
      <c r="J3106" s="19">
        <v>1.3169999999999999E-25</v>
      </c>
      <c r="K3106">
        <v>586199</v>
      </c>
      <c r="L3106" t="s">
        <v>3081</v>
      </c>
    </row>
    <row r="3107" spans="1:12" x14ac:dyDescent="0.25">
      <c r="A3107" t="s">
        <v>4709</v>
      </c>
      <c r="B3107" t="s">
        <v>282</v>
      </c>
      <c r="C3107" t="s">
        <v>283</v>
      </c>
      <c r="D3107">
        <v>0.46710000000000002</v>
      </c>
      <c r="E3107">
        <v>15</v>
      </c>
      <c r="F3107">
        <v>58379360</v>
      </c>
      <c r="G3107">
        <v>0</v>
      </c>
      <c r="H3107">
        <v>0</v>
      </c>
      <c r="I3107">
        <v>0.79730000000000001</v>
      </c>
      <c r="J3107" s="19">
        <v>1.9299999999999998E-186</v>
      </c>
      <c r="K3107">
        <v>922381</v>
      </c>
      <c r="L3107" t="s">
        <v>4326</v>
      </c>
    </row>
    <row r="3108" spans="1:12" x14ac:dyDescent="0.25">
      <c r="A3108" t="s">
        <v>3080</v>
      </c>
      <c r="B3108" t="s">
        <v>294</v>
      </c>
      <c r="C3108" t="s">
        <v>286</v>
      </c>
      <c r="D3108">
        <v>0.68799999999999994</v>
      </c>
      <c r="E3108">
        <v>15</v>
      </c>
      <c r="F3108">
        <v>58379522</v>
      </c>
      <c r="G3108">
        <v>0</v>
      </c>
      <c r="H3108">
        <v>0</v>
      </c>
      <c r="I3108">
        <v>2.5090000000000001E-2</v>
      </c>
      <c r="J3108">
        <v>0</v>
      </c>
      <c r="K3108">
        <v>590534</v>
      </c>
      <c r="L3108" t="s">
        <v>3081</v>
      </c>
    </row>
    <row r="3109" spans="1:12" x14ac:dyDescent="0.25">
      <c r="A3109" t="s">
        <v>2646</v>
      </c>
      <c r="B3109" t="s">
        <v>282</v>
      </c>
      <c r="C3109" t="s">
        <v>286</v>
      </c>
      <c r="D3109">
        <v>0.65459999999999996</v>
      </c>
      <c r="E3109">
        <v>15</v>
      </c>
      <c r="F3109">
        <v>58379566</v>
      </c>
      <c r="G3109" s="19">
        <v>9.2960000000000008E-12</v>
      </c>
      <c r="H3109" s="19">
        <v>1.97702451684663E-8</v>
      </c>
      <c r="I3109">
        <v>0.44850000000000001</v>
      </c>
      <c r="J3109" s="19">
        <v>2.6899999999999999E-11</v>
      </c>
      <c r="K3109">
        <v>625885</v>
      </c>
      <c r="L3109" t="s">
        <v>1767</v>
      </c>
    </row>
    <row r="3110" spans="1:12" x14ac:dyDescent="0.25">
      <c r="A3110" t="s">
        <v>5822</v>
      </c>
      <c r="B3110" t="s">
        <v>294</v>
      </c>
      <c r="C3110" t="s">
        <v>286</v>
      </c>
      <c r="D3110">
        <v>5.3100000000000001E-2</v>
      </c>
      <c r="E3110">
        <v>15</v>
      </c>
      <c r="F3110">
        <v>58383920</v>
      </c>
      <c r="G3110" s="19">
        <v>1.1519999999999999E-11</v>
      </c>
      <c r="H3110" s="19">
        <v>3.9703878957038099E-8</v>
      </c>
      <c r="I3110">
        <v>0.33329999999999999</v>
      </c>
      <c r="J3110" s="19">
        <v>2.852E-8</v>
      </c>
      <c r="K3110">
        <v>595059</v>
      </c>
      <c r="L3110" t="s">
        <v>3081</v>
      </c>
    </row>
    <row r="3111" spans="1:12" x14ac:dyDescent="0.25">
      <c r="A3111" t="s">
        <v>5822</v>
      </c>
      <c r="B3111" t="s">
        <v>294</v>
      </c>
      <c r="C3111" t="s">
        <v>286</v>
      </c>
      <c r="D3111">
        <v>5.3199999999999997E-2</v>
      </c>
      <c r="E3111">
        <v>15</v>
      </c>
      <c r="F3111">
        <v>58383920</v>
      </c>
      <c r="G3111" s="19">
        <v>1.8890000000000001E-18</v>
      </c>
      <c r="H3111" s="19">
        <v>3.1511770288493403E-7</v>
      </c>
      <c r="I3111">
        <v>0.4209</v>
      </c>
      <c r="J3111" s="19">
        <v>2.852E-8</v>
      </c>
      <c r="K3111">
        <v>909432</v>
      </c>
      <c r="L3111" t="s">
        <v>4326</v>
      </c>
    </row>
    <row r="3112" spans="1:12" x14ac:dyDescent="0.25">
      <c r="A3112" t="s">
        <v>3257</v>
      </c>
      <c r="B3112" t="s">
        <v>282</v>
      </c>
      <c r="C3112" t="s">
        <v>283</v>
      </c>
      <c r="D3112">
        <v>0.9093</v>
      </c>
      <c r="E3112">
        <v>15</v>
      </c>
      <c r="F3112">
        <v>58386670</v>
      </c>
      <c r="G3112" s="19">
        <v>4.9899999999999997E-36</v>
      </c>
      <c r="H3112" s="19">
        <v>6.8621096984924603E-30</v>
      </c>
      <c r="I3112">
        <v>0.49859999999999999</v>
      </c>
      <c r="J3112" s="19">
        <v>2.868E-24</v>
      </c>
      <c r="K3112">
        <v>590903</v>
      </c>
      <c r="L3112" t="s">
        <v>3081</v>
      </c>
    </row>
    <row r="3113" spans="1:12" x14ac:dyDescent="0.25">
      <c r="A3113" t="s">
        <v>3257</v>
      </c>
      <c r="B3113" t="s">
        <v>282</v>
      </c>
      <c r="C3113" t="s">
        <v>283</v>
      </c>
      <c r="D3113">
        <v>0.90949999999999998</v>
      </c>
      <c r="E3113">
        <v>15</v>
      </c>
      <c r="F3113">
        <v>58386670</v>
      </c>
      <c r="G3113" s="19">
        <v>3.6659999999999998E-60</v>
      </c>
      <c r="H3113" s="19">
        <v>1.4710796958521601E-27</v>
      </c>
      <c r="I3113">
        <v>0.78210000000000002</v>
      </c>
      <c r="J3113" s="19">
        <v>2.868E-24</v>
      </c>
      <c r="K3113">
        <v>905173</v>
      </c>
      <c r="L3113" t="s">
        <v>4326</v>
      </c>
    </row>
    <row r="3114" spans="1:12" x14ac:dyDescent="0.25">
      <c r="A3114" t="s">
        <v>3451</v>
      </c>
      <c r="B3114" t="s">
        <v>294</v>
      </c>
      <c r="C3114" t="s">
        <v>286</v>
      </c>
      <c r="D3114">
        <v>3.3599999999999998E-2</v>
      </c>
      <c r="E3114">
        <v>15</v>
      </c>
      <c r="F3114">
        <v>58387248</v>
      </c>
      <c r="G3114" s="19">
        <v>2.1409999999999999E-20</v>
      </c>
      <c r="H3114" s="19">
        <v>7.3087739785458896E-16</v>
      </c>
      <c r="I3114">
        <v>0.69359999999999999</v>
      </c>
      <c r="J3114" s="19">
        <v>4.7869999999999999E-15</v>
      </c>
      <c r="K3114">
        <v>589918</v>
      </c>
      <c r="L3114" t="s">
        <v>3081</v>
      </c>
    </row>
    <row r="3115" spans="1:12" x14ac:dyDescent="0.25">
      <c r="A3115" t="s">
        <v>3451</v>
      </c>
      <c r="B3115" t="s">
        <v>294</v>
      </c>
      <c r="C3115" t="s">
        <v>286</v>
      </c>
      <c r="D3115">
        <v>3.3700000000000001E-2</v>
      </c>
      <c r="E3115">
        <v>15</v>
      </c>
      <c r="F3115">
        <v>58387248</v>
      </c>
      <c r="G3115" s="19">
        <v>2.803E-27</v>
      </c>
      <c r="H3115" s="19">
        <v>1.7227660462063001E-11</v>
      </c>
      <c r="I3115">
        <v>0.68640000000000001</v>
      </c>
      <c r="J3115" s="19">
        <v>4.7869999999999999E-15</v>
      </c>
      <c r="K3115">
        <v>903205</v>
      </c>
      <c r="L3115" t="s">
        <v>4326</v>
      </c>
    </row>
    <row r="3116" spans="1:12" x14ac:dyDescent="0.25">
      <c r="A3116" t="s">
        <v>5549</v>
      </c>
      <c r="B3116" t="s">
        <v>1355</v>
      </c>
      <c r="C3116" t="s">
        <v>283</v>
      </c>
      <c r="D3116">
        <v>0.64929999999999999</v>
      </c>
      <c r="E3116">
        <v>15</v>
      </c>
      <c r="F3116">
        <v>58387608</v>
      </c>
      <c r="G3116" s="19">
        <v>6.0110000000000001E-12</v>
      </c>
      <c r="H3116" s="19">
        <v>1.2755082485112099E-8</v>
      </c>
      <c r="I3116">
        <v>5.6930000000000001E-2</v>
      </c>
      <c r="J3116" s="19">
        <v>9.6369999999999999E-11</v>
      </c>
      <c r="K3116">
        <v>574099</v>
      </c>
      <c r="L3116" t="s">
        <v>2887</v>
      </c>
    </row>
    <row r="3117" spans="1:12" x14ac:dyDescent="0.25">
      <c r="A3117" t="s">
        <v>4776</v>
      </c>
      <c r="B3117" t="s">
        <v>282</v>
      </c>
      <c r="C3117" t="s">
        <v>283</v>
      </c>
      <c r="D3117">
        <v>0.38429999999999997</v>
      </c>
      <c r="E3117">
        <v>15</v>
      </c>
      <c r="F3117">
        <v>58388755</v>
      </c>
      <c r="G3117" s="19">
        <v>5.0110000000000003E-34</v>
      </c>
      <c r="H3117" s="19">
        <v>3.34216391358641E-28</v>
      </c>
      <c r="I3117">
        <v>0.16569999999999999</v>
      </c>
      <c r="J3117" s="19">
        <v>7.721E-31</v>
      </c>
      <c r="K3117">
        <v>604915</v>
      </c>
      <c r="L3117" t="s">
        <v>284</v>
      </c>
    </row>
    <row r="3118" spans="1:12" x14ac:dyDescent="0.25">
      <c r="A3118" t="s">
        <v>457</v>
      </c>
      <c r="B3118" t="s">
        <v>294</v>
      </c>
      <c r="C3118" t="s">
        <v>286</v>
      </c>
      <c r="D3118">
        <v>0.38300000000000001</v>
      </c>
      <c r="E3118">
        <v>15</v>
      </c>
      <c r="F3118">
        <v>58391167</v>
      </c>
      <c r="G3118" s="19">
        <v>1.628E-32</v>
      </c>
      <c r="H3118" s="19">
        <v>9.4887226165803104E-27</v>
      </c>
      <c r="I3118">
        <v>0.2142</v>
      </c>
      <c r="J3118" s="19">
        <v>4.3969999999999996E-31</v>
      </c>
      <c r="K3118">
        <v>595389</v>
      </c>
      <c r="L3118" t="s">
        <v>1504</v>
      </c>
    </row>
    <row r="3119" spans="1:12" x14ac:dyDescent="0.25">
      <c r="A3119" t="s">
        <v>3147</v>
      </c>
      <c r="B3119" t="s">
        <v>282</v>
      </c>
      <c r="C3119" t="s">
        <v>283</v>
      </c>
      <c r="D3119">
        <v>0.89610000000000001</v>
      </c>
      <c r="E3119">
        <v>15</v>
      </c>
      <c r="F3119">
        <v>58393771</v>
      </c>
      <c r="G3119" s="19">
        <v>1.027E-77</v>
      </c>
      <c r="H3119" s="19">
        <v>1.34913061442565E-67</v>
      </c>
      <c r="I3119">
        <v>0.68440000000000001</v>
      </c>
      <c r="J3119" s="19">
        <v>7.2399999999999997E-53</v>
      </c>
      <c r="K3119">
        <v>597777</v>
      </c>
      <c r="L3119" t="s">
        <v>3081</v>
      </c>
    </row>
    <row r="3120" spans="1:12" x14ac:dyDescent="0.25">
      <c r="A3120" t="s">
        <v>5951</v>
      </c>
      <c r="B3120" t="s">
        <v>282</v>
      </c>
      <c r="C3120" t="s">
        <v>283</v>
      </c>
      <c r="D3120">
        <v>9.0300000000000005E-2</v>
      </c>
      <c r="E3120">
        <v>15</v>
      </c>
      <c r="F3120">
        <v>58394555</v>
      </c>
      <c r="G3120" s="19">
        <v>2.9600000000000002E-107</v>
      </c>
      <c r="H3120" s="19">
        <v>1.1125352093023301E-50</v>
      </c>
      <c r="I3120">
        <v>0.50390000000000001</v>
      </c>
      <c r="J3120" s="19">
        <v>1.906E-49</v>
      </c>
      <c r="K3120">
        <v>910818</v>
      </c>
      <c r="L3120" t="s">
        <v>4326</v>
      </c>
    </row>
    <row r="3121" spans="1:12" x14ac:dyDescent="0.25">
      <c r="A3121" t="s">
        <v>5948</v>
      </c>
      <c r="B3121" t="s">
        <v>283</v>
      </c>
      <c r="C3121" t="s">
        <v>286</v>
      </c>
      <c r="D3121">
        <v>0.14360000000000001</v>
      </c>
      <c r="E3121">
        <v>15</v>
      </c>
      <c r="F3121">
        <v>58395591</v>
      </c>
      <c r="G3121" s="19">
        <v>2.1499999999999999E-137</v>
      </c>
      <c r="H3121" s="19">
        <v>1.4853472165673399E-65</v>
      </c>
      <c r="I3121">
        <v>0.66739999999999999</v>
      </c>
      <c r="J3121" s="19">
        <v>8.9739999999999998E-60</v>
      </c>
      <c r="K3121">
        <v>901154</v>
      </c>
      <c r="L3121" t="s">
        <v>4326</v>
      </c>
    </row>
    <row r="3122" spans="1:12" x14ac:dyDescent="0.25">
      <c r="A3122" t="s">
        <v>3826</v>
      </c>
      <c r="B3122" t="s">
        <v>283</v>
      </c>
      <c r="C3122" t="s">
        <v>286</v>
      </c>
      <c r="D3122">
        <v>2.8299999999999999E-2</v>
      </c>
      <c r="E3122">
        <v>15</v>
      </c>
      <c r="F3122">
        <v>58398719</v>
      </c>
      <c r="G3122" s="19">
        <v>2.4200000000000001E-11</v>
      </c>
      <c r="H3122" s="19">
        <v>7.5891332380810106E-8</v>
      </c>
      <c r="I3122">
        <v>0.21490000000000001</v>
      </c>
      <c r="J3122" s="19">
        <v>5.4410000000000002E-8</v>
      </c>
      <c r="K3122">
        <v>575663</v>
      </c>
      <c r="L3122" t="s">
        <v>3081</v>
      </c>
    </row>
    <row r="3123" spans="1:12" x14ac:dyDescent="0.25">
      <c r="A3123" t="s">
        <v>3826</v>
      </c>
      <c r="B3123" t="s">
        <v>283</v>
      </c>
      <c r="C3123" t="s">
        <v>286</v>
      </c>
      <c r="D3123">
        <v>2.8500000000000001E-2</v>
      </c>
      <c r="E3123">
        <v>15</v>
      </c>
      <c r="F3123">
        <v>58398719</v>
      </c>
      <c r="G3123" s="19">
        <v>6.9880000000000001E-18</v>
      </c>
      <c r="H3123" s="19">
        <v>5.8284356550307998E-7</v>
      </c>
      <c r="I3123">
        <v>0.3831</v>
      </c>
      <c r="J3123" s="19">
        <v>5.4410000000000002E-8</v>
      </c>
      <c r="K3123">
        <v>889933</v>
      </c>
      <c r="L3123" t="s">
        <v>4326</v>
      </c>
    </row>
    <row r="3124" spans="1:12" x14ac:dyDescent="0.25">
      <c r="A3124" t="s">
        <v>5572</v>
      </c>
      <c r="B3124" t="s">
        <v>294</v>
      </c>
      <c r="C3124" t="s">
        <v>283</v>
      </c>
      <c r="D3124">
        <v>0.68879999999999997</v>
      </c>
      <c r="E3124">
        <v>15</v>
      </c>
      <c r="F3124">
        <v>58400003</v>
      </c>
      <c r="G3124" s="19">
        <v>4.3700000000000002E-238</v>
      </c>
      <c r="H3124" s="19">
        <v>4.9200202630872501E-214</v>
      </c>
      <c r="I3124">
        <v>0.71889999999999998</v>
      </c>
      <c r="J3124" s="19">
        <v>2.18E-159</v>
      </c>
      <c r="K3124">
        <v>602080</v>
      </c>
      <c r="L3124" t="s">
        <v>3081</v>
      </c>
    </row>
    <row r="3125" spans="1:12" x14ac:dyDescent="0.25">
      <c r="A3125" t="s">
        <v>5943</v>
      </c>
      <c r="B3125" t="s">
        <v>294</v>
      </c>
      <c r="C3125" t="s">
        <v>286</v>
      </c>
      <c r="D3125">
        <v>7.3400000000000007E-2</v>
      </c>
      <c r="E3125">
        <v>15</v>
      </c>
      <c r="F3125">
        <v>58406463</v>
      </c>
      <c r="G3125" s="19">
        <v>6.7800000000000003E-178</v>
      </c>
      <c r="H3125" s="19">
        <v>1.12566078874016E-85</v>
      </c>
      <c r="I3125">
        <v>0.8075</v>
      </c>
      <c r="J3125" s="19">
        <v>1.378E-72</v>
      </c>
      <c r="K3125">
        <v>911606</v>
      </c>
      <c r="L3125" t="s">
        <v>4326</v>
      </c>
    </row>
    <row r="3126" spans="1:12" x14ac:dyDescent="0.25">
      <c r="A3126" t="s">
        <v>5574</v>
      </c>
      <c r="B3126" t="s">
        <v>283</v>
      </c>
      <c r="C3126" t="s">
        <v>286</v>
      </c>
      <c r="D3126">
        <v>0.5998</v>
      </c>
      <c r="E3126">
        <v>15</v>
      </c>
      <c r="F3126">
        <v>58422282</v>
      </c>
      <c r="G3126" s="19">
        <v>2.08E-134</v>
      </c>
      <c r="H3126" s="19">
        <v>2.8032403691119699E-119</v>
      </c>
      <c r="I3126">
        <v>0.85589999999999999</v>
      </c>
      <c r="J3126" s="19">
        <v>6.3899999999999997E-92</v>
      </c>
      <c r="K3126">
        <v>600237</v>
      </c>
      <c r="L3126" t="s">
        <v>3081</v>
      </c>
    </row>
    <row r="3127" spans="1:12" x14ac:dyDescent="0.25">
      <c r="A3127" t="s">
        <v>3459</v>
      </c>
      <c r="B3127" t="s">
        <v>282</v>
      </c>
      <c r="C3127" t="s">
        <v>283</v>
      </c>
      <c r="D3127">
        <v>6.5000000000000002E-2</v>
      </c>
      <c r="E3127">
        <v>15</v>
      </c>
      <c r="F3127">
        <v>58424178</v>
      </c>
      <c r="G3127" s="19">
        <v>5.3760000000000002E-20</v>
      </c>
      <c r="H3127" s="19">
        <v>1.65564142731278E-15</v>
      </c>
      <c r="I3127">
        <v>0.91249999999999998</v>
      </c>
      <c r="J3127" s="19">
        <v>5.035E-16</v>
      </c>
      <c r="K3127">
        <v>589674</v>
      </c>
      <c r="L3127" t="s">
        <v>3081</v>
      </c>
    </row>
    <row r="3128" spans="1:12" x14ac:dyDescent="0.25">
      <c r="A3128" t="s">
        <v>3459</v>
      </c>
      <c r="B3128" t="s">
        <v>282</v>
      </c>
      <c r="C3128" t="s">
        <v>283</v>
      </c>
      <c r="D3128">
        <v>6.5299999999999997E-2</v>
      </c>
      <c r="E3128">
        <v>15</v>
      </c>
      <c r="F3128">
        <v>58424178</v>
      </c>
      <c r="G3128" s="19">
        <v>7.0329999999999998E-33</v>
      </c>
      <c r="H3128" s="19">
        <v>3.2375565794907101E-14</v>
      </c>
      <c r="I3128">
        <v>0.1812</v>
      </c>
      <c r="J3128" s="19">
        <v>5.035E-16</v>
      </c>
      <c r="K3128">
        <v>903503</v>
      </c>
      <c r="L3128" t="s">
        <v>4326</v>
      </c>
    </row>
    <row r="3129" spans="1:12" x14ac:dyDescent="0.25">
      <c r="A3129" t="s">
        <v>3574</v>
      </c>
      <c r="B3129" t="s">
        <v>282</v>
      </c>
      <c r="C3129" t="s">
        <v>283</v>
      </c>
      <c r="D3129">
        <v>0.50560000000000005</v>
      </c>
      <c r="E3129">
        <v>15</v>
      </c>
      <c r="F3129">
        <v>58425229</v>
      </c>
      <c r="G3129" s="19">
        <v>8.8650000000000003E-15</v>
      </c>
      <c r="H3129" s="19">
        <v>7.3503830504530005E-11</v>
      </c>
      <c r="I3129">
        <v>0.16719999999999999</v>
      </c>
      <c r="J3129" s="19">
        <v>6.1730000000000003E-11</v>
      </c>
      <c r="K3129">
        <v>572352</v>
      </c>
      <c r="L3129" t="s">
        <v>3081</v>
      </c>
    </row>
    <row r="3130" spans="1:12" x14ac:dyDescent="0.25">
      <c r="A3130" t="s">
        <v>3574</v>
      </c>
      <c r="B3130" t="s">
        <v>282</v>
      </c>
      <c r="C3130" t="s">
        <v>283</v>
      </c>
      <c r="D3130">
        <v>0.50380000000000003</v>
      </c>
      <c r="E3130">
        <v>15</v>
      </c>
      <c r="F3130">
        <v>58425229</v>
      </c>
      <c r="G3130" s="19">
        <v>4.6499999999999997E-24</v>
      </c>
      <c r="H3130" s="19">
        <v>6.3379221608824304E-10</v>
      </c>
      <c r="I3130">
        <v>8.727E-2</v>
      </c>
      <c r="J3130" s="19">
        <v>6.1730000000000003E-11</v>
      </c>
      <c r="K3130">
        <v>886622</v>
      </c>
      <c r="L3130" t="s">
        <v>4326</v>
      </c>
    </row>
    <row r="3131" spans="1:12" x14ac:dyDescent="0.25">
      <c r="A3131" t="s">
        <v>5929</v>
      </c>
      <c r="B3131" t="s">
        <v>282</v>
      </c>
      <c r="C3131" t="s">
        <v>283</v>
      </c>
      <c r="D3131">
        <v>0.71489999999999998</v>
      </c>
      <c r="E3131">
        <v>15</v>
      </c>
      <c r="F3131">
        <v>58426799</v>
      </c>
      <c r="G3131">
        <v>0</v>
      </c>
      <c r="H3131">
        <v>0</v>
      </c>
      <c r="I3131">
        <v>0.51239999999999997</v>
      </c>
      <c r="J3131" s="19">
        <v>1.8599999999999999E-175</v>
      </c>
      <c r="K3131">
        <v>914979</v>
      </c>
      <c r="L3131" t="s">
        <v>4326</v>
      </c>
    </row>
    <row r="3132" spans="1:12" x14ac:dyDescent="0.25">
      <c r="A3132" t="s">
        <v>2302</v>
      </c>
      <c r="B3132" t="s">
        <v>286</v>
      </c>
      <c r="C3132" t="s">
        <v>948</v>
      </c>
      <c r="D3132">
        <v>0.78979999999999995</v>
      </c>
      <c r="E3132">
        <v>15</v>
      </c>
      <c r="F3132">
        <v>58430391</v>
      </c>
      <c r="G3132" s="19">
        <v>4.4640000000000002E-16</v>
      </c>
      <c r="H3132" s="19">
        <v>2.2608757467590102E-12</v>
      </c>
      <c r="I3132">
        <v>3.065E-2</v>
      </c>
      <c r="J3132" s="19">
        <v>1.7949999999999999E-14</v>
      </c>
      <c r="K3132">
        <v>565161</v>
      </c>
      <c r="L3132" t="s">
        <v>1767</v>
      </c>
    </row>
    <row r="3133" spans="1:12" x14ac:dyDescent="0.25">
      <c r="A3133" t="s">
        <v>2302</v>
      </c>
      <c r="B3133" t="s">
        <v>286</v>
      </c>
      <c r="C3133" t="s">
        <v>948</v>
      </c>
      <c r="D3133">
        <v>0.78979999999999995</v>
      </c>
      <c r="E3133">
        <v>15</v>
      </c>
      <c r="F3133">
        <v>58430391</v>
      </c>
      <c r="G3133" s="19">
        <v>2.5540000000000001E-15</v>
      </c>
      <c r="H3133" s="19">
        <v>1.03957200383509E-11</v>
      </c>
      <c r="I3133">
        <v>9.64E-2</v>
      </c>
      <c r="J3133" s="19">
        <v>1.7949999999999999E-14</v>
      </c>
      <c r="K3133">
        <v>564922</v>
      </c>
      <c r="L3133" t="s">
        <v>2887</v>
      </c>
    </row>
    <row r="3134" spans="1:12" x14ac:dyDescent="0.25">
      <c r="A3134" t="s">
        <v>2302</v>
      </c>
      <c r="B3134" t="s">
        <v>286</v>
      </c>
      <c r="C3134" t="s">
        <v>948</v>
      </c>
      <c r="D3134">
        <v>0.78990000000000005</v>
      </c>
      <c r="E3134">
        <v>15</v>
      </c>
      <c r="F3134">
        <v>58430391</v>
      </c>
      <c r="G3134">
        <v>0</v>
      </c>
      <c r="H3134">
        <v>0</v>
      </c>
      <c r="I3134">
        <v>0.78029999999999999</v>
      </c>
      <c r="J3134" s="19">
        <v>2.05E-300</v>
      </c>
      <c r="K3134">
        <v>538228</v>
      </c>
      <c r="L3134" t="s">
        <v>3081</v>
      </c>
    </row>
    <row r="3135" spans="1:12" x14ac:dyDescent="0.25">
      <c r="A3135" t="s">
        <v>4683</v>
      </c>
      <c r="B3135" t="s">
        <v>294</v>
      </c>
      <c r="C3135" t="s">
        <v>286</v>
      </c>
      <c r="D3135">
        <v>0.78110000000000002</v>
      </c>
      <c r="E3135">
        <v>15</v>
      </c>
      <c r="F3135">
        <v>58431227</v>
      </c>
      <c r="G3135" s="19">
        <v>2.7770000000000001E-59</v>
      </c>
      <c r="H3135" s="19">
        <v>2.4146724884547101E-51</v>
      </c>
      <c r="I3135">
        <v>6.5250000000000004E-3</v>
      </c>
      <c r="J3135" s="19">
        <v>1.236E-51</v>
      </c>
      <c r="K3135">
        <v>604723</v>
      </c>
      <c r="L3135" t="s">
        <v>284</v>
      </c>
    </row>
    <row r="3136" spans="1:12" x14ac:dyDescent="0.25">
      <c r="A3136" t="s">
        <v>4683</v>
      </c>
      <c r="B3136" t="s">
        <v>294</v>
      </c>
      <c r="C3136" t="s">
        <v>286</v>
      </c>
      <c r="D3136">
        <v>0.78100000000000003</v>
      </c>
      <c r="E3136">
        <v>15</v>
      </c>
      <c r="F3136">
        <v>58431227</v>
      </c>
      <c r="G3136" s="19">
        <v>2.7290000000000001E-57</v>
      </c>
      <c r="H3136" s="19">
        <v>2.08368233714126E-49</v>
      </c>
      <c r="I3136">
        <v>0.90359999999999996</v>
      </c>
      <c r="J3136" s="19">
        <v>1.236E-51</v>
      </c>
      <c r="K3136">
        <v>604282</v>
      </c>
      <c r="L3136" t="s">
        <v>1504</v>
      </c>
    </row>
    <row r="3137" spans="1:12" x14ac:dyDescent="0.25">
      <c r="A3137" t="s">
        <v>3618</v>
      </c>
      <c r="B3137" t="s">
        <v>294</v>
      </c>
      <c r="C3137" t="s">
        <v>286</v>
      </c>
      <c r="D3137">
        <v>5.11E-2</v>
      </c>
      <c r="E3137">
        <v>15</v>
      </c>
      <c r="F3137">
        <v>58431398</v>
      </c>
      <c r="G3137" s="19">
        <v>1.5559999999999999E-13</v>
      </c>
      <c r="H3137" s="19">
        <v>9.2737152304095305E-10</v>
      </c>
      <c r="I3137">
        <v>0.79520000000000002</v>
      </c>
      <c r="J3137" s="19">
        <v>1.3120000000000001E-7</v>
      </c>
      <c r="K3137">
        <v>571695</v>
      </c>
      <c r="L3137" t="s">
        <v>3081</v>
      </c>
    </row>
    <row r="3138" spans="1:12" x14ac:dyDescent="0.25">
      <c r="A3138" t="s">
        <v>3618</v>
      </c>
      <c r="B3138" t="s">
        <v>294</v>
      </c>
      <c r="C3138" t="s">
        <v>286</v>
      </c>
      <c r="D3138">
        <v>5.0200000000000002E-2</v>
      </c>
      <c r="E3138">
        <v>15</v>
      </c>
      <c r="F3138">
        <v>58431398</v>
      </c>
      <c r="G3138" s="19">
        <v>1.8080000000000001E-20</v>
      </c>
      <c r="H3138" s="19">
        <v>3.4419329358809801E-8</v>
      </c>
      <c r="I3138">
        <v>0.71079999999999999</v>
      </c>
      <c r="J3138" s="19">
        <v>1.3120000000000001E-7</v>
      </c>
      <c r="K3138">
        <v>885524</v>
      </c>
      <c r="L3138" t="s">
        <v>4326</v>
      </c>
    </row>
    <row r="3139" spans="1:12" x14ac:dyDescent="0.25">
      <c r="A3139" t="s">
        <v>3244</v>
      </c>
      <c r="B3139" t="s">
        <v>283</v>
      </c>
      <c r="C3139" t="s">
        <v>286</v>
      </c>
      <c r="D3139">
        <v>0.1522</v>
      </c>
      <c r="E3139">
        <v>15</v>
      </c>
      <c r="F3139">
        <v>58434264</v>
      </c>
      <c r="G3139" s="19">
        <v>7.6500000000000006E-36</v>
      </c>
      <c r="H3139" s="19">
        <v>1.0053100842969E-29</v>
      </c>
      <c r="I3139">
        <v>0.5302</v>
      </c>
      <c r="J3139" s="19">
        <v>5.3729999999999999E-26</v>
      </c>
      <c r="K3139">
        <v>598777</v>
      </c>
      <c r="L3139" t="s">
        <v>3081</v>
      </c>
    </row>
    <row r="3140" spans="1:12" x14ac:dyDescent="0.25">
      <c r="A3140" t="s">
        <v>3244</v>
      </c>
      <c r="B3140" t="s">
        <v>283</v>
      </c>
      <c r="C3140" t="s">
        <v>286</v>
      </c>
      <c r="D3140">
        <v>0.15279999999999999</v>
      </c>
      <c r="E3140">
        <v>15</v>
      </c>
      <c r="F3140">
        <v>58434264</v>
      </c>
      <c r="G3140" s="19">
        <v>3.1200000000000002E-59</v>
      </c>
      <c r="H3140" s="19">
        <v>4.2268952987082899E-27</v>
      </c>
      <c r="I3140">
        <v>0.1701</v>
      </c>
      <c r="J3140" s="19">
        <v>5.3729999999999999E-26</v>
      </c>
      <c r="K3140">
        <v>913047</v>
      </c>
      <c r="L3140" t="s">
        <v>4326</v>
      </c>
    </row>
    <row r="3141" spans="1:12" x14ac:dyDescent="0.25">
      <c r="A3141" t="s">
        <v>1085</v>
      </c>
      <c r="B3141" t="s">
        <v>294</v>
      </c>
      <c r="C3141" t="s">
        <v>286</v>
      </c>
      <c r="D3141">
        <v>4.3099999999999999E-2</v>
      </c>
      <c r="E3141">
        <v>15</v>
      </c>
      <c r="F3141">
        <v>58435868</v>
      </c>
      <c r="G3141" s="19">
        <v>5.2500000000000001E-163</v>
      </c>
      <c r="H3141" s="19">
        <v>2.8982674657836601E-78</v>
      </c>
      <c r="I3141">
        <v>0.87760000000000005</v>
      </c>
      <c r="J3141" s="19">
        <v>1.601E-73</v>
      </c>
      <c r="K3141">
        <v>894227</v>
      </c>
      <c r="L3141" t="s">
        <v>4326</v>
      </c>
    </row>
    <row r="3142" spans="1:12" x14ac:dyDescent="0.25">
      <c r="A3142" t="s">
        <v>5634</v>
      </c>
      <c r="B3142" t="s">
        <v>294</v>
      </c>
      <c r="C3142" t="s">
        <v>283</v>
      </c>
      <c r="D3142">
        <v>1.4500000000000001E-2</v>
      </c>
      <c r="E3142">
        <v>15</v>
      </c>
      <c r="F3142">
        <v>58439619</v>
      </c>
      <c r="G3142" s="19">
        <v>5.8419999999999999E-31</v>
      </c>
      <c r="H3142" s="19">
        <v>2.38177521746725E-25</v>
      </c>
      <c r="I3142">
        <v>0.43680000000000002</v>
      </c>
      <c r="J3142" s="19">
        <v>1.5839999999999999E-24</v>
      </c>
      <c r="K3142">
        <v>589145</v>
      </c>
      <c r="L3142" t="s">
        <v>3081</v>
      </c>
    </row>
    <row r="3143" spans="1:12" x14ac:dyDescent="0.25">
      <c r="A3143" t="s">
        <v>5634</v>
      </c>
      <c r="B3143" t="s">
        <v>294</v>
      </c>
      <c r="C3143" t="s">
        <v>283</v>
      </c>
      <c r="D3143">
        <v>1.44E-2</v>
      </c>
      <c r="E3143">
        <v>15</v>
      </c>
      <c r="F3143">
        <v>58439619</v>
      </c>
      <c r="G3143" s="19">
        <v>4.9340000000000001E-52</v>
      </c>
      <c r="H3143" s="19">
        <v>1.41027693551537E-23</v>
      </c>
      <c r="I3143">
        <v>0.12239999999999999</v>
      </c>
      <c r="J3143" s="19">
        <v>1.5839999999999999E-24</v>
      </c>
      <c r="K3143">
        <v>904794</v>
      </c>
      <c r="L3143" t="s">
        <v>4326</v>
      </c>
    </row>
    <row r="3144" spans="1:12" x14ac:dyDescent="0.25">
      <c r="A3144" t="s">
        <v>4295</v>
      </c>
      <c r="B3144" t="s">
        <v>283</v>
      </c>
      <c r="C3144" t="s">
        <v>286</v>
      </c>
      <c r="D3144">
        <v>8.9999999999999993E-3</v>
      </c>
      <c r="E3144">
        <v>15</v>
      </c>
      <c r="F3144">
        <v>58442198</v>
      </c>
      <c r="G3144" s="19">
        <v>1.024E-10</v>
      </c>
      <c r="H3144" s="19">
        <v>2.6699001195196902E-7</v>
      </c>
      <c r="I3144">
        <v>0.3659</v>
      </c>
      <c r="J3144" s="19">
        <v>8.4870000000000002E-9</v>
      </c>
      <c r="K3144">
        <v>561581</v>
      </c>
      <c r="L3144" t="s">
        <v>3081</v>
      </c>
    </row>
    <row r="3145" spans="1:12" x14ac:dyDescent="0.25">
      <c r="A3145" t="s">
        <v>4295</v>
      </c>
      <c r="B3145" t="s">
        <v>283</v>
      </c>
      <c r="C3145" t="s">
        <v>286</v>
      </c>
      <c r="D3145">
        <v>8.9999999999999993E-3</v>
      </c>
      <c r="E3145">
        <v>15</v>
      </c>
      <c r="F3145">
        <v>58442198</v>
      </c>
      <c r="G3145" s="19">
        <v>5.9929999999999996E-18</v>
      </c>
      <c r="H3145" s="19">
        <v>5.42030612789479E-7</v>
      </c>
      <c r="I3145">
        <v>0.44569999999999999</v>
      </c>
      <c r="J3145" s="19">
        <v>8.4870000000000002E-9</v>
      </c>
      <c r="K3145">
        <v>872859</v>
      </c>
      <c r="L3145" t="s">
        <v>4326</v>
      </c>
    </row>
    <row r="3146" spans="1:12" x14ac:dyDescent="0.25">
      <c r="A3146" t="s">
        <v>3467</v>
      </c>
      <c r="B3146" t="s">
        <v>282</v>
      </c>
      <c r="C3146" t="s">
        <v>283</v>
      </c>
      <c r="D3146">
        <v>7.8100000000000003E-2</v>
      </c>
      <c r="E3146">
        <v>15</v>
      </c>
      <c r="F3146">
        <v>58449202</v>
      </c>
      <c r="G3146" s="19">
        <v>3.3029999999999998E-15</v>
      </c>
      <c r="H3146" s="19">
        <v>3.06858521093347E-11</v>
      </c>
      <c r="I3146">
        <v>0.27739999999999998</v>
      </c>
      <c r="J3146" s="19">
        <v>1.559E-10</v>
      </c>
      <c r="K3146">
        <v>596424</v>
      </c>
      <c r="L3146" t="s">
        <v>3081</v>
      </c>
    </row>
    <row r="3147" spans="1:12" x14ac:dyDescent="0.25">
      <c r="A3147" t="s">
        <v>3467</v>
      </c>
      <c r="B3147" t="s">
        <v>282</v>
      </c>
      <c r="C3147" t="s">
        <v>283</v>
      </c>
      <c r="D3147">
        <v>7.7899999999999997E-2</v>
      </c>
      <c r="E3147">
        <v>15</v>
      </c>
      <c r="F3147">
        <v>58449202</v>
      </c>
      <c r="G3147" s="19">
        <v>7.3810000000000002E-26</v>
      </c>
      <c r="H3147" s="19">
        <v>8.4889846910356795E-11</v>
      </c>
      <c r="I3147">
        <v>0.19700000000000001</v>
      </c>
      <c r="J3147" s="19">
        <v>1.559E-10</v>
      </c>
      <c r="K3147">
        <v>910253</v>
      </c>
      <c r="L3147" t="s">
        <v>4326</v>
      </c>
    </row>
    <row r="3148" spans="1:12" x14ac:dyDescent="0.25">
      <c r="A3148" t="s">
        <v>3722</v>
      </c>
      <c r="B3148" t="s">
        <v>283</v>
      </c>
      <c r="C3148" t="s">
        <v>286</v>
      </c>
      <c r="D3148">
        <v>0.98599999999999999</v>
      </c>
      <c r="E3148">
        <v>15</v>
      </c>
      <c r="F3148">
        <v>58451296</v>
      </c>
      <c r="G3148" s="19">
        <v>3.442E-14</v>
      </c>
      <c r="H3148" s="19">
        <v>2.4423030675724001E-10</v>
      </c>
      <c r="I3148">
        <v>0.6139</v>
      </c>
      <c r="J3148" s="19">
        <v>7.443E-10</v>
      </c>
      <c r="K3148">
        <v>589546</v>
      </c>
      <c r="L3148" t="s">
        <v>3081</v>
      </c>
    </row>
    <row r="3149" spans="1:12" x14ac:dyDescent="0.25">
      <c r="A3149" t="s">
        <v>3722</v>
      </c>
      <c r="B3149" t="s">
        <v>283</v>
      </c>
      <c r="C3149" t="s">
        <v>286</v>
      </c>
      <c r="D3149">
        <v>0.98599999999999999</v>
      </c>
      <c r="E3149">
        <v>15</v>
      </c>
      <c r="F3149">
        <v>58451296</v>
      </c>
      <c r="G3149" s="19">
        <v>5.4369999999999997E-20</v>
      </c>
      <c r="H3149" s="19">
        <v>5.83911600992538E-8</v>
      </c>
      <c r="I3149">
        <v>0.78469999999999995</v>
      </c>
      <c r="J3149" s="19">
        <v>7.443E-10</v>
      </c>
      <c r="K3149">
        <v>900835</v>
      </c>
      <c r="L3149" t="s">
        <v>4326</v>
      </c>
    </row>
    <row r="3150" spans="1:12" x14ac:dyDescent="0.25">
      <c r="A3150" t="s">
        <v>3224</v>
      </c>
      <c r="B3150" t="s">
        <v>294</v>
      </c>
      <c r="C3150" t="s">
        <v>282</v>
      </c>
      <c r="D3150">
        <v>0.28399999999999997</v>
      </c>
      <c r="E3150">
        <v>15</v>
      </c>
      <c r="F3150">
        <v>58452241</v>
      </c>
      <c r="G3150" s="19">
        <v>1.7430000000000001E-40</v>
      </c>
      <c r="H3150" s="19">
        <v>6.3509297120756296E-34</v>
      </c>
      <c r="I3150">
        <v>0.67200000000000004</v>
      </c>
      <c r="J3150" s="19">
        <v>3.0740000000000002E-28</v>
      </c>
      <c r="K3150">
        <v>589923</v>
      </c>
      <c r="L3150" t="s">
        <v>3081</v>
      </c>
    </row>
    <row r="3151" spans="1:12" x14ac:dyDescent="0.25">
      <c r="A3151" t="s">
        <v>3224</v>
      </c>
      <c r="B3151" t="s">
        <v>294</v>
      </c>
      <c r="C3151" t="s">
        <v>282</v>
      </c>
      <c r="D3151">
        <v>0.28260000000000002</v>
      </c>
      <c r="E3151">
        <v>15</v>
      </c>
      <c r="F3151">
        <v>58452241</v>
      </c>
      <c r="G3151" s="19">
        <v>1.1899999999999999E-63</v>
      </c>
      <c r="H3151" s="19">
        <v>2.8054388954048101E-29</v>
      </c>
      <c r="I3151">
        <v>0.51539999999999997</v>
      </c>
      <c r="J3151" s="19">
        <v>3.0740000000000002E-28</v>
      </c>
      <c r="K3151">
        <v>904193</v>
      </c>
      <c r="L3151" t="s">
        <v>4326</v>
      </c>
    </row>
    <row r="3152" spans="1:12" x14ac:dyDescent="0.25">
      <c r="A3152" t="s">
        <v>3454</v>
      </c>
      <c r="B3152" t="s">
        <v>294</v>
      </c>
      <c r="C3152" t="s">
        <v>282</v>
      </c>
      <c r="D3152">
        <v>8.8999999999999996E-2</v>
      </c>
      <c r="E3152">
        <v>15</v>
      </c>
      <c r="F3152">
        <v>58459002</v>
      </c>
      <c r="G3152" s="19">
        <v>5.8449999999999998E-39</v>
      </c>
      <c r="H3152" s="19">
        <v>3.6168380785274102E-17</v>
      </c>
      <c r="I3152">
        <v>0.1701</v>
      </c>
      <c r="J3152" s="19">
        <v>2.0629999999999999E-16</v>
      </c>
      <c r="K3152">
        <v>899021</v>
      </c>
      <c r="L3152" t="s">
        <v>4326</v>
      </c>
    </row>
    <row r="3153" spans="1:12" x14ac:dyDescent="0.25">
      <c r="A3153" t="s">
        <v>5909</v>
      </c>
      <c r="B3153" t="s">
        <v>294</v>
      </c>
      <c r="C3153" t="s">
        <v>283</v>
      </c>
      <c r="D3153">
        <v>0.49640000000000001</v>
      </c>
      <c r="E3153">
        <v>15</v>
      </c>
      <c r="F3153">
        <v>58460691</v>
      </c>
      <c r="G3153" s="19">
        <v>6.1749999999999999E-10</v>
      </c>
      <c r="H3153" s="19">
        <v>1.2529167723036001E-6</v>
      </c>
      <c r="I3153">
        <v>3.6799999999999999E-2</v>
      </c>
      <c r="J3153" s="19">
        <v>2.932E-6</v>
      </c>
      <c r="K3153">
        <v>600577</v>
      </c>
      <c r="L3153" t="s">
        <v>3081</v>
      </c>
    </row>
    <row r="3154" spans="1:12" x14ac:dyDescent="0.25">
      <c r="A3154" t="s">
        <v>5618</v>
      </c>
      <c r="B3154" t="s">
        <v>294</v>
      </c>
      <c r="C3154" t="s">
        <v>286</v>
      </c>
      <c r="D3154">
        <v>0.97170000000000001</v>
      </c>
      <c r="E3154">
        <v>15</v>
      </c>
      <c r="F3154">
        <v>58462743</v>
      </c>
      <c r="G3154" s="19">
        <v>1.9489999999999999E-37</v>
      </c>
      <c r="H3154" s="19">
        <v>3.7286367734333198E-31</v>
      </c>
      <c r="I3154">
        <v>7.22E-2</v>
      </c>
      <c r="J3154" s="19">
        <v>1.4059999999999999E-26</v>
      </c>
      <c r="K3154">
        <v>593227</v>
      </c>
      <c r="L3154" t="s">
        <v>3081</v>
      </c>
    </row>
    <row r="3155" spans="1:12" x14ac:dyDescent="0.25">
      <c r="A3155" t="s">
        <v>5718</v>
      </c>
      <c r="B3155" t="s">
        <v>5719</v>
      </c>
      <c r="C3155" t="s">
        <v>283</v>
      </c>
      <c r="D3155">
        <v>0.30399999999999999</v>
      </c>
      <c r="E3155">
        <v>15</v>
      </c>
      <c r="F3155">
        <v>58484703</v>
      </c>
      <c r="G3155" s="19">
        <v>2.6719999999999998E-16</v>
      </c>
      <c r="H3155" s="19">
        <v>3.2919801281694099E-12</v>
      </c>
      <c r="I3155">
        <v>0.45319999999999999</v>
      </c>
      <c r="J3155" s="19">
        <v>1.2789999999999999E-12</v>
      </c>
      <c r="K3155">
        <v>528509</v>
      </c>
      <c r="L3155" t="s">
        <v>3081</v>
      </c>
    </row>
    <row r="3156" spans="1:12" x14ac:dyDescent="0.25">
      <c r="A3156" t="s">
        <v>5718</v>
      </c>
      <c r="B3156" t="s">
        <v>5719</v>
      </c>
      <c r="C3156" t="s">
        <v>283</v>
      </c>
      <c r="D3156">
        <v>0.30299999999999999</v>
      </c>
      <c r="E3156">
        <v>15</v>
      </c>
      <c r="F3156">
        <v>58484703</v>
      </c>
      <c r="G3156" s="19">
        <v>3.2910000000000003E-27</v>
      </c>
      <c r="H3156" s="19">
        <v>1.8628483392394799E-11</v>
      </c>
      <c r="I3156">
        <v>0.95540000000000003</v>
      </c>
      <c r="J3156" s="19">
        <v>1.2789999999999999E-12</v>
      </c>
      <c r="K3156">
        <v>842779</v>
      </c>
      <c r="L3156" t="s">
        <v>4326</v>
      </c>
    </row>
    <row r="3157" spans="1:12" x14ac:dyDescent="0.25">
      <c r="A3157" t="s">
        <v>5892</v>
      </c>
      <c r="B3157" t="s">
        <v>294</v>
      </c>
      <c r="C3157" t="s">
        <v>282</v>
      </c>
      <c r="D3157">
        <v>0.95989999999999998</v>
      </c>
      <c r="E3157">
        <v>15</v>
      </c>
      <c r="F3157">
        <v>58491988</v>
      </c>
      <c r="G3157" s="19">
        <v>3.0430000000000002E-10</v>
      </c>
      <c r="H3157" s="19">
        <v>6.8355774482957998E-7</v>
      </c>
      <c r="I3157">
        <v>1.1339999999999999E-2</v>
      </c>
      <c r="J3157" s="19">
        <v>5.6440000000000001E-8</v>
      </c>
      <c r="K3157">
        <v>581184</v>
      </c>
      <c r="L3157" t="s">
        <v>3081</v>
      </c>
    </row>
    <row r="3158" spans="1:12" x14ac:dyDescent="0.25">
      <c r="A3158" t="s">
        <v>3241</v>
      </c>
      <c r="B3158" t="s">
        <v>282</v>
      </c>
      <c r="C3158" t="s">
        <v>286</v>
      </c>
      <c r="D3158">
        <v>8.7499999999999994E-2</v>
      </c>
      <c r="E3158">
        <v>15</v>
      </c>
      <c r="F3158">
        <v>58499217</v>
      </c>
      <c r="G3158" s="19">
        <v>4.6770000000000001E-44</v>
      </c>
      <c r="H3158" s="19">
        <v>3.8277634420432204E-37</v>
      </c>
      <c r="I3158">
        <v>0.66379999999999995</v>
      </c>
      <c r="J3158" s="19">
        <v>9.7730000000000001E-30</v>
      </c>
      <c r="K3158">
        <v>583522</v>
      </c>
      <c r="L3158" t="s">
        <v>3081</v>
      </c>
    </row>
    <row r="3159" spans="1:12" x14ac:dyDescent="0.25">
      <c r="A3159" t="s">
        <v>3241</v>
      </c>
      <c r="B3159" t="s">
        <v>282</v>
      </c>
      <c r="C3159" t="s">
        <v>286</v>
      </c>
      <c r="D3159">
        <v>8.6800000000000002E-2</v>
      </c>
      <c r="E3159">
        <v>15</v>
      </c>
      <c r="F3159">
        <v>58499217</v>
      </c>
      <c r="G3159" s="19">
        <v>2.7210000000000001E-69</v>
      </c>
      <c r="H3159" s="19">
        <v>5.02601857382199E-32</v>
      </c>
      <c r="I3159">
        <v>0.72970000000000002</v>
      </c>
      <c r="J3159" s="19">
        <v>9.7730000000000001E-30</v>
      </c>
      <c r="K3159">
        <v>897792</v>
      </c>
      <c r="L3159" t="s">
        <v>4326</v>
      </c>
    </row>
    <row r="3160" spans="1:12" x14ac:dyDescent="0.25">
      <c r="A3160" t="s">
        <v>5867</v>
      </c>
      <c r="B3160" t="s">
        <v>282</v>
      </c>
      <c r="C3160" t="s">
        <v>286</v>
      </c>
      <c r="D3160">
        <v>0.58589999999999998</v>
      </c>
      <c r="E3160">
        <v>15</v>
      </c>
      <c r="F3160">
        <v>58542542</v>
      </c>
      <c r="G3160" s="19">
        <v>1.169E-10</v>
      </c>
      <c r="H3160" s="19">
        <v>2.9964171991786501E-7</v>
      </c>
      <c r="I3160">
        <v>0.56459999999999999</v>
      </c>
      <c r="J3160" s="19">
        <v>3.1909999999999999E-8</v>
      </c>
      <c r="K3160">
        <v>559534</v>
      </c>
      <c r="L3160" t="s">
        <v>3081</v>
      </c>
    </row>
    <row r="3161" spans="1:12" x14ac:dyDescent="0.25">
      <c r="A3161" t="s">
        <v>5867</v>
      </c>
      <c r="B3161" t="s">
        <v>282</v>
      </c>
      <c r="C3161" t="s">
        <v>286</v>
      </c>
      <c r="D3161">
        <v>0.5867</v>
      </c>
      <c r="E3161">
        <v>15</v>
      </c>
      <c r="F3161">
        <v>58542542</v>
      </c>
      <c r="G3161" s="19">
        <v>4.9890000000000002E-18</v>
      </c>
      <c r="H3161" s="19">
        <v>4.9727496732619495E-7</v>
      </c>
      <c r="I3161">
        <v>6.0900000000000003E-2</v>
      </c>
      <c r="J3161" s="19">
        <v>3.1909999999999999E-8</v>
      </c>
      <c r="K3161">
        <v>873804</v>
      </c>
      <c r="L3161" t="s">
        <v>4326</v>
      </c>
    </row>
    <row r="3162" spans="1:12" x14ac:dyDescent="0.25">
      <c r="A3162" t="s">
        <v>4304</v>
      </c>
      <c r="B3162" t="s">
        <v>294</v>
      </c>
      <c r="C3162" t="s">
        <v>282</v>
      </c>
      <c r="D3162">
        <v>0.43440000000000001</v>
      </c>
      <c r="E3162">
        <v>15</v>
      </c>
      <c r="F3162">
        <v>58562081</v>
      </c>
      <c r="G3162" s="19">
        <v>6.8919999999999996E-10</v>
      </c>
      <c r="H3162" s="19">
        <v>1.3767408743916701E-6</v>
      </c>
      <c r="I3162">
        <v>0.40889999999999999</v>
      </c>
      <c r="J3162" s="19">
        <v>3.4420000000000002E-7</v>
      </c>
      <c r="K3162">
        <v>608111</v>
      </c>
      <c r="L3162" t="s">
        <v>3081</v>
      </c>
    </row>
    <row r="3163" spans="1:12" x14ac:dyDescent="0.25">
      <c r="A3163" t="s">
        <v>3223</v>
      </c>
      <c r="B3163" t="s">
        <v>282</v>
      </c>
      <c r="C3163" t="s">
        <v>283</v>
      </c>
      <c r="D3163">
        <v>2.3E-3</v>
      </c>
      <c r="E3163">
        <v>15</v>
      </c>
      <c r="F3163">
        <v>58563549</v>
      </c>
      <c r="G3163" s="19">
        <v>1.5249999999999999E-44</v>
      </c>
      <c r="H3163" s="19">
        <v>1.4205932550458701E-37</v>
      </c>
      <c r="I3163">
        <v>0.69779999999999998</v>
      </c>
      <c r="J3163" s="19">
        <v>1.181E-26</v>
      </c>
      <c r="K3163">
        <v>539762</v>
      </c>
      <c r="L3163" t="s">
        <v>3081</v>
      </c>
    </row>
    <row r="3164" spans="1:12" x14ac:dyDescent="0.25">
      <c r="A3164" t="s">
        <v>3223</v>
      </c>
      <c r="B3164" t="s">
        <v>282</v>
      </c>
      <c r="C3164" t="s">
        <v>283</v>
      </c>
      <c r="D3164">
        <v>2.2000000000000001E-3</v>
      </c>
      <c r="E3164">
        <v>15</v>
      </c>
      <c r="F3164">
        <v>58563549</v>
      </c>
      <c r="G3164" s="19">
        <v>9.7560000000000003E-60</v>
      </c>
      <c r="H3164" s="19">
        <v>2.38198965236285E-27</v>
      </c>
      <c r="I3164">
        <v>3.8550000000000001E-2</v>
      </c>
      <c r="J3164" s="19">
        <v>1.181E-26</v>
      </c>
      <c r="K3164">
        <v>854032</v>
      </c>
      <c r="L3164" t="s">
        <v>4326</v>
      </c>
    </row>
    <row r="3165" spans="1:12" x14ac:dyDescent="0.25">
      <c r="A3165" t="s">
        <v>5725</v>
      </c>
      <c r="B3165" t="s">
        <v>282</v>
      </c>
      <c r="C3165" t="s">
        <v>283</v>
      </c>
      <c r="D3165">
        <v>0.56859999999999999</v>
      </c>
      <c r="E3165">
        <v>15</v>
      </c>
      <c r="F3165">
        <v>63073195</v>
      </c>
      <c r="G3165" s="19">
        <v>5.5590000000000002E-16</v>
      </c>
      <c r="H3165" s="19">
        <v>6.3078588078459901E-12</v>
      </c>
      <c r="I3165">
        <v>0.68310000000000004</v>
      </c>
      <c r="J3165" s="19">
        <v>1.7E-12</v>
      </c>
      <c r="K3165">
        <v>598392</v>
      </c>
      <c r="L3165" t="s">
        <v>3081</v>
      </c>
    </row>
    <row r="3166" spans="1:12" x14ac:dyDescent="0.25">
      <c r="A3166" t="s">
        <v>5725</v>
      </c>
      <c r="B3166" t="s">
        <v>282</v>
      </c>
      <c r="C3166" t="s">
        <v>283</v>
      </c>
      <c r="D3166">
        <v>0.56810000000000005</v>
      </c>
      <c r="E3166">
        <v>15</v>
      </c>
      <c r="F3166">
        <v>63073195</v>
      </c>
      <c r="G3166" s="19">
        <v>3.8370000000000002E-25</v>
      </c>
      <c r="H3166" s="19">
        <v>1.89485227211525E-10</v>
      </c>
      <c r="I3166">
        <v>0.92869999999999997</v>
      </c>
      <c r="J3166" s="19">
        <v>1.7E-12</v>
      </c>
      <c r="K3166">
        <v>912662</v>
      </c>
      <c r="L3166" t="s">
        <v>4326</v>
      </c>
    </row>
    <row r="3167" spans="1:12" x14ac:dyDescent="0.25">
      <c r="A3167" t="s">
        <v>5105</v>
      </c>
      <c r="B3167" t="s">
        <v>294</v>
      </c>
      <c r="C3167" t="s">
        <v>286</v>
      </c>
      <c r="D3167">
        <v>0.19059999999999999</v>
      </c>
      <c r="E3167">
        <v>15</v>
      </c>
      <c r="F3167">
        <v>63103889</v>
      </c>
      <c r="G3167" s="19">
        <v>1.264E-18</v>
      </c>
      <c r="H3167" s="19">
        <v>2.97402155180015E-14</v>
      </c>
      <c r="I3167">
        <v>0.47560000000000002</v>
      </c>
      <c r="J3167" s="19">
        <v>6.2059999999999999E-18</v>
      </c>
      <c r="K3167">
        <v>595389</v>
      </c>
      <c r="L3167" t="s">
        <v>1504</v>
      </c>
    </row>
    <row r="3168" spans="1:12" x14ac:dyDescent="0.25">
      <c r="A3168" t="s">
        <v>4843</v>
      </c>
      <c r="B3168" t="s">
        <v>294</v>
      </c>
      <c r="C3168" t="s">
        <v>282</v>
      </c>
      <c r="D3168">
        <v>0.80669999999999997</v>
      </c>
      <c r="E3168">
        <v>15</v>
      </c>
      <c r="F3168">
        <v>63112066</v>
      </c>
      <c r="G3168" s="19">
        <v>3.8120000000000002E-18</v>
      </c>
      <c r="H3168" s="19">
        <v>7.1323900550584999E-14</v>
      </c>
      <c r="I3168">
        <v>0.73250000000000004</v>
      </c>
      <c r="J3168" s="19">
        <v>6.6869999999999999E-18</v>
      </c>
      <c r="K3168">
        <v>595830</v>
      </c>
      <c r="L3168" t="s">
        <v>284</v>
      </c>
    </row>
    <row r="3169" spans="1:12" x14ac:dyDescent="0.25">
      <c r="A3169" t="s">
        <v>4781</v>
      </c>
      <c r="B3169" t="s">
        <v>294</v>
      </c>
      <c r="C3169" t="s">
        <v>283</v>
      </c>
      <c r="D3169">
        <v>0.65010000000000001</v>
      </c>
      <c r="E3169">
        <v>15</v>
      </c>
      <c r="F3169">
        <v>63497753</v>
      </c>
      <c r="G3169" s="19">
        <v>6.1940000000000003E-30</v>
      </c>
      <c r="H3169" s="19">
        <v>1.7196459852144898E-24</v>
      </c>
      <c r="I3169">
        <v>9.7919999999999993E-2</v>
      </c>
      <c r="J3169" s="19">
        <v>2.1550000000000001E-27</v>
      </c>
      <c r="K3169">
        <v>613808</v>
      </c>
      <c r="L3169" t="s">
        <v>284</v>
      </c>
    </row>
    <row r="3170" spans="1:12" x14ac:dyDescent="0.25">
      <c r="A3170" t="s">
        <v>4781</v>
      </c>
      <c r="B3170" t="s">
        <v>294</v>
      </c>
      <c r="C3170" t="s">
        <v>283</v>
      </c>
      <c r="D3170">
        <v>0.65010000000000001</v>
      </c>
      <c r="E3170">
        <v>15</v>
      </c>
      <c r="F3170">
        <v>63497753</v>
      </c>
      <c r="G3170" s="19">
        <v>6.4609999999999994E-30</v>
      </c>
      <c r="H3170" s="19">
        <v>2.13525830949285E-24</v>
      </c>
      <c r="I3170">
        <v>0.89480000000000004</v>
      </c>
      <c r="J3170" s="19">
        <v>2.1550000000000001E-27</v>
      </c>
      <c r="K3170">
        <v>613367</v>
      </c>
      <c r="L3170" t="s">
        <v>1504</v>
      </c>
    </row>
    <row r="3171" spans="1:12" x14ac:dyDescent="0.25">
      <c r="A3171" t="s">
        <v>497</v>
      </c>
      <c r="B3171" t="s">
        <v>294</v>
      </c>
      <c r="C3171" t="s">
        <v>286</v>
      </c>
      <c r="D3171">
        <v>0.65059999999999996</v>
      </c>
      <c r="E3171">
        <v>15</v>
      </c>
      <c r="F3171">
        <v>63499029</v>
      </c>
      <c r="G3171" s="19">
        <v>4.444E-13</v>
      </c>
      <c r="H3171" s="19">
        <v>1.2607704434085401E-9</v>
      </c>
      <c r="I3171">
        <v>0.62690000000000001</v>
      </c>
      <c r="J3171" s="19">
        <v>1.7399999999999999E-13</v>
      </c>
      <c r="K3171">
        <v>634720</v>
      </c>
      <c r="L3171" t="s">
        <v>1767</v>
      </c>
    </row>
    <row r="3172" spans="1:12" x14ac:dyDescent="0.25">
      <c r="A3172" t="s">
        <v>497</v>
      </c>
      <c r="B3172" t="s">
        <v>294</v>
      </c>
      <c r="C3172" t="s">
        <v>286</v>
      </c>
      <c r="D3172">
        <v>0.65059999999999996</v>
      </c>
      <c r="E3172">
        <v>15</v>
      </c>
      <c r="F3172">
        <v>63499029</v>
      </c>
      <c r="G3172" s="19">
        <v>3.5200000000000001E-13</v>
      </c>
      <c r="H3172" s="19">
        <v>9.5463081433840901E-10</v>
      </c>
      <c r="I3172">
        <v>0.2576</v>
      </c>
      <c r="J3172" s="19">
        <v>1.7399999999999999E-13</v>
      </c>
      <c r="K3172">
        <v>634720</v>
      </c>
      <c r="L3172" t="s">
        <v>2887</v>
      </c>
    </row>
    <row r="3173" spans="1:12" x14ac:dyDescent="0.25">
      <c r="A3173" t="s">
        <v>5131</v>
      </c>
      <c r="B3173" t="s">
        <v>282</v>
      </c>
      <c r="C3173" t="s">
        <v>283</v>
      </c>
      <c r="D3173">
        <v>0.9889</v>
      </c>
      <c r="E3173">
        <v>15</v>
      </c>
      <c r="F3173">
        <v>63619684</v>
      </c>
      <c r="G3173" s="19">
        <v>4.7030000000000003E-13</v>
      </c>
      <c r="H3173" s="19">
        <v>2.3340966325036599E-9</v>
      </c>
      <c r="I3173">
        <v>2.1739999999999999E-2</v>
      </c>
      <c r="J3173">
        <v>0.42580000000000001</v>
      </c>
      <c r="K3173">
        <v>595455</v>
      </c>
      <c r="L3173" t="s">
        <v>1504</v>
      </c>
    </row>
    <row r="3174" spans="1:12" x14ac:dyDescent="0.25">
      <c r="A3174" t="s">
        <v>5038</v>
      </c>
      <c r="B3174" t="s">
        <v>282</v>
      </c>
      <c r="C3174" t="s">
        <v>283</v>
      </c>
      <c r="D3174">
        <v>0.15490000000000001</v>
      </c>
      <c r="E3174">
        <v>15</v>
      </c>
      <c r="F3174">
        <v>63872494</v>
      </c>
      <c r="G3174" s="19">
        <v>2.036E-10</v>
      </c>
      <c r="H3174" s="19">
        <v>4.4021874001399499E-7</v>
      </c>
      <c r="I3174">
        <v>0.1676</v>
      </c>
      <c r="J3174" s="19">
        <v>7.8330000000000002E-11</v>
      </c>
      <c r="K3174">
        <v>604723</v>
      </c>
      <c r="L3174" t="s">
        <v>284</v>
      </c>
    </row>
    <row r="3175" spans="1:12" x14ac:dyDescent="0.25">
      <c r="A3175" t="s">
        <v>5038</v>
      </c>
      <c r="B3175" t="s">
        <v>282</v>
      </c>
      <c r="C3175" t="s">
        <v>283</v>
      </c>
      <c r="D3175">
        <v>0.15490000000000001</v>
      </c>
      <c r="E3175">
        <v>15</v>
      </c>
      <c r="F3175">
        <v>63872494</v>
      </c>
      <c r="G3175" s="19">
        <v>1.41E-10</v>
      </c>
      <c r="H3175" s="19">
        <v>3.3981617033382798E-7</v>
      </c>
      <c r="I3175">
        <v>0.52659999999999996</v>
      </c>
      <c r="J3175" s="19">
        <v>7.8330000000000002E-11</v>
      </c>
      <c r="K3175">
        <v>604032</v>
      </c>
      <c r="L3175" t="s">
        <v>1504</v>
      </c>
    </row>
    <row r="3176" spans="1:12" x14ac:dyDescent="0.25">
      <c r="A3176" t="s">
        <v>6012</v>
      </c>
      <c r="B3176" t="s">
        <v>283</v>
      </c>
      <c r="C3176" t="s">
        <v>286</v>
      </c>
      <c r="D3176">
        <v>0.71250000000000002</v>
      </c>
      <c r="E3176">
        <v>15</v>
      </c>
      <c r="F3176">
        <v>63873775</v>
      </c>
      <c r="G3176" s="19">
        <v>6.1020000000000001E-20</v>
      </c>
      <c r="H3176" s="19">
        <v>6.1741339473491201E-8</v>
      </c>
      <c r="I3176">
        <v>0.21079999999999999</v>
      </c>
      <c r="J3176" s="19">
        <v>8.6870000000000001E-10</v>
      </c>
      <c r="K3176">
        <v>922381</v>
      </c>
      <c r="L3176" t="s">
        <v>4326</v>
      </c>
    </row>
    <row r="3177" spans="1:12" x14ac:dyDescent="0.25">
      <c r="A3177" t="s">
        <v>3903</v>
      </c>
      <c r="B3177" t="s">
        <v>294</v>
      </c>
      <c r="C3177" t="s">
        <v>286</v>
      </c>
      <c r="D3177">
        <v>0.28999999999999998</v>
      </c>
      <c r="E3177">
        <v>15</v>
      </c>
      <c r="F3177">
        <v>63877230</v>
      </c>
      <c r="G3177" s="19">
        <v>5.9790000000000003E-14</v>
      </c>
      <c r="H3177" s="19">
        <v>3.9929602734026702E-10</v>
      </c>
      <c r="I3177">
        <v>0.56620000000000004</v>
      </c>
      <c r="J3177" s="19">
        <v>2.486E-10</v>
      </c>
      <c r="K3177">
        <v>600253</v>
      </c>
      <c r="L3177" t="s">
        <v>3081</v>
      </c>
    </row>
    <row r="3178" spans="1:12" x14ac:dyDescent="0.25">
      <c r="A3178" t="s">
        <v>1298</v>
      </c>
      <c r="B3178" t="s">
        <v>283</v>
      </c>
      <c r="C3178" t="s">
        <v>286</v>
      </c>
      <c r="D3178">
        <v>0.50460000000000005</v>
      </c>
      <c r="E3178">
        <v>15</v>
      </c>
      <c r="F3178">
        <v>66477591</v>
      </c>
      <c r="G3178" s="19">
        <v>1.0409999999999999E-10</v>
      </c>
      <c r="H3178" s="19">
        <v>2.4589685820895502E-7</v>
      </c>
      <c r="I3178">
        <v>0.66500000000000004</v>
      </c>
      <c r="J3178" s="19">
        <v>2.7819999999999998E-10</v>
      </c>
      <c r="K3178">
        <v>604915</v>
      </c>
      <c r="L3178" t="s">
        <v>284</v>
      </c>
    </row>
    <row r="3179" spans="1:12" x14ac:dyDescent="0.25">
      <c r="A3179" t="s">
        <v>1298</v>
      </c>
      <c r="B3179" t="s">
        <v>283</v>
      </c>
      <c r="C3179" t="s">
        <v>286</v>
      </c>
      <c r="D3179">
        <v>0.50460000000000005</v>
      </c>
      <c r="E3179">
        <v>15</v>
      </c>
      <c r="F3179">
        <v>66477591</v>
      </c>
      <c r="G3179" s="19">
        <v>5.8390000000000005E-11</v>
      </c>
      <c r="H3179" s="19">
        <v>1.5783788761045101E-7</v>
      </c>
      <c r="I3179">
        <v>0.35759999999999997</v>
      </c>
      <c r="J3179" s="19">
        <v>2.7819999999999998E-10</v>
      </c>
      <c r="K3179">
        <v>604474</v>
      </c>
      <c r="L3179" t="s">
        <v>1504</v>
      </c>
    </row>
    <row r="3180" spans="1:12" x14ac:dyDescent="0.25">
      <c r="A3180" t="s">
        <v>4871</v>
      </c>
      <c r="B3180" t="s">
        <v>282</v>
      </c>
      <c r="C3180" t="s">
        <v>283</v>
      </c>
      <c r="D3180">
        <v>0.22120000000000001</v>
      </c>
      <c r="E3180">
        <v>15</v>
      </c>
      <c r="F3180">
        <v>66576310</v>
      </c>
      <c r="G3180" s="19">
        <v>2.8039999999999998E-16</v>
      </c>
      <c r="H3180" s="19">
        <v>3.2104365422340199E-12</v>
      </c>
      <c r="I3180">
        <v>0.61729999999999996</v>
      </c>
      <c r="J3180" s="19">
        <v>4.2469999999999998E-16</v>
      </c>
      <c r="K3180">
        <v>604723</v>
      </c>
      <c r="L3180" t="s">
        <v>284</v>
      </c>
    </row>
    <row r="3181" spans="1:12" x14ac:dyDescent="0.25">
      <c r="A3181" t="s">
        <v>4871</v>
      </c>
      <c r="B3181" t="s">
        <v>282</v>
      </c>
      <c r="C3181" t="s">
        <v>283</v>
      </c>
      <c r="D3181">
        <v>0.22120000000000001</v>
      </c>
      <c r="E3181">
        <v>15</v>
      </c>
      <c r="F3181">
        <v>66576310</v>
      </c>
      <c r="G3181" s="19">
        <v>2.1930000000000001E-16</v>
      </c>
      <c r="H3181" s="19">
        <v>2.8519132514823E-12</v>
      </c>
      <c r="I3181">
        <v>0.72799999999999998</v>
      </c>
      <c r="J3181" s="19">
        <v>4.2469999999999998E-16</v>
      </c>
      <c r="K3181">
        <v>604282</v>
      </c>
      <c r="L3181" t="s">
        <v>1504</v>
      </c>
    </row>
    <row r="3182" spans="1:12" x14ac:dyDescent="0.25">
      <c r="A3182" t="s">
        <v>2797</v>
      </c>
      <c r="B3182" t="s">
        <v>282</v>
      </c>
      <c r="C3182" t="s">
        <v>283</v>
      </c>
      <c r="D3182">
        <v>0.58589999999999998</v>
      </c>
      <c r="E3182">
        <v>15</v>
      </c>
      <c r="F3182">
        <v>74823826</v>
      </c>
      <c r="G3182" s="19">
        <v>2.068E-10</v>
      </c>
      <c r="H3182" s="19">
        <v>3.2090813653607402E-7</v>
      </c>
      <c r="I3182">
        <v>0.99429999999999996</v>
      </c>
      <c r="J3182" s="19">
        <v>1.007E-10</v>
      </c>
      <c r="K3182">
        <v>624535</v>
      </c>
      <c r="L3182" t="s">
        <v>1767</v>
      </c>
    </row>
    <row r="3183" spans="1:12" x14ac:dyDescent="0.25">
      <c r="A3183" t="s">
        <v>2797</v>
      </c>
      <c r="B3183" t="s">
        <v>282</v>
      </c>
      <c r="C3183" t="s">
        <v>283</v>
      </c>
      <c r="D3183">
        <v>0.58589999999999998</v>
      </c>
      <c r="E3183">
        <v>15</v>
      </c>
      <c r="F3183">
        <v>74823826</v>
      </c>
      <c r="G3183" s="19">
        <v>1.485E-10</v>
      </c>
      <c r="H3183" s="19">
        <v>2.2961224775724701E-7</v>
      </c>
      <c r="I3183">
        <v>0.50549999999999995</v>
      </c>
      <c r="J3183" s="19">
        <v>1.007E-10</v>
      </c>
      <c r="K3183">
        <v>624535</v>
      </c>
      <c r="L3183" t="s">
        <v>2887</v>
      </c>
    </row>
    <row r="3184" spans="1:12" x14ac:dyDescent="0.25">
      <c r="A3184" t="s">
        <v>1367</v>
      </c>
      <c r="B3184" t="s">
        <v>294</v>
      </c>
      <c r="C3184" t="s">
        <v>286</v>
      </c>
      <c r="D3184">
        <v>2.7000000000000001E-3</v>
      </c>
      <c r="E3184">
        <v>15</v>
      </c>
      <c r="F3184">
        <v>83428144</v>
      </c>
      <c r="G3184" s="19">
        <v>6.8929999999999999E-10</v>
      </c>
      <c r="H3184" s="19">
        <v>1.2629431265518701E-6</v>
      </c>
      <c r="I3184" t="s">
        <v>35</v>
      </c>
      <c r="J3184">
        <v>2.0179999999999998E-3</v>
      </c>
      <c r="K3184">
        <v>223787</v>
      </c>
      <c r="L3184" t="s">
        <v>284</v>
      </c>
    </row>
    <row r="3185" spans="1:12" x14ac:dyDescent="0.25">
      <c r="A3185" t="s">
        <v>1534</v>
      </c>
      <c r="B3185" t="s">
        <v>282</v>
      </c>
      <c r="C3185" t="s">
        <v>283</v>
      </c>
      <c r="D3185">
        <v>0.98419999999999996</v>
      </c>
      <c r="E3185">
        <v>15</v>
      </c>
      <c r="F3185">
        <v>98977323</v>
      </c>
      <c r="G3185" s="19">
        <v>2.8220000000000002E-23</v>
      </c>
      <c r="H3185" s="19">
        <v>2.02171879258817E-18</v>
      </c>
      <c r="I3185">
        <v>4.5960000000000001E-2</v>
      </c>
      <c r="J3185">
        <v>0.69140000000000001</v>
      </c>
      <c r="K3185">
        <v>596262</v>
      </c>
      <c r="L3185" t="s">
        <v>1504</v>
      </c>
    </row>
    <row r="3186" spans="1:12" x14ac:dyDescent="0.25">
      <c r="A3186" t="s">
        <v>5066</v>
      </c>
      <c r="B3186" t="s">
        <v>294</v>
      </c>
      <c r="C3186" t="s">
        <v>283</v>
      </c>
      <c r="D3186">
        <v>0.45329999999999998</v>
      </c>
      <c r="E3186">
        <v>15</v>
      </c>
      <c r="F3186">
        <v>101338519</v>
      </c>
      <c r="G3186" s="19">
        <v>5.8220000000000002E-10</v>
      </c>
      <c r="H3186" s="19">
        <v>1.09201190803123E-6</v>
      </c>
      <c r="I3186">
        <v>0.50529999999999997</v>
      </c>
      <c r="J3186" s="19">
        <v>8.6970000000000001E-10</v>
      </c>
      <c r="K3186">
        <v>603686</v>
      </c>
      <c r="L3186" t="s">
        <v>284</v>
      </c>
    </row>
    <row r="3187" spans="1:12" x14ac:dyDescent="0.25">
      <c r="A3187" t="s">
        <v>5148</v>
      </c>
      <c r="B3187" t="s">
        <v>294</v>
      </c>
      <c r="C3187" t="s">
        <v>286</v>
      </c>
      <c r="D3187">
        <v>0.61180000000000001</v>
      </c>
      <c r="E3187">
        <v>15</v>
      </c>
      <c r="F3187">
        <v>101351157</v>
      </c>
      <c r="G3187" s="19">
        <v>1.735E-11</v>
      </c>
      <c r="H3187" s="19">
        <v>5.49794786749201E-8</v>
      </c>
      <c r="I3187">
        <v>9.2880000000000004E-2</v>
      </c>
      <c r="J3187" s="19">
        <v>6.0199999999999996E-11</v>
      </c>
      <c r="K3187">
        <v>612138</v>
      </c>
      <c r="L3187" t="s">
        <v>1504</v>
      </c>
    </row>
    <row r="3188" spans="1:12" x14ac:dyDescent="0.25">
      <c r="A3188" t="s">
        <v>1093</v>
      </c>
      <c r="B3188" t="s">
        <v>282</v>
      </c>
      <c r="C3188" t="s">
        <v>286</v>
      </c>
      <c r="D3188">
        <v>0.66930000000000001</v>
      </c>
      <c r="E3188">
        <v>15</v>
      </c>
      <c r="F3188">
        <v>101365761</v>
      </c>
      <c r="G3188" s="19">
        <v>1.944E-11</v>
      </c>
      <c r="H3188" s="19">
        <v>5.6451147846890001E-8</v>
      </c>
      <c r="I3188">
        <v>0.1794</v>
      </c>
      <c r="J3188" s="19">
        <v>1.1209999999999999E-11</v>
      </c>
      <c r="K3188">
        <v>612579</v>
      </c>
      <c r="L3188" t="s">
        <v>284</v>
      </c>
    </row>
    <row r="3189" spans="1:12" x14ac:dyDescent="0.25">
      <c r="A3189" t="s">
        <v>728</v>
      </c>
      <c r="B3189" t="s">
        <v>294</v>
      </c>
      <c r="C3189" t="s">
        <v>286</v>
      </c>
      <c r="D3189">
        <v>0.25380000000000003</v>
      </c>
      <c r="E3189">
        <v>15</v>
      </c>
      <c r="F3189">
        <v>101528455</v>
      </c>
      <c r="G3189" s="19">
        <v>4.2950000000000003E-14</v>
      </c>
      <c r="H3189" s="19">
        <v>2.6593089077221298E-10</v>
      </c>
      <c r="I3189">
        <v>0.90639999999999998</v>
      </c>
      <c r="J3189" s="19">
        <v>1.9160000000000001E-13</v>
      </c>
      <c r="K3189">
        <v>603494</v>
      </c>
      <c r="L3189" t="s">
        <v>284</v>
      </c>
    </row>
    <row r="3190" spans="1:12" x14ac:dyDescent="0.25">
      <c r="A3190" t="s">
        <v>728</v>
      </c>
      <c r="B3190" t="s">
        <v>294</v>
      </c>
      <c r="C3190" t="s">
        <v>286</v>
      </c>
      <c r="D3190">
        <v>0.25380000000000003</v>
      </c>
      <c r="E3190">
        <v>15</v>
      </c>
      <c r="F3190">
        <v>101528455</v>
      </c>
      <c r="G3190" s="19">
        <v>1.7299999999999999E-14</v>
      </c>
      <c r="H3190" s="19">
        <v>1.3135254593124901E-10</v>
      </c>
      <c r="I3190">
        <v>0.21079999999999999</v>
      </c>
      <c r="J3190" s="19">
        <v>1.9160000000000001E-13</v>
      </c>
      <c r="K3190">
        <v>603053</v>
      </c>
      <c r="L3190" t="s">
        <v>1504</v>
      </c>
    </row>
    <row r="3191" spans="1:12" x14ac:dyDescent="0.25">
      <c r="A3191" t="s">
        <v>3642</v>
      </c>
      <c r="B3191" t="s">
        <v>282</v>
      </c>
      <c r="C3191" t="s">
        <v>283</v>
      </c>
      <c r="D3191">
        <v>1.3299999999999999E-2</v>
      </c>
      <c r="E3191">
        <v>16</v>
      </c>
      <c r="F3191">
        <v>296142</v>
      </c>
      <c r="G3191" s="19">
        <v>1.8700000000000001E-17</v>
      </c>
      <c r="H3191" s="19">
        <v>3.0631090772442602E-13</v>
      </c>
      <c r="I3191">
        <v>0.39439999999999997</v>
      </c>
      <c r="J3191">
        <v>0.71950000000000003</v>
      </c>
      <c r="K3191">
        <v>588023</v>
      </c>
      <c r="L3191" t="s">
        <v>3081</v>
      </c>
    </row>
    <row r="3192" spans="1:12" x14ac:dyDescent="0.25">
      <c r="A3192" t="s">
        <v>4893</v>
      </c>
      <c r="B3192" t="s">
        <v>282</v>
      </c>
      <c r="C3192" t="s">
        <v>283</v>
      </c>
      <c r="D3192">
        <v>0.62339999999999995</v>
      </c>
      <c r="E3192">
        <v>16</v>
      </c>
      <c r="F3192">
        <v>912154</v>
      </c>
      <c r="G3192" s="19">
        <v>5.972E-15</v>
      </c>
      <c r="H3192" s="19">
        <v>4.7526218992325798E-11</v>
      </c>
      <c r="I3192">
        <v>0.5837</v>
      </c>
      <c r="J3192" s="19">
        <v>5.0250000000000002E-15</v>
      </c>
      <c r="K3192">
        <v>611072</v>
      </c>
      <c r="L3192" t="s">
        <v>284</v>
      </c>
    </row>
    <row r="3193" spans="1:12" x14ac:dyDescent="0.25">
      <c r="A3193" t="s">
        <v>4893</v>
      </c>
      <c r="B3193" t="s">
        <v>282</v>
      </c>
      <c r="C3193" t="s">
        <v>283</v>
      </c>
      <c r="D3193">
        <v>0.62339999999999995</v>
      </c>
      <c r="E3193">
        <v>16</v>
      </c>
      <c r="F3193">
        <v>912154</v>
      </c>
      <c r="G3193" s="19">
        <v>3.5879999999999999E-15</v>
      </c>
      <c r="H3193" s="19">
        <v>3.3308253338959802E-11</v>
      </c>
      <c r="I3193">
        <v>0.30580000000000002</v>
      </c>
      <c r="J3193" s="19">
        <v>5.0250000000000002E-15</v>
      </c>
      <c r="K3193">
        <v>610631</v>
      </c>
      <c r="L3193" t="s">
        <v>1504</v>
      </c>
    </row>
    <row r="3194" spans="1:12" x14ac:dyDescent="0.25">
      <c r="A3194" t="s">
        <v>5060</v>
      </c>
      <c r="B3194" t="s">
        <v>282</v>
      </c>
      <c r="C3194" t="s">
        <v>283</v>
      </c>
      <c r="D3194">
        <v>0.80359999999999998</v>
      </c>
      <c r="E3194">
        <v>16</v>
      </c>
      <c r="F3194">
        <v>4607819</v>
      </c>
      <c r="G3194" s="19">
        <v>4.9919999999999999E-10</v>
      </c>
      <c r="H3194" s="19">
        <v>9.5676759493670903E-7</v>
      </c>
      <c r="I3194">
        <v>0.1409</v>
      </c>
      <c r="J3194" s="19">
        <v>2.2349999999999998E-9</v>
      </c>
      <c r="K3194">
        <v>603244</v>
      </c>
      <c r="L3194" t="s">
        <v>284</v>
      </c>
    </row>
    <row r="3195" spans="1:12" x14ac:dyDescent="0.25">
      <c r="A3195" t="s">
        <v>5172</v>
      </c>
      <c r="B3195" t="s">
        <v>282</v>
      </c>
      <c r="C3195" t="s">
        <v>286</v>
      </c>
      <c r="D3195">
        <v>0.1903</v>
      </c>
      <c r="E3195">
        <v>16</v>
      </c>
      <c r="F3195">
        <v>4621728</v>
      </c>
      <c r="G3195" s="19">
        <v>1.0459999999999999E-9</v>
      </c>
      <c r="H3195" s="19">
        <v>1.9214648409998098E-6</v>
      </c>
      <c r="I3195">
        <v>0.96240000000000003</v>
      </c>
      <c r="J3195" s="19">
        <v>1.7829999999999999E-9</v>
      </c>
      <c r="K3195">
        <v>591746</v>
      </c>
      <c r="L3195" t="s">
        <v>1504</v>
      </c>
    </row>
    <row r="3196" spans="1:12" x14ac:dyDescent="0.25">
      <c r="A3196" t="s">
        <v>5482</v>
      </c>
      <c r="B3196" t="s">
        <v>294</v>
      </c>
      <c r="C3196" t="s">
        <v>286</v>
      </c>
      <c r="D3196">
        <v>0.63090000000000002</v>
      </c>
      <c r="E3196">
        <v>16</v>
      </c>
      <c r="F3196">
        <v>11525347</v>
      </c>
      <c r="G3196" s="19">
        <v>3.1640000000000001E-10</v>
      </c>
      <c r="H3196" s="19">
        <v>4.6863731896743E-7</v>
      </c>
      <c r="I3196">
        <v>0.16400000000000001</v>
      </c>
      <c r="J3196" s="19">
        <v>4.4439999999999999E-10</v>
      </c>
      <c r="K3196">
        <v>581819</v>
      </c>
      <c r="L3196" t="s">
        <v>1767</v>
      </c>
    </row>
    <row r="3197" spans="1:12" x14ac:dyDescent="0.25">
      <c r="A3197" t="s">
        <v>5482</v>
      </c>
      <c r="B3197" t="s">
        <v>294</v>
      </c>
      <c r="C3197" t="s">
        <v>286</v>
      </c>
      <c r="D3197">
        <v>0.63090000000000002</v>
      </c>
      <c r="E3197">
        <v>16</v>
      </c>
      <c r="F3197">
        <v>11525347</v>
      </c>
      <c r="G3197" s="19">
        <v>1.2050000000000001E-9</v>
      </c>
      <c r="H3197" s="19">
        <v>1.4817993673066701E-6</v>
      </c>
      <c r="I3197">
        <v>0.84060000000000001</v>
      </c>
      <c r="J3197" s="19">
        <v>4.4439999999999999E-10</v>
      </c>
      <c r="K3197">
        <v>581819</v>
      </c>
      <c r="L3197" t="s">
        <v>2887</v>
      </c>
    </row>
    <row r="3198" spans="1:12" x14ac:dyDescent="0.25">
      <c r="A3198" t="s">
        <v>2520</v>
      </c>
      <c r="B3198" t="s">
        <v>294</v>
      </c>
      <c r="C3198" t="s">
        <v>286</v>
      </c>
      <c r="D3198">
        <v>7.4999999999999997E-2</v>
      </c>
      <c r="E3198">
        <v>16</v>
      </c>
      <c r="F3198">
        <v>11612244</v>
      </c>
      <c r="G3198" s="19">
        <v>4.5910000000000001E-12</v>
      </c>
      <c r="H3198" s="19">
        <v>1.0534639308099E-8</v>
      </c>
      <c r="I3198">
        <v>0.56940000000000002</v>
      </c>
      <c r="J3198" s="19">
        <v>1.7610000000000001E-12</v>
      </c>
      <c r="K3198">
        <v>624543</v>
      </c>
      <c r="L3198" t="s">
        <v>1767</v>
      </c>
    </row>
    <row r="3199" spans="1:12" x14ac:dyDescent="0.25">
      <c r="A3199" t="s">
        <v>2520</v>
      </c>
      <c r="B3199" t="s">
        <v>294</v>
      </c>
      <c r="C3199" t="s">
        <v>286</v>
      </c>
      <c r="D3199">
        <v>7.4999999999999997E-2</v>
      </c>
      <c r="E3199">
        <v>16</v>
      </c>
      <c r="F3199">
        <v>11612244</v>
      </c>
      <c r="G3199" s="19">
        <v>3.7879999999999996E-12</v>
      </c>
      <c r="H3199" s="19">
        <v>8.3705261616640106E-9</v>
      </c>
      <c r="I3199">
        <v>0.63539999999999996</v>
      </c>
      <c r="J3199" s="19">
        <v>1.7610000000000001E-12</v>
      </c>
      <c r="K3199">
        <v>624543</v>
      </c>
      <c r="L3199" t="s">
        <v>2887</v>
      </c>
    </row>
    <row r="3200" spans="1:12" x14ac:dyDescent="0.25">
      <c r="A3200" t="s">
        <v>5149</v>
      </c>
      <c r="B3200" t="s">
        <v>294</v>
      </c>
      <c r="C3200" t="s">
        <v>286</v>
      </c>
      <c r="D3200">
        <v>0.67310000000000003</v>
      </c>
      <c r="E3200">
        <v>16</v>
      </c>
      <c r="F3200">
        <v>14413728</v>
      </c>
      <c r="G3200" s="19">
        <v>3.4410000000000001E-11</v>
      </c>
      <c r="H3200" s="19">
        <v>9.9617191650853899E-8</v>
      </c>
      <c r="I3200">
        <v>0.78120000000000001</v>
      </c>
      <c r="J3200" s="19">
        <v>8.9569999999999994E-11</v>
      </c>
      <c r="K3200">
        <v>612138</v>
      </c>
      <c r="L3200" t="s">
        <v>1504</v>
      </c>
    </row>
    <row r="3201" spans="1:12" x14ac:dyDescent="0.25">
      <c r="A3201" t="s">
        <v>4970</v>
      </c>
      <c r="B3201" t="s">
        <v>294</v>
      </c>
      <c r="C3201" t="s">
        <v>286</v>
      </c>
      <c r="D3201">
        <v>0.69810000000000005</v>
      </c>
      <c r="E3201">
        <v>16</v>
      </c>
      <c r="F3201">
        <v>14417665</v>
      </c>
      <c r="G3201" s="19">
        <v>6.8940000000000003E-12</v>
      </c>
      <c r="H3201" s="19">
        <v>2.29098973843728E-8</v>
      </c>
      <c r="I3201">
        <v>0.41360000000000002</v>
      </c>
      <c r="J3201" s="19">
        <v>1.8810000000000001E-11</v>
      </c>
      <c r="K3201">
        <v>612579</v>
      </c>
      <c r="L3201" t="s">
        <v>284</v>
      </c>
    </row>
    <row r="3202" spans="1:12" x14ac:dyDescent="0.25">
      <c r="A3202" t="s">
        <v>4970</v>
      </c>
      <c r="B3202" t="s">
        <v>294</v>
      </c>
      <c r="C3202" t="s">
        <v>286</v>
      </c>
      <c r="D3202">
        <v>0.69799999999999995</v>
      </c>
      <c r="E3202">
        <v>16</v>
      </c>
      <c r="F3202">
        <v>14417665</v>
      </c>
      <c r="G3202" s="19">
        <v>8.6479999999999995E-10</v>
      </c>
      <c r="H3202" s="19">
        <v>1.6687140334454701E-6</v>
      </c>
      <c r="I3202">
        <v>0.9133</v>
      </c>
      <c r="J3202" s="19">
        <v>1.6649999999999999E-6</v>
      </c>
      <c r="K3202">
        <v>606882</v>
      </c>
      <c r="L3202" t="s">
        <v>3081</v>
      </c>
    </row>
    <row r="3203" spans="1:12" x14ac:dyDescent="0.25">
      <c r="A3203" t="s">
        <v>5120</v>
      </c>
      <c r="B3203" t="s">
        <v>283</v>
      </c>
      <c r="C3203" t="s">
        <v>286</v>
      </c>
      <c r="D3203">
        <v>0.81069999999999998</v>
      </c>
      <c r="E3203">
        <v>16</v>
      </c>
      <c r="F3203">
        <v>14845896</v>
      </c>
      <c r="G3203" s="19">
        <v>4.0809999999999999E-15</v>
      </c>
      <c r="H3203" s="19">
        <v>3.7302778624993402E-11</v>
      </c>
      <c r="I3203">
        <v>0.39479999999999998</v>
      </c>
      <c r="J3203" s="19">
        <v>2.3780000000000001E-14</v>
      </c>
      <c r="K3203">
        <v>548548</v>
      </c>
      <c r="L3203" t="s">
        <v>1504</v>
      </c>
    </row>
    <row r="3204" spans="1:12" x14ac:dyDescent="0.25">
      <c r="A3204" t="s">
        <v>473</v>
      </c>
      <c r="B3204" t="s">
        <v>294</v>
      </c>
      <c r="C3204" t="s">
        <v>283</v>
      </c>
      <c r="D3204">
        <v>0.29709999999999998</v>
      </c>
      <c r="E3204">
        <v>16</v>
      </c>
      <c r="F3204">
        <v>15033678</v>
      </c>
      <c r="G3204" s="19">
        <v>1.273E-37</v>
      </c>
      <c r="H3204" s="19">
        <v>2.0700826399999998E-31</v>
      </c>
      <c r="I3204">
        <v>0.36080000000000001</v>
      </c>
      <c r="J3204" s="19">
        <v>7.2850000000000003E-35</v>
      </c>
      <c r="K3204">
        <v>608281</v>
      </c>
      <c r="L3204" t="s">
        <v>1504</v>
      </c>
    </row>
    <row r="3205" spans="1:12" x14ac:dyDescent="0.25">
      <c r="A3205" t="s">
        <v>438</v>
      </c>
      <c r="B3205" t="s">
        <v>294</v>
      </c>
      <c r="C3205" t="s">
        <v>283</v>
      </c>
      <c r="D3205">
        <v>0.29530000000000001</v>
      </c>
      <c r="E3205">
        <v>16</v>
      </c>
      <c r="F3205">
        <v>15056648</v>
      </c>
      <c r="G3205" s="19">
        <v>2.5039999999999999E-38</v>
      </c>
      <c r="H3205" s="19">
        <v>3.8898537847935698E-32</v>
      </c>
      <c r="I3205">
        <v>0.1547</v>
      </c>
      <c r="J3205" s="19">
        <v>2.8050000000000001E-35</v>
      </c>
      <c r="K3205">
        <v>602494</v>
      </c>
      <c r="L3205" t="s">
        <v>284</v>
      </c>
    </row>
    <row r="3206" spans="1:12" x14ac:dyDescent="0.25">
      <c r="A3206" t="s">
        <v>438</v>
      </c>
      <c r="B3206" t="s">
        <v>294</v>
      </c>
      <c r="C3206" t="s">
        <v>283</v>
      </c>
      <c r="D3206">
        <v>0.29459999999999997</v>
      </c>
      <c r="E3206">
        <v>16</v>
      </c>
      <c r="F3206">
        <v>15056648</v>
      </c>
      <c r="G3206" s="19">
        <v>3.9939999999999998E-36</v>
      </c>
      <c r="H3206" s="19">
        <v>8.6525840575221198E-16</v>
      </c>
      <c r="I3206">
        <v>0.58289999999999997</v>
      </c>
      <c r="J3206" s="19">
        <v>2.9380000000000001E-16</v>
      </c>
      <c r="K3206">
        <v>911067</v>
      </c>
      <c r="L3206" t="s">
        <v>4326</v>
      </c>
    </row>
    <row r="3207" spans="1:12" x14ac:dyDescent="0.25">
      <c r="A3207" t="s">
        <v>1553</v>
      </c>
      <c r="B3207" t="s">
        <v>283</v>
      </c>
      <c r="C3207" t="s">
        <v>286</v>
      </c>
      <c r="D3207">
        <v>0.15859999999999999</v>
      </c>
      <c r="E3207">
        <v>16</v>
      </c>
      <c r="F3207">
        <v>15077591</v>
      </c>
      <c r="G3207" s="19">
        <v>8.3920000000000003E-19</v>
      </c>
      <c r="H3207" s="19">
        <v>1.8597805927195801E-14</v>
      </c>
      <c r="I3207">
        <v>2.06E-2</v>
      </c>
      <c r="J3207" s="19">
        <v>7.8980000000000003E-17</v>
      </c>
      <c r="K3207">
        <v>601136</v>
      </c>
      <c r="L3207" t="s">
        <v>284</v>
      </c>
    </row>
    <row r="3208" spans="1:12" x14ac:dyDescent="0.25">
      <c r="A3208" t="s">
        <v>3410</v>
      </c>
      <c r="B3208" t="s">
        <v>282</v>
      </c>
      <c r="C3208" t="s">
        <v>283</v>
      </c>
      <c r="D3208">
        <v>0.7036</v>
      </c>
      <c r="E3208">
        <v>16</v>
      </c>
      <c r="F3208">
        <v>15078261</v>
      </c>
      <c r="G3208" s="19">
        <v>5.8369999999999998E-22</v>
      </c>
      <c r="H3208" s="19">
        <v>2.9337829127279898E-17</v>
      </c>
      <c r="I3208">
        <v>0.59570000000000001</v>
      </c>
      <c r="J3208" s="19">
        <v>1.015E-16</v>
      </c>
      <c r="K3208">
        <v>602025</v>
      </c>
      <c r="L3208" t="s">
        <v>3081</v>
      </c>
    </row>
    <row r="3209" spans="1:12" x14ac:dyDescent="0.25">
      <c r="A3209" t="s">
        <v>5108</v>
      </c>
      <c r="B3209" t="s">
        <v>294</v>
      </c>
      <c r="C3209" t="s">
        <v>286</v>
      </c>
      <c r="D3209">
        <v>0.85709999999999997</v>
      </c>
      <c r="E3209">
        <v>16</v>
      </c>
      <c r="F3209">
        <v>15085931</v>
      </c>
      <c r="G3209" s="19">
        <v>3.294E-18</v>
      </c>
      <c r="H3209" s="19">
        <v>6.9093450063353504E-14</v>
      </c>
      <c r="I3209">
        <v>0.53339999999999999</v>
      </c>
      <c r="J3209" s="19">
        <v>2.8379999999999998E-17</v>
      </c>
      <c r="K3209">
        <v>595028</v>
      </c>
      <c r="L3209" t="s">
        <v>1504</v>
      </c>
    </row>
    <row r="3210" spans="1:12" x14ac:dyDescent="0.25">
      <c r="A3210" t="s">
        <v>5808</v>
      </c>
      <c r="B3210" t="s">
        <v>294</v>
      </c>
      <c r="C3210" t="s">
        <v>286</v>
      </c>
      <c r="D3210">
        <v>0.38719999999999999</v>
      </c>
      <c r="E3210">
        <v>16</v>
      </c>
      <c r="F3210">
        <v>15469205</v>
      </c>
      <c r="G3210" s="19">
        <v>6.3030000000000001E-12</v>
      </c>
      <c r="H3210" s="19">
        <v>2.37193832202463E-8</v>
      </c>
      <c r="I3210">
        <v>0.44409999999999999</v>
      </c>
      <c r="J3210" s="19">
        <v>1.179E-8</v>
      </c>
      <c r="K3210">
        <v>587638</v>
      </c>
      <c r="L3210" t="s">
        <v>3081</v>
      </c>
    </row>
    <row r="3211" spans="1:12" x14ac:dyDescent="0.25">
      <c r="A3211" t="s">
        <v>4824</v>
      </c>
      <c r="B3211" t="s">
        <v>282</v>
      </c>
      <c r="C3211" t="s">
        <v>283</v>
      </c>
      <c r="D3211">
        <v>0.61470000000000002</v>
      </c>
      <c r="E3211">
        <v>16</v>
      </c>
      <c r="F3211">
        <v>15474475</v>
      </c>
      <c r="G3211" s="19">
        <v>3.4459999999999999E-20</v>
      </c>
      <c r="H3211" s="19">
        <v>1.06745427811844E-15</v>
      </c>
      <c r="I3211">
        <v>0.1142</v>
      </c>
      <c r="J3211" s="19">
        <v>1.3150000000000001E-19</v>
      </c>
      <c r="K3211">
        <v>594191</v>
      </c>
      <c r="L3211" t="s">
        <v>284</v>
      </c>
    </row>
    <row r="3212" spans="1:12" x14ac:dyDescent="0.25">
      <c r="A3212" t="s">
        <v>4824</v>
      </c>
      <c r="B3212" t="s">
        <v>282</v>
      </c>
      <c r="C3212" t="s">
        <v>283</v>
      </c>
      <c r="D3212">
        <v>0.6159</v>
      </c>
      <c r="E3212">
        <v>16</v>
      </c>
      <c r="F3212">
        <v>15474475</v>
      </c>
      <c r="G3212" s="19">
        <v>2.535E-18</v>
      </c>
      <c r="H3212" s="19">
        <v>3.6177608308780199E-7</v>
      </c>
      <c r="I3212">
        <v>0.41710000000000003</v>
      </c>
      <c r="J3212" s="19">
        <v>7.4950000000000003E-9</v>
      </c>
      <c r="K3212">
        <v>901908</v>
      </c>
      <c r="L3212" t="s">
        <v>4326</v>
      </c>
    </row>
    <row r="3213" spans="1:12" x14ac:dyDescent="0.25">
      <c r="A3213" t="s">
        <v>5129</v>
      </c>
      <c r="B3213" t="s">
        <v>294</v>
      </c>
      <c r="C3213" t="s">
        <v>283</v>
      </c>
      <c r="D3213">
        <v>0.24340000000000001</v>
      </c>
      <c r="E3213">
        <v>16</v>
      </c>
      <c r="F3213">
        <v>15517597</v>
      </c>
      <c r="G3213" s="19">
        <v>2.9330000000000002E-13</v>
      </c>
      <c r="H3213" s="19">
        <v>1.5425272631973E-9</v>
      </c>
      <c r="I3213">
        <v>0.99639999999999995</v>
      </c>
      <c r="J3213" s="19">
        <v>3.2269999999999998E-13</v>
      </c>
      <c r="K3213">
        <v>603053</v>
      </c>
      <c r="L3213" t="s">
        <v>1504</v>
      </c>
    </row>
    <row r="3214" spans="1:12" x14ac:dyDescent="0.25">
      <c r="A3214" t="s">
        <v>6030</v>
      </c>
      <c r="B3214" t="s">
        <v>294</v>
      </c>
      <c r="C3214" t="s">
        <v>286</v>
      </c>
      <c r="D3214">
        <v>0.45479999999999998</v>
      </c>
      <c r="E3214">
        <v>16</v>
      </c>
      <c r="F3214">
        <v>29977028</v>
      </c>
      <c r="G3214" s="19">
        <v>9.2299999999999994E-18</v>
      </c>
      <c r="H3214" s="19">
        <v>6.6289511768380304E-7</v>
      </c>
      <c r="I3214">
        <v>0.89710000000000001</v>
      </c>
      <c r="J3214" s="19">
        <v>1.5740000000000001E-8</v>
      </c>
      <c r="K3214">
        <v>912856</v>
      </c>
      <c r="L3214" t="s">
        <v>4326</v>
      </c>
    </row>
    <row r="3215" spans="1:12" x14ac:dyDescent="0.25">
      <c r="A3215" t="s">
        <v>1191</v>
      </c>
      <c r="B3215" t="s">
        <v>282</v>
      </c>
      <c r="C3215" t="s">
        <v>283</v>
      </c>
      <c r="D3215">
        <v>0.48010000000000003</v>
      </c>
      <c r="E3215">
        <v>16</v>
      </c>
      <c r="F3215">
        <v>29983601</v>
      </c>
      <c r="G3215" s="19">
        <v>5.0960000000000001E-12</v>
      </c>
      <c r="H3215" s="19">
        <v>1.7584641207559299E-8</v>
      </c>
      <c r="I3215">
        <v>0.1721</v>
      </c>
      <c r="J3215" s="19">
        <v>7.0009999999999999E-11</v>
      </c>
      <c r="K3215">
        <v>607211</v>
      </c>
      <c r="L3215" t="s">
        <v>284</v>
      </c>
    </row>
    <row r="3216" spans="1:12" x14ac:dyDescent="0.25">
      <c r="A3216" t="s">
        <v>1191</v>
      </c>
      <c r="B3216" t="s">
        <v>282</v>
      </c>
      <c r="C3216" t="s">
        <v>283</v>
      </c>
      <c r="D3216">
        <v>0.48010000000000003</v>
      </c>
      <c r="E3216">
        <v>16</v>
      </c>
      <c r="F3216">
        <v>29983601</v>
      </c>
      <c r="G3216" s="19">
        <v>5.8599999999999997E-12</v>
      </c>
      <c r="H3216" s="19">
        <v>2.13213026583099E-8</v>
      </c>
      <c r="I3216">
        <v>0.14410000000000001</v>
      </c>
      <c r="J3216" s="19">
        <v>7.0009999999999999E-11</v>
      </c>
      <c r="K3216">
        <v>606770</v>
      </c>
      <c r="L3216" t="s">
        <v>1504</v>
      </c>
    </row>
    <row r="3217" spans="1:12" x14ac:dyDescent="0.25">
      <c r="A3217" t="s">
        <v>5685</v>
      </c>
      <c r="B3217" t="s">
        <v>282</v>
      </c>
      <c r="C3217" t="s">
        <v>286</v>
      </c>
      <c r="D3217">
        <v>0.40200000000000002</v>
      </c>
      <c r="E3217">
        <v>16</v>
      </c>
      <c r="F3217">
        <v>53780451</v>
      </c>
      <c r="G3217" s="19">
        <v>1.566E-19</v>
      </c>
      <c r="H3217" s="19">
        <v>4.3053685185770798E-15</v>
      </c>
      <c r="I3217">
        <v>0.82140000000000002</v>
      </c>
      <c r="J3217" s="19">
        <v>2.5419999999999999E-12</v>
      </c>
      <c r="K3217">
        <v>608111</v>
      </c>
      <c r="L3217" t="s">
        <v>3081</v>
      </c>
    </row>
    <row r="3218" spans="1:12" x14ac:dyDescent="0.25">
      <c r="A3218" t="s">
        <v>5685</v>
      </c>
      <c r="B3218" t="s">
        <v>282</v>
      </c>
      <c r="C3218" t="s">
        <v>286</v>
      </c>
      <c r="D3218">
        <v>0.40100000000000002</v>
      </c>
      <c r="E3218">
        <v>16</v>
      </c>
      <c r="F3218">
        <v>53780451</v>
      </c>
      <c r="G3218" s="19">
        <v>2.191E-26</v>
      </c>
      <c r="H3218" s="19">
        <v>4.6954634889820102E-11</v>
      </c>
      <c r="I3218">
        <v>8.5419999999999996E-2</v>
      </c>
      <c r="J3218" s="19">
        <v>2.5419999999999999E-12</v>
      </c>
      <c r="K3218">
        <v>922381</v>
      </c>
      <c r="L3218" t="s">
        <v>4326</v>
      </c>
    </row>
    <row r="3219" spans="1:12" x14ac:dyDescent="0.25">
      <c r="A3219" t="s">
        <v>5844</v>
      </c>
      <c r="B3219" t="s">
        <v>282</v>
      </c>
      <c r="C3219" t="s">
        <v>286</v>
      </c>
      <c r="D3219">
        <v>0.1197</v>
      </c>
      <c r="E3219">
        <v>16</v>
      </c>
      <c r="F3219">
        <v>56051782</v>
      </c>
      <c r="G3219" s="19">
        <v>3.4289999999999999E-11</v>
      </c>
      <c r="H3219" s="19">
        <v>1.02941220874172E-7</v>
      </c>
      <c r="I3219">
        <v>0.56850000000000001</v>
      </c>
      <c r="J3219" s="19">
        <v>3.5430000000000001E-10</v>
      </c>
      <c r="K3219">
        <v>598777</v>
      </c>
      <c r="L3219" t="s">
        <v>3081</v>
      </c>
    </row>
    <row r="3220" spans="1:12" x14ac:dyDescent="0.25">
      <c r="A3220" t="s">
        <v>6018</v>
      </c>
      <c r="B3220" t="s">
        <v>283</v>
      </c>
      <c r="C3220" t="s">
        <v>286</v>
      </c>
      <c r="D3220">
        <v>0.88639999999999997</v>
      </c>
      <c r="E3220">
        <v>16</v>
      </c>
      <c r="F3220">
        <v>56054759</v>
      </c>
      <c r="G3220" s="19">
        <v>1.1869999999999999E-18</v>
      </c>
      <c r="H3220" s="19">
        <v>2.5373202435919001E-7</v>
      </c>
      <c r="I3220">
        <v>0.49220000000000003</v>
      </c>
      <c r="J3220" s="19">
        <v>3.4750000000000001E-9</v>
      </c>
      <c r="K3220">
        <v>852076</v>
      </c>
      <c r="L3220" t="s">
        <v>4326</v>
      </c>
    </row>
    <row r="3221" spans="1:12" x14ac:dyDescent="0.25">
      <c r="A3221" t="s">
        <v>5866</v>
      </c>
      <c r="B3221" t="s">
        <v>282</v>
      </c>
      <c r="C3221" t="s">
        <v>283</v>
      </c>
      <c r="D3221">
        <v>0.45860000000000001</v>
      </c>
      <c r="E3221">
        <v>16</v>
      </c>
      <c r="F3221">
        <v>56055950</v>
      </c>
      <c r="G3221" s="19">
        <v>1.087E-10</v>
      </c>
      <c r="H3221" s="19">
        <v>2.81202761789682E-7</v>
      </c>
      <c r="I3221">
        <v>0.43790000000000001</v>
      </c>
      <c r="J3221" s="19">
        <v>8.6230000000000001E-10</v>
      </c>
      <c r="K3221">
        <v>605882</v>
      </c>
      <c r="L3221" t="s">
        <v>3081</v>
      </c>
    </row>
    <row r="3222" spans="1:12" x14ac:dyDescent="0.25">
      <c r="A3222" t="s">
        <v>3784</v>
      </c>
      <c r="B3222" t="s">
        <v>294</v>
      </c>
      <c r="C3222" t="s">
        <v>282</v>
      </c>
      <c r="D3222">
        <v>1.9599999999999999E-2</v>
      </c>
      <c r="E3222">
        <v>16</v>
      </c>
      <c r="F3222">
        <v>56148662</v>
      </c>
      <c r="G3222" s="19">
        <v>1.744E-12</v>
      </c>
      <c r="H3222" s="19">
        <v>7.7455244818386997E-9</v>
      </c>
      <c r="I3222">
        <v>0.39269999999999999</v>
      </c>
      <c r="J3222" s="19">
        <v>8.6490000000000003E-11</v>
      </c>
      <c r="K3222">
        <v>590208</v>
      </c>
      <c r="L3222" t="s">
        <v>3081</v>
      </c>
    </row>
    <row r="3223" spans="1:12" x14ac:dyDescent="0.25">
      <c r="A3223" t="s">
        <v>3784</v>
      </c>
      <c r="B3223" t="s">
        <v>294</v>
      </c>
      <c r="C3223" t="s">
        <v>282</v>
      </c>
      <c r="D3223">
        <v>1.9400000000000001E-2</v>
      </c>
      <c r="E3223">
        <v>16</v>
      </c>
      <c r="F3223">
        <v>56148662</v>
      </c>
      <c r="G3223" s="19">
        <v>8.3970000000000001E-22</v>
      </c>
      <c r="H3223" s="19">
        <v>7.8267394583249294E-9</v>
      </c>
      <c r="I3223">
        <v>3.4090000000000002E-2</v>
      </c>
      <c r="J3223" s="19">
        <v>8.6490000000000003E-11</v>
      </c>
      <c r="K3223">
        <v>908850</v>
      </c>
      <c r="L3223" t="s">
        <v>4326</v>
      </c>
    </row>
    <row r="3224" spans="1:12" x14ac:dyDescent="0.25">
      <c r="A3224" t="s">
        <v>4127</v>
      </c>
      <c r="B3224" t="s">
        <v>294</v>
      </c>
      <c r="C3224" t="s">
        <v>283</v>
      </c>
      <c r="D3224">
        <v>0.50349999999999995</v>
      </c>
      <c r="E3224">
        <v>16</v>
      </c>
      <c r="F3224">
        <v>56285411</v>
      </c>
      <c r="G3224" s="19">
        <v>1.312E-10</v>
      </c>
      <c r="H3224" s="19">
        <v>3.3136542713323798E-7</v>
      </c>
      <c r="I3224">
        <v>0.21510000000000001</v>
      </c>
      <c r="J3224" s="19">
        <v>3.4389999999999999E-8</v>
      </c>
      <c r="K3224">
        <v>606882</v>
      </c>
      <c r="L3224" t="s">
        <v>3081</v>
      </c>
    </row>
    <row r="3225" spans="1:12" x14ac:dyDescent="0.25">
      <c r="A3225" t="s">
        <v>4127</v>
      </c>
      <c r="B3225" t="s">
        <v>294</v>
      </c>
      <c r="C3225" t="s">
        <v>283</v>
      </c>
      <c r="D3225">
        <v>0.50429999999999997</v>
      </c>
      <c r="E3225">
        <v>16</v>
      </c>
      <c r="F3225">
        <v>56285411</v>
      </c>
      <c r="G3225" s="19">
        <v>1.5900000000000001E-19</v>
      </c>
      <c r="H3225" s="19">
        <v>9.7888524708666507E-8</v>
      </c>
      <c r="I3225">
        <v>0.37130000000000002</v>
      </c>
      <c r="J3225" s="19">
        <v>3.4389999999999999E-8</v>
      </c>
      <c r="K3225">
        <v>921152</v>
      </c>
      <c r="L3225" t="s">
        <v>4326</v>
      </c>
    </row>
    <row r="3226" spans="1:12" x14ac:dyDescent="0.25">
      <c r="A3226" t="s">
        <v>3730</v>
      </c>
      <c r="B3226" t="s">
        <v>282</v>
      </c>
      <c r="C3226" t="s">
        <v>283</v>
      </c>
      <c r="D3226">
        <v>0.11310000000000001</v>
      </c>
      <c r="E3226">
        <v>16</v>
      </c>
      <c r="F3226">
        <v>56323119</v>
      </c>
      <c r="G3226" s="19">
        <v>3.31E-13</v>
      </c>
      <c r="H3226" s="19">
        <v>1.80717504761905E-9</v>
      </c>
      <c r="I3226">
        <v>0.92679999999999996</v>
      </c>
      <c r="J3226" s="19">
        <v>3.1000000000000003E-11</v>
      </c>
      <c r="K3226">
        <v>596797</v>
      </c>
      <c r="L3226" t="s">
        <v>3081</v>
      </c>
    </row>
    <row r="3227" spans="1:12" x14ac:dyDescent="0.25">
      <c r="A3227" t="s">
        <v>3730</v>
      </c>
      <c r="B3227" t="s">
        <v>282</v>
      </c>
      <c r="C3227" t="s">
        <v>283</v>
      </c>
      <c r="D3227">
        <v>0.1124</v>
      </c>
      <c r="E3227">
        <v>16</v>
      </c>
      <c r="F3227">
        <v>56323119</v>
      </c>
      <c r="G3227" s="19">
        <v>1.999E-20</v>
      </c>
      <c r="H3227" s="19">
        <v>3.6121804631380703E-8</v>
      </c>
      <c r="I3227">
        <v>0.40639999999999998</v>
      </c>
      <c r="J3227" s="19">
        <v>3.1000000000000003E-11</v>
      </c>
      <c r="K3227">
        <v>910818</v>
      </c>
      <c r="L3227" t="s">
        <v>4326</v>
      </c>
    </row>
    <row r="3228" spans="1:12" x14ac:dyDescent="0.25">
      <c r="A3228" t="s">
        <v>3481</v>
      </c>
      <c r="B3228" t="s">
        <v>283</v>
      </c>
      <c r="C3228" t="s">
        <v>286</v>
      </c>
      <c r="D3228">
        <v>0.84299999999999997</v>
      </c>
      <c r="E3228">
        <v>16</v>
      </c>
      <c r="F3228">
        <v>56329616</v>
      </c>
      <c r="G3228" s="19">
        <v>4.4870000000000003E-24</v>
      </c>
      <c r="H3228" s="19">
        <v>3.84588877838485E-19</v>
      </c>
      <c r="I3228">
        <v>0.63480000000000003</v>
      </c>
      <c r="J3228" s="19">
        <v>2.0040000000000001E-17</v>
      </c>
      <c r="K3228">
        <v>599026</v>
      </c>
      <c r="L3228" t="s">
        <v>3081</v>
      </c>
    </row>
    <row r="3229" spans="1:12" x14ac:dyDescent="0.25">
      <c r="A3229" t="s">
        <v>3481</v>
      </c>
      <c r="B3229" t="s">
        <v>283</v>
      </c>
      <c r="C3229" t="s">
        <v>286</v>
      </c>
      <c r="D3229">
        <v>0.84409999999999996</v>
      </c>
      <c r="E3229">
        <v>16</v>
      </c>
      <c r="F3229">
        <v>56329616</v>
      </c>
      <c r="G3229" s="19">
        <v>1.1780000000000001E-35</v>
      </c>
      <c r="H3229" s="19">
        <v>1.4730950206069199E-15</v>
      </c>
      <c r="I3229">
        <v>0.70720000000000005</v>
      </c>
      <c r="J3229" s="19">
        <v>2.0040000000000001E-17</v>
      </c>
      <c r="K3229">
        <v>913047</v>
      </c>
      <c r="L3229" t="s">
        <v>4326</v>
      </c>
    </row>
    <row r="3230" spans="1:12" x14ac:dyDescent="0.25">
      <c r="A3230" t="s">
        <v>3320</v>
      </c>
      <c r="B3230" t="s">
        <v>282</v>
      </c>
      <c r="C3230" t="s">
        <v>286</v>
      </c>
      <c r="D3230">
        <v>0.9002</v>
      </c>
      <c r="E3230">
        <v>16</v>
      </c>
      <c r="F3230">
        <v>56354484</v>
      </c>
      <c r="G3230" s="19">
        <v>2.5240000000000002E-32</v>
      </c>
      <c r="H3230" s="19">
        <v>1.3940243337872201E-26</v>
      </c>
      <c r="I3230">
        <v>0.2208</v>
      </c>
      <c r="J3230" s="19">
        <v>5.7959999999999996E-23</v>
      </c>
      <c r="K3230">
        <v>598777</v>
      </c>
      <c r="L3230" t="s">
        <v>3081</v>
      </c>
    </row>
    <row r="3231" spans="1:12" x14ac:dyDescent="0.25">
      <c r="A3231" t="s">
        <v>3320</v>
      </c>
      <c r="B3231" t="s">
        <v>282</v>
      </c>
      <c r="C3231" t="s">
        <v>286</v>
      </c>
      <c r="D3231">
        <v>0.89949999999999997</v>
      </c>
      <c r="E3231">
        <v>16</v>
      </c>
      <c r="F3231">
        <v>56354484</v>
      </c>
      <c r="G3231" s="19">
        <v>1.6599999999999999E-52</v>
      </c>
      <c r="H3231" s="19">
        <v>8.3003655632468995E-24</v>
      </c>
      <c r="I3231">
        <v>1.821E-2</v>
      </c>
      <c r="J3231" s="19">
        <v>5.7959999999999996E-23</v>
      </c>
      <c r="K3231">
        <v>913047</v>
      </c>
      <c r="L3231" t="s">
        <v>4326</v>
      </c>
    </row>
    <row r="3232" spans="1:12" x14ac:dyDescent="0.25">
      <c r="A3232" t="s">
        <v>5859</v>
      </c>
      <c r="B3232" t="s">
        <v>282</v>
      </c>
      <c r="C3232" t="s">
        <v>286</v>
      </c>
      <c r="D3232">
        <v>6.1000000000000004E-3</v>
      </c>
      <c r="E3232">
        <v>16</v>
      </c>
      <c r="F3232">
        <v>56462115</v>
      </c>
      <c r="G3232" s="19">
        <v>8.1310000000000001E-11</v>
      </c>
      <c r="H3232" s="19">
        <v>2.1872719622203999E-7</v>
      </c>
      <c r="I3232">
        <v>0.1051</v>
      </c>
      <c r="J3232" s="19">
        <v>2.159E-8</v>
      </c>
      <c r="K3232">
        <v>556321</v>
      </c>
      <c r="L3232" t="s">
        <v>3081</v>
      </c>
    </row>
    <row r="3233" spans="1:12" x14ac:dyDescent="0.25">
      <c r="A3233" t="s">
        <v>6025</v>
      </c>
      <c r="B3233" t="s">
        <v>294</v>
      </c>
      <c r="C3233" t="s">
        <v>286</v>
      </c>
      <c r="D3233">
        <v>6.1999999999999998E-3</v>
      </c>
      <c r="E3233">
        <v>16</v>
      </c>
      <c r="F3233">
        <v>56463263</v>
      </c>
      <c r="G3233" s="19">
        <v>3.6410000000000001E-18</v>
      </c>
      <c r="H3233" s="19">
        <v>4.29280826247331E-7</v>
      </c>
      <c r="I3233">
        <v>0.41489999999999999</v>
      </c>
      <c r="J3233" s="19">
        <v>1.7590000000000001E-8</v>
      </c>
      <c r="K3233">
        <v>870591</v>
      </c>
      <c r="L3233" t="s">
        <v>4326</v>
      </c>
    </row>
    <row r="3234" spans="1:12" x14ac:dyDescent="0.25">
      <c r="A3234" t="s">
        <v>3460</v>
      </c>
      <c r="B3234" t="s">
        <v>294</v>
      </c>
      <c r="C3234" t="s">
        <v>286</v>
      </c>
      <c r="D3234">
        <v>0.9748</v>
      </c>
      <c r="E3234">
        <v>16</v>
      </c>
      <c r="F3234">
        <v>56494285</v>
      </c>
      <c r="G3234" s="19">
        <v>2.5190000000000001E-20</v>
      </c>
      <c r="H3234" s="19">
        <v>8.4391316756756797E-16</v>
      </c>
      <c r="I3234">
        <v>0.96289999999999998</v>
      </c>
      <c r="J3234" s="19">
        <v>6.31E-16</v>
      </c>
      <c r="K3234">
        <v>593227</v>
      </c>
      <c r="L3234" t="s">
        <v>3081</v>
      </c>
    </row>
    <row r="3235" spans="1:12" x14ac:dyDescent="0.25">
      <c r="A3235" t="s">
        <v>3460</v>
      </c>
      <c r="B3235" t="s">
        <v>294</v>
      </c>
      <c r="C3235" t="s">
        <v>286</v>
      </c>
      <c r="D3235">
        <v>0.97499999999999998</v>
      </c>
      <c r="E3235">
        <v>16</v>
      </c>
      <c r="F3235">
        <v>56494285</v>
      </c>
      <c r="G3235" s="19">
        <v>1.6919999999999998E-33</v>
      </c>
      <c r="H3235" s="19">
        <v>1.6166512444387599E-14</v>
      </c>
      <c r="I3235">
        <v>0.56559999999999999</v>
      </c>
      <c r="J3235" s="19">
        <v>6.31E-16</v>
      </c>
      <c r="K3235">
        <v>907497</v>
      </c>
      <c r="L3235" t="s">
        <v>4326</v>
      </c>
    </row>
    <row r="3236" spans="1:12" x14ac:dyDescent="0.25">
      <c r="A3236" t="s">
        <v>4464</v>
      </c>
      <c r="B3236" t="s">
        <v>294</v>
      </c>
      <c r="C3236" t="s">
        <v>286</v>
      </c>
      <c r="D3236">
        <v>0.97399999999999998</v>
      </c>
      <c r="E3236">
        <v>16</v>
      </c>
      <c r="F3236">
        <v>56528558</v>
      </c>
      <c r="G3236" s="19">
        <v>1.961E-17</v>
      </c>
      <c r="H3236" s="19">
        <v>9.3955194555683198E-7</v>
      </c>
      <c r="I3236">
        <v>2.1479999999999999E-2</v>
      </c>
      <c r="J3236" s="19">
        <v>3.894E-9</v>
      </c>
      <c r="K3236">
        <v>909833</v>
      </c>
      <c r="L3236" t="s">
        <v>4326</v>
      </c>
    </row>
    <row r="3237" spans="1:12" x14ac:dyDescent="0.25">
      <c r="A3237" t="s">
        <v>5686</v>
      </c>
      <c r="B3237" t="s">
        <v>282</v>
      </c>
      <c r="C3237" t="s">
        <v>283</v>
      </c>
      <c r="D3237">
        <v>3.5900000000000001E-2</v>
      </c>
      <c r="E3237">
        <v>16</v>
      </c>
      <c r="F3237">
        <v>56536135</v>
      </c>
      <c r="G3237" s="19">
        <v>2.959E-19</v>
      </c>
      <c r="H3237" s="19">
        <v>7.6047418929107597E-15</v>
      </c>
      <c r="I3237">
        <v>0.42349999999999999</v>
      </c>
      <c r="J3237" s="19">
        <v>9.0580000000000001E-15</v>
      </c>
      <c r="K3237">
        <v>598336</v>
      </c>
      <c r="L3237" t="s">
        <v>3081</v>
      </c>
    </row>
    <row r="3238" spans="1:12" x14ac:dyDescent="0.25">
      <c r="A3238" t="s">
        <v>5686</v>
      </c>
      <c r="B3238" t="s">
        <v>282</v>
      </c>
      <c r="C3238" t="s">
        <v>283</v>
      </c>
      <c r="D3238">
        <v>3.61E-2</v>
      </c>
      <c r="E3238">
        <v>16</v>
      </c>
      <c r="F3238">
        <v>56536135</v>
      </c>
      <c r="G3238" s="19">
        <v>6.8810000000000003E-29</v>
      </c>
      <c r="H3238" s="19">
        <v>2.8328565238198101E-12</v>
      </c>
      <c r="I3238">
        <v>0.98950000000000005</v>
      </c>
      <c r="J3238" s="19">
        <v>9.0580000000000001E-15</v>
      </c>
      <c r="K3238">
        <v>912062</v>
      </c>
      <c r="L3238" t="s">
        <v>4326</v>
      </c>
    </row>
    <row r="3239" spans="1:12" x14ac:dyDescent="0.25">
      <c r="A3239" t="s">
        <v>3254</v>
      </c>
      <c r="B3239" t="s">
        <v>294</v>
      </c>
      <c r="C3239" t="s">
        <v>283</v>
      </c>
      <c r="D3239">
        <v>4.0800000000000003E-2</v>
      </c>
      <c r="E3239">
        <v>16</v>
      </c>
      <c r="F3239">
        <v>56542441</v>
      </c>
      <c r="G3239" s="19">
        <v>2.5159999999999999E-40</v>
      </c>
      <c r="H3239" s="19">
        <v>8.8719812220634502E-34</v>
      </c>
      <c r="I3239">
        <v>0.46100000000000002</v>
      </c>
      <c r="J3239" s="19">
        <v>6.937E-31</v>
      </c>
      <c r="K3239">
        <v>596792</v>
      </c>
      <c r="L3239" t="s">
        <v>3081</v>
      </c>
    </row>
    <row r="3240" spans="1:12" x14ac:dyDescent="0.25">
      <c r="A3240" t="s">
        <v>3254</v>
      </c>
      <c r="B3240" t="s">
        <v>294</v>
      </c>
      <c r="C3240" t="s">
        <v>283</v>
      </c>
      <c r="D3240">
        <v>4.0899999999999999E-2</v>
      </c>
      <c r="E3240">
        <v>16</v>
      </c>
      <c r="F3240">
        <v>56542441</v>
      </c>
      <c r="G3240" s="19">
        <v>4.0040000000000001E-64</v>
      </c>
      <c r="H3240" s="19">
        <v>1.6372698146320001E-29</v>
      </c>
      <c r="I3240">
        <v>0.85529999999999995</v>
      </c>
      <c r="J3240" s="19">
        <v>6.937E-31</v>
      </c>
      <c r="K3240">
        <v>911606</v>
      </c>
      <c r="L3240" t="s">
        <v>4326</v>
      </c>
    </row>
    <row r="3241" spans="1:12" x14ac:dyDescent="0.25">
      <c r="A3241" t="s">
        <v>5636</v>
      </c>
      <c r="B3241" t="s">
        <v>294</v>
      </c>
      <c r="C3241" t="s">
        <v>286</v>
      </c>
      <c r="D3241">
        <v>0.72829999999999995</v>
      </c>
      <c r="E3241">
        <v>16</v>
      </c>
      <c r="F3241">
        <v>56542626</v>
      </c>
      <c r="G3241" s="19">
        <v>1.416E-29</v>
      </c>
      <c r="H3241" s="19">
        <v>4.2525421588186099E-24</v>
      </c>
      <c r="I3241">
        <v>0.23130000000000001</v>
      </c>
      <c r="J3241" s="19">
        <v>2.9510000000000002E-19</v>
      </c>
      <c r="K3241">
        <v>598026</v>
      </c>
      <c r="L3241" t="s">
        <v>3081</v>
      </c>
    </row>
    <row r="3242" spans="1:12" x14ac:dyDescent="0.25">
      <c r="A3242" t="s">
        <v>5636</v>
      </c>
      <c r="B3242" t="s">
        <v>294</v>
      </c>
      <c r="C3242" t="s">
        <v>286</v>
      </c>
      <c r="D3242">
        <v>0.72850000000000004</v>
      </c>
      <c r="E3242">
        <v>16</v>
      </c>
      <c r="F3242">
        <v>56542626</v>
      </c>
      <c r="G3242" s="19">
        <v>1.1539999999999999E-46</v>
      </c>
      <c r="H3242" s="19">
        <v>5.8528678735007497E-21</v>
      </c>
      <c r="I3242">
        <v>0.79159999999999997</v>
      </c>
      <c r="J3242" s="19">
        <v>2.9510000000000002E-19</v>
      </c>
      <c r="K3242">
        <v>912296</v>
      </c>
      <c r="L3242" t="s">
        <v>4326</v>
      </c>
    </row>
    <row r="3243" spans="1:12" x14ac:dyDescent="0.25">
      <c r="A3243" t="s">
        <v>3242</v>
      </c>
      <c r="B3243" t="s">
        <v>282</v>
      </c>
      <c r="C3243" t="s">
        <v>283</v>
      </c>
      <c r="D3243">
        <v>7.5999999999999998E-2</v>
      </c>
      <c r="E3243">
        <v>16</v>
      </c>
      <c r="F3243">
        <v>56544474</v>
      </c>
      <c r="G3243" s="19">
        <v>4.2650000000000002E-43</v>
      </c>
      <c r="H3243" s="19">
        <v>2.7315177511520701E-36</v>
      </c>
      <c r="I3243">
        <v>0.98760000000000003</v>
      </c>
      <c r="J3243" s="19">
        <v>1.7439999999999999E-28</v>
      </c>
      <c r="K3243">
        <v>588058</v>
      </c>
      <c r="L3243" t="s">
        <v>3081</v>
      </c>
    </row>
    <row r="3244" spans="1:12" x14ac:dyDescent="0.25">
      <c r="A3244" t="s">
        <v>3242</v>
      </c>
      <c r="B3244" t="s">
        <v>282</v>
      </c>
      <c r="C3244" t="s">
        <v>283</v>
      </c>
      <c r="D3244">
        <v>7.6499999999999999E-2</v>
      </c>
      <c r="E3244">
        <v>16</v>
      </c>
      <c r="F3244">
        <v>56544474</v>
      </c>
      <c r="G3244" s="19">
        <v>3.3820000000000002E-72</v>
      </c>
      <c r="H3244" s="19">
        <v>1.9519721211349199E-33</v>
      </c>
      <c r="I3244">
        <v>1.2149999999999999E-2</v>
      </c>
      <c r="J3244" s="19">
        <v>1.7439999999999999E-28</v>
      </c>
      <c r="K3244">
        <v>902328</v>
      </c>
      <c r="L3244" t="s">
        <v>4326</v>
      </c>
    </row>
    <row r="3245" spans="1:12" x14ac:dyDescent="0.25">
      <c r="A3245" t="s">
        <v>4045</v>
      </c>
      <c r="B3245" t="s">
        <v>282</v>
      </c>
      <c r="C3245" t="s">
        <v>286</v>
      </c>
      <c r="D3245">
        <v>0.99460000000000004</v>
      </c>
      <c r="E3245">
        <v>16</v>
      </c>
      <c r="F3245">
        <v>56549724</v>
      </c>
      <c r="G3245" s="19">
        <v>4.7789999999999997E-10</v>
      </c>
      <c r="H3245" s="19">
        <v>1.0063591364995E-6</v>
      </c>
      <c r="I3245">
        <v>0.70369999999999999</v>
      </c>
      <c r="J3245" s="19">
        <v>7.498E-8</v>
      </c>
      <c r="K3245">
        <v>554973</v>
      </c>
      <c r="L3245" t="s">
        <v>3081</v>
      </c>
    </row>
    <row r="3246" spans="1:12" x14ac:dyDescent="0.25">
      <c r="A3246" t="s">
        <v>3424</v>
      </c>
      <c r="B3246" t="s">
        <v>294</v>
      </c>
      <c r="C3246" t="s">
        <v>286</v>
      </c>
      <c r="D3246">
        <v>0.97</v>
      </c>
      <c r="E3246">
        <v>16</v>
      </c>
      <c r="F3246">
        <v>56571885</v>
      </c>
      <c r="G3246" s="19">
        <v>1.764E-22</v>
      </c>
      <c r="H3246" s="19">
        <v>1.0145377464903401E-17</v>
      </c>
      <c r="I3246">
        <v>0.1036</v>
      </c>
      <c r="J3246" s="19">
        <v>4.1379999999999999E-16</v>
      </c>
      <c r="K3246">
        <v>594210</v>
      </c>
      <c r="L3246" t="s">
        <v>3081</v>
      </c>
    </row>
    <row r="3247" spans="1:12" x14ac:dyDescent="0.25">
      <c r="A3247" t="s">
        <v>3424</v>
      </c>
      <c r="B3247" t="s">
        <v>294</v>
      </c>
      <c r="C3247" t="s">
        <v>286</v>
      </c>
      <c r="D3247">
        <v>0.97009999999999996</v>
      </c>
      <c r="E3247">
        <v>16</v>
      </c>
      <c r="F3247">
        <v>56571885</v>
      </c>
      <c r="G3247" s="19">
        <v>8.9570000000000003E-37</v>
      </c>
      <c r="H3247" s="19">
        <v>4.1765603942202399E-16</v>
      </c>
      <c r="I3247">
        <v>0.96830000000000005</v>
      </c>
      <c r="J3247" s="19">
        <v>4.1379999999999999E-16</v>
      </c>
      <c r="K3247">
        <v>907497</v>
      </c>
      <c r="L3247" t="s">
        <v>4326</v>
      </c>
    </row>
    <row r="3248" spans="1:12" x14ac:dyDescent="0.25">
      <c r="A3248" t="s">
        <v>4184</v>
      </c>
      <c r="B3248" t="s">
        <v>282</v>
      </c>
      <c r="C3248" t="s">
        <v>283</v>
      </c>
      <c r="D3248">
        <v>0.65849999999999997</v>
      </c>
      <c r="E3248">
        <v>16</v>
      </c>
      <c r="F3248">
        <v>56589279</v>
      </c>
      <c r="G3248" s="19">
        <v>7.748E-11</v>
      </c>
      <c r="H3248" s="19">
        <v>2.0983209935915601E-7</v>
      </c>
      <c r="I3248">
        <v>0.57989999999999997</v>
      </c>
      <c r="J3248" s="19">
        <v>8.7279999999999995E-11</v>
      </c>
      <c r="K3248">
        <v>597163</v>
      </c>
      <c r="L3248" t="s">
        <v>3081</v>
      </c>
    </row>
    <row r="3249" spans="1:12" x14ac:dyDescent="0.25">
      <c r="A3249" t="s">
        <v>4184</v>
      </c>
      <c r="B3249" t="s">
        <v>282</v>
      </c>
      <c r="C3249" t="s">
        <v>283</v>
      </c>
      <c r="D3249">
        <v>0.65980000000000005</v>
      </c>
      <c r="E3249">
        <v>16</v>
      </c>
      <c r="F3249">
        <v>56589279</v>
      </c>
      <c r="G3249" s="19">
        <v>4.3300000000000001E-18</v>
      </c>
      <c r="H3249" s="19">
        <v>4.6521037459766798E-7</v>
      </c>
      <c r="I3249">
        <v>0.35</v>
      </c>
      <c r="J3249" s="19">
        <v>8.7279999999999995E-11</v>
      </c>
      <c r="K3249">
        <v>911433</v>
      </c>
      <c r="L3249" t="s">
        <v>4326</v>
      </c>
    </row>
    <row r="3250" spans="1:12" x14ac:dyDescent="0.25">
      <c r="A3250" t="s">
        <v>5918</v>
      </c>
      <c r="B3250" t="s">
        <v>282</v>
      </c>
      <c r="C3250" t="s">
        <v>283</v>
      </c>
      <c r="D3250">
        <v>0.67879999999999996</v>
      </c>
      <c r="E3250">
        <v>16</v>
      </c>
      <c r="F3250">
        <v>56615034</v>
      </c>
      <c r="G3250" s="19">
        <v>8.0040000000000005E-10</v>
      </c>
      <c r="H3250" s="19">
        <v>1.5626480246870901E-6</v>
      </c>
      <c r="I3250">
        <v>6.6210000000000005E-2</v>
      </c>
      <c r="J3250" s="19">
        <v>2.4429999999999998E-7</v>
      </c>
      <c r="K3250">
        <v>603254</v>
      </c>
      <c r="L3250" t="s">
        <v>3081</v>
      </c>
    </row>
    <row r="3251" spans="1:12" x14ac:dyDescent="0.25">
      <c r="A3251" t="s">
        <v>3184</v>
      </c>
      <c r="B3251" t="s">
        <v>294</v>
      </c>
      <c r="C3251" t="s">
        <v>282</v>
      </c>
      <c r="D3251">
        <v>0.90090000000000003</v>
      </c>
      <c r="E3251">
        <v>16</v>
      </c>
      <c r="F3251">
        <v>56617248</v>
      </c>
      <c r="G3251" s="19">
        <v>5.2539999999999997E-69</v>
      </c>
      <c r="H3251" s="19">
        <v>1.1520508829778999E-59</v>
      </c>
      <c r="I3251">
        <v>0.79339999999999999</v>
      </c>
      <c r="J3251" s="19">
        <v>1.1509999999999999E-47</v>
      </c>
      <c r="K3251">
        <v>596548</v>
      </c>
      <c r="L3251" t="s">
        <v>3081</v>
      </c>
    </row>
    <row r="3252" spans="1:12" x14ac:dyDescent="0.25">
      <c r="A3252" t="s">
        <v>3184</v>
      </c>
      <c r="B3252" t="s">
        <v>294</v>
      </c>
      <c r="C3252" t="s">
        <v>282</v>
      </c>
      <c r="D3252">
        <v>0.90049999999999997</v>
      </c>
      <c r="E3252">
        <v>16</v>
      </c>
      <c r="F3252">
        <v>56617248</v>
      </c>
      <c r="G3252" s="19">
        <v>2.6799999999999999E-112</v>
      </c>
      <c r="H3252" s="19">
        <v>3.5578569211678801E-53</v>
      </c>
      <c r="I3252">
        <v>4.0309999999999999E-2</v>
      </c>
      <c r="J3252" s="19">
        <v>1.1509999999999999E-47</v>
      </c>
      <c r="K3252">
        <v>910818</v>
      </c>
      <c r="L3252" t="s">
        <v>4326</v>
      </c>
    </row>
    <row r="3253" spans="1:12" x14ac:dyDescent="0.25">
      <c r="A3253" t="s">
        <v>3595</v>
      </c>
      <c r="B3253" t="s">
        <v>294</v>
      </c>
      <c r="C3253" t="s">
        <v>286</v>
      </c>
      <c r="D3253">
        <v>0.98909999999999998</v>
      </c>
      <c r="E3253">
        <v>16</v>
      </c>
      <c r="F3253">
        <v>56626156</v>
      </c>
      <c r="G3253" s="19">
        <v>1.257E-16</v>
      </c>
      <c r="H3253" s="19">
        <v>1.6763309902122999E-12</v>
      </c>
      <c r="I3253">
        <v>0.2858</v>
      </c>
      <c r="J3253" s="19">
        <v>2.218E-9</v>
      </c>
      <c r="K3253">
        <v>578036</v>
      </c>
      <c r="L3253" t="s">
        <v>3081</v>
      </c>
    </row>
    <row r="3254" spans="1:12" x14ac:dyDescent="0.25">
      <c r="A3254" t="s">
        <v>3595</v>
      </c>
      <c r="B3254" t="s">
        <v>294</v>
      </c>
      <c r="C3254" t="s">
        <v>286</v>
      </c>
      <c r="D3254">
        <v>0.98909999999999998</v>
      </c>
      <c r="E3254">
        <v>16</v>
      </c>
      <c r="F3254">
        <v>56626156</v>
      </c>
      <c r="G3254" s="19">
        <v>3.9879999999999996E-31</v>
      </c>
      <c r="H3254" s="19">
        <v>2.2990747858394699E-13</v>
      </c>
      <c r="I3254">
        <v>0.63570000000000004</v>
      </c>
      <c r="J3254" s="19">
        <v>2.218E-9</v>
      </c>
      <c r="K3254">
        <v>893849</v>
      </c>
      <c r="L3254" t="s">
        <v>4326</v>
      </c>
    </row>
    <row r="3255" spans="1:12" x14ac:dyDescent="0.25">
      <c r="A3255" t="s">
        <v>5669</v>
      </c>
      <c r="B3255" t="s">
        <v>294</v>
      </c>
      <c r="C3255" t="s">
        <v>286</v>
      </c>
      <c r="D3255">
        <v>0.88800000000000001</v>
      </c>
      <c r="E3255">
        <v>16</v>
      </c>
      <c r="F3255">
        <v>56626773</v>
      </c>
      <c r="G3255" s="19">
        <v>4.9899999999999998E-22</v>
      </c>
      <c r="H3255" s="19">
        <v>2.5507401015947999E-17</v>
      </c>
      <c r="I3255">
        <v>7.6619999999999994E-2</v>
      </c>
      <c r="J3255" s="19">
        <v>1.3939999999999999E-13</v>
      </c>
      <c r="K3255">
        <v>585919</v>
      </c>
      <c r="L3255" t="s">
        <v>3081</v>
      </c>
    </row>
    <row r="3256" spans="1:12" x14ac:dyDescent="0.25">
      <c r="A3256" t="s">
        <v>5669</v>
      </c>
      <c r="B3256" t="s">
        <v>294</v>
      </c>
      <c r="C3256" t="s">
        <v>286</v>
      </c>
      <c r="D3256">
        <v>0.88849999999999996</v>
      </c>
      <c r="E3256">
        <v>16</v>
      </c>
      <c r="F3256">
        <v>56626773</v>
      </c>
      <c r="G3256" s="19">
        <v>9.0930000000000004E-38</v>
      </c>
      <c r="H3256" s="19">
        <v>1.37144291444982E-16</v>
      </c>
      <c r="I3256">
        <v>0.89590000000000003</v>
      </c>
      <c r="J3256" s="19">
        <v>1.3939999999999999E-13</v>
      </c>
      <c r="K3256">
        <v>900189</v>
      </c>
      <c r="L3256" t="s">
        <v>4326</v>
      </c>
    </row>
    <row r="3257" spans="1:12" x14ac:dyDescent="0.25">
      <c r="A3257" t="s">
        <v>5716</v>
      </c>
      <c r="B3257" t="s">
        <v>282</v>
      </c>
      <c r="C3257" t="s">
        <v>283</v>
      </c>
      <c r="D3257">
        <v>1.1299999999999999E-2</v>
      </c>
      <c r="E3257">
        <v>16</v>
      </c>
      <c r="F3257">
        <v>56640786</v>
      </c>
      <c r="G3257" s="19">
        <v>2.3479999999999999E-16</v>
      </c>
      <c r="H3257" s="19">
        <v>2.9335131124988302E-12</v>
      </c>
      <c r="I3257">
        <v>0.2591</v>
      </c>
      <c r="J3257" s="19">
        <v>1.7129999999999999E-10</v>
      </c>
      <c r="K3257">
        <v>543394</v>
      </c>
      <c r="L3257" t="s">
        <v>3081</v>
      </c>
    </row>
    <row r="3258" spans="1:12" x14ac:dyDescent="0.25">
      <c r="A3258" t="s">
        <v>5716</v>
      </c>
      <c r="B3258" t="s">
        <v>282</v>
      </c>
      <c r="C3258" t="s">
        <v>283</v>
      </c>
      <c r="D3258">
        <v>1.15E-2</v>
      </c>
      <c r="E3258">
        <v>16</v>
      </c>
      <c r="F3258">
        <v>56640786</v>
      </c>
      <c r="G3258" s="19">
        <v>8.5580000000000001E-26</v>
      </c>
      <c r="H3258" s="19">
        <v>9.12450275872051E-11</v>
      </c>
      <c r="I3258">
        <v>0.93679999999999997</v>
      </c>
      <c r="J3258" s="19">
        <v>1.7129999999999999E-10</v>
      </c>
      <c r="K3258">
        <v>856157</v>
      </c>
      <c r="L3258" t="s">
        <v>4326</v>
      </c>
    </row>
    <row r="3259" spans="1:12" x14ac:dyDescent="0.25">
      <c r="A3259" t="s">
        <v>5628</v>
      </c>
      <c r="B3259" t="s">
        <v>282</v>
      </c>
      <c r="C3259" t="s">
        <v>283</v>
      </c>
      <c r="D3259">
        <v>0.80110000000000003</v>
      </c>
      <c r="E3259">
        <v>16</v>
      </c>
      <c r="F3259">
        <v>56650081</v>
      </c>
      <c r="G3259" s="19">
        <v>9.2849999999999993E-34</v>
      </c>
      <c r="H3259" s="19">
        <v>7.1105283197249698E-28</v>
      </c>
      <c r="I3259">
        <v>0.5131</v>
      </c>
      <c r="J3259" s="19">
        <v>1.596E-21</v>
      </c>
      <c r="K3259">
        <v>596852</v>
      </c>
      <c r="L3259" t="s">
        <v>3081</v>
      </c>
    </row>
    <row r="3260" spans="1:12" x14ac:dyDescent="0.25">
      <c r="A3260" t="s">
        <v>5628</v>
      </c>
      <c r="B3260" t="s">
        <v>282</v>
      </c>
      <c r="C3260" t="s">
        <v>283</v>
      </c>
      <c r="D3260">
        <v>0.80079999999999996</v>
      </c>
      <c r="E3260">
        <v>16</v>
      </c>
      <c r="F3260">
        <v>56650081</v>
      </c>
      <c r="G3260" s="19">
        <v>2.2280000000000002E-52</v>
      </c>
      <c r="H3260" s="19">
        <v>9.58643462959218E-24</v>
      </c>
      <c r="I3260">
        <v>0.62139999999999995</v>
      </c>
      <c r="J3260" s="19">
        <v>1.596E-21</v>
      </c>
      <c r="K3260">
        <v>910873</v>
      </c>
      <c r="L3260" t="s">
        <v>4326</v>
      </c>
    </row>
    <row r="3261" spans="1:12" x14ac:dyDescent="0.25">
      <c r="A3261" t="s">
        <v>3504</v>
      </c>
      <c r="B3261" t="s">
        <v>282</v>
      </c>
      <c r="C3261" t="s">
        <v>286</v>
      </c>
      <c r="D3261">
        <v>0.5696</v>
      </c>
      <c r="E3261">
        <v>16</v>
      </c>
      <c r="F3261">
        <v>56665844</v>
      </c>
      <c r="G3261" s="19">
        <v>1.6220000000000001E-36</v>
      </c>
      <c r="H3261" s="19">
        <v>5.5732088290814499E-16</v>
      </c>
      <c r="I3261">
        <v>0.52690000000000003</v>
      </c>
      <c r="J3261" s="19">
        <v>3.434E-18</v>
      </c>
      <c r="K3261">
        <v>921381</v>
      </c>
      <c r="L3261" t="s">
        <v>4326</v>
      </c>
    </row>
    <row r="3262" spans="1:12" x14ac:dyDescent="0.25">
      <c r="A3262" t="s">
        <v>3168</v>
      </c>
      <c r="B3262" t="s">
        <v>282</v>
      </c>
      <c r="C3262" t="s">
        <v>283</v>
      </c>
      <c r="D3262">
        <v>0.93130000000000002</v>
      </c>
      <c r="E3262">
        <v>16</v>
      </c>
      <c r="F3262">
        <v>56666055</v>
      </c>
      <c r="G3262" s="19">
        <v>4.6449999999999997E-60</v>
      </c>
      <c r="H3262" s="19">
        <v>1.5363124363636399E-51</v>
      </c>
      <c r="I3262">
        <v>0.95520000000000005</v>
      </c>
      <c r="J3262" s="19">
        <v>1.5500000000000001E-42</v>
      </c>
      <c r="K3262">
        <v>578782</v>
      </c>
      <c r="L3262" t="s">
        <v>3081</v>
      </c>
    </row>
    <row r="3263" spans="1:12" x14ac:dyDescent="0.25">
      <c r="A3263" t="s">
        <v>3168</v>
      </c>
      <c r="B3263" t="s">
        <v>282</v>
      </c>
      <c r="C3263" t="s">
        <v>283</v>
      </c>
      <c r="D3263">
        <v>0.9325</v>
      </c>
      <c r="E3263">
        <v>16</v>
      </c>
      <c r="F3263">
        <v>56666055</v>
      </c>
      <c r="G3263" s="19">
        <v>1.07E-94</v>
      </c>
      <c r="H3263" s="19">
        <v>1.81598081818182E-44</v>
      </c>
      <c r="I3263">
        <v>0.41699999999999998</v>
      </c>
      <c r="J3263" s="19">
        <v>1.5500000000000001E-42</v>
      </c>
      <c r="K3263">
        <v>892508</v>
      </c>
      <c r="L3263" t="s">
        <v>4326</v>
      </c>
    </row>
    <row r="3264" spans="1:12" x14ac:dyDescent="0.25">
      <c r="A3264" t="s">
        <v>5610</v>
      </c>
      <c r="B3264" t="s">
        <v>282</v>
      </c>
      <c r="C3264" t="s">
        <v>283</v>
      </c>
      <c r="D3264">
        <v>0.4284</v>
      </c>
      <c r="E3264">
        <v>16</v>
      </c>
      <c r="F3264">
        <v>56671957</v>
      </c>
      <c r="G3264" s="19">
        <v>1.3009999999999999E-43</v>
      </c>
      <c r="H3264" s="19">
        <v>9.4778985736925496E-37</v>
      </c>
      <c r="I3264">
        <v>0.74980000000000002</v>
      </c>
      <c r="J3264" s="19">
        <v>1.2360000000000001E-27</v>
      </c>
      <c r="K3264">
        <v>595218</v>
      </c>
      <c r="L3264" t="s">
        <v>3081</v>
      </c>
    </row>
    <row r="3265" spans="1:12" x14ac:dyDescent="0.25">
      <c r="A3265" t="s">
        <v>3798</v>
      </c>
      <c r="B3265" t="s">
        <v>294</v>
      </c>
      <c r="C3265" t="s">
        <v>286</v>
      </c>
      <c r="D3265">
        <v>2.8E-3</v>
      </c>
      <c r="E3265">
        <v>16</v>
      </c>
      <c r="F3265">
        <v>56672557</v>
      </c>
      <c r="G3265" s="19">
        <v>1.072E-31</v>
      </c>
      <c r="H3265" s="19">
        <v>5.15404115924709E-26</v>
      </c>
      <c r="I3265">
        <v>0.45469999999999999</v>
      </c>
      <c r="J3265" s="19">
        <v>2.1010000000000001E-20</v>
      </c>
      <c r="K3265">
        <v>548787</v>
      </c>
      <c r="L3265" t="s">
        <v>3081</v>
      </c>
    </row>
    <row r="3266" spans="1:12" x14ac:dyDescent="0.25">
      <c r="A3266" t="s">
        <v>3798</v>
      </c>
      <c r="B3266" t="s">
        <v>294</v>
      </c>
      <c r="C3266" t="s">
        <v>286</v>
      </c>
      <c r="D3266">
        <v>2.7000000000000001E-3</v>
      </c>
      <c r="E3266">
        <v>16</v>
      </c>
      <c r="F3266">
        <v>56672557</v>
      </c>
      <c r="G3266" s="19">
        <v>1.3389999999999999E-47</v>
      </c>
      <c r="H3266" s="19">
        <v>2.0447965233320502E-21</v>
      </c>
      <c r="I3266">
        <v>0.62480000000000002</v>
      </c>
      <c r="J3266" s="19">
        <v>2.1010000000000001E-20</v>
      </c>
      <c r="K3266">
        <v>859200</v>
      </c>
      <c r="L3266" t="s">
        <v>4326</v>
      </c>
    </row>
    <row r="3267" spans="1:12" x14ac:dyDescent="0.25">
      <c r="A3267" t="s">
        <v>3164</v>
      </c>
      <c r="B3267" t="s">
        <v>294</v>
      </c>
      <c r="C3267" t="s">
        <v>282</v>
      </c>
      <c r="D3267">
        <v>0.89480000000000004</v>
      </c>
      <c r="E3267">
        <v>16</v>
      </c>
      <c r="F3267">
        <v>56687350</v>
      </c>
      <c r="G3267" s="19">
        <v>1.0440000000000001E-71</v>
      </c>
      <c r="H3267" s="19">
        <v>4.0251318115149001E-62</v>
      </c>
      <c r="I3267">
        <v>0.9143</v>
      </c>
      <c r="J3267" s="19">
        <v>4.7099999999999998E-43</v>
      </c>
      <c r="K3267">
        <v>598777</v>
      </c>
      <c r="L3267" t="s">
        <v>3081</v>
      </c>
    </row>
    <row r="3268" spans="1:12" x14ac:dyDescent="0.25">
      <c r="A3268" t="s">
        <v>3164</v>
      </c>
      <c r="B3268" t="s">
        <v>294</v>
      </c>
      <c r="C3268" t="s">
        <v>282</v>
      </c>
      <c r="D3268">
        <v>0.89449999999999996</v>
      </c>
      <c r="E3268">
        <v>16</v>
      </c>
      <c r="F3268">
        <v>56687350</v>
      </c>
      <c r="G3268" s="19">
        <v>1.46E-113</v>
      </c>
      <c r="H3268" s="19">
        <v>8.38799590004097E-54</v>
      </c>
      <c r="I3268">
        <v>0.62290000000000001</v>
      </c>
      <c r="J3268" s="19">
        <v>4.7099999999999998E-43</v>
      </c>
      <c r="K3268">
        <v>913047</v>
      </c>
      <c r="L3268" t="s">
        <v>4326</v>
      </c>
    </row>
    <row r="3269" spans="1:12" x14ac:dyDescent="0.25">
      <c r="A3269" t="s">
        <v>5787</v>
      </c>
      <c r="B3269" t="s">
        <v>282</v>
      </c>
      <c r="C3269" t="s">
        <v>283</v>
      </c>
      <c r="D3269">
        <v>9.7100000000000006E-2</v>
      </c>
      <c r="E3269">
        <v>16</v>
      </c>
      <c r="F3269">
        <v>56691334</v>
      </c>
      <c r="G3269" s="19">
        <v>1.671E-12</v>
      </c>
      <c r="H3269" s="19">
        <v>7.4615995064267407E-9</v>
      </c>
      <c r="I3269">
        <v>7.8600000000000003E-2</v>
      </c>
      <c r="J3269" s="19">
        <v>8.8949999999999996E-9</v>
      </c>
      <c r="K3269">
        <v>598777</v>
      </c>
      <c r="L3269" t="s">
        <v>3081</v>
      </c>
    </row>
    <row r="3270" spans="1:12" x14ac:dyDescent="0.25">
      <c r="A3270" t="s">
        <v>5648</v>
      </c>
      <c r="B3270" t="s">
        <v>294</v>
      </c>
      <c r="C3270" t="s">
        <v>286</v>
      </c>
      <c r="D3270">
        <v>0.97319999999999995</v>
      </c>
      <c r="E3270">
        <v>16</v>
      </c>
      <c r="F3270">
        <v>56691454</v>
      </c>
      <c r="G3270" s="19">
        <v>7.4840000000000002E-26</v>
      </c>
      <c r="H3270" s="19">
        <v>9.7115551543634997E-21</v>
      </c>
      <c r="I3270">
        <v>0.76619999999999999</v>
      </c>
      <c r="J3270" s="19">
        <v>3.1259999999999999E-22</v>
      </c>
      <c r="K3270">
        <v>595439</v>
      </c>
      <c r="L3270" t="s">
        <v>3081</v>
      </c>
    </row>
    <row r="3271" spans="1:12" x14ac:dyDescent="0.25">
      <c r="A3271" t="s">
        <v>5648</v>
      </c>
      <c r="B3271" t="s">
        <v>294</v>
      </c>
      <c r="C3271" t="s">
        <v>286</v>
      </c>
      <c r="D3271">
        <v>0.97340000000000004</v>
      </c>
      <c r="E3271">
        <v>16</v>
      </c>
      <c r="F3271">
        <v>56691454</v>
      </c>
      <c r="G3271" s="19">
        <v>2.803E-39</v>
      </c>
      <c r="H3271" s="19">
        <v>2.5225917221867999E-17</v>
      </c>
      <c r="I3271">
        <v>0.92810000000000004</v>
      </c>
      <c r="J3271" s="19">
        <v>3.1259999999999999E-22</v>
      </c>
      <c r="K3271">
        <v>908726</v>
      </c>
      <c r="L3271" t="s">
        <v>4326</v>
      </c>
    </row>
    <row r="3272" spans="1:12" x14ac:dyDescent="0.25">
      <c r="A3272" t="s">
        <v>5975</v>
      </c>
      <c r="B3272" t="s">
        <v>282</v>
      </c>
      <c r="C3272" t="s">
        <v>283</v>
      </c>
      <c r="D3272">
        <v>8.1699999999999995E-2</v>
      </c>
      <c r="E3272">
        <v>16</v>
      </c>
      <c r="F3272">
        <v>56699962</v>
      </c>
      <c r="G3272" s="19">
        <v>6.4419999999999996E-33</v>
      </c>
      <c r="H3272" s="19">
        <v>3.1019533573487002E-14</v>
      </c>
      <c r="I3272">
        <v>0.71679999999999999</v>
      </c>
      <c r="J3272" s="19">
        <v>3.2349999999999999E-15</v>
      </c>
      <c r="K3272">
        <v>913047</v>
      </c>
      <c r="L3272" t="s">
        <v>4326</v>
      </c>
    </row>
    <row r="3273" spans="1:12" x14ac:dyDescent="0.25">
      <c r="A3273" t="s">
        <v>3198</v>
      </c>
      <c r="B3273" t="s">
        <v>294</v>
      </c>
      <c r="C3273" t="s">
        <v>283</v>
      </c>
      <c r="D3273">
        <v>0.1305</v>
      </c>
      <c r="E3273">
        <v>16</v>
      </c>
      <c r="F3273">
        <v>56701503</v>
      </c>
      <c r="G3273" s="19">
        <v>6.3949999999999996E-48</v>
      </c>
      <c r="H3273" s="19">
        <v>1.34722059570328E-40</v>
      </c>
      <c r="I3273">
        <v>0.58660000000000001</v>
      </c>
      <c r="J3273" s="19">
        <v>2.7339999999999999E-33</v>
      </c>
      <c r="K3273">
        <v>597777</v>
      </c>
      <c r="L3273" t="s">
        <v>3081</v>
      </c>
    </row>
    <row r="3274" spans="1:12" x14ac:dyDescent="0.25">
      <c r="A3274" t="s">
        <v>3198</v>
      </c>
      <c r="B3274" t="s">
        <v>294</v>
      </c>
      <c r="C3274" t="s">
        <v>283</v>
      </c>
      <c r="D3274">
        <v>0.13100000000000001</v>
      </c>
      <c r="E3274">
        <v>16</v>
      </c>
      <c r="F3274">
        <v>56701503</v>
      </c>
      <c r="G3274" s="19">
        <v>1.437E-85</v>
      </c>
      <c r="H3274" s="19">
        <v>5.5344183311793203E-40</v>
      </c>
      <c r="I3274">
        <v>0.57699999999999996</v>
      </c>
      <c r="J3274" s="19">
        <v>2.7339999999999999E-33</v>
      </c>
      <c r="K3274">
        <v>912047</v>
      </c>
      <c r="L3274" t="s">
        <v>4326</v>
      </c>
    </row>
    <row r="3275" spans="1:12" x14ac:dyDescent="0.25">
      <c r="A3275" t="s">
        <v>3157</v>
      </c>
      <c r="B3275" t="s">
        <v>856</v>
      </c>
      <c r="C3275" t="s">
        <v>283</v>
      </c>
      <c r="D3275">
        <v>0.52900000000000003</v>
      </c>
      <c r="E3275">
        <v>16</v>
      </c>
      <c r="F3275">
        <v>56701699</v>
      </c>
      <c r="G3275" s="19">
        <v>6.2600000000000001E-144</v>
      </c>
      <c r="H3275" s="19">
        <v>8.5077337397727297E-69</v>
      </c>
      <c r="I3275">
        <v>0.69340000000000002</v>
      </c>
      <c r="J3275" s="19">
        <v>9.4490000000000003E-57</v>
      </c>
      <c r="K3275">
        <v>851864</v>
      </c>
      <c r="L3275" t="s">
        <v>4326</v>
      </c>
    </row>
    <row r="3276" spans="1:12" x14ac:dyDescent="0.25">
      <c r="A3276" t="s">
        <v>3262</v>
      </c>
      <c r="B3276" t="s">
        <v>283</v>
      </c>
      <c r="C3276" t="s">
        <v>286</v>
      </c>
      <c r="D3276">
        <v>2.9499999999999998E-2</v>
      </c>
      <c r="E3276">
        <v>16</v>
      </c>
      <c r="F3276">
        <v>56714064</v>
      </c>
      <c r="G3276" s="19">
        <v>3.4060000000000002E-36</v>
      </c>
      <c r="H3276" s="19">
        <v>4.8772566664130899E-30</v>
      </c>
      <c r="I3276">
        <v>7.3999999999999996E-2</v>
      </c>
      <c r="J3276" s="19">
        <v>3.0859999999999997E-23</v>
      </c>
      <c r="K3276">
        <v>596792</v>
      </c>
      <c r="L3276" t="s">
        <v>3081</v>
      </c>
    </row>
    <row r="3277" spans="1:12" x14ac:dyDescent="0.25">
      <c r="A3277" t="s">
        <v>4332</v>
      </c>
      <c r="B3277" t="s">
        <v>282</v>
      </c>
      <c r="C3277" t="s">
        <v>332</v>
      </c>
      <c r="D3277">
        <v>0.23810000000000001</v>
      </c>
      <c r="E3277">
        <v>16</v>
      </c>
      <c r="F3277">
        <v>56721700</v>
      </c>
      <c r="G3277" s="19">
        <v>6.0239999999999995E-72</v>
      </c>
      <c r="H3277" s="19">
        <v>2.4483123573837901E-62</v>
      </c>
      <c r="I3277">
        <v>0.4879</v>
      </c>
      <c r="J3277" s="19">
        <v>1.4850000000000001E-54</v>
      </c>
      <c r="K3277">
        <v>530370</v>
      </c>
      <c r="L3277" t="s">
        <v>3081</v>
      </c>
    </row>
    <row r="3278" spans="1:12" x14ac:dyDescent="0.25">
      <c r="A3278" t="s">
        <v>3203</v>
      </c>
      <c r="B3278" t="s">
        <v>294</v>
      </c>
      <c r="C3278" t="s">
        <v>286</v>
      </c>
      <c r="D3278">
        <v>0.99590000000000001</v>
      </c>
      <c r="E3278">
        <v>16</v>
      </c>
      <c r="F3278">
        <v>56727193</v>
      </c>
      <c r="G3278" s="19">
        <v>1.5330000000000001E-50</v>
      </c>
      <c r="H3278" s="19">
        <v>5.8784600862533699E-43</v>
      </c>
      <c r="I3278">
        <v>0.6391</v>
      </c>
      <c r="J3278" s="19">
        <v>1.5040000000000001E-35</v>
      </c>
      <c r="K3278">
        <v>557741</v>
      </c>
      <c r="L3278" t="s">
        <v>3081</v>
      </c>
    </row>
    <row r="3279" spans="1:12" x14ac:dyDescent="0.25">
      <c r="A3279" t="s">
        <v>3203</v>
      </c>
      <c r="B3279" t="s">
        <v>294</v>
      </c>
      <c r="C3279" t="s">
        <v>286</v>
      </c>
      <c r="D3279">
        <v>0.99590000000000001</v>
      </c>
      <c r="E3279">
        <v>16</v>
      </c>
      <c r="F3279">
        <v>56727193</v>
      </c>
      <c r="G3279" s="19">
        <v>9.6000000000000005E-76</v>
      </c>
      <c r="H3279" s="19">
        <v>3.58178248511716E-35</v>
      </c>
      <c r="I3279">
        <v>0.36530000000000001</v>
      </c>
      <c r="J3279" s="19">
        <v>1.5040000000000001E-35</v>
      </c>
      <c r="K3279">
        <v>871687</v>
      </c>
      <c r="L3279" t="s">
        <v>4326</v>
      </c>
    </row>
    <row r="3280" spans="1:12" x14ac:dyDescent="0.25">
      <c r="A3280" t="s">
        <v>3253</v>
      </c>
      <c r="B3280" t="s">
        <v>282</v>
      </c>
      <c r="C3280" t="s">
        <v>283</v>
      </c>
      <c r="D3280">
        <v>0.95130000000000003</v>
      </c>
      <c r="E3280">
        <v>16</v>
      </c>
      <c r="F3280">
        <v>56753970</v>
      </c>
      <c r="G3280" s="19">
        <v>1.6609999999999999E-38</v>
      </c>
      <c r="H3280" s="19">
        <v>4.0013107088956202E-32</v>
      </c>
      <c r="I3280">
        <v>0.56689999999999996</v>
      </c>
      <c r="J3280" s="19">
        <v>3.3929999999999998E-26</v>
      </c>
      <c r="K3280">
        <v>589478</v>
      </c>
      <c r="L3280" t="s">
        <v>3081</v>
      </c>
    </row>
    <row r="3281" spans="1:12" x14ac:dyDescent="0.25">
      <c r="A3281" t="s">
        <v>3253</v>
      </c>
      <c r="B3281" t="s">
        <v>282</v>
      </c>
      <c r="C3281" t="s">
        <v>283</v>
      </c>
      <c r="D3281">
        <v>0.95130000000000003</v>
      </c>
      <c r="E3281">
        <v>16</v>
      </c>
      <c r="F3281">
        <v>56753970</v>
      </c>
      <c r="G3281" s="19">
        <v>8.1229999999999995E-58</v>
      </c>
      <c r="H3281" s="19">
        <v>2.0992436599190299E-26</v>
      </c>
      <c r="I3281">
        <v>0.21779999999999999</v>
      </c>
      <c r="J3281" s="19">
        <v>3.3929999999999998E-26</v>
      </c>
      <c r="K3281">
        <v>903645</v>
      </c>
      <c r="L3281" t="s">
        <v>4326</v>
      </c>
    </row>
    <row r="3282" spans="1:12" x14ac:dyDescent="0.25">
      <c r="A3282" t="s">
        <v>3778</v>
      </c>
      <c r="B3282" t="s">
        <v>282</v>
      </c>
      <c r="C3282" t="s">
        <v>283</v>
      </c>
      <c r="D3282">
        <v>1.0999999999999999E-2</v>
      </c>
      <c r="E3282">
        <v>16</v>
      </c>
      <c r="F3282">
        <v>56769287</v>
      </c>
      <c r="G3282" s="19">
        <v>1.9479999999999998E-40</v>
      </c>
      <c r="H3282" s="19">
        <v>7.0269512558672001E-34</v>
      </c>
      <c r="I3282">
        <v>0.94269999999999998</v>
      </c>
      <c r="J3282" s="19">
        <v>3.1249999999999998E-26</v>
      </c>
      <c r="K3282">
        <v>588050</v>
      </c>
      <c r="L3282" t="s">
        <v>3081</v>
      </c>
    </row>
    <row r="3283" spans="1:12" x14ac:dyDescent="0.25">
      <c r="A3283" t="s">
        <v>3778</v>
      </c>
      <c r="B3283" t="s">
        <v>282</v>
      </c>
      <c r="C3283" t="s">
        <v>283</v>
      </c>
      <c r="D3283">
        <v>1.06E-2</v>
      </c>
      <c r="E3283">
        <v>16</v>
      </c>
      <c r="F3283">
        <v>56769287</v>
      </c>
      <c r="G3283" s="19">
        <v>9.3299999999999996E-58</v>
      </c>
      <c r="H3283" s="19">
        <v>2.2468706175703901E-26</v>
      </c>
      <c r="I3283">
        <v>0.94579999999999997</v>
      </c>
      <c r="J3283" s="19">
        <v>3.1249999999999998E-26</v>
      </c>
      <c r="K3283">
        <v>897961</v>
      </c>
      <c r="L3283" t="s">
        <v>4326</v>
      </c>
    </row>
    <row r="3284" spans="1:12" x14ac:dyDescent="0.25">
      <c r="A3284" t="s">
        <v>3261</v>
      </c>
      <c r="B3284" t="s">
        <v>282</v>
      </c>
      <c r="C3284" t="s">
        <v>283</v>
      </c>
      <c r="D3284">
        <v>0.9909</v>
      </c>
      <c r="E3284">
        <v>16</v>
      </c>
      <c r="F3284">
        <v>56771388</v>
      </c>
      <c r="G3284" s="19">
        <v>7.3399999999999999E-38</v>
      </c>
      <c r="H3284" s="19">
        <v>1.5392918721213801E-31</v>
      </c>
      <c r="I3284">
        <v>0.99019999999999997</v>
      </c>
      <c r="J3284" s="19">
        <v>4.88E-27</v>
      </c>
      <c r="K3284">
        <v>576138</v>
      </c>
      <c r="L3284" t="s">
        <v>3081</v>
      </c>
    </row>
    <row r="3285" spans="1:12" x14ac:dyDescent="0.25">
      <c r="A3285" t="s">
        <v>3261</v>
      </c>
      <c r="B3285" t="s">
        <v>282</v>
      </c>
      <c r="C3285" t="s">
        <v>283</v>
      </c>
      <c r="D3285">
        <v>0.99080000000000001</v>
      </c>
      <c r="E3285">
        <v>16</v>
      </c>
      <c r="F3285">
        <v>56771388</v>
      </c>
      <c r="G3285" s="19">
        <v>2.8039999999999999E-61</v>
      </c>
      <c r="H3285" s="19">
        <v>4.1390160033491497E-28</v>
      </c>
      <c r="I3285">
        <v>0.15509999999999999</v>
      </c>
      <c r="J3285" s="19">
        <v>4.88E-27</v>
      </c>
      <c r="K3285">
        <v>881065</v>
      </c>
      <c r="L3285" t="s">
        <v>4326</v>
      </c>
    </row>
    <row r="3286" spans="1:12" x14ac:dyDescent="0.25">
      <c r="A3286" t="s">
        <v>5930</v>
      </c>
      <c r="B3286" t="s">
        <v>282</v>
      </c>
      <c r="C3286" t="s">
        <v>283</v>
      </c>
      <c r="D3286">
        <v>9.2100000000000001E-2</v>
      </c>
      <c r="E3286">
        <v>16</v>
      </c>
      <c r="F3286">
        <v>56786007</v>
      </c>
      <c r="G3286">
        <v>0</v>
      </c>
      <c r="H3286">
        <v>0</v>
      </c>
      <c r="I3286">
        <v>0.49519999999999997</v>
      </c>
      <c r="J3286" s="19">
        <v>2.4200000000000001E-136</v>
      </c>
      <c r="K3286">
        <v>913047</v>
      </c>
      <c r="L3286" t="s">
        <v>4326</v>
      </c>
    </row>
    <row r="3287" spans="1:12" x14ac:dyDescent="0.25">
      <c r="A3287" t="s">
        <v>3644</v>
      </c>
      <c r="B3287" t="s">
        <v>294</v>
      </c>
      <c r="C3287" t="s">
        <v>286</v>
      </c>
      <c r="D3287">
        <v>0.98850000000000005</v>
      </c>
      <c r="E3287">
        <v>16</v>
      </c>
      <c r="F3287">
        <v>56794402</v>
      </c>
      <c r="G3287" s="19">
        <v>4.163E-15</v>
      </c>
      <c r="H3287" s="19">
        <v>3.7640610966751898E-11</v>
      </c>
      <c r="I3287">
        <v>0.19359999999999999</v>
      </c>
      <c r="J3287" s="19">
        <v>6.6319999999999997E-11</v>
      </c>
      <c r="K3287">
        <v>526687</v>
      </c>
      <c r="L3287" t="s">
        <v>3081</v>
      </c>
    </row>
    <row r="3288" spans="1:12" x14ac:dyDescent="0.25">
      <c r="A3288" t="s">
        <v>3644</v>
      </c>
      <c r="B3288" t="s">
        <v>294</v>
      </c>
      <c r="C3288" t="s">
        <v>286</v>
      </c>
      <c r="D3288">
        <v>0.98839999999999995</v>
      </c>
      <c r="E3288">
        <v>16</v>
      </c>
      <c r="F3288">
        <v>56794402</v>
      </c>
      <c r="G3288" s="19">
        <v>1.2609999999999999E-24</v>
      </c>
      <c r="H3288" s="19">
        <v>3.3728120060773499E-10</v>
      </c>
      <c r="I3288">
        <v>0.28100000000000003</v>
      </c>
      <c r="J3288" s="19">
        <v>6.6319999999999997E-11</v>
      </c>
      <c r="K3288">
        <v>841434</v>
      </c>
      <c r="L3288" t="s">
        <v>4326</v>
      </c>
    </row>
    <row r="3289" spans="1:12" x14ac:dyDescent="0.25">
      <c r="A3289" t="s">
        <v>3685</v>
      </c>
      <c r="B3289" t="s">
        <v>294</v>
      </c>
      <c r="C3289" t="s">
        <v>286</v>
      </c>
      <c r="D3289">
        <v>0.96970000000000001</v>
      </c>
      <c r="E3289">
        <v>16</v>
      </c>
      <c r="F3289">
        <v>56839902</v>
      </c>
      <c r="G3289" s="19">
        <v>1.3159999999999999E-14</v>
      </c>
      <c r="H3289" s="19">
        <v>1.04318361590545E-10</v>
      </c>
      <c r="I3289">
        <v>1.7500000000000002E-2</v>
      </c>
      <c r="J3289" s="19">
        <v>2.4690000000000001E-9</v>
      </c>
      <c r="K3289">
        <v>593227</v>
      </c>
      <c r="L3289" t="s">
        <v>3081</v>
      </c>
    </row>
    <row r="3290" spans="1:12" x14ac:dyDescent="0.25">
      <c r="A3290" t="s">
        <v>3685</v>
      </c>
      <c r="B3290" t="s">
        <v>294</v>
      </c>
      <c r="C3290" t="s">
        <v>286</v>
      </c>
      <c r="D3290">
        <v>0.96889999999999998</v>
      </c>
      <c r="E3290">
        <v>16</v>
      </c>
      <c r="F3290">
        <v>56839902</v>
      </c>
      <c r="G3290" s="19">
        <v>8.2730000000000004E-20</v>
      </c>
      <c r="H3290" s="19">
        <v>7.1446558973612402E-8</v>
      </c>
      <c r="I3290">
        <v>5.2699999999999997E-2</v>
      </c>
      <c r="J3290" s="19">
        <v>2.4690000000000001E-9</v>
      </c>
      <c r="K3290">
        <v>908480</v>
      </c>
      <c r="L3290" t="s">
        <v>4326</v>
      </c>
    </row>
    <row r="3291" spans="1:12" x14ac:dyDescent="0.25">
      <c r="A3291" t="s">
        <v>5678</v>
      </c>
      <c r="B3291" t="s">
        <v>294</v>
      </c>
      <c r="C3291" t="s">
        <v>286</v>
      </c>
      <c r="D3291">
        <v>0.98199999999999998</v>
      </c>
      <c r="E3291">
        <v>16</v>
      </c>
      <c r="F3291">
        <v>56858906</v>
      </c>
      <c r="G3291" s="19">
        <v>3.7190000000000002E-20</v>
      </c>
      <c r="H3291" s="19">
        <v>1.19084200023389E-15</v>
      </c>
      <c r="I3291">
        <v>0.52800000000000002</v>
      </c>
      <c r="J3291" s="19">
        <v>8.4079999999999998E-16</v>
      </c>
      <c r="K3291">
        <v>589428</v>
      </c>
      <c r="L3291" t="s">
        <v>3081</v>
      </c>
    </row>
    <row r="3292" spans="1:12" x14ac:dyDescent="0.25">
      <c r="A3292" t="s">
        <v>5678</v>
      </c>
      <c r="B3292" t="s">
        <v>294</v>
      </c>
      <c r="C3292" t="s">
        <v>286</v>
      </c>
      <c r="D3292">
        <v>0.98160000000000003</v>
      </c>
      <c r="E3292">
        <v>16</v>
      </c>
      <c r="F3292">
        <v>56858906</v>
      </c>
      <c r="G3292" s="19">
        <v>7.1280000000000004E-37</v>
      </c>
      <c r="H3292" s="19">
        <v>3.7372404863043802E-16</v>
      </c>
      <c r="I3292">
        <v>0.26989999999999997</v>
      </c>
      <c r="J3292" s="19">
        <v>8.4079999999999998E-16</v>
      </c>
      <c r="K3292">
        <v>907497</v>
      </c>
      <c r="L3292" t="s">
        <v>4326</v>
      </c>
    </row>
    <row r="3293" spans="1:12" x14ac:dyDescent="0.25">
      <c r="A3293" t="s">
        <v>3805</v>
      </c>
      <c r="B3293" t="s">
        <v>294</v>
      </c>
      <c r="C3293" t="s">
        <v>3806</v>
      </c>
      <c r="D3293">
        <v>5.8999999999999999E-3</v>
      </c>
      <c r="E3293">
        <v>16</v>
      </c>
      <c r="F3293">
        <v>56862814</v>
      </c>
      <c r="G3293" s="19">
        <v>1.059E-22</v>
      </c>
      <c r="H3293" s="19">
        <v>2.8701397089762502E-9</v>
      </c>
      <c r="I3293">
        <v>0.35460000000000003</v>
      </c>
      <c r="J3293" s="19">
        <v>3.3839999999999999E-10</v>
      </c>
      <c r="K3293">
        <v>836004</v>
      </c>
      <c r="L3293" t="s">
        <v>4326</v>
      </c>
    </row>
    <row r="3294" spans="1:12" x14ac:dyDescent="0.25">
      <c r="A3294" t="s">
        <v>3097</v>
      </c>
      <c r="B3294" t="s">
        <v>294</v>
      </c>
      <c r="C3294" t="s">
        <v>286</v>
      </c>
      <c r="D3294">
        <v>0.30709999999999998</v>
      </c>
      <c r="E3294">
        <v>16</v>
      </c>
      <c r="F3294">
        <v>56866188</v>
      </c>
      <c r="G3294" s="19">
        <v>3.3599999999999999E-233</v>
      </c>
      <c r="H3294" s="19">
        <v>1.4401448999999999E-209</v>
      </c>
      <c r="I3294">
        <v>0.9627</v>
      </c>
      <c r="J3294" s="19">
        <v>5.8100000000000002E-150</v>
      </c>
      <c r="K3294">
        <v>597392</v>
      </c>
      <c r="L3294" t="s">
        <v>3081</v>
      </c>
    </row>
    <row r="3295" spans="1:12" x14ac:dyDescent="0.25">
      <c r="A3295" t="s">
        <v>5946</v>
      </c>
      <c r="B3295" t="s">
        <v>282</v>
      </c>
      <c r="C3295" t="s">
        <v>286</v>
      </c>
      <c r="D3295">
        <v>0.23369999999999999</v>
      </c>
      <c r="E3295">
        <v>16</v>
      </c>
      <c r="F3295">
        <v>56871546</v>
      </c>
      <c r="G3295" s="19">
        <v>4.8200000000000002E-141</v>
      </c>
      <c r="H3295" s="19">
        <v>2.3264178041095898E-67</v>
      </c>
      <c r="I3295">
        <v>9.7470000000000001E-2</v>
      </c>
      <c r="J3295" s="19">
        <v>1.8040000000000002E-58</v>
      </c>
      <c r="K3295">
        <v>902577</v>
      </c>
      <c r="L3295" t="s">
        <v>4326</v>
      </c>
    </row>
    <row r="3296" spans="1:12" x14ac:dyDescent="0.25">
      <c r="A3296" t="s">
        <v>3105</v>
      </c>
      <c r="B3296" t="s">
        <v>294</v>
      </c>
      <c r="C3296" t="s">
        <v>286</v>
      </c>
      <c r="D3296">
        <v>0.19400000000000001</v>
      </c>
      <c r="E3296">
        <v>16</v>
      </c>
      <c r="F3296">
        <v>56874972</v>
      </c>
      <c r="G3296" s="19">
        <v>2.7299999999999998E-166</v>
      </c>
      <c r="H3296" s="19">
        <v>2.43758308742515E-148</v>
      </c>
      <c r="I3296">
        <v>0.54</v>
      </c>
      <c r="J3296" s="19">
        <v>1.7299999999999999E-116</v>
      </c>
      <c r="K3296">
        <v>596673</v>
      </c>
      <c r="L3296" t="s">
        <v>3081</v>
      </c>
    </row>
    <row r="3297" spans="1:12" x14ac:dyDescent="0.25">
      <c r="A3297" t="s">
        <v>3105</v>
      </c>
      <c r="B3297" t="s">
        <v>294</v>
      </c>
      <c r="C3297" t="s">
        <v>286</v>
      </c>
      <c r="D3297">
        <v>0.1956</v>
      </c>
      <c r="E3297">
        <v>16</v>
      </c>
      <c r="F3297">
        <v>56874972</v>
      </c>
      <c r="G3297" s="19">
        <v>3.2599999999999999E-271</v>
      </c>
      <c r="H3297" s="19">
        <v>5.3518191919129099E-132</v>
      </c>
      <c r="I3297">
        <v>0.61499999999999999</v>
      </c>
      <c r="J3297" s="19">
        <v>1.7299999999999999E-116</v>
      </c>
      <c r="K3297">
        <v>910943</v>
      </c>
      <c r="L3297" t="s">
        <v>4326</v>
      </c>
    </row>
    <row r="3298" spans="1:12" x14ac:dyDescent="0.25">
      <c r="A3298" t="s">
        <v>5971</v>
      </c>
      <c r="B3298" t="s">
        <v>283</v>
      </c>
      <c r="C3298" t="s">
        <v>286</v>
      </c>
      <c r="D3298">
        <v>3.7000000000000002E-3</v>
      </c>
      <c r="E3298">
        <v>16</v>
      </c>
      <c r="F3298">
        <v>56875000</v>
      </c>
      <c r="G3298" s="19">
        <v>2.9670000000000001E-36</v>
      </c>
      <c r="H3298" s="19">
        <v>7.4792356629664099E-16</v>
      </c>
      <c r="I3298">
        <v>0.3795</v>
      </c>
      <c r="J3298" s="19">
        <v>4.3509999999999999E-15</v>
      </c>
      <c r="K3298">
        <v>835117</v>
      </c>
      <c r="L3298" t="s">
        <v>4326</v>
      </c>
    </row>
    <row r="3299" spans="1:12" x14ac:dyDescent="0.25">
      <c r="A3299" t="s">
        <v>3487</v>
      </c>
      <c r="B3299" t="s">
        <v>294</v>
      </c>
      <c r="C3299" t="s">
        <v>283</v>
      </c>
      <c r="D3299">
        <v>0.99229999999999996</v>
      </c>
      <c r="E3299">
        <v>16</v>
      </c>
      <c r="F3299">
        <v>56877820</v>
      </c>
      <c r="G3299" s="19">
        <v>2.4560000000000002E-19</v>
      </c>
      <c r="H3299" s="19">
        <v>6.4403909637907902E-15</v>
      </c>
      <c r="I3299">
        <v>0.68079999999999996</v>
      </c>
      <c r="J3299" s="19">
        <v>1.4629999999999999E-13</v>
      </c>
      <c r="K3299">
        <v>552249</v>
      </c>
      <c r="L3299" t="s">
        <v>3081</v>
      </c>
    </row>
    <row r="3300" spans="1:12" x14ac:dyDescent="0.25">
      <c r="A3300" t="s">
        <v>3487</v>
      </c>
      <c r="B3300" t="s">
        <v>294</v>
      </c>
      <c r="C3300" t="s">
        <v>283</v>
      </c>
      <c r="D3300">
        <v>0.99209999999999998</v>
      </c>
      <c r="E3300">
        <v>16</v>
      </c>
      <c r="F3300">
        <v>56877820</v>
      </c>
      <c r="G3300" s="19">
        <v>2.015E-29</v>
      </c>
      <c r="H3300" s="19">
        <v>1.56005392451581E-12</v>
      </c>
      <c r="I3300">
        <v>0.40899999999999997</v>
      </c>
      <c r="J3300" s="19">
        <v>1.4629999999999999E-13</v>
      </c>
      <c r="K3300">
        <v>870175</v>
      </c>
      <c r="L3300" t="s">
        <v>4326</v>
      </c>
    </row>
    <row r="3301" spans="1:12" x14ac:dyDescent="0.25">
      <c r="A3301" t="s">
        <v>5779</v>
      </c>
      <c r="B3301" t="s">
        <v>282</v>
      </c>
      <c r="C3301" t="s">
        <v>283</v>
      </c>
      <c r="D3301">
        <v>7.7000000000000002E-3</v>
      </c>
      <c r="E3301">
        <v>16</v>
      </c>
      <c r="F3301">
        <v>56880099</v>
      </c>
      <c r="G3301" s="19">
        <v>1.1140000000000001E-12</v>
      </c>
      <c r="H3301" s="19">
        <v>5.2287812145545801E-9</v>
      </c>
      <c r="I3301">
        <v>0.98899999999999999</v>
      </c>
      <c r="J3301" s="19">
        <v>2.8239999999999999E-7</v>
      </c>
      <c r="K3301">
        <v>558398</v>
      </c>
      <c r="L3301" t="s">
        <v>3081</v>
      </c>
    </row>
    <row r="3302" spans="1:12" x14ac:dyDescent="0.25">
      <c r="A3302" t="s">
        <v>5779</v>
      </c>
      <c r="B3302" t="s">
        <v>282</v>
      </c>
      <c r="C3302" t="s">
        <v>283</v>
      </c>
      <c r="D3302">
        <v>7.9000000000000008E-3</v>
      </c>
      <c r="E3302">
        <v>16</v>
      </c>
      <c r="F3302">
        <v>56880099</v>
      </c>
      <c r="G3302" s="19">
        <v>5.5829999999999998E-22</v>
      </c>
      <c r="H3302" s="19">
        <v>6.4306563357378696E-9</v>
      </c>
      <c r="I3302">
        <v>0.69940000000000002</v>
      </c>
      <c r="J3302" s="19">
        <v>2.8239999999999999E-7</v>
      </c>
      <c r="K3302">
        <v>865423</v>
      </c>
      <c r="L3302" t="s">
        <v>4326</v>
      </c>
    </row>
    <row r="3303" spans="1:12" x14ac:dyDescent="0.25">
      <c r="A3303" t="s">
        <v>3155</v>
      </c>
      <c r="B3303" t="s">
        <v>294</v>
      </c>
      <c r="C3303" t="s">
        <v>286</v>
      </c>
      <c r="D3303">
        <v>2.0500000000000001E-2</v>
      </c>
      <c r="E3303">
        <v>16</v>
      </c>
      <c r="F3303">
        <v>56880543</v>
      </c>
      <c r="G3303" s="19">
        <v>1.9999999999999999E-76</v>
      </c>
      <c r="H3303" s="19">
        <v>2.01824110532751E-66</v>
      </c>
      <c r="I3303">
        <v>0.75019999999999998</v>
      </c>
      <c r="J3303" s="19">
        <v>2.359E-51</v>
      </c>
      <c r="K3303">
        <v>587954</v>
      </c>
      <c r="L3303" t="s">
        <v>3081</v>
      </c>
    </row>
    <row r="3304" spans="1:12" x14ac:dyDescent="0.25">
      <c r="A3304" t="s">
        <v>3155</v>
      </c>
      <c r="B3304" t="s">
        <v>294</v>
      </c>
      <c r="C3304" t="s">
        <v>286</v>
      </c>
      <c r="D3304">
        <v>2.1299999999999999E-2</v>
      </c>
      <c r="E3304">
        <v>16</v>
      </c>
      <c r="F3304">
        <v>56880543</v>
      </c>
      <c r="G3304" s="19">
        <v>3.5299999999999998E-122</v>
      </c>
      <c r="H3304" s="19">
        <v>4.7306969828007498E-58</v>
      </c>
      <c r="I3304">
        <v>0.1016</v>
      </c>
      <c r="J3304" s="19">
        <v>2.359E-51</v>
      </c>
      <c r="K3304">
        <v>905990</v>
      </c>
      <c r="L3304" t="s">
        <v>4326</v>
      </c>
    </row>
    <row r="3305" spans="1:12" x14ac:dyDescent="0.25">
      <c r="A3305" t="s">
        <v>3493</v>
      </c>
      <c r="B3305" t="s">
        <v>282</v>
      </c>
      <c r="C3305" t="s">
        <v>283</v>
      </c>
      <c r="D3305">
        <v>1.67E-2</v>
      </c>
      <c r="E3305">
        <v>16</v>
      </c>
      <c r="F3305">
        <v>56881495</v>
      </c>
      <c r="G3305" s="19">
        <v>7.1110000000000001E-18</v>
      </c>
      <c r="H3305" s="19">
        <v>1.2931587005966699E-13</v>
      </c>
      <c r="I3305">
        <v>0.77510000000000001</v>
      </c>
      <c r="J3305" s="19">
        <v>1.826E-13</v>
      </c>
      <c r="K3305">
        <v>594456</v>
      </c>
      <c r="L3305" t="s">
        <v>3081</v>
      </c>
    </row>
    <row r="3306" spans="1:12" x14ac:dyDescent="0.25">
      <c r="A3306" t="s">
        <v>3493</v>
      </c>
      <c r="B3306" t="s">
        <v>282</v>
      </c>
      <c r="C3306" t="s">
        <v>283</v>
      </c>
      <c r="D3306">
        <v>1.6199999999999999E-2</v>
      </c>
      <c r="E3306">
        <v>16</v>
      </c>
      <c r="F3306">
        <v>56881495</v>
      </c>
      <c r="G3306" s="19">
        <v>2.3720000000000001E-27</v>
      </c>
      <c r="H3306" s="19">
        <v>1.5872342958543699E-11</v>
      </c>
      <c r="I3306">
        <v>0.48809999999999998</v>
      </c>
      <c r="J3306" s="19">
        <v>1.826E-13</v>
      </c>
      <c r="K3306">
        <v>902880</v>
      </c>
      <c r="L3306" t="s">
        <v>4326</v>
      </c>
    </row>
    <row r="3307" spans="1:12" x14ac:dyDescent="0.25">
      <c r="A3307" t="s">
        <v>5592</v>
      </c>
      <c r="B3307" t="s">
        <v>282</v>
      </c>
      <c r="C3307" t="s">
        <v>283</v>
      </c>
      <c r="D3307">
        <v>0.13300000000000001</v>
      </c>
      <c r="E3307">
        <v>16</v>
      </c>
      <c r="F3307">
        <v>56887917</v>
      </c>
      <c r="G3307" s="19">
        <v>9.3949999999999995E-62</v>
      </c>
      <c r="H3307" s="19">
        <v>4.4110104685714298E-53</v>
      </c>
      <c r="I3307">
        <v>0.88529999999999998</v>
      </c>
      <c r="J3307" s="19">
        <v>4.4509999999999998E-39</v>
      </c>
      <c r="K3307">
        <v>598777</v>
      </c>
      <c r="L3307" t="s">
        <v>3081</v>
      </c>
    </row>
    <row r="3308" spans="1:12" x14ac:dyDescent="0.25">
      <c r="A3308" t="s">
        <v>3955</v>
      </c>
      <c r="B3308" t="s">
        <v>294</v>
      </c>
      <c r="C3308" t="s">
        <v>286</v>
      </c>
      <c r="D3308">
        <v>1.5E-3</v>
      </c>
      <c r="E3308">
        <v>16</v>
      </c>
      <c r="F3308">
        <v>56890043</v>
      </c>
      <c r="G3308" s="19">
        <v>4.1570000000000002E-10</v>
      </c>
      <c r="H3308" s="19">
        <v>8.9368499953581898E-7</v>
      </c>
      <c r="I3308">
        <v>0.25109999999999999</v>
      </c>
      <c r="J3308" s="19">
        <v>1.9179999999999999E-5</v>
      </c>
      <c r="K3308">
        <v>502485</v>
      </c>
      <c r="L3308" t="s">
        <v>3081</v>
      </c>
    </row>
    <row r="3309" spans="1:12" x14ac:dyDescent="0.25">
      <c r="A3309" t="s">
        <v>5604</v>
      </c>
      <c r="B3309" t="s">
        <v>282</v>
      </c>
      <c r="C3309" t="s">
        <v>283</v>
      </c>
      <c r="D3309">
        <v>5.8900000000000001E-2</v>
      </c>
      <c r="E3309">
        <v>16</v>
      </c>
      <c r="F3309">
        <v>56899403</v>
      </c>
      <c r="G3309" s="19">
        <v>3.2840000000000001E-47</v>
      </c>
      <c r="H3309" s="19">
        <v>5.88307914511041E-40</v>
      </c>
      <c r="I3309">
        <v>0.89659999999999995</v>
      </c>
      <c r="J3309" s="19">
        <v>8.3000000000000001E-32</v>
      </c>
      <c r="K3309">
        <v>587514</v>
      </c>
      <c r="L3309" t="s">
        <v>3081</v>
      </c>
    </row>
    <row r="3310" spans="1:12" x14ac:dyDescent="0.25">
      <c r="A3310" t="s">
        <v>5604</v>
      </c>
      <c r="B3310" t="s">
        <v>282</v>
      </c>
      <c r="C3310" t="s">
        <v>283</v>
      </c>
      <c r="D3310">
        <v>5.79E-2</v>
      </c>
      <c r="E3310">
        <v>16</v>
      </c>
      <c r="F3310">
        <v>56899403</v>
      </c>
      <c r="G3310" s="19">
        <v>2.119E-72</v>
      </c>
      <c r="H3310" s="19">
        <v>1.54835887835171E-33</v>
      </c>
      <c r="I3310">
        <v>0.45900000000000002</v>
      </c>
      <c r="J3310" s="19">
        <v>8.3000000000000001E-32</v>
      </c>
      <c r="K3310">
        <v>902328</v>
      </c>
      <c r="L3310" t="s">
        <v>4326</v>
      </c>
    </row>
    <row r="3311" spans="1:12" x14ac:dyDescent="0.25">
      <c r="A3311" t="s">
        <v>5994</v>
      </c>
      <c r="B3311" t="s">
        <v>282</v>
      </c>
      <c r="C3311" t="s">
        <v>283</v>
      </c>
      <c r="D3311">
        <v>0.99709999999999999</v>
      </c>
      <c r="E3311">
        <v>16</v>
      </c>
      <c r="F3311">
        <v>56905528</v>
      </c>
      <c r="G3311" s="19">
        <v>5.0760000000000003E-25</v>
      </c>
      <c r="H3311" s="19">
        <v>2.16866614694871E-10</v>
      </c>
      <c r="I3311">
        <v>0.95479999999999998</v>
      </c>
      <c r="J3311" s="19">
        <v>7.2480000000000005E-11</v>
      </c>
      <c r="K3311">
        <v>854032</v>
      </c>
      <c r="L3311" t="s">
        <v>4326</v>
      </c>
    </row>
    <row r="3312" spans="1:12" x14ac:dyDescent="0.25">
      <c r="A3312" t="s">
        <v>3099</v>
      </c>
      <c r="B3312" t="s">
        <v>294</v>
      </c>
      <c r="C3312" t="s">
        <v>283</v>
      </c>
      <c r="D3312">
        <v>0.19070000000000001</v>
      </c>
      <c r="E3312">
        <v>16</v>
      </c>
      <c r="F3312">
        <v>56911137</v>
      </c>
      <c r="G3312">
        <v>0</v>
      </c>
      <c r="H3312">
        <v>0</v>
      </c>
      <c r="I3312">
        <v>0.57620000000000005</v>
      </c>
      <c r="J3312" s="19">
        <v>3.2299999999999998E-137</v>
      </c>
      <c r="K3312">
        <v>912296</v>
      </c>
      <c r="L3312" t="s">
        <v>4326</v>
      </c>
    </row>
    <row r="3313" spans="1:12" x14ac:dyDescent="0.25">
      <c r="A3313" t="s">
        <v>3401</v>
      </c>
      <c r="B3313" t="s">
        <v>283</v>
      </c>
      <c r="C3313" t="s">
        <v>286</v>
      </c>
      <c r="D3313">
        <v>0.99660000000000004</v>
      </c>
      <c r="E3313">
        <v>16</v>
      </c>
      <c r="F3313">
        <v>56913981</v>
      </c>
      <c r="G3313" s="19">
        <v>9.9810000000000002E-25</v>
      </c>
      <c r="H3313" s="19">
        <v>9.9788232546507106E-20</v>
      </c>
      <c r="I3313">
        <v>0.39029999999999998</v>
      </c>
      <c r="J3313" s="19">
        <v>8.3109999999999996E-15</v>
      </c>
      <c r="K3313">
        <v>502485</v>
      </c>
      <c r="L3313" t="s">
        <v>3081</v>
      </c>
    </row>
    <row r="3314" spans="1:12" x14ac:dyDescent="0.25">
      <c r="A3314" t="s">
        <v>3401</v>
      </c>
      <c r="B3314" t="s">
        <v>283</v>
      </c>
      <c r="C3314" t="s">
        <v>286</v>
      </c>
      <c r="D3314">
        <v>0.99670000000000003</v>
      </c>
      <c r="E3314">
        <v>16</v>
      </c>
      <c r="F3314">
        <v>56913981</v>
      </c>
      <c r="G3314" s="19">
        <v>1.0040000000000001E-40</v>
      </c>
      <c r="H3314" s="19">
        <v>4.9706675091410002E-18</v>
      </c>
      <c r="I3314">
        <v>0.17979999999999999</v>
      </c>
      <c r="J3314" s="19">
        <v>8.3109999999999996E-15</v>
      </c>
      <c r="K3314">
        <v>824289</v>
      </c>
      <c r="L3314" t="s">
        <v>4326</v>
      </c>
    </row>
    <row r="3315" spans="1:12" x14ac:dyDescent="0.25">
      <c r="A3315" t="s">
        <v>3252</v>
      </c>
      <c r="B3315" t="s">
        <v>283</v>
      </c>
      <c r="C3315" t="s">
        <v>286</v>
      </c>
      <c r="D3315">
        <v>4.2000000000000003E-2</v>
      </c>
      <c r="E3315">
        <v>16</v>
      </c>
      <c r="F3315">
        <v>56929526</v>
      </c>
      <c r="G3315" s="19">
        <v>2.6439999999999999E-37</v>
      </c>
      <c r="H3315" s="19">
        <v>4.9159611208967197E-31</v>
      </c>
      <c r="I3315">
        <v>0.64990000000000003</v>
      </c>
      <c r="J3315" s="19">
        <v>6.6440000000000001E-23</v>
      </c>
      <c r="K3315">
        <v>595563</v>
      </c>
      <c r="L3315" t="s">
        <v>3081</v>
      </c>
    </row>
    <row r="3316" spans="1:12" x14ac:dyDescent="0.25">
      <c r="A3316" t="s">
        <v>3113</v>
      </c>
      <c r="B3316" t="s">
        <v>294</v>
      </c>
      <c r="C3316" t="s">
        <v>282</v>
      </c>
      <c r="D3316">
        <v>2.86E-2</v>
      </c>
      <c r="E3316">
        <v>16</v>
      </c>
      <c r="F3316">
        <v>56936298</v>
      </c>
      <c r="G3316" s="19">
        <v>3.7799999999999998E-137</v>
      </c>
      <c r="H3316" s="19">
        <v>8.8549565240279103E-122</v>
      </c>
      <c r="I3316">
        <v>0.21659999999999999</v>
      </c>
      <c r="J3316" s="19">
        <v>3.3000000000000001E-94</v>
      </c>
      <c r="K3316">
        <v>591914</v>
      </c>
      <c r="L3316" t="s">
        <v>3081</v>
      </c>
    </row>
    <row r="3317" spans="1:12" x14ac:dyDescent="0.25">
      <c r="A3317" t="s">
        <v>3113</v>
      </c>
      <c r="B3317" t="s">
        <v>294</v>
      </c>
      <c r="C3317" t="s">
        <v>282</v>
      </c>
      <c r="D3317">
        <v>2.8199999999999999E-2</v>
      </c>
      <c r="E3317">
        <v>16</v>
      </c>
      <c r="F3317">
        <v>56936298</v>
      </c>
      <c r="G3317" s="19">
        <v>1.2799999999999999E-212</v>
      </c>
      <c r="H3317" s="19">
        <v>6.4088939597194396E-103</v>
      </c>
      <c r="I3317">
        <v>0.44640000000000002</v>
      </c>
      <c r="J3317" s="19">
        <v>3.3000000000000001E-94</v>
      </c>
      <c r="K3317">
        <v>908837</v>
      </c>
      <c r="L3317" t="s">
        <v>4326</v>
      </c>
    </row>
    <row r="3318" spans="1:12" x14ac:dyDescent="0.25">
      <c r="A3318" t="s">
        <v>3102</v>
      </c>
      <c r="B3318" t="s">
        <v>282</v>
      </c>
      <c r="C3318" t="s">
        <v>283</v>
      </c>
      <c r="D3318">
        <v>0.1195</v>
      </c>
      <c r="E3318">
        <v>16</v>
      </c>
      <c r="F3318">
        <v>56938338</v>
      </c>
      <c r="G3318" s="19">
        <v>3.5799999999999999E-172</v>
      </c>
      <c r="H3318" s="19">
        <v>1.00628119691834E-153</v>
      </c>
      <c r="I3318">
        <v>0.96519999999999995</v>
      </c>
      <c r="J3318" s="19">
        <v>2.2600000000000001E-111</v>
      </c>
      <c r="K3318">
        <v>599026</v>
      </c>
      <c r="L3318" t="s">
        <v>3081</v>
      </c>
    </row>
    <row r="3319" spans="1:12" x14ac:dyDescent="0.25">
      <c r="A3319" t="s">
        <v>3810</v>
      </c>
      <c r="B3319" t="s">
        <v>282</v>
      </c>
      <c r="C3319" t="s">
        <v>283</v>
      </c>
      <c r="D3319">
        <v>4.7000000000000002E-3</v>
      </c>
      <c r="E3319">
        <v>16</v>
      </c>
      <c r="F3319">
        <v>56946281</v>
      </c>
      <c r="G3319" s="19">
        <v>6.1379999999999999E-12</v>
      </c>
      <c r="H3319" s="19">
        <v>2.3177784391846201E-8</v>
      </c>
      <c r="I3319">
        <v>0.65269999999999995</v>
      </c>
      <c r="J3319" s="19">
        <v>3.5059999999999998E-7</v>
      </c>
      <c r="K3319">
        <v>526687</v>
      </c>
      <c r="L3319" t="s">
        <v>3081</v>
      </c>
    </row>
    <row r="3320" spans="1:12" x14ac:dyDescent="0.25">
      <c r="A3320" t="s">
        <v>3627</v>
      </c>
      <c r="B3320" t="s">
        <v>282</v>
      </c>
      <c r="C3320" t="s">
        <v>283</v>
      </c>
      <c r="D3320">
        <v>1.5E-3</v>
      </c>
      <c r="E3320">
        <v>16</v>
      </c>
      <c r="F3320">
        <v>56948672</v>
      </c>
      <c r="G3320" s="19">
        <v>1.3669999999999999E-15</v>
      </c>
      <c r="H3320" s="19">
        <v>1.4061713256277401E-11</v>
      </c>
      <c r="I3320">
        <v>0.51429999999999998</v>
      </c>
      <c r="J3320" s="19">
        <v>1.7249999999999999E-9</v>
      </c>
      <c r="K3320">
        <v>502485</v>
      </c>
      <c r="L3320" t="s">
        <v>3081</v>
      </c>
    </row>
    <row r="3321" spans="1:12" x14ac:dyDescent="0.25">
      <c r="A3321" t="s">
        <v>3627</v>
      </c>
      <c r="B3321" t="s">
        <v>282</v>
      </c>
      <c r="C3321" t="s">
        <v>283</v>
      </c>
      <c r="D3321">
        <v>1.5E-3</v>
      </c>
      <c r="E3321">
        <v>16</v>
      </c>
      <c r="F3321">
        <v>56948672</v>
      </c>
      <c r="G3321" s="19">
        <v>4.7360000000000001E-23</v>
      </c>
      <c r="H3321" s="19">
        <v>1.9443264259409599E-9</v>
      </c>
      <c r="I3321">
        <v>0.81469999999999998</v>
      </c>
      <c r="J3321" s="19">
        <v>1.7249999999999999E-9</v>
      </c>
      <c r="K3321">
        <v>824613</v>
      </c>
      <c r="L3321" t="s">
        <v>4326</v>
      </c>
    </row>
    <row r="3322" spans="1:12" x14ac:dyDescent="0.25">
      <c r="A3322" t="s">
        <v>5940</v>
      </c>
      <c r="B3322" t="s">
        <v>282</v>
      </c>
      <c r="C3322" t="s">
        <v>283</v>
      </c>
      <c r="D3322">
        <v>0.1236</v>
      </c>
      <c r="E3322">
        <v>16</v>
      </c>
      <c r="F3322">
        <v>56950570</v>
      </c>
      <c r="G3322" s="19">
        <v>1.5E-261</v>
      </c>
      <c r="H3322" s="19">
        <v>3.4646172801801801E-127</v>
      </c>
      <c r="I3322">
        <v>0.97989999999999999</v>
      </c>
      <c r="J3322" s="19">
        <v>4.3899999999999998E-109</v>
      </c>
      <c r="K3322">
        <v>910694</v>
      </c>
      <c r="L3322" t="s">
        <v>4326</v>
      </c>
    </row>
    <row r="3323" spans="1:12" x14ac:dyDescent="0.25">
      <c r="A3323" t="s">
        <v>2412</v>
      </c>
      <c r="B3323" t="s">
        <v>282</v>
      </c>
      <c r="C3323" t="s">
        <v>283</v>
      </c>
      <c r="D3323">
        <v>0.69350000000000001</v>
      </c>
      <c r="E3323">
        <v>16</v>
      </c>
      <c r="F3323">
        <v>56950678</v>
      </c>
      <c r="G3323" s="19">
        <v>6.0100000000000003E-260</v>
      </c>
      <c r="H3323" s="19">
        <v>4.55500056226415E-234</v>
      </c>
      <c r="I3323">
        <v>0.70369999999999999</v>
      </c>
      <c r="J3323" s="19">
        <v>5.2200000000000004E-184</v>
      </c>
      <c r="K3323">
        <v>605758</v>
      </c>
      <c r="L3323" t="s">
        <v>3081</v>
      </c>
    </row>
    <row r="3324" spans="1:12" x14ac:dyDescent="0.25">
      <c r="A3324" t="s">
        <v>3083</v>
      </c>
      <c r="B3324" t="s">
        <v>294</v>
      </c>
      <c r="C3324" t="s">
        <v>286</v>
      </c>
      <c r="D3324">
        <v>0.39419999999999999</v>
      </c>
      <c r="E3324">
        <v>16</v>
      </c>
      <c r="F3324">
        <v>56951227</v>
      </c>
      <c r="G3324">
        <v>0</v>
      </c>
      <c r="H3324">
        <v>0</v>
      </c>
      <c r="I3324">
        <v>0.3382</v>
      </c>
      <c r="J3324">
        <v>0</v>
      </c>
      <c r="K3324">
        <v>592361</v>
      </c>
      <c r="L3324" t="s">
        <v>3081</v>
      </c>
    </row>
    <row r="3325" spans="1:12" x14ac:dyDescent="0.25">
      <c r="A3325" t="s">
        <v>5931</v>
      </c>
      <c r="B3325" t="s">
        <v>294</v>
      </c>
      <c r="C3325" t="s">
        <v>286</v>
      </c>
      <c r="D3325">
        <v>0.31269999999999998</v>
      </c>
      <c r="E3325">
        <v>16</v>
      </c>
      <c r="F3325">
        <v>56951602</v>
      </c>
      <c r="G3325">
        <v>0</v>
      </c>
      <c r="H3325">
        <v>0</v>
      </c>
      <c r="I3325">
        <v>0.1653</v>
      </c>
      <c r="J3325">
        <v>0</v>
      </c>
      <c r="K3325">
        <v>918524</v>
      </c>
      <c r="L3325" t="s">
        <v>4326</v>
      </c>
    </row>
    <row r="3326" spans="1:12" x14ac:dyDescent="0.25">
      <c r="A3326" t="s">
        <v>2151</v>
      </c>
      <c r="B3326" t="s">
        <v>294</v>
      </c>
      <c r="C3326" t="s">
        <v>286</v>
      </c>
      <c r="D3326">
        <v>0.22020000000000001</v>
      </c>
      <c r="E3326">
        <v>16</v>
      </c>
      <c r="F3326">
        <v>56951643</v>
      </c>
      <c r="G3326" s="19">
        <v>1.742E-28</v>
      </c>
      <c r="H3326" s="19">
        <v>3.5076817990473797E-23</v>
      </c>
      <c r="I3326">
        <v>0.437</v>
      </c>
      <c r="J3326" s="19">
        <v>2.6959999999999997E-26</v>
      </c>
      <c r="K3326">
        <v>595830</v>
      </c>
      <c r="L3326" t="s">
        <v>284</v>
      </c>
    </row>
    <row r="3327" spans="1:12" x14ac:dyDescent="0.25">
      <c r="A3327" t="s">
        <v>2151</v>
      </c>
      <c r="B3327" t="s">
        <v>294</v>
      </c>
      <c r="C3327" t="s">
        <v>286</v>
      </c>
      <c r="D3327">
        <v>0.22020000000000001</v>
      </c>
      <c r="E3327">
        <v>16</v>
      </c>
      <c r="F3327">
        <v>56951643</v>
      </c>
      <c r="G3327" s="19">
        <v>8.5310000000000006E-28</v>
      </c>
      <c r="H3327" s="19">
        <v>1.73495424636375E-22</v>
      </c>
      <c r="I3327">
        <v>0.53520000000000001</v>
      </c>
      <c r="J3327" s="19">
        <v>2.6959999999999997E-26</v>
      </c>
      <c r="K3327">
        <v>595389</v>
      </c>
      <c r="L3327" t="s">
        <v>1504</v>
      </c>
    </row>
    <row r="3328" spans="1:12" x14ac:dyDescent="0.25">
      <c r="A3328" t="s">
        <v>2151</v>
      </c>
      <c r="B3328" t="s">
        <v>294</v>
      </c>
      <c r="C3328" t="s">
        <v>286</v>
      </c>
      <c r="D3328">
        <v>0.22020000000000001</v>
      </c>
      <c r="E3328">
        <v>16</v>
      </c>
      <c r="F3328">
        <v>56951643</v>
      </c>
      <c r="G3328" s="19">
        <v>5.4540000000000001E-23</v>
      </c>
      <c r="H3328" s="19">
        <v>9.9396399802497802E-19</v>
      </c>
      <c r="I3328">
        <v>0.25819999999999999</v>
      </c>
      <c r="J3328" s="19">
        <v>6.5819999999999995E-23</v>
      </c>
      <c r="K3328">
        <v>616708</v>
      </c>
      <c r="L3328" t="s">
        <v>1767</v>
      </c>
    </row>
    <row r="3329" spans="1:12" x14ac:dyDescent="0.25">
      <c r="A3329" t="s">
        <v>2151</v>
      </c>
      <c r="B3329" t="s">
        <v>294</v>
      </c>
      <c r="C3329" t="s">
        <v>286</v>
      </c>
      <c r="D3329">
        <v>0.22020000000000001</v>
      </c>
      <c r="E3329">
        <v>16</v>
      </c>
      <c r="F3329">
        <v>56951643</v>
      </c>
      <c r="G3329" s="19">
        <v>1.668E-22</v>
      </c>
      <c r="H3329" s="19">
        <v>2.46106783295711E-18</v>
      </c>
      <c r="I3329">
        <v>0.80479999999999996</v>
      </c>
      <c r="J3329" s="19">
        <v>6.5819999999999995E-23</v>
      </c>
      <c r="K3329">
        <v>616947</v>
      </c>
      <c r="L3329" t="s">
        <v>2887</v>
      </c>
    </row>
    <row r="3330" spans="1:12" x14ac:dyDescent="0.25">
      <c r="A3330" t="s">
        <v>2151</v>
      </c>
      <c r="B3330" t="s">
        <v>294</v>
      </c>
      <c r="C3330" t="s">
        <v>286</v>
      </c>
      <c r="D3330">
        <v>0.21990000000000001</v>
      </c>
      <c r="E3330">
        <v>16</v>
      </c>
      <c r="F3330">
        <v>56951643</v>
      </c>
      <c r="G3330">
        <v>0</v>
      </c>
      <c r="H3330">
        <v>0</v>
      </c>
      <c r="I3330">
        <v>0.45540000000000003</v>
      </c>
      <c r="J3330">
        <v>0</v>
      </c>
      <c r="K3330">
        <v>903577</v>
      </c>
      <c r="L3330" t="s">
        <v>4326</v>
      </c>
    </row>
    <row r="3331" spans="1:12" x14ac:dyDescent="0.25">
      <c r="A3331" t="s">
        <v>6038</v>
      </c>
      <c r="B3331" t="s">
        <v>282</v>
      </c>
      <c r="C3331" t="s">
        <v>283</v>
      </c>
      <c r="D3331">
        <v>7.1000000000000004E-3</v>
      </c>
      <c r="E3331">
        <v>16</v>
      </c>
      <c r="F3331">
        <v>56951728</v>
      </c>
      <c r="G3331" s="19">
        <v>1.086E-16</v>
      </c>
      <c r="H3331" s="19">
        <v>2.0916859904222201E-6</v>
      </c>
      <c r="I3331">
        <v>0.108</v>
      </c>
      <c r="J3331" s="19">
        <v>4.1019999999999999E-6</v>
      </c>
      <c r="K3331">
        <v>866734</v>
      </c>
      <c r="L3331" t="s">
        <v>4326</v>
      </c>
    </row>
    <row r="3332" spans="1:12" x14ac:dyDescent="0.25">
      <c r="A3332" t="s">
        <v>5932</v>
      </c>
      <c r="B3332" t="s">
        <v>294</v>
      </c>
      <c r="C3332" t="s">
        <v>286</v>
      </c>
      <c r="D3332">
        <v>0.84389999999999998</v>
      </c>
      <c r="E3332">
        <v>16</v>
      </c>
      <c r="F3332">
        <v>56953002</v>
      </c>
      <c r="G3332">
        <v>0</v>
      </c>
      <c r="H3332">
        <v>0</v>
      </c>
      <c r="I3332">
        <v>1.09E-2</v>
      </c>
      <c r="J3332" s="19">
        <v>6.5100000000000004E-134</v>
      </c>
      <c r="K3332">
        <v>912296</v>
      </c>
      <c r="L3332" t="s">
        <v>4326</v>
      </c>
    </row>
    <row r="3333" spans="1:12" x14ac:dyDescent="0.25">
      <c r="A3333" t="s">
        <v>3189</v>
      </c>
      <c r="B3333" t="s">
        <v>282</v>
      </c>
      <c r="C3333" t="s">
        <v>283</v>
      </c>
      <c r="D3333">
        <v>8.5000000000000006E-3</v>
      </c>
      <c r="E3333">
        <v>16</v>
      </c>
      <c r="F3333">
        <v>56953064</v>
      </c>
      <c r="G3333" s="19">
        <v>7.7710000000000001E-40</v>
      </c>
      <c r="H3333" s="19">
        <v>2.4695063328623898E-33</v>
      </c>
      <c r="I3333">
        <v>0.73340000000000005</v>
      </c>
      <c r="J3333" s="19">
        <v>1.539E-27</v>
      </c>
      <c r="K3333">
        <v>574529</v>
      </c>
      <c r="L3333" t="s">
        <v>3081</v>
      </c>
    </row>
    <row r="3334" spans="1:12" x14ac:dyDescent="0.25">
      <c r="A3334" t="s">
        <v>4675</v>
      </c>
      <c r="B3334" t="s">
        <v>282</v>
      </c>
      <c r="C3334" t="s">
        <v>283</v>
      </c>
      <c r="D3334">
        <v>0.32350000000000001</v>
      </c>
      <c r="E3334">
        <v>16</v>
      </c>
      <c r="F3334">
        <v>56957451</v>
      </c>
      <c r="G3334" s="19">
        <v>1.534E-74</v>
      </c>
      <c r="H3334" s="19">
        <v>3.9290798265887501E-67</v>
      </c>
      <c r="I3334">
        <v>0.59519999999999995</v>
      </c>
      <c r="J3334" s="19">
        <v>1.5689999999999999E-70</v>
      </c>
      <c r="K3334">
        <v>625782</v>
      </c>
      <c r="L3334" t="s">
        <v>1767</v>
      </c>
    </row>
    <row r="3335" spans="1:12" x14ac:dyDescent="0.25">
      <c r="A3335" t="s">
        <v>4675</v>
      </c>
      <c r="B3335" t="s">
        <v>282</v>
      </c>
      <c r="C3335" t="s">
        <v>283</v>
      </c>
      <c r="D3335">
        <v>0.32350000000000001</v>
      </c>
      <c r="E3335">
        <v>16</v>
      </c>
      <c r="F3335">
        <v>56957451</v>
      </c>
      <c r="G3335" s="19">
        <v>4.8030000000000001E-73</v>
      </c>
      <c r="H3335" s="19">
        <v>6.6233026230686304E-66</v>
      </c>
      <c r="I3335">
        <v>0.85960000000000003</v>
      </c>
      <c r="J3335" s="19">
        <v>1.5689999999999999E-70</v>
      </c>
      <c r="K3335">
        <v>625782</v>
      </c>
      <c r="L3335" t="s">
        <v>2887</v>
      </c>
    </row>
    <row r="3336" spans="1:12" x14ac:dyDescent="0.25">
      <c r="A3336" t="s">
        <v>3573</v>
      </c>
      <c r="B3336" t="s">
        <v>294</v>
      </c>
      <c r="C3336" t="s">
        <v>286</v>
      </c>
      <c r="D3336">
        <v>3.49E-2</v>
      </c>
      <c r="E3336">
        <v>16</v>
      </c>
      <c r="F3336">
        <v>56958508</v>
      </c>
      <c r="G3336" s="19">
        <v>9.9050000000000002E-17</v>
      </c>
      <c r="H3336" s="19">
        <v>1.3558351667936E-12</v>
      </c>
      <c r="I3336">
        <v>0.99160000000000004</v>
      </c>
      <c r="J3336" s="19">
        <v>1.133E-11</v>
      </c>
      <c r="K3336">
        <v>592888</v>
      </c>
      <c r="L3336" t="s">
        <v>3081</v>
      </c>
    </row>
    <row r="3337" spans="1:12" x14ac:dyDescent="0.25">
      <c r="A3337" t="s">
        <v>3573</v>
      </c>
      <c r="B3337" t="s">
        <v>294</v>
      </c>
      <c r="C3337" t="s">
        <v>286</v>
      </c>
      <c r="D3337">
        <v>3.4700000000000002E-2</v>
      </c>
      <c r="E3337">
        <v>16</v>
      </c>
      <c r="F3337">
        <v>56958508</v>
      </c>
      <c r="G3337" s="19">
        <v>6.7329999999999995E-24</v>
      </c>
      <c r="H3337" s="19">
        <v>7.5813252243589802E-10</v>
      </c>
      <c r="I3337">
        <v>0.76439999999999997</v>
      </c>
      <c r="J3337" s="19">
        <v>1.133E-11</v>
      </c>
      <c r="K3337">
        <v>907158</v>
      </c>
      <c r="L3337" t="s">
        <v>4326</v>
      </c>
    </row>
    <row r="3338" spans="1:12" x14ac:dyDescent="0.25">
      <c r="A3338" t="s">
        <v>3085</v>
      </c>
      <c r="B3338" t="s">
        <v>282</v>
      </c>
      <c r="C3338" t="s">
        <v>286</v>
      </c>
      <c r="D3338">
        <v>0.28079999999999999</v>
      </c>
      <c r="E3338">
        <v>16</v>
      </c>
      <c r="F3338">
        <v>56959113</v>
      </c>
      <c r="G3338">
        <v>0</v>
      </c>
      <c r="H3338">
        <v>0</v>
      </c>
      <c r="I3338">
        <v>0.2482</v>
      </c>
      <c r="J3338">
        <v>0</v>
      </c>
      <c r="K3338">
        <v>598777</v>
      </c>
      <c r="L3338" t="s">
        <v>3081</v>
      </c>
    </row>
    <row r="3339" spans="1:12" x14ac:dyDescent="0.25">
      <c r="A3339" t="s">
        <v>4749</v>
      </c>
      <c r="B3339" t="s">
        <v>282</v>
      </c>
      <c r="C3339" t="s">
        <v>283</v>
      </c>
      <c r="D3339">
        <v>0.32269999999999999</v>
      </c>
      <c r="E3339">
        <v>16</v>
      </c>
      <c r="F3339">
        <v>56960616</v>
      </c>
      <c r="G3339" s="19">
        <v>1.1119999999999999E-52</v>
      </c>
      <c r="H3339" s="19">
        <v>2.70659668103009E-45</v>
      </c>
      <c r="I3339">
        <v>0.77869999999999995</v>
      </c>
      <c r="J3339" s="19">
        <v>1.315E-48</v>
      </c>
      <c r="K3339">
        <v>609951</v>
      </c>
      <c r="L3339" t="s">
        <v>284</v>
      </c>
    </row>
    <row r="3340" spans="1:12" x14ac:dyDescent="0.25">
      <c r="A3340" t="s">
        <v>4749</v>
      </c>
      <c r="B3340" t="s">
        <v>282</v>
      </c>
      <c r="C3340" t="s">
        <v>283</v>
      </c>
      <c r="D3340">
        <v>0.32269999999999999</v>
      </c>
      <c r="E3340">
        <v>16</v>
      </c>
      <c r="F3340">
        <v>56960616</v>
      </c>
      <c r="G3340" s="19">
        <v>2.172E-52</v>
      </c>
      <c r="H3340" s="19">
        <v>6.3807828166877399E-45</v>
      </c>
      <c r="I3340">
        <v>2.8639999999999999E-2</v>
      </c>
      <c r="J3340" s="19">
        <v>1.315E-48</v>
      </c>
      <c r="K3340">
        <v>609510</v>
      </c>
      <c r="L3340" t="s">
        <v>1504</v>
      </c>
    </row>
    <row r="3341" spans="1:12" x14ac:dyDescent="0.25">
      <c r="A3341" t="s">
        <v>5568</v>
      </c>
      <c r="B3341" t="s">
        <v>294</v>
      </c>
      <c r="C3341" t="s">
        <v>286</v>
      </c>
      <c r="D3341">
        <v>0.50529999999999997</v>
      </c>
      <c r="E3341">
        <v>16</v>
      </c>
      <c r="F3341">
        <v>56960982</v>
      </c>
      <c r="G3341">
        <v>0</v>
      </c>
      <c r="H3341">
        <v>0</v>
      </c>
      <c r="I3341">
        <v>0.57199999999999995</v>
      </c>
      <c r="J3341">
        <v>0</v>
      </c>
      <c r="K3341">
        <v>589307</v>
      </c>
      <c r="L3341" t="s">
        <v>3081</v>
      </c>
    </row>
    <row r="3342" spans="1:12" x14ac:dyDescent="0.25">
      <c r="A3342" t="s">
        <v>5939</v>
      </c>
      <c r="B3342" t="s">
        <v>294</v>
      </c>
      <c r="C3342" t="s">
        <v>282</v>
      </c>
      <c r="D3342">
        <v>0.22520000000000001</v>
      </c>
      <c r="E3342">
        <v>16</v>
      </c>
      <c r="F3342">
        <v>56963457</v>
      </c>
      <c r="G3342" s="19">
        <v>5.8500000000000001E-269</v>
      </c>
      <c r="H3342" s="19">
        <v>7.1166087390092898E-131</v>
      </c>
      <c r="I3342">
        <v>0.17860000000000001</v>
      </c>
      <c r="J3342" s="19">
        <v>1.37E-129</v>
      </c>
      <c r="K3342">
        <v>903328</v>
      </c>
      <c r="L3342" t="s">
        <v>4326</v>
      </c>
    </row>
    <row r="3343" spans="1:12" x14ac:dyDescent="0.25">
      <c r="A3343" t="s">
        <v>5852</v>
      </c>
      <c r="B3343" t="s">
        <v>282</v>
      </c>
      <c r="C3343" t="s">
        <v>283</v>
      </c>
      <c r="D3343">
        <v>2.0999999999999999E-3</v>
      </c>
      <c r="E3343">
        <v>16</v>
      </c>
      <c r="F3343">
        <v>56968346</v>
      </c>
      <c r="G3343" s="19">
        <v>5.0470000000000001E-11</v>
      </c>
      <c r="H3343" s="19">
        <v>1.4440415133258099E-7</v>
      </c>
      <c r="I3343">
        <v>0.7651</v>
      </c>
      <c r="J3343" s="19">
        <v>2.0809999999999999E-8</v>
      </c>
      <c r="K3343">
        <v>531904</v>
      </c>
      <c r="L3343" t="s">
        <v>3081</v>
      </c>
    </row>
    <row r="3344" spans="1:12" x14ac:dyDescent="0.25">
      <c r="A3344" t="s">
        <v>5852</v>
      </c>
      <c r="B3344" t="s">
        <v>282</v>
      </c>
      <c r="C3344" t="s">
        <v>283</v>
      </c>
      <c r="D3344">
        <v>2.0999999999999999E-3</v>
      </c>
      <c r="E3344">
        <v>16</v>
      </c>
      <c r="F3344">
        <v>56968346</v>
      </c>
      <c r="G3344" s="19">
        <v>5.6319999999999996E-17</v>
      </c>
      <c r="H3344" s="19">
        <v>1.5356315170793899E-6</v>
      </c>
      <c r="I3344">
        <v>0.45179999999999998</v>
      </c>
      <c r="J3344" s="19">
        <v>2.0809999999999999E-8</v>
      </c>
      <c r="K3344">
        <v>846174</v>
      </c>
      <c r="L3344" t="s">
        <v>4326</v>
      </c>
    </row>
    <row r="3345" spans="1:12" x14ac:dyDescent="0.25">
      <c r="A3345" t="s">
        <v>5958</v>
      </c>
      <c r="B3345" t="s">
        <v>294</v>
      </c>
      <c r="C3345" t="s">
        <v>286</v>
      </c>
      <c r="D3345">
        <v>0.99180000000000001</v>
      </c>
      <c r="E3345">
        <v>16</v>
      </c>
      <c r="F3345">
        <v>56968387</v>
      </c>
      <c r="G3345" s="19">
        <v>3.9940000000000001E-62</v>
      </c>
      <c r="H3345" s="19">
        <v>1.58176474625513E-28</v>
      </c>
      <c r="I3345">
        <v>0.66490000000000005</v>
      </c>
      <c r="J3345" s="19">
        <v>1.839E-27</v>
      </c>
      <c r="K3345">
        <v>891157</v>
      </c>
      <c r="L3345" t="s">
        <v>4326</v>
      </c>
    </row>
    <row r="3346" spans="1:12" x14ac:dyDescent="0.25">
      <c r="A3346" t="s">
        <v>443</v>
      </c>
      <c r="B3346" t="s">
        <v>282</v>
      </c>
      <c r="C3346" t="s">
        <v>283</v>
      </c>
      <c r="D3346">
        <v>0.17749999999999999</v>
      </c>
      <c r="E3346">
        <v>16</v>
      </c>
      <c r="F3346">
        <v>56972678</v>
      </c>
      <c r="G3346" s="19">
        <v>1.142E-37</v>
      </c>
      <c r="H3346" s="19">
        <v>1.5667070746447701E-31</v>
      </c>
      <c r="I3346">
        <v>0.59050000000000002</v>
      </c>
      <c r="J3346" s="19">
        <v>3.011E-36</v>
      </c>
      <c r="K3346">
        <v>604473</v>
      </c>
      <c r="L3346" t="s">
        <v>284</v>
      </c>
    </row>
    <row r="3347" spans="1:12" x14ac:dyDescent="0.25">
      <c r="A3347" t="s">
        <v>443</v>
      </c>
      <c r="B3347" t="s">
        <v>282</v>
      </c>
      <c r="C3347" t="s">
        <v>283</v>
      </c>
      <c r="D3347">
        <v>0.17760000000000001</v>
      </c>
      <c r="E3347">
        <v>16</v>
      </c>
      <c r="F3347">
        <v>56972678</v>
      </c>
      <c r="G3347" s="19">
        <v>3.8170000000000003E-37</v>
      </c>
      <c r="H3347" s="19">
        <v>5.6507671368382497E-31</v>
      </c>
      <c r="I3347">
        <v>0.51280000000000003</v>
      </c>
      <c r="J3347" s="19">
        <v>3.011E-36</v>
      </c>
      <c r="K3347">
        <v>604282</v>
      </c>
      <c r="L3347" t="s">
        <v>1504</v>
      </c>
    </row>
    <row r="3348" spans="1:12" x14ac:dyDescent="0.25">
      <c r="A3348" t="s">
        <v>443</v>
      </c>
      <c r="B3348" t="s">
        <v>282</v>
      </c>
      <c r="C3348" t="s">
        <v>283</v>
      </c>
      <c r="D3348">
        <v>0.17760000000000001</v>
      </c>
      <c r="E3348">
        <v>16</v>
      </c>
      <c r="F3348">
        <v>56972678</v>
      </c>
      <c r="G3348" s="19">
        <v>6.6699999999999997E-33</v>
      </c>
      <c r="H3348" s="19">
        <v>5.9101255959443096E-28</v>
      </c>
      <c r="I3348">
        <v>0.56169999999999998</v>
      </c>
      <c r="J3348" s="19">
        <v>6.9390000000000004E-32</v>
      </c>
      <c r="K3348">
        <v>625543</v>
      </c>
      <c r="L3348" t="s">
        <v>1767</v>
      </c>
    </row>
    <row r="3349" spans="1:12" x14ac:dyDescent="0.25">
      <c r="A3349" t="s">
        <v>443</v>
      </c>
      <c r="B3349" t="s">
        <v>282</v>
      </c>
      <c r="C3349" t="s">
        <v>283</v>
      </c>
      <c r="D3349">
        <v>0.17760000000000001</v>
      </c>
      <c r="E3349">
        <v>16</v>
      </c>
      <c r="F3349">
        <v>56972678</v>
      </c>
      <c r="G3349" s="19">
        <v>4.4200000000000002E-32</v>
      </c>
      <c r="H3349" s="19">
        <v>2.9131337594767401E-27</v>
      </c>
      <c r="I3349">
        <v>0.44269999999999998</v>
      </c>
      <c r="J3349" s="19">
        <v>6.9390000000000004E-32</v>
      </c>
      <c r="K3349">
        <v>625543</v>
      </c>
      <c r="L3349" t="s">
        <v>2887</v>
      </c>
    </row>
    <row r="3350" spans="1:12" x14ac:dyDescent="0.25">
      <c r="A3350" t="s">
        <v>5944</v>
      </c>
      <c r="B3350" t="s">
        <v>282</v>
      </c>
      <c r="C3350" t="s">
        <v>283</v>
      </c>
      <c r="D3350">
        <v>0.9365</v>
      </c>
      <c r="E3350">
        <v>16</v>
      </c>
      <c r="F3350">
        <v>56973280</v>
      </c>
      <c r="G3350" s="19">
        <v>3.0299999999999999E-148</v>
      </c>
      <c r="H3350" s="19">
        <v>6.1792059750000001E-71</v>
      </c>
      <c r="I3350">
        <v>0.46910000000000002</v>
      </c>
      <c r="J3350" s="19">
        <v>1.2309999999999999E-64</v>
      </c>
      <c r="K3350">
        <v>912047</v>
      </c>
      <c r="L3350" t="s">
        <v>4326</v>
      </c>
    </row>
    <row r="3351" spans="1:12" x14ac:dyDescent="0.25">
      <c r="A3351" t="s">
        <v>3093</v>
      </c>
      <c r="B3351" t="s">
        <v>282</v>
      </c>
      <c r="C3351" t="s">
        <v>283</v>
      </c>
      <c r="D3351">
        <v>5.45E-2</v>
      </c>
      <c r="E3351">
        <v>16</v>
      </c>
      <c r="F3351">
        <v>56973441</v>
      </c>
      <c r="G3351" s="19">
        <v>1.7500000000000001E-219</v>
      </c>
      <c r="H3351" s="19">
        <v>5.0712576474308301E-197</v>
      </c>
      <c r="I3351">
        <v>0.46750000000000003</v>
      </c>
      <c r="J3351" s="19">
        <v>5.7399999999999995E-134</v>
      </c>
      <c r="K3351">
        <v>597336</v>
      </c>
      <c r="L3351" t="s">
        <v>3081</v>
      </c>
    </row>
    <row r="3352" spans="1:12" x14ac:dyDescent="0.25">
      <c r="A3352" t="s">
        <v>5569</v>
      </c>
      <c r="B3352" t="s">
        <v>294</v>
      </c>
      <c r="C3352" t="s">
        <v>286</v>
      </c>
      <c r="D3352">
        <v>0.871</v>
      </c>
      <c r="E3352">
        <v>16</v>
      </c>
      <c r="F3352">
        <v>56974315</v>
      </c>
      <c r="G3352">
        <v>0</v>
      </c>
      <c r="H3352">
        <v>0</v>
      </c>
      <c r="I3352">
        <v>0.67869999999999997</v>
      </c>
      <c r="J3352" s="19">
        <v>1.3399999999999999E-230</v>
      </c>
      <c r="K3352">
        <v>589058</v>
      </c>
      <c r="L3352" t="s">
        <v>3081</v>
      </c>
    </row>
    <row r="3353" spans="1:12" x14ac:dyDescent="0.25">
      <c r="A3353" t="s">
        <v>5512</v>
      </c>
      <c r="B3353" t="s">
        <v>294</v>
      </c>
      <c r="C3353" t="s">
        <v>282</v>
      </c>
      <c r="D3353">
        <v>0.68779999999999997</v>
      </c>
      <c r="E3353">
        <v>16</v>
      </c>
      <c r="F3353">
        <v>56975464</v>
      </c>
      <c r="G3353" s="19">
        <v>1.4249999999999999E-9</v>
      </c>
      <c r="H3353" s="19">
        <v>1.7841867868481399E-6</v>
      </c>
      <c r="I3353">
        <v>0.48749999999999999</v>
      </c>
      <c r="J3353" s="19">
        <v>2.23E-9</v>
      </c>
      <c r="K3353">
        <v>625885</v>
      </c>
      <c r="L3353" t="s">
        <v>1767</v>
      </c>
    </row>
    <row r="3354" spans="1:12" x14ac:dyDescent="0.25">
      <c r="A3354" t="s">
        <v>5512</v>
      </c>
      <c r="B3354" t="s">
        <v>294</v>
      </c>
      <c r="C3354" t="s">
        <v>282</v>
      </c>
      <c r="D3354">
        <v>0.68779999999999997</v>
      </c>
      <c r="E3354">
        <v>16</v>
      </c>
      <c r="F3354">
        <v>56975464</v>
      </c>
      <c r="G3354">
        <v>0</v>
      </c>
      <c r="H3354">
        <v>0</v>
      </c>
      <c r="I3354">
        <v>7.492E-2</v>
      </c>
      <c r="J3354">
        <v>0</v>
      </c>
      <c r="K3354">
        <v>912662</v>
      </c>
      <c r="L3354" t="s">
        <v>4326</v>
      </c>
    </row>
    <row r="3355" spans="1:12" x14ac:dyDescent="0.25">
      <c r="A3355" t="s">
        <v>1284</v>
      </c>
      <c r="B3355" t="s">
        <v>282</v>
      </c>
      <c r="C3355" t="s">
        <v>283</v>
      </c>
      <c r="D3355">
        <v>6.7799999999999999E-2</v>
      </c>
      <c r="E3355">
        <v>16</v>
      </c>
      <c r="F3355">
        <v>56976320</v>
      </c>
      <c r="G3355" s="19">
        <v>8.3840000000000002E-10</v>
      </c>
      <c r="H3355" s="19">
        <v>1.4958714790572401E-6</v>
      </c>
      <c r="I3355">
        <v>0.38769999999999999</v>
      </c>
      <c r="J3355" s="19">
        <v>8.9320000000000002E-9</v>
      </c>
      <c r="K3355">
        <v>601674</v>
      </c>
      <c r="L3355" t="s">
        <v>284</v>
      </c>
    </row>
    <row r="3356" spans="1:12" x14ac:dyDescent="0.25">
      <c r="A3356" t="s">
        <v>1284</v>
      </c>
      <c r="B3356" t="s">
        <v>282</v>
      </c>
      <c r="C3356" t="s">
        <v>283</v>
      </c>
      <c r="D3356">
        <v>6.8199999999999997E-2</v>
      </c>
      <c r="E3356">
        <v>16</v>
      </c>
      <c r="F3356">
        <v>56976320</v>
      </c>
      <c r="G3356" s="19">
        <v>3.8650000000000001E-10</v>
      </c>
      <c r="H3356" s="19">
        <v>5.5937556514820004E-7</v>
      </c>
      <c r="I3356">
        <v>0.70279999999999998</v>
      </c>
      <c r="J3356" s="19">
        <v>1.0580000000000001E-9</v>
      </c>
      <c r="K3356">
        <v>622752</v>
      </c>
      <c r="L3356" t="s">
        <v>1767</v>
      </c>
    </row>
    <row r="3357" spans="1:12" x14ac:dyDescent="0.25">
      <c r="A3357" t="s">
        <v>1284</v>
      </c>
      <c r="B3357" t="s">
        <v>282</v>
      </c>
      <c r="C3357" t="s">
        <v>283</v>
      </c>
      <c r="D3357">
        <v>6.8199999999999997E-2</v>
      </c>
      <c r="E3357">
        <v>16</v>
      </c>
      <c r="F3357">
        <v>56976320</v>
      </c>
      <c r="G3357" s="19">
        <v>4.918E-10</v>
      </c>
      <c r="H3357" s="19">
        <v>6.6720299734748003E-7</v>
      </c>
      <c r="I3357">
        <v>0.14499999999999999</v>
      </c>
      <c r="J3357" s="19">
        <v>1.0580000000000001E-9</v>
      </c>
      <c r="K3357">
        <v>622210</v>
      </c>
      <c r="L3357" t="s">
        <v>2887</v>
      </c>
    </row>
    <row r="3358" spans="1:12" x14ac:dyDescent="0.25">
      <c r="A3358" t="s">
        <v>1284</v>
      </c>
      <c r="B3358" t="s">
        <v>282</v>
      </c>
      <c r="C3358" t="s">
        <v>283</v>
      </c>
      <c r="D3358">
        <v>6.8199999999999997E-2</v>
      </c>
      <c r="E3358">
        <v>16</v>
      </c>
      <c r="F3358">
        <v>56976320</v>
      </c>
      <c r="G3358">
        <v>0</v>
      </c>
      <c r="H3358">
        <v>0</v>
      </c>
      <c r="I3358">
        <v>0.4022</v>
      </c>
      <c r="J3358" s="19">
        <v>8.9500000000000005E-246</v>
      </c>
      <c r="K3358">
        <v>595983</v>
      </c>
      <c r="L3358" t="s">
        <v>3081</v>
      </c>
    </row>
    <row r="3359" spans="1:12" x14ac:dyDescent="0.25">
      <c r="A3359" t="s">
        <v>1284</v>
      </c>
      <c r="B3359" t="s">
        <v>282</v>
      </c>
      <c r="C3359" t="s">
        <v>283</v>
      </c>
      <c r="D3359">
        <v>6.83E-2</v>
      </c>
      <c r="E3359">
        <v>16</v>
      </c>
      <c r="F3359">
        <v>56976320</v>
      </c>
      <c r="G3359">
        <v>0</v>
      </c>
      <c r="H3359">
        <v>0</v>
      </c>
      <c r="I3359">
        <v>2.121E-2</v>
      </c>
      <c r="J3359" s="19">
        <v>8.9500000000000005E-246</v>
      </c>
      <c r="K3359">
        <v>909709</v>
      </c>
      <c r="L3359" t="s">
        <v>4326</v>
      </c>
    </row>
    <row r="3360" spans="1:12" x14ac:dyDescent="0.25">
      <c r="A3360" t="s">
        <v>3125</v>
      </c>
      <c r="B3360" t="s">
        <v>282</v>
      </c>
      <c r="C3360" t="s">
        <v>286</v>
      </c>
      <c r="D3360">
        <v>0.91959999999999997</v>
      </c>
      <c r="E3360">
        <v>16</v>
      </c>
      <c r="F3360">
        <v>56976470</v>
      </c>
      <c r="G3360" s="19">
        <v>1.63E-99</v>
      </c>
      <c r="H3360" s="19">
        <v>2.1019520334728001E-87</v>
      </c>
      <c r="I3360">
        <v>0.1429</v>
      </c>
      <c r="J3360" s="19">
        <v>6.707E-68</v>
      </c>
      <c r="K3360">
        <v>589566</v>
      </c>
      <c r="L3360" t="s">
        <v>3081</v>
      </c>
    </row>
    <row r="3361" spans="1:12" x14ac:dyDescent="0.25">
      <c r="A3361" t="s">
        <v>3087</v>
      </c>
      <c r="B3361" t="s">
        <v>282</v>
      </c>
      <c r="C3361" t="s">
        <v>283</v>
      </c>
      <c r="D3361">
        <v>4.9599999999999998E-2</v>
      </c>
      <c r="E3361">
        <v>16</v>
      </c>
      <c r="F3361">
        <v>56976574</v>
      </c>
      <c r="G3361">
        <v>0</v>
      </c>
      <c r="H3361">
        <v>0</v>
      </c>
      <c r="I3361">
        <v>0.86799999999999999</v>
      </c>
      <c r="J3361">
        <v>0</v>
      </c>
      <c r="K3361">
        <v>594210</v>
      </c>
      <c r="L3361" t="s">
        <v>3081</v>
      </c>
    </row>
    <row r="3362" spans="1:12" x14ac:dyDescent="0.25">
      <c r="A3362" t="s">
        <v>1124</v>
      </c>
      <c r="B3362" t="s">
        <v>294</v>
      </c>
      <c r="C3362" t="s">
        <v>282</v>
      </c>
      <c r="D3362">
        <v>0.70520000000000005</v>
      </c>
      <c r="E3362">
        <v>16</v>
      </c>
      <c r="F3362">
        <v>56978651</v>
      </c>
      <c r="G3362" s="19">
        <v>6.6119999999999995E-10</v>
      </c>
      <c r="H3362" s="19">
        <v>1.21896269973198E-6</v>
      </c>
      <c r="I3362">
        <v>0.39650000000000002</v>
      </c>
      <c r="J3362" s="19">
        <v>9.243E-10</v>
      </c>
      <c r="K3362">
        <v>558243</v>
      </c>
      <c r="L3362" t="s">
        <v>284</v>
      </c>
    </row>
    <row r="3363" spans="1:12" x14ac:dyDescent="0.25">
      <c r="A3363" t="s">
        <v>1124</v>
      </c>
      <c r="B3363" t="s">
        <v>294</v>
      </c>
      <c r="C3363" t="s">
        <v>282</v>
      </c>
      <c r="D3363">
        <v>0.70520000000000005</v>
      </c>
      <c r="E3363">
        <v>16</v>
      </c>
      <c r="F3363">
        <v>56978651</v>
      </c>
      <c r="G3363" s="19">
        <v>2.3160000000000001E-10</v>
      </c>
      <c r="H3363" s="19">
        <v>5.2256934293694004E-7</v>
      </c>
      <c r="I3363">
        <v>5.509E-2</v>
      </c>
      <c r="J3363" s="19">
        <v>9.243E-10</v>
      </c>
      <c r="K3363">
        <v>557802</v>
      </c>
      <c r="L3363" t="s">
        <v>1504</v>
      </c>
    </row>
    <row r="3364" spans="1:12" x14ac:dyDescent="0.25">
      <c r="A3364" t="s">
        <v>3511</v>
      </c>
      <c r="B3364" t="s">
        <v>282</v>
      </c>
      <c r="C3364" t="s">
        <v>332</v>
      </c>
      <c r="D3364">
        <v>7.4800000000000005E-2</v>
      </c>
      <c r="E3364">
        <v>16</v>
      </c>
      <c r="F3364">
        <v>56979831</v>
      </c>
      <c r="G3364" s="19">
        <v>5.1400000000000001E-17</v>
      </c>
      <c r="H3364" s="19">
        <v>7.5480060098731995E-13</v>
      </c>
      <c r="I3364">
        <v>0.5716</v>
      </c>
      <c r="J3364" s="19">
        <v>1.366E-9</v>
      </c>
      <c r="K3364">
        <v>537538</v>
      </c>
      <c r="L3364" t="s">
        <v>3081</v>
      </c>
    </row>
    <row r="3365" spans="1:12" x14ac:dyDescent="0.25">
      <c r="A3365" t="s">
        <v>3071</v>
      </c>
      <c r="B3365" t="s">
        <v>282</v>
      </c>
      <c r="C3365" t="s">
        <v>283</v>
      </c>
      <c r="D3365">
        <v>0.95879999999999999</v>
      </c>
      <c r="E3365">
        <v>16</v>
      </c>
      <c r="F3365">
        <v>56980499</v>
      </c>
      <c r="G3365" s="19">
        <v>1.4599999999999999E-285</v>
      </c>
      <c r="H3365" s="19">
        <v>3.7992085672609397E-139</v>
      </c>
      <c r="I3365">
        <v>0.98719999999999997</v>
      </c>
      <c r="J3365" s="19">
        <v>5.0500000000000001E-122</v>
      </c>
      <c r="K3365">
        <v>910150</v>
      </c>
      <c r="L3365" t="s">
        <v>4326</v>
      </c>
    </row>
    <row r="3366" spans="1:12" x14ac:dyDescent="0.25">
      <c r="A3366" t="s">
        <v>5933</v>
      </c>
      <c r="B3366" t="s">
        <v>283</v>
      </c>
      <c r="C3366" t="s">
        <v>286</v>
      </c>
      <c r="D3366">
        <v>5.4199999999999998E-2</v>
      </c>
      <c r="E3366">
        <v>16</v>
      </c>
      <c r="F3366">
        <v>56981179</v>
      </c>
      <c r="G3366">
        <v>0</v>
      </c>
      <c r="H3366">
        <v>0</v>
      </c>
      <c r="I3366">
        <v>0.8216</v>
      </c>
      <c r="J3366">
        <v>0</v>
      </c>
      <c r="K3366">
        <v>910377</v>
      </c>
      <c r="L3366" t="s">
        <v>4326</v>
      </c>
    </row>
    <row r="3367" spans="1:12" x14ac:dyDescent="0.25">
      <c r="A3367" t="s">
        <v>3534</v>
      </c>
      <c r="B3367" t="s">
        <v>282</v>
      </c>
      <c r="C3367" t="s">
        <v>283</v>
      </c>
      <c r="D3367">
        <v>9.9000000000000008E-3</v>
      </c>
      <c r="E3367">
        <v>16</v>
      </c>
      <c r="F3367">
        <v>56983050</v>
      </c>
      <c r="G3367" s="19">
        <v>8.7570000000000009E-19</v>
      </c>
      <c r="H3367" s="19">
        <v>2.0028944429907599E-14</v>
      </c>
      <c r="I3367">
        <v>0.67069999999999996</v>
      </c>
      <c r="J3367" s="19">
        <v>1.4279999999999999E-15</v>
      </c>
      <c r="K3367">
        <v>565356</v>
      </c>
      <c r="L3367" t="s">
        <v>3081</v>
      </c>
    </row>
    <row r="3368" spans="1:12" x14ac:dyDescent="0.25">
      <c r="A3368" t="s">
        <v>3109</v>
      </c>
      <c r="B3368" t="s">
        <v>282</v>
      </c>
      <c r="C3368" t="s">
        <v>283</v>
      </c>
      <c r="D3368">
        <v>0.84840000000000004</v>
      </c>
      <c r="E3368">
        <v>16</v>
      </c>
      <c r="F3368">
        <v>56985480</v>
      </c>
      <c r="G3368" s="19">
        <v>5.3800000000000003E-155</v>
      </c>
      <c r="H3368" s="19">
        <v>5.2928043486600798E-138</v>
      </c>
      <c r="I3368">
        <v>0.74839999999999995</v>
      </c>
      <c r="J3368" s="19">
        <v>1.6700000000000001E-105</v>
      </c>
      <c r="K3368">
        <v>598026</v>
      </c>
      <c r="L3368" t="s">
        <v>3081</v>
      </c>
    </row>
    <row r="3369" spans="1:12" x14ac:dyDescent="0.25">
      <c r="A3369" t="s">
        <v>3109</v>
      </c>
      <c r="B3369" t="s">
        <v>282</v>
      </c>
      <c r="C3369" t="s">
        <v>283</v>
      </c>
      <c r="D3369">
        <v>0.84899999999999998</v>
      </c>
      <c r="E3369">
        <v>16</v>
      </c>
      <c r="F3369">
        <v>56985480</v>
      </c>
      <c r="G3369" s="19">
        <v>1.9399999999999999E-240</v>
      </c>
      <c r="H3369" s="19">
        <v>1.0619048935517699E-116</v>
      </c>
      <c r="I3369">
        <v>0.52849999999999997</v>
      </c>
      <c r="J3369" s="19">
        <v>1.6700000000000001E-105</v>
      </c>
      <c r="K3369">
        <v>912047</v>
      </c>
      <c r="L3369" t="s">
        <v>4326</v>
      </c>
    </row>
    <row r="3370" spans="1:12" x14ac:dyDescent="0.25">
      <c r="A3370" t="s">
        <v>3598</v>
      </c>
      <c r="B3370" t="s">
        <v>294</v>
      </c>
      <c r="C3370" t="s">
        <v>283</v>
      </c>
      <c r="D3370">
        <v>0.60819999999999996</v>
      </c>
      <c r="E3370">
        <v>16</v>
      </c>
      <c r="F3370">
        <v>56985620</v>
      </c>
      <c r="G3370" s="19">
        <v>7.0340000000000003E-26</v>
      </c>
      <c r="H3370" s="19">
        <v>9.1814025023112498E-21</v>
      </c>
      <c r="I3370">
        <v>0.3246</v>
      </c>
      <c r="J3370" s="19">
        <v>3.45E-17</v>
      </c>
      <c r="K3370">
        <v>594535</v>
      </c>
      <c r="L3370" t="s">
        <v>3081</v>
      </c>
    </row>
    <row r="3371" spans="1:12" x14ac:dyDescent="0.25">
      <c r="A3371" t="s">
        <v>3598</v>
      </c>
      <c r="B3371" t="s">
        <v>294</v>
      </c>
      <c r="C3371" t="s">
        <v>283</v>
      </c>
      <c r="D3371">
        <v>0.60540000000000005</v>
      </c>
      <c r="E3371">
        <v>16</v>
      </c>
      <c r="F3371">
        <v>56985620</v>
      </c>
      <c r="G3371" s="19">
        <v>4.3989999999999996E-37</v>
      </c>
      <c r="H3371" s="19">
        <v>2.9562510004428101E-16</v>
      </c>
      <c r="I3371">
        <v>0.65210000000000001</v>
      </c>
      <c r="J3371" s="19">
        <v>3.45E-17</v>
      </c>
      <c r="K3371">
        <v>908805</v>
      </c>
      <c r="L3371" t="s">
        <v>4326</v>
      </c>
    </row>
    <row r="3372" spans="1:12" x14ac:dyDescent="0.25">
      <c r="A3372" t="s">
        <v>3339</v>
      </c>
      <c r="B3372" t="s">
        <v>283</v>
      </c>
      <c r="C3372" t="s">
        <v>286</v>
      </c>
      <c r="D3372">
        <v>0.87560000000000004</v>
      </c>
      <c r="E3372">
        <v>16</v>
      </c>
      <c r="F3372">
        <v>56986415</v>
      </c>
      <c r="G3372" s="19">
        <v>1.098E-28</v>
      </c>
      <c r="H3372" s="19">
        <v>2.6904273044101798E-23</v>
      </c>
      <c r="I3372">
        <v>0.97899999999999998</v>
      </c>
      <c r="J3372" s="19">
        <v>3.6750000000000001E-21</v>
      </c>
      <c r="K3372">
        <v>590082</v>
      </c>
      <c r="L3372" t="s">
        <v>3081</v>
      </c>
    </row>
    <row r="3373" spans="1:12" x14ac:dyDescent="0.25">
      <c r="A3373" t="s">
        <v>3339</v>
      </c>
      <c r="B3373" t="s">
        <v>283</v>
      </c>
      <c r="C3373" t="s">
        <v>286</v>
      </c>
      <c r="D3373">
        <v>0.87680000000000002</v>
      </c>
      <c r="E3373">
        <v>16</v>
      </c>
      <c r="F3373">
        <v>56986415</v>
      </c>
      <c r="G3373" s="19">
        <v>1.816E-43</v>
      </c>
      <c r="H3373" s="19">
        <v>2.2177493801345601E-19</v>
      </c>
      <c r="I3373">
        <v>0.88849999999999996</v>
      </c>
      <c r="J3373" s="19">
        <v>3.6750000000000001E-21</v>
      </c>
      <c r="K3373">
        <v>904352</v>
      </c>
      <c r="L3373" t="s">
        <v>4326</v>
      </c>
    </row>
    <row r="3374" spans="1:12" x14ac:dyDescent="0.25">
      <c r="A3374" t="s">
        <v>5587</v>
      </c>
      <c r="B3374" t="s">
        <v>282</v>
      </c>
      <c r="C3374" t="s">
        <v>283</v>
      </c>
      <c r="D3374">
        <v>7.7399999999999997E-2</v>
      </c>
      <c r="E3374">
        <v>16</v>
      </c>
      <c r="F3374">
        <v>56988836</v>
      </c>
      <c r="G3374" s="19">
        <v>7.8239999999999992E-74</v>
      </c>
      <c r="H3374" s="19">
        <v>4.6509269755153602E-64</v>
      </c>
      <c r="I3374">
        <v>0.87849999999999995</v>
      </c>
      <c r="J3374" s="19">
        <v>2.5539999999999999E-45</v>
      </c>
      <c r="K3374">
        <v>586551</v>
      </c>
      <c r="L3374" t="s">
        <v>3081</v>
      </c>
    </row>
    <row r="3375" spans="1:12" x14ac:dyDescent="0.25">
      <c r="A3375" t="s">
        <v>5587</v>
      </c>
      <c r="B3375" t="s">
        <v>282</v>
      </c>
      <c r="C3375" t="s">
        <v>283</v>
      </c>
      <c r="D3375">
        <v>7.6100000000000001E-2</v>
      </c>
      <c r="E3375">
        <v>16</v>
      </c>
      <c r="F3375">
        <v>56988836</v>
      </c>
      <c r="G3375" s="19">
        <v>1.1199999999999999E-116</v>
      </c>
      <c r="H3375" s="19">
        <v>2.4827135695271499E-55</v>
      </c>
      <c r="I3375">
        <v>0.75739999999999996</v>
      </c>
      <c r="J3375" s="19">
        <v>2.5539999999999999E-45</v>
      </c>
      <c r="K3375">
        <v>900821</v>
      </c>
      <c r="L3375" t="s">
        <v>4326</v>
      </c>
    </row>
    <row r="3376" spans="1:12" x14ac:dyDescent="0.25">
      <c r="A3376" t="s">
        <v>3530</v>
      </c>
      <c r="B3376" t="s">
        <v>282</v>
      </c>
      <c r="C3376" t="s">
        <v>286</v>
      </c>
      <c r="D3376">
        <v>4.4999999999999997E-3</v>
      </c>
      <c r="E3376">
        <v>16</v>
      </c>
      <c r="F3376">
        <v>56991597</v>
      </c>
      <c r="G3376" s="19">
        <v>3.0619999999999999E-17</v>
      </c>
      <c r="H3376" s="19">
        <v>4.7491973875630904E-13</v>
      </c>
      <c r="I3376">
        <v>0.64959999999999996</v>
      </c>
      <c r="J3376" s="19">
        <v>3.402E-9</v>
      </c>
      <c r="K3376">
        <v>554051</v>
      </c>
      <c r="L3376" t="s">
        <v>3081</v>
      </c>
    </row>
    <row r="3377" spans="1:12" x14ac:dyDescent="0.25">
      <c r="A3377" t="s">
        <v>3530</v>
      </c>
      <c r="B3377" t="s">
        <v>282</v>
      </c>
      <c r="C3377" t="s">
        <v>286</v>
      </c>
      <c r="D3377">
        <v>4.1999999999999997E-3</v>
      </c>
      <c r="E3377">
        <v>16</v>
      </c>
      <c r="F3377">
        <v>56991597</v>
      </c>
      <c r="G3377" s="19">
        <v>2.61E-24</v>
      </c>
      <c r="H3377" s="19">
        <v>4.7936666784304799E-10</v>
      </c>
      <c r="I3377">
        <v>0.99439999999999995</v>
      </c>
      <c r="J3377" s="19">
        <v>3.402E-9</v>
      </c>
      <c r="K3377">
        <v>868321</v>
      </c>
      <c r="L3377" t="s">
        <v>4326</v>
      </c>
    </row>
    <row r="3378" spans="1:12" x14ac:dyDescent="0.25">
      <c r="A3378" t="s">
        <v>3107</v>
      </c>
      <c r="B3378" t="s">
        <v>294</v>
      </c>
      <c r="C3378" t="s">
        <v>286</v>
      </c>
      <c r="D3378">
        <v>0.58840000000000003</v>
      </c>
      <c r="E3378">
        <v>16</v>
      </c>
      <c r="F3378">
        <v>56993024</v>
      </c>
      <c r="G3378" s="19">
        <v>1.29E-148</v>
      </c>
      <c r="H3378" s="19">
        <v>3.4506357958762903E-132</v>
      </c>
      <c r="I3378">
        <v>0.24970000000000001</v>
      </c>
      <c r="J3378" s="19">
        <v>9.759999999999999E-94</v>
      </c>
      <c r="K3378">
        <v>607111</v>
      </c>
      <c r="L3378" t="s">
        <v>3081</v>
      </c>
    </row>
    <row r="3379" spans="1:12" x14ac:dyDescent="0.25">
      <c r="A3379" t="s">
        <v>3107</v>
      </c>
      <c r="B3379" t="s">
        <v>294</v>
      </c>
      <c r="C3379" t="s">
        <v>286</v>
      </c>
      <c r="D3379">
        <v>0.58730000000000004</v>
      </c>
      <c r="E3379">
        <v>16</v>
      </c>
      <c r="F3379">
        <v>56993024</v>
      </c>
      <c r="G3379" s="19">
        <v>1E-230</v>
      </c>
      <c r="H3379" s="19">
        <v>7.2138195714285704E-112</v>
      </c>
      <c r="I3379">
        <v>0.39439999999999997</v>
      </c>
      <c r="J3379" s="19">
        <v>9.759999999999999E-94</v>
      </c>
      <c r="K3379">
        <v>921381</v>
      </c>
      <c r="L3379" t="s">
        <v>4326</v>
      </c>
    </row>
    <row r="3380" spans="1:12" x14ac:dyDescent="0.25">
      <c r="A3380" t="s">
        <v>5585</v>
      </c>
      <c r="B3380" t="s">
        <v>294</v>
      </c>
      <c r="C3380" t="s">
        <v>283</v>
      </c>
      <c r="D3380">
        <v>6.4600000000000005E-2</v>
      </c>
      <c r="E3380">
        <v>16</v>
      </c>
      <c r="F3380">
        <v>56997818</v>
      </c>
      <c r="G3380" s="19">
        <v>6.9899999999999999E-76</v>
      </c>
      <c r="H3380" s="19">
        <v>6.3101881153746198E-66</v>
      </c>
      <c r="I3380">
        <v>0.66139999999999999</v>
      </c>
      <c r="J3380" s="19">
        <v>3.3600000000000001E-49</v>
      </c>
      <c r="K3380">
        <v>595226</v>
      </c>
      <c r="L3380" t="s">
        <v>3081</v>
      </c>
    </row>
    <row r="3381" spans="1:12" x14ac:dyDescent="0.25">
      <c r="A3381" t="s">
        <v>5585</v>
      </c>
      <c r="B3381" t="s">
        <v>294</v>
      </c>
      <c r="C3381" t="s">
        <v>283</v>
      </c>
      <c r="D3381">
        <v>6.4699999999999994E-2</v>
      </c>
      <c r="E3381">
        <v>16</v>
      </c>
      <c r="F3381">
        <v>56997818</v>
      </c>
      <c r="G3381" s="19">
        <v>1.2299999999999999E-121</v>
      </c>
      <c r="H3381" s="19">
        <v>8.75339523019571E-58</v>
      </c>
      <c r="I3381">
        <v>0.2495</v>
      </c>
      <c r="J3381" s="19">
        <v>3.3600000000000001E-49</v>
      </c>
      <c r="K3381">
        <v>909496</v>
      </c>
      <c r="L3381" t="s">
        <v>4326</v>
      </c>
    </row>
    <row r="3382" spans="1:12" x14ac:dyDescent="0.25">
      <c r="A3382" t="s">
        <v>3142</v>
      </c>
      <c r="B3382" t="s">
        <v>282</v>
      </c>
      <c r="C3382" t="s">
        <v>286</v>
      </c>
      <c r="D3382">
        <v>0.79730000000000001</v>
      </c>
      <c r="E3382">
        <v>16</v>
      </c>
      <c r="F3382">
        <v>56998549</v>
      </c>
      <c r="G3382" s="19">
        <v>5.7799999999999997E-103</v>
      </c>
      <c r="H3382" s="19">
        <v>1.51607264259396E-90</v>
      </c>
      <c r="I3382">
        <v>0.63060000000000005</v>
      </c>
      <c r="J3382" s="19">
        <v>2.7610000000000002E-66</v>
      </c>
      <c r="K3382">
        <v>598026</v>
      </c>
      <c r="L3382" t="s">
        <v>3081</v>
      </c>
    </row>
    <row r="3383" spans="1:12" x14ac:dyDescent="0.25">
      <c r="A3383" t="s">
        <v>3142</v>
      </c>
      <c r="B3383" t="s">
        <v>282</v>
      </c>
      <c r="C3383" t="s">
        <v>286</v>
      </c>
      <c r="D3383">
        <v>0.79720000000000002</v>
      </c>
      <c r="E3383">
        <v>16</v>
      </c>
      <c r="F3383">
        <v>56998549</v>
      </c>
      <c r="G3383" s="19">
        <v>8.7400000000000002E-148</v>
      </c>
      <c r="H3383" s="19">
        <v>1.0470346684176E-70</v>
      </c>
      <c r="I3383">
        <v>0.36230000000000001</v>
      </c>
      <c r="J3383" s="19">
        <v>2.7610000000000002E-66</v>
      </c>
      <c r="K3383">
        <v>912296</v>
      </c>
      <c r="L3383" t="s">
        <v>4326</v>
      </c>
    </row>
    <row r="3384" spans="1:12" x14ac:dyDescent="0.25">
      <c r="A3384" t="s">
        <v>5992</v>
      </c>
      <c r="B3384" t="s">
        <v>282</v>
      </c>
      <c r="C3384" t="s">
        <v>283</v>
      </c>
      <c r="D3384">
        <v>1.09E-2</v>
      </c>
      <c r="E3384">
        <v>16</v>
      </c>
      <c r="F3384">
        <v>57009428</v>
      </c>
      <c r="G3384" s="19">
        <v>2.6449999999999999E-25</v>
      </c>
      <c r="H3384" s="19">
        <v>1.5808120794771E-10</v>
      </c>
      <c r="I3384">
        <v>0.40379999999999999</v>
      </c>
      <c r="J3384" s="19">
        <v>3.0120000000000002E-11</v>
      </c>
      <c r="K3384">
        <v>874842</v>
      </c>
      <c r="L3384" t="s">
        <v>4326</v>
      </c>
    </row>
    <row r="3385" spans="1:12" x14ac:dyDescent="0.25">
      <c r="A3385" t="s">
        <v>3134</v>
      </c>
      <c r="B3385" t="s">
        <v>282</v>
      </c>
      <c r="C3385" t="s">
        <v>283</v>
      </c>
      <c r="D3385">
        <v>0.29330000000000001</v>
      </c>
      <c r="E3385">
        <v>16</v>
      </c>
      <c r="F3385">
        <v>57014206</v>
      </c>
      <c r="G3385" s="19">
        <v>1.4399999999999999E-89</v>
      </c>
      <c r="H3385" s="19">
        <v>2.4321641453228698E-78</v>
      </c>
      <c r="I3385">
        <v>0.87909999999999999</v>
      </c>
      <c r="J3385" s="19">
        <v>1.682E-57</v>
      </c>
      <c r="K3385">
        <v>598026</v>
      </c>
      <c r="L3385" t="s">
        <v>3081</v>
      </c>
    </row>
    <row r="3386" spans="1:12" x14ac:dyDescent="0.25">
      <c r="A3386" t="s">
        <v>3134</v>
      </c>
      <c r="B3386" t="s">
        <v>282</v>
      </c>
      <c r="C3386" t="s">
        <v>283</v>
      </c>
      <c r="D3386">
        <v>0.29530000000000001</v>
      </c>
      <c r="E3386">
        <v>16</v>
      </c>
      <c r="F3386">
        <v>57014206</v>
      </c>
      <c r="G3386" s="19">
        <v>5.44E-138</v>
      </c>
      <c r="H3386" s="19">
        <v>7.5252166480192105E-66</v>
      </c>
      <c r="I3386">
        <v>0.11799999999999999</v>
      </c>
      <c r="J3386" s="19">
        <v>1.682E-57</v>
      </c>
      <c r="K3386">
        <v>912296</v>
      </c>
      <c r="L3386" t="s">
        <v>4326</v>
      </c>
    </row>
    <row r="3387" spans="1:12" x14ac:dyDescent="0.25">
      <c r="A3387" t="s">
        <v>3333</v>
      </c>
      <c r="B3387" t="s">
        <v>282</v>
      </c>
      <c r="C3387" t="s">
        <v>286</v>
      </c>
      <c r="D3387">
        <v>5.4000000000000003E-3</v>
      </c>
      <c r="E3387">
        <v>16</v>
      </c>
      <c r="F3387">
        <v>57019261</v>
      </c>
      <c r="G3387" s="19">
        <v>5.5680000000000003E-30</v>
      </c>
      <c r="H3387" s="19">
        <v>1.8290326028789199E-24</v>
      </c>
      <c r="I3387">
        <v>0.90159999999999996</v>
      </c>
      <c r="J3387" s="19">
        <v>5.0890000000000004E-19</v>
      </c>
      <c r="K3387">
        <v>557741</v>
      </c>
      <c r="L3387" t="s">
        <v>3081</v>
      </c>
    </row>
    <row r="3388" spans="1:12" x14ac:dyDescent="0.25">
      <c r="A3388" t="s">
        <v>3333</v>
      </c>
      <c r="B3388" t="s">
        <v>282</v>
      </c>
      <c r="C3388" t="s">
        <v>286</v>
      </c>
      <c r="D3388">
        <v>5.3E-3</v>
      </c>
      <c r="E3388">
        <v>16</v>
      </c>
      <c r="F3388">
        <v>57019261</v>
      </c>
      <c r="G3388" s="19">
        <v>2.6200000000000001E-39</v>
      </c>
      <c r="H3388" s="19">
        <v>2.4408568734146901E-17</v>
      </c>
      <c r="I3388">
        <v>0.72140000000000004</v>
      </c>
      <c r="J3388" s="19">
        <v>5.0890000000000004E-19</v>
      </c>
      <c r="K3388">
        <v>868010</v>
      </c>
      <c r="L3388" t="s">
        <v>4326</v>
      </c>
    </row>
    <row r="3389" spans="1:12" x14ac:dyDescent="0.25">
      <c r="A3389" t="s">
        <v>5608</v>
      </c>
      <c r="B3389" t="s">
        <v>283</v>
      </c>
      <c r="C3389" t="s">
        <v>286</v>
      </c>
      <c r="D3389">
        <v>5.9200000000000003E-2</v>
      </c>
      <c r="E3389">
        <v>16</v>
      </c>
      <c r="F3389">
        <v>57025329</v>
      </c>
      <c r="G3389" s="19">
        <v>4.2050000000000002E-44</v>
      </c>
      <c r="H3389" s="19">
        <v>3.4800707990155899E-37</v>
      </c>
      <c r="I3389">
        <v>0.27160000000000001</v>
      </c>
      <c r="J3389" s="19">
        <v>1.7220000000000001E-33</v>
      </c>
      <c r="K3389">
        <v>597777</v>
      </c>
      <c r="L3389" t="s">
        <v>3081</v>
      </c>
    </row>
    <row r="3390" spans="1:12" x14ac:dyDescent="0.25">
      <c r="A3390" t="s">
        <v>5608</v>
      </c>
      <c r="B3390" t="s">
        <v>283</v>
      </c>
      <c r="C3390" t="s">
        <v>286</v>
      </c>
      <c r="D3390">
        <v>5.8799999999999998E-2</v>
      </c>
      <c r="E3390">
        <v>16</v>
      </c>
      <c r="F3390">
        <v>57025329</v>
      </c>
      <c r="G3390" s="19">
        <v>4.7690000000000003E-70</v>
      </c>
      <c r="H3390" s="19">
        <v>2.1731668275663001E-32</v>
      </c>
      <c r="I3390">
        <v>0.90229999999999999</v>
      </c>
      <c r="J3390" s="19">
        <v>1.7220000000000001E-33</v>
      </c>
      <c r="K3390">
        <v>912047</v>
      </c>
      <c r="L3390" t="s">
        <v>4326</v>
      </c>
    </row>
    <row r="3391" spans="1:12" x14ac:dyDescent="0.25">
      <c r="A3391" t="s">
        <v>5589</v>
      </c>
      <c r="B3391" t="s">
        <v>282</v>
      </c>
      <c r="C3391" t="s">
        <v>283</v>
      </c>
      <c r="D3391">
        <v>0.66779999999999995</v>
      </c>
      <c r="E3391">
        <v>16</v>
      </c>
      <c r="F3391">
        <v>57027277</v>
      </c>
      <c r="G3391" s="19">
        <v>2.411E-68</v>
      </c>
      <c r="H3391" s="19">
        <v>4.56474011567362E-59</v>
      </c>
      <c r="I3391">
        <v>0.82530000000000003</v>
      </c>
      <c r="J3391" s="19">
        <v>1.8230000000000001E-45</v>
      </c>
      <c r="K3391">
        <v>604430</v>
      </c>
      <c r="L3391" t="s">
        <v>3081</v>
      </c>
    </row>
    <row r="3392" spans="1:12" x14ac:dyDescent="0.25">
      <c r="A3392" t="s">
        <v>5589</v>
      </c>
      <c r="B3392" t="s">
        <v>282</v>
      </c>
      <c r="C3392" t="s">
        <v>283</v>
      </c>
      <c r="D3392">
        <v>0.66849999999999998</v>
      </c>
      <c r="E3392">
        <v>16</v>
      </c>
      <c r="F3392">
        <v>57027277</v>
      </c>
      <c r="G3392" s="19">
        <v>6.5300000000000004E-105</v>
      </c>
      <c r="H3392" s="19">
        <v>1.5934621366642199E-49</v>
      </c>
      <c r="I3392">
        <v>0.35510000000000003</v>
      </c>
      <c r="J3392" s="19">
        <v>1.8230000000000001E-45</v>
      </c>
      <c r="K3392">
        <v>918700</v>
      </c>
      <c r="L3392" t="s">
        <v>4326</v>
      </c>
    </row>
    <row r="3393" spans="1:12" x14ac:dyDescent="0.25">
      <c r="A3393" t="s">
        <v>5827</v>
      </c>
      <c r="B3393" t="s">
        <v>282</v>
      </c>
      <c r="C3393" t="s">
        <v>283</v>
      </c>
      <c r="D3393">
        <v>2.2499999999999999E-2</v>
      </c>
      <c r="E3393">
        <v>16</v>
      </c>
      <c r="F3393">
        <v>57035891</v>
      </c>
      <c r="G3393" s="19">
        <v>1.7289999999999999E-11</v>
      </c>
      <c r="H3393" s="19">
        <v>5.6579103323116199E-8</v>
      </c>
      <c r="I3393">
        <v>0.10440000000000001</v>
      </c>
      <c r="J3393" s="19">
        <v>3.5450000000000001E-9</v>
      </c>
      <c r="K3393">
        <v>594302</v>
      </c>
      <c r="L3393" t="s">
        <v>3081</v>
      </c>
    </row>
    <row r="3394" spans="1:12" x14ac:dyDescent="0.25">
      <c r="A3394" t="s">
        <v>3315</v>
      </c>
      <c r="B3394" t="s">
        <v>283</v>
      </c>
      <c r="C3394" t="s">
        <v>286</v>
      </c>
      <c r="D3394">
        <v>0.98280000000000001</v>
      </c>
      <c r="E3394">
        <v>16</v>
      </c>
      <c r="F3394">
        <v>57041051</v>
      </c>
      <c r="G3394" s="19">
        <v>8.345E-29</v>
      </c>
      <c r="H3394" s="19">
        <v>2.10313094213088E-23</v>
      </c>
      <c r="I3394">
        <v>0.14799999999999999</v>
      </c>
      <c r="J3394" s="19">
        <v>1.529E-19</v>
      </c>
      <c r="K3394">
        <v>589428</v>
      </c>
      <c r="L3394" t="s">
        <v>3081</v>
      </c>
    </row>
    <row r="3395" spans="1:12" x14ac:dyDescent="0.25">
      <c r="A3395" t="s">
        <v>3315</v>
      </c>
      <c r="B3395" t="s">
        <v>283</v>
      </c>
      <c r="C3395" t="s">
        <v>286</v>
      </c>
      <c r="D3395">
        <v>0.98229999999999995</v>
      </c>
      <c r="E3395">
        <v>16</v>
      </c>
      <c r="F3395">
        <v>57041051</v>
      </c>
      <c r="G3395" s="19">
        <v>3.3209999999999998E-49</v>
      </c>
      <c r="H3395" s="19">
        <v>3.3720197494928998E-22</v>
      </c>
      <c r="I3395">
        <v>0.27339999999999998</v>
      </c>
      <c r="J3395" s="19">
        <v>1.529E-19</v>
      </c>
      <c r="K3395">
        <v>903841</v>
      </c>
      <c r="L3395" t="s">
        <v>4326</v>
      </c>
    </row>
    <row r="3396" spans="1:12" x14ac:dyDescent="0.25">
      <c r="A3396" t="s">
        <v>3833</v>
      </c>
      <c r="B3396" t="s">
        <v>294</v>
      </c>
      <c r="C3396" t="s">
        <v>286</v>
      </c>
      <c r="D3396">
        <v>0.51890000000000003</v>
      </c>
      <c r="E3396">
        <v>16</v>
      </c>
      <c r="F3396">
        <v>57041268</v>
      </c>
      <c r="G3396" s="19">
        <v>2.0890000000000001E-12</v>
      </c>
      <c r="H3396" s="19">
        <v>9.0604011199620306E-9</v>
      </c>
      <c r="I3396">
        <v>0.86060000000000003</v>
      </c>
      <c r="J3396" s="19">
        <v>7.7070000000000004E-10</v>
      </c>
      <c r="K3396">
        <v>597519</v>
      </c>
      <c r="L3396" t="s">
        <v>3081</v>
      </c>
    </row>
    <row r="3397" spans="1:12" x14ac:dyDescent="0.25">
      <c r="A3397" t="s">
        <v>3833</v>
      </c>
      <c r="B3397" t="s">
        <v>294</v>
      </c>
      <c r="C3397" t="s">
        <v>286</v>
      </c>
      <c r="D3397">
        <v>0.52029999999999998</v>
      </c>
      <c r="E3397">
        <v>16</v>
      </c>
      <c r="F3397">
        <v>57041268</v>
      </c>
      <c r="G3397" s="19">
        <v>1.9319999999999998E-18</v>
      </c>
      <c r="H3397" s="19">
        <v>3.18378649099382E-7</v>
      </c>
      <c r="I3397">
        <v>0.99309999999999998</v>
      </c>
      <c r="J3397" s="19">
        <v>7.7070000000000004E-10</v>
      </c>
      <c r="K3397">
        <v>911789</v>
      </c>
      <c r="L3397" t="s">
        <v>4326</v>
      </c>
    </row>
    <row r="3398" spans="1:12" x14ac:dyDescent="0.25">
      <c r="A3398" t="s">
        <v>3140</v>
      </c>
      <c r="B3398" t="s">
        <v>282</v>
      </c>
      <c r="C3398" t="s">
        <v>283</v>
      </c>
      <c r="D3398">
        <v>0.65310000000000001</v>
      </c>
      <c r="E3398">
        <v>16</v>
      </c>
      <c r="F3398">
        <v>57041869</v>
      </c>
      <c r="G3398" s="19">
        <v>1.6200000000000001E-90</v>
      </c>
      <c r="H3398" s="19">
        <v>3.3490118553979002E-79</v>
      </c>
      <c r="I3398">
        <v>0.69059999999999999</v>
      </c>
      <c r="J3398" s="19">
        <v>2.3379999999999999E-68</v>
      </c>
      <c r="K3398">
        <v>598392</v>
      </c>
      <c r="L3398" t="s">
        <v>3081</v>
      </c>
    </row>
    <row r="3399" spans="1:12" x14ac:dyDescent="0.25">
      <c r="A3399" t="s">
        <v>3140</v>
      </c>
      <c r="B3399" t="s">
        <v>282</v>
      </c>
      <c r="C3399" t="s">
        <v>283</v>
      </c>
      <c r="D3399">
        <v>0.65310000000000001</v>
      </c>
      <c r="E3399">
        <v>16</v>
      </c>
      <c r="F3399">
        <v>57041869</v>
      </c>
      <c r="G3399" s="19">
        <v>5.4599999999999995E-147</v>
      </c>
      <c r="H3399" s="19">
        <v>2.6045685399999999E-70</v>
      </c>
      <c r="I3399">
        <v>0.75600000000000001</v>
      </c>
      <c r="J3399" s="19">
        <v>2.3379999999999999E-68</v>
      </c>
      <c r="K3399">
        <v>912662</v>
      </c>
      <c r="L3399" t="s">
        <v>4326</v>
      </c>
    </row>
    <row r="3400" spans="1:12" x14ac:dyDescent="0.25">
      <c r="A3400" t="s">
        <v>5613</v>
      </c>
      <c r="B3400" t="s">
        <v>294</v>
      </c>
      <c r="C3400" t="s">
        <v>286</v>
      </c>
      <c r="D3400">
        <v>0.94369999999999998</v>
      </c>
      <c r="E3400">
        <v>16</v>
      </c>
      <c r="F3400">
        <v>57043267</v>
      </c>
      <c r="G3400" s="19">
        <v>7.6589999999999994E-42</v>
      </c>
      <c r="H3400" s="19">
        <v>3.7196631279172798E-35</v>
      </c>
      <c r="I3400">
        <v>0.60940000000000005</v>
      </c>
      <c r="J3400" s="19">
        <v>3.561E-29</v>
      </c>
      <c r="K3400">
        <v>596792</v>
      </c>
      <c r="L3400" t="s">
        <v>3081</v>
      </c>
    </row>
    <row r="3401" spans="1:12" x14ac:dyDescent="0.25">
      <c r="A3401" t="s">
        <v>3209</v>
      </c>
      <c r="B3401" t="s">
        <v>294</v>
      </c>
      <c r="C3401" t="s">
        <v>283</v>
      </c>
      <c r="D3401">
        <v>0.96870000000000001</v>
      </c>
      <c r="E3401">
        <v>16</v>
      </c>
      <c r="F3401">
        <v>57044851</v>
      </c>
      <c r="G3401" s="19">
        <v>6.2660000000000003E-49</v>
      </c>
      <c r="H3401" s="19">
        <v>1.6648569243243201E-41</v>
      </c>
      <c r="I3401">
        <v>0.3553</v>
      </c>
      <c r="J3401" s="19">
        <v>8.9070000000000002E-31</v>
      </c>
      <c r="K3401">
        <v>593073</v>
      </c>
      <c r="L3401" t="s">
        <v>3081</v>
      </c>
    </row>
    <row r="3402" spans="1:12" x14ac:dyDescent="0.25">
      <c r="A3402" t="s">
        <v>3209</v>
      </c>
      <c r="B3402" t="s">
        <v>294</v>
      </c>
      <c r="C3402" t="s">
        <v>283</v>
      </c>
      <c r="D3402">
        <v>0.96809999999999996</v>
      </c>
      <c r="E3402">
        <v>16</v>
      </c>
      <c r="F3402">
        <v>57044851</v>
      </c>
      <c r="G3402" s="19">
        <v>7.066E-71</v>
      </c>
      <c r="H3402" s="19">
        <v>8.6331404832214804E-33</v>
      </c>
      <c r="I3402">
        <v>0.94199999999999995</v>
      </c>
      <c r="J3402" s="19">
        <v>8.9070000000000002E-31</v>
      </c>
      <c r="K3402">
        <v>907343</v>
      </c>
      <c r="L3402" t="s">
        <v>4326</v>
      </c>
    </row>
    <row r="3403" spans="1:12" x14ac:dyDescent="0.25">
      <c r="A3403" t="s">
        <v>3465</v>
      </c>
      <c r="B3403" t="s">
        <v>283</v>
      </c>
      <c r="C3403" t="s">
        <v>286</v>
      </c>
      <c r="D3403">
        <v>0.86499999999999999</v>
      </c>
      <c r="E3403">
        <v>16</v>
      </c>
      <c r="F3403">
        <v>57048086</v>
      </c>
      <c r="G3403" s="19">
        <v>1.1569999999999999E-26</v>
      </c>
      <c r="H3403" s="19">
        <v>1.8000822754251402E-21</v>
      </c>
      <c r="I3403">
        <v>0.15540000000000001</v>
      </c>
      <c r="J3403" s="19">
        <v>1.75E-23</v>
      </c>
      <c r="K3403">
        <v>596424</v>
      </c>
      <c r="L3403" t="s">
        <v>3081</v>
      </c>
    </row>
    <row r="3404" spans="1:12" x14ac:dyDescent="0.25">
      <c r="A3404" t="s">
        <v>3465</v>
      </c>
      <c r="B3404" t="s">
        <v>283</v>
      </c>
      <c r="C3404" t="s">
        <v>286</v>
      </c>
      <c r="D3404">
        <v>0.86499999999999999</v>
      </c>
      <c r="E3404">
        <v>16</v>
      </c>
      <c r="F3404">
        <v>57048086</v>
      </c>
      <c r="G3404" s="19">
        <v>3.0420000000000002E-44</v>
      </c>
      <c r="H3404" s="19">
        <v>9.1568647559097402E-20</v>
      </c>
      <c r="I3404">
        <v>0.43159999999999998</v>
      </c>
      <c r="J3404" s="19">
        <v>1.75E-23</v>
      </c>
      <c r="K3404">
        <v>910694</v>
      </c>
      <c r="L3404" t="s">
        <v>4326</v>
      </c>
    </row>
    <row r="3405" spans="1:12" x14ac:dyDescent="0.25">
      <c r="A3405" t="s">
        <v>3304</v>
      </c>
      <c r="B3405" t="s">
        <v>282</v>
      </c>
      <c r="C3405" t="s">
        <v>283</v>
      </c>
      <c r="D3405">
        <v>4.0399999999999998E-2</v>
      </c>
      <c r="E3405">
        <v>16</v>
      </c>
      <c r="F3405">
        <v>57048112</v>
      </c>
      <c r="G3405" s="19">
        <v>9.6520000000000002E-31</v>
      </c>
      <c r="H3405" s="19">
        <v>3.7484362740676502E-25</v>
      </c>
      <c r="I3405">
        <v>0.41799999999999998</v>
      </c>
      <c r="J3405" s="19">
        <v>4.8999999999999998E-23</v>
      </c>
      <c r="K3405">
        <v>594754</v>
      </c>
      <c r="L3405" t="s">
        <v>3081</v>
      </c>
    </row>
    <row r="3406" spans="1:12" x14ac:dyDescent="0.25">
      <c r="A3406" t="s">
        <v>3304</v>
      </c>
      <c r="B3406" t="s">
        <v>282</v>
      </c>
      <c r="C3406" t="s">
        <v>283</v>
      </c>
      <c r="D3406">
        <v>4.1700000000000001E-2</v>
      </c>
      <c r="E3406">
        <v>16</v>
      </c>
      <c r="F3406">
        <v>57048112</v>
      </c>
      <c r="G3406" s="19">
        <v>6.1199999999999999E-47</v>
      </c>
      <c r="H3406" s="19">
        <v>4.2894821425200598E-21</v>
      </c>
      <c r="I3406">
        <v>1.37E-2</v>
      </c>
      <c r="J3406" s="19">
        <v>4.8999999999999998E-23</v>
      </c>
      <c r="K3406">
        <v>909024</v>
      </c>
      <c r="L3406" t="s">
        <v>4326</v>
      </c>
    </row>
    <row r="3407" spans="1:12" x14ac:dyDescent="0.25">
      <c r="A3407" t="s">
        <v>5737</v>
      </c>
      <c r="B3407" t="s">
        <v>282</v>
      </c>
      <c r="C3407" t="s">
        <v>286</v>
      </c>
      <c r="D3407">
        <v>0.91920000000000002</v>
      </c>
      <c r="E3407">
        <v>16</v>
      </c>
      <c r="F3407">
        <v>57053826</v>
      </c>
      <c r="G3407" s="19">
        <v>1.075E-14</v>
      </c>
      <c r="H3407" s="19">
        <v>8.7188631001734303E-11</v>
      </c>
      <c r="I3407">
        <v>0.18260000000000001</v>
      </c>
      <c r="J3407" s="19">
        <v>1.896E-10</v>
      </c>
      <c r="K3407">
        <v>596270</v>
      </c>
      <c r="L3407" t="s">
        <v>3081</v>
      </c>
    </row>
    <row r="3408" spans="1:12" x14ac:dyDescent="0.25">
      <c r="A3408" t="s">
        <v>5737</v>
      </c>
      <c r="B3408" t="s">
        <v>282</v>
      </c>
      <c r="C3408" t="s">
        <v>286</v>
      </c>
      <c r="D3408">
        <v>0.91979999999999995</v>
      </c>
      <c r="E3408">
        <v>16</v>
      </c>
      <c r="F3408">
        <v>57053826</v>
      </c>
      <c r="G3408" s="19">
        <v>1.5029999999999999E-22</v>
      </c>
      <c r="H3408" s="19">
        <v>3.3996221317470299E-9</v>
      </c>
      <c r="I3408">
        <v>0.34720000000000001</v>
      </c>
      <c r="J3408" s="19">
        <v>1.896E-10</v>
      </c>
      <c r="K3408">
        <v>910540</v>
      </c>
      <c r="L3408" t="s">
        <v>4326</v>
      </c>
    </row>
    <row r="3409" spans="1:12" x14ac:dyDescent="0.25">
      <c r="A3409" t="s">
        <v>5611</v>
      </c>
      <c r="B3409" t="s">
        <v>282</v>
      </c>
      <c r="C3409" t="s">
        <v>283</v>
      </c>
      <c r="D3409">
        <v>4.2900000000000001E-2</v>
      </c>
      <c r="E3409">
        <v>16</v>
      </c>
      <c r="F3409">
        <v>57062186</v>
      </c>
      <c r="G3409" s="19">
        <v>1.096E-42</v>
      </c>
      <c r="H3409" s="19">
        <v>6.3971145020426694E-36</v>
      </c>
      <c r="I3409">
        <v>0.50949999999999995</v>
      </c>
      <c r="J3409" s="19">
        <v>4.5970000000000002E-28</v>
      </c>
      <c r="K3409">
        <v>594754</v>
      </c>
      <c r="L3409" t="s">
        <v>3081</v>
      </c>
    </row>
    <row r="3410" spans="1:12" x14ac:dyDescent="0.25">
      <c r="A3410" t="s">
        <v>5611</v>
      </c>
      <c r="B3410" t="s">
        <v>282</v>
      </c>
      <c r="C3410" t="s">
        <v>283</v>
      </c>
      <c r="D3410">
        <v>4.3299999999999998E-2</v>
      </c>
      <c r="E3410">
        <v>16</v>
      </c>
      <c r="F3410">
        <v>57062186</v>
      </c>
      <c r="G3410" s="19">
        <v>3.4310000000000002E-67</v>
      </c>
      <c r="H3410" s="19">
        <v>5.1386853254156799E-31</v>
      </c>
      <c r="I3410">
        <v>0.57389999999999997</v>
      </c>
      <c r="J3410" s="19">
        <v>4.5970000000000002E-28</v>
      </c>
      <c r="K3410">
        <v>908480</v>
      </c>
      <c r="L3410" t="s">
        <v>4326</v>
      </c>
    </row>
    <row r="3411" spans="1:12" x14ac:dyDescent="0.25">
      <c r="A3411" t="s">
        <v>3681</v>
      </c>
      <c r="B3411" t="s">
        <v>286</v>
      </c>
      <c r="C3411" t="s">
        <v>3682</v>
      </c>
      <c r="D3411">
        <v>0.55249999999999999</v>
      </c>
      <c r="E3411">
        <v>16</v>
      </c>
      <c r="F3411">
        <v>57072644</v>
      </c>
      <c r="G3411" s="19">
        <v>7.7799999999999994E-15</v>
      </c>
      <c r="H3411" s="19">
        <v>6.5421118798648495E-11</v>
      </c>
      <c r="I3411">
        <v>0.1502</v>
      </c>
      <c r="J3411" s="19">
        <v>1.8359999999999999E-11</v>
      </c>
      <c r="K3411">
        <v>537788</v>
      </c>
      <c r="L3411" t="s">
        <v>3081</v>
      </c>
    </row>
    <row r="3412" spans="1:12" x14ac:dyDescent="0.25">
      <c r="A3412" t="s">
        <v>3681</v>
      </c>
      <c r="B3412" t="s">
        <v>286</v>
      </c>
      <c r="C3412" t="s">
        <v>3682</v>
      </c>
      <c r="D3412">
        <v>0.55249999999999999</v>
      </c>
      <c r="E3412">
        <v>16</v>
      </c>
      <c r="F3412">
        <v>57072644</v>
      </c>
      <c r="G3412" s="19">
        <v>4.1869999999999997E-24</v>
      </c>
      <c r="H3412" s="19">
        <v>6.0232169768194097E-10</v>
      </c>
      <c r="I3412">
        <v>0.50719999999999998</v>
      </c>
      <c r="J3412" s="19">
        <v>1.8359999999999999E-11</v>
      </c>
      <c r="K3412">
        <v>852058</v>
      </c>
      <c r="L3412" t="s">
        <v>4326</v>
      </c>
    </row>
    <row r="3413" spans="1:12" x14ac:dyDescent="0.25">
      <c r="A3413" t="s">
        <v>3355</v>
      </c>
      <c r="B3413" t="s">
        <v>283</v>
      </c>
      <c r="C3413" t="s">
        <v>286</v>
      </c>
      <c r="D3413">
        <v>0.40699999999999997</v>
      </c>
      <c r="E3413">
        <v>16</v>
      </c>
      <c r="F3413">
        <v>57084296</v>
      </c>
      <c r="G3413" s="19">
        <v>6.7179999999999999E-29</v>
      </c>
      <c r="H3413" s="19">
        <v>1.7295427510853799E-23</v>
      </c>
      <c r="I3413">
        <v>0.25669999999999998</v>
      </c>
      <c r="J3413" s="19">
        <v>6.2510000000000005E-19</v>
      </c>
      <c r="K3413">
        <v>598392</v>
      </c>
      <c r="L3413" t="s">
        <v>3081</v>
      </c>
    </row>
    <row r="3414" spans="1:12" x14ac:dyDescent="0.25">
      <c r="A3414" t="s">
        <v>3355</v>
      </c>
      <c r="B3414" t="s">
        <v>283</v>
      </c>
      <c r="C3414" t="s">
        <v>286</v>
      </c>
      <c r="D3414">
        <v>0.40699999999999997</v>
      </c>
      <c r="E3414">
        <v>16</v>
      </c>
      <c r="F3414">
        <v>57084296</v>
      </c>
      <c r="G3414" s="19">
        <v>1.3000000000000001E-46</v>
      </c>
      <c r="H3414" s="19">
        <v>6.2065780589722001E-21</v>
      </c>
      <c r="I3414">
        <v>0.2092</v>
      </c>
      <c r="J3414" s="19">
        <v>6.2510000000000005E-19</v>
      </c>
      <c r="K3414">
        <v>912662</v>
      </c>
      <c r="L3414" t="s">
        <v>4326</v>
      </c>
    </row>
    <row r="3415" spans="1:12" x14ac:dyDescent="0.25">
      <c r="A3415" t="s">
        <v>5621</v>
      </c>
      <c r="B3415" t="s">
        <v>282</v>
      </c>
      <c r="C3415" t="s">
        <v>283</v>
      </c>
      <c r="D3415">
        <v>0.94369999999999998</v>
      </c>
      <c r="E3415">
        <v>16</v>
      </c>
      <c r="F3415">
        <v>57084469</v>
      </c>
      <c r="G3415" s="19">
        <v>2.1379999999999998E-36</v>
      </c>
      <c r="H3415" s="19">
        <v>3.2104466997696399E-30</v>
      </c>
      <c r="I3415">
        <v>0.8448</v>
      </c>
      <c r="J3415" s="19">
        <v>1.4680000000000001E-27</v>
      </c>
      <c r="K3415">
        <v>566564</v>
      </c>
      <c r="L3415" t="s">
        <v>3081</v>
      </c>
    </row>
    <row r="3416" spans="1:12" x14ac:dyDescent="0.25">
      <c r="A3416" t="s">
        <v>5621</v>
      </c>
      <c r="B3416" t="s">
        <v>282</v>
      </c>
      <c r="C3416" t="s">
        <v>283</v>
      </c>
      <c r="D3416">
        <v>0.94299999999999995</v>
      </c>
      <c r="E3416">
        <v>16</v>
      </c>
      <c r="F3416">
        <v>57084469</v>
      </c>
      <c r="G3416" s="19">
        <v>1.368E-58</v>
      </c>
      <c r="H3416" s="19">
        <v>8.7577627579787204E-27</v>
      </c>
      <c r="I3416">
        <v>0.93210000000000004</v>
      </c>
      <c r="J3416" s="19">
        <v>1.4680000000000001E-27</v>
      </c>
      <c r="K3416">
        <v>879605</v>
      </c>
      <c r="L3416" t="s">
        <v>4326</v>
      </c>
    </row>
    <row r="3417" spans="1:12" x14ac:dyDescent="0.25">
      <c r="A3417" t="s">
        <v>5670</v>
      </c>
      <c r="B3417" t="s">
        <v>282</v>
      </c>
      <c r="C3417" t="s">
        <v>283</v>
      </c>
      <c r="D3417">
        <v>0.9335</v>
      </c>
      <c r="E3417">
        <v>16</v>
      </c>
      <c r="F3417">
        <v>57084824</v>
      </c>
      <c r="G3417" s="19">
        <v>6.7989999999999996E-22</v>
      </c>
      <c r="H3417" s="19">
        <v>3.3615473422731402E-17</v>
      </c>
      <c r="I3417">
        <v>0.34849999999999998</v>
      </c>
      <c r="J3417" s="19">
        <v>1.5059999999999999E-18</v>
      </c>
      <c r="K3417">
        <v>595603</v>
      </c>
      <c r="L3417" t="s">
        <v>3081</v>
      </c>
    </row>
    <row r="3418" spans="1:12" x14ac:dyDescent="0.25">
      <c r="A3418" t="s">
        <v>5670</v>
      </c>
      <c r="B3418" t="s">
        <v>282</v>
      </c>
      <c r="C3418" t="s">
        <v>283</v>
      </c>
      <c r="D3418">
        <v>0.93359999999999999</v>
      </c>
      <c r="E3418">
        <v>16</v>
      </c>
      <c r="F3418">
        <v>57084824</v>
      </c>
      <c r="G3418" s="19">
        <v>2.5160000000000002E-37</v>
      </c>
      <c r="H3418" s="19">
        <v>2.2512616793927199E-16</v>
      </c>
      <c r="I3418">
        <v>0.29330000000000001</v>
      </c>
      <c r="J3418" s="19">
        <v>1.5059999999999999E-18</v>
      </c>
      <c r="K3418">
        <v>909432</v>
      </c>
      <c r="L3418" t="s">
        <v>4326</v>
      </c>
    </row>
    <row r="3419" spans="1:12" x14ac:dyDescent="0.25">
      <c r="A3419" t="s">
        <v>3689</v>
      </c>
      <c r="B3419" t="s">
        <v>283</v>
      </c>
      <c r="C3419" t="s">
        <v>286</v>
      </c>
      <c r="D3419">
        <v>0.93630000000000002</v>
      </c>
      <c r="E3419">
        <v>16</v>
      </c>
      <c r="F3419">
        <v>57103621</v>
      </c>
      <c r="G3419" s="19">
        <v>2.111E-13</v>
      </c>
      <c r="H3419" s="19">
        <v>1.2139179045558E-9</v>
      </c>
      <c r="I3419">
        <v>0.30940000000000001</v>
      </c>
      <c r="J3419" s="19">
        <v>1.5429999999999999E-9</v>
      </c>
      <c r="K3419">
        <v>594688</v>
      </c>
      <c r="L3419" t="s">
        <v>3081</v>
      </c>
    </row>
    <row r="3420" spans="1:12" x14ac:dyDescent="0.25">
      <c r="A3420" t="s">
        <v>3689</v>
      </c>
      <c r="B3420" t="s">
        <v>283</v>
      </c>
      <c r="C3420" t="s">
        <v>286</v>
      </c>
      <c r="D3420">
        <v>0.93669999999999998</v>
      </c>
      <c r="E3420">
        <v>16</v>
      </c>
      <c r="F3420">
        <v>57103621</v>
      </c>
      <c r="G3420" s="19">
        <v>2.6339999999999998E-22</v>
      </c>
      <c r="H3420" s="19">
        <v>4.4651591507087102E-9</v>
      </c>
      <c r="I3420">
        <v>0.36709999999999998</v>
      </c>
      <c r="J3420" s="19">
        <v>1.5429999999999999E-9</v>
      </c>
      <c r="K3420">
        <v>908958</v>
      </c>
      <c r="L3420" t="s">
        <v>4326</v>
      </c>
    </row>
    <row r="3421" spans="1:12" x14ac:dyDescent="0.25">
      <c r="A3421" t="s">
        <v>3436</v>
      </c>
      <c r="B3421" t="s">
        <v>282</v>
      </c>
      <c r="C3421" t="s">
        <v>283</v>
      </c>
      <c r="D3421">
        <v>5.11E-2</v>
      </c>
      <c r="E3421">
        <v>16</v>
      </c>
      <c r="F3421">
        <v>57105157</v>
      </c>
      <c r="G3421" s="19">
        <v>2.7439999999999997E-20</v>
      </c>
      <c r="H3421" s="19">
        <v>9.0984213333333296E-16</v>
      </c>
      <c r="I3421">
        <v>0.38750000000000001</v>
      </c>
      <c r="J3421" s="19">
        <v>2.042E-12</v>
      </c>
      <c r="K3421">
        <v>597336</v>
      </c>
      <c r="L3421" t="s">
        <v>3081</v>
      </c>
    </row>
    <row r="3422" spans="1:12" x14ac:dyDescent="0.25">
      <c r="A3422" t="s">
        <v>4495</v>
      </c>
      <c r="B3422" t="s">
        <v>282</v>
      </c>
      <c r="C3422" t="s">
        <v>283</v>
      </c>
      <c r="D3422">
        <v>0.1148</v>
      </c>
      <c r="E3422">
        <v>16</v>
      </c>
      <c r="F3422">
        <v>57112490</v>
      </c>
      <c r="G3422" s="19">
        <v>1.2039999999999999E-12</v>
      </c>
      <c r="H3422" s="19">
        <v>5.5972011397595396E-9</v>
      </c>
      <c r="I3422">
        <v>0.18329999999999999</v>
      </c>
      <c r="J3422" s="19">
        <v>1.38E-11</v>
      </c>
      <c r="K3422">
        <v>598777</v>
      </c>
      <c r="L3422" t="s">
        <v>3081</v>
      </c>
    </row>
    <row r="3423" spans="1:12" x14ac:dyDescent="0.25">
      <c r="A3423" t="s">
        <v>4495</v>
      </c>
      <c r="B3423" t="s">
        <v>282</v>
      </c>
      <c r="C3423" t="s">
        <v>283</v>
      </c>
      <c r="D3423">
        <v>0.11459999999999999</v>
      </c>
      <c r="E3423">
        <v>16</v>
      </c>
      <c r="F3423">
        <v>57112490</v>
      </c>
      <c r="G3423" s="19">
        <v>3.0109999999999998E-17</v>
      </c>
      <c r="H3423" s="19">
        <v>1.1462644198894999E-6</v>
      </c>
      <c r="I3423">
        <v>0.97350000000000003</v>
      </c>
      <c r="J3423" s="19">
        <v>1.38E-11</v>
      </c>
      <c r="K3423">
        <v>913047</v>
      </c>
      <c r="L3423" t="s">
        <v>4326</v>
      </c>
    </row>
    <row r="3424" spans="1:12" x14ac:dyDescent="0.25">
      <c r="A3424" t="s">
        <v>5667</v>
      </c>
      <c r="B3424" t="s">
        <v>282</v>
      </c>
      <c r="C3424" t="s">
        <v>283</v>
      </c>
      <c r="D3424">
        <v>0.72109999999999996</v>
      </c>
      <c r="E3424">
        <v>16</v>
      </c>
      <c r="F3424">
        <v>57117884</v>
      </c>
      <c r="G3424" s="19">
        <v>4.6759999999999997E-22</v>
      </c>
      <c r="H3424" s="19">
        <v>2.40695054387695E-17</v>
      </c>
      <c r="I3424">
        <v>0.42320000000000002</v>
      </c>
      <c r="J3424" s="19">
        <v>8.7650000000000004E-16</v>
      </c>
      <c r="K3424">
        <v>589307</v>
      </c>
      <c r="L3424" t="s">
        <v>3081</v>
      </c>
    </row>
    <row r="3425" spans="1:12" x14ac:dyDescent="0.25">
      <c r="A3425" t="s">
        <v>5978</v>
      </c>
      <c r="B3425" t="s">
        <v>294</v>
      </c>
      <c r="C3425" t="s">
        <v>286</v>
      </c>
      <c r="D3425">
        <v>0.7157</v>
      </c>
      <c r="E3425">
        <v>16</v>
      </c>
      <c r="F3425">
        <v>57118311</v>
      </c>
      <c r="G3425" s="19">
        <v>9.8329999999999997E-33</v>
      </c>
      <c r="H3425" s="19">
        <v>3.8057139788688601E-14</v>
      </c>
      <c r="I3425">
        <v>0.64259999999999995</v>
      </c>
      <c r="J3425" s="19">
        <v>1.009E-15</v>
      </c>
      <c r="K3425">
        <v>850882</v>
      </c>
      <c r="L3425" t="s">
        <v>4326</v>
      </c>
    </row>
    <row r="3426" spans="1:12" x14ac:dyDescent="0.25">
      <c r="A3426" t="s">
        <v>3316</v>
      </c>
      <c r="B3426" t="s">
        <v>294</v>
      </c>
      <c r="C3426" t="s">
        <v>283</v>
      </c>
      <c r="D3426">
        <v>0.56759999999999999</v>
      </c>
      <c r="E3426">
        <v>16</v>
      </c>
      <c r="F3426">
        <v>57186104</v>
      </c>
      <c r="G3426" s="19">
        <v>2.9610000000000003E-35</v>
      </c>
      <c r="H3426" s="19">
        <v>3.3615341332373098E-29</v>
      </c>
      <c r="I3426">
        <v>0.2437</v>
      </c>
      <c r="J3426" s="19">
        <v>2.183E-28</v>
      </c>
      <c r="K3426">
        <v>597797</v>
      </c>
      <c r="L3426" t="s">
        <v>3081</v>
      </c>
    </row>
    <row r="3427" spans="1:12" x14ac:dyDescent="0.25">
      <c r="A3427" t="s">
        <v>3316</v>
      </c>
      <c r="B3427" t="s">
        <v>294</v>
      </c>
      <c r="C3427" t="s">
        <v>283</v>
      </c>
      <c r="D3427">
        <v>0.56589999999999996</v>
      </c>
      <c r="E3427">
        <v>16</v>
      </c>
      <c r="F3427">
        <v>57186104</v>
      </c>
      <c r="G3427" s="19">
        <v>3.4969999999999997E-52</v>
      </c>
      <c r="H3427" s="19">
        <v>1.19317384611266E-23</v>
      </c>
      <c r="I3427">
        <v>0.98799999999999999</v>
      </c>
      <c r="J3427" s="19">
        <v>2.183E-28</v>
      </c>
      <c r="K3427">
        <v>912067</v>
      </c>
      <c r="L3427" t="s">
        <v>4326</v>
      </c>
    </row>
    <row r="3428" spans="1:12" x14ac:dyDescent="0.25">
      <c r="A3428" t="s">
        <v>3195</v>
      </c>
      <c r="B3428" t="s">
        <v>294</v>
      </c>
      <c r="C3428" t="s">
        <v>283</v>
      </c>
      <c r="D3428">
        <v>4.2900000000000001E-2</v>
      </c>
      <c r="E3428">
        <v>16</v>
      </c>
      <c r="F3428">
        <v>57228147</v>
      </c>
      <c r="G3428" s="19">
        <v>1.3880000000000001E-56</v>
      </c>
      <c r="H3428" s="19">
        <v>2.0694035143095299E-48</v>
      </c>
      <c r="I3428">
        <v>0.1202</v>
      </c>
      <c r="J3428" s="19">
        <v>9.7669999999999997E-38</v>
      </c>
      <c r="K3428">
        <v>589130</v>
      </c>
      <c r="L3428" t="s">
        <v>3081</v>
      </c>
    </row>
    <row r="3429" spans="1:12" x14ac:dyDescent="0.25">
      <c r="A3429" t="s">
        <v>3195</v>
      </c>
      <c r="B3429" t="s">
        <v>294</v>
      </c>
      <c r="C3429" t="s">
        <v>283</v>
      </c>
      <c r="D3429">
        <v>4.3099999999999999E-2</v>
      </c>
      <c r="E3429">
        <v>16</v>
      </c>
      <c r="F3429">
        <v>57228147</v>
      </c>
      <c r="G3429" s="19">
        <v>1.9000000000000001E-88</v>
      </c>
      <c r="H3429" s="19">
        <v>2.1451402902186401E-41</v>
      </c>
      <c r="I3429">
        <v>0.51070000000000004</v>
      </c>
      <c r="J3429" s="19">
        <v>9.7669999999999997E-38</v>
      </c>
      <c r="K3429">
        <v>902959</v>
      </c>
      <c r="L3429" t="s">
        <v>4326</v>
      </c>
    </row>
    <row r="3430" spans="1:12" x14ac:dyDescent="0.25">
      <c r="A3430" t="s">
        <v>5646</v>
      </c>
      <c r="B3430" t="s">
        <v>282</v>
      </c>
      <c r="C3430" t="s">
        <v>283</v>
      </c>
      <c r="D3430">
        <v>7.5300000000000006E-2</v>
      </c>
      <c r="E3430">
        <v>16</v>
      </c>
      <c r="F3430">
        <v>57261247</v>
      </c>
      <c r="G3430" s="19">
        <v>5.0290000000000002E-26</v>
      </c>
      <c r="H3430" s="19">
        <v>6.7869701646137504E-21</v>
      </c>
      <c r="I3430">
        <v>3.7079999999999999E-3</v>
      </c>
      <c r="J3430" s="19">
        <v>1.613E-17</v>
      </c>
      <c r="K3430">
        <v>597336</v>
      </c>
      <c r="L3430" t="s">
        <v>3081</v>
      </c>
    </row>
    <row r="3431" spans="1:12" x14ac:dyDescent="0.25">
      <c r="A3431" t="s">
        <v>5646</v>
      </c>
      <c r="B3431" t="s">
        <v>282</v>
      </c>
      <c r="C3431" t="s">
        <v>283</v>
      </c>
      <c r="D3431">
        <v>7.5200000000000003E-2</v>
      </c>
      <c r="E3431">
        <v>16</v>
      </c>
      <c r="F3431">
        <v>57261247</v>
      </c>
      <c r="G3431" s="19">
        <v>1.0990000000000001E-32</v>
      </c>
      <c r="H3431" s="19">
        <v>4.0177490146420198E-14</v>
      </c>
      <c r="I3431">
        <v>0.98629999999999995</v>
      </c>
      <c r="J3431" s="19">
        <v>1.613E-17</v>
      </c>
      <c r="K3431">
        <v>912047</v>
      </c>
      <c r="L3431" t="s">
        <v>4326</v>
      </c>
    </row>
    <row r="3432" spans="1:12" x14ac:dyDescent="0.25">
      <c r="A3432" t="s">
        <v>4008</v>
      </c>
      <c r="B3432" t="s">
        <v>294</v>
      </c>
      <c r="C3432" t="s">
        <v>283</v>
      </c>
      <c r="D3432">
        <v>4.07E-2</v>
      </c>
      <c r="E3432">
        <v>16</v>
      </c>
      <c r="F3432">
        <v>57302639</v>
      </c>
      <c r="G3432" s="19">
        <v>2.4009999999999998E-10</v>
      </c>
      <c r="H3432" s="19">
        <v>5.5740755842079998E-7</v>
      </c>
      <c r="I3432">
        <v>0.76229999999999998</v>
      </c>
      <c r="J3432" s="19">
        <v>3.147E-9</v>
      </c>
      <c r="K3432">
        <v>588689</v>
      </c>
      <c r="L3432" t="s">
        <v>3081</v>
      </c>
    </row>
    <row r="3433" spans="1:12" x14ac:dyDescent="0.25">
      <c r="A3433" t="s">
        <v>5656</v>
      </c>
      <c r="B3433" t="s">
        <v>283</v>
      </c>
      <c r="C3433" t="s">
        <v>286</v>
      </c>
      <c r="D3433">
        <v>6.3600000000000004E-2</v>
      </c>
      <c r="E3433">
        <v>16</v>
      </c>
      <c r="F3433">
        <v>57317875</v>
      </c>
      <c r="G3433" s="19">
        <v>7.2369999999999995E-24</v>
      </c>
      <c r="H3433" s="19">
        <v>5.8877842895553296E-19</v>
      </c>
      <c r="I3433">
        <v>0.79649999999999999</v>
      </c>
      <c r="J3433" s="19">
        <v>1.8550000000000001E-16</v>
      </c>
      <c r="K3433">
        <v>597777</v>
      </c>
      <c r="L3433" t="s">
        <v>3081</v>
      </c>
    </row>
    <row r="3434" spans="1:12" x14ac:dyDescent="0.25">
      <c r="A3434" t="s">
        <v>5656</v>
      </c>
      <c r="B3434" t="s">
        <v>283</v>
      </c>
      <c r="C3434" t="s">
        <v>286</v>
      </c>
      <c r="D3434">
        <v>6.3399999999999998E-2</v>
      </c>
      <c r="E3434">
        <v>16</v>
      </c>
      <c r="F3434">
        <v>57317875</v>
      </c>
      <c r="G3434" s="19">
        <v>1.496E-36</v>
      </c>
      <c r="H3434" s="19">
        <v>5.3616271120764598E-16</v>
      </c>
      <c r="I3434">
        <v>0.22209999999999999</v>
      </c>
      <c r="J3434" s="19">
        <v>1.8550000000000001E-16</v>
      </c>
      <c r="K3434">
        <v>911503</v>
      </c>
      <c r="L3434" t="s">
        <v>4326</v>
      </c>
    </row>
    <row r="3435" spans="1:12" x14ac:dyDescent="0.25">
      <c r="A3435" t="s">
        <v>4028</v>
      </c>
      <c r="B3435" t="s">
        <v>294</v>
      </c>
      <c r="C3435" t="s">
        <v>282</v>
      </c>
      <c r="D3435">
        <v>0.93410000000000004</v>
      </c>
      <c r="E3435">
        <v>16</v>
      </c>
      <c r="F3435">
        <v>57324588</v>
      </c>
      <c r="G3435" s="19">
        <v>3.0819999999999998E-10</v>
      </c>
      <c r="H3435" s="19">
        <v>6.9119508962041301E-7</v>
      </c>
      <c r="I3435">
        <v>0.48130000000000001</v>
      </c>
      <c r="J3435" s="19">
        <v>1.3629999999999999E-6</v>
      </c>
      <c r="K3435">
        <v>588514</v>
      </c>
      <c r="L3435" t="s">
        <v>3081</v>
      </c>
    </row>
    <row r="3436" spans="1:12" x14ac:dyDescent="0.25">
      <c r="A3436" t="s">
        <v>5908</v>
      </c>
      <c r="B3436" t="s">
        <v>282</v>
      </c>
      <c r="C3436" t="s">
        <v>283</v>
      </c>
      <c r="D3436">
        <v>0.89639999999999997</v>
      </c>
      <c r="E3436">
        <v>16</v>
      </c>
      <c r="F3436">
        <v>57402241</v>
      </c>
      <c r="G3436" s="19">
        <v>6.1520000000000001E-10</v>
      </c>
      <c r="H3436" s="19">
        <v>1.24876031421033E-6</v>
      </c>
      <c r="I3436">
        <v>0.96289999999999998</v>
      </c>
      <c r="J3436" s="19">
        <v>3.41E-6</v>
      </c>
      <c r="K3436">
        <v>596603</v>
      </c>
      <c r="L3436" t="s">
        <v>3081</v>
      </c>
    </row>
    <row r="3437" spans="1:12" x14ac:dyDescent="0.25">
      <c r="A3437" t="s">
        <v>5780</v>
      </c>
      <c r="B3437" t="s">
        <v>294</v>
      </c>
      <c r="C3437" t="s">
        <v>286</v>
      </c>
      <c r="D3437">
        <v>0.24640000000000001</v>
      </c>
      <c r="E3437">
        <v>16</v>
      </c>
      <c r="F3437">
        <v>57480268</v>
      </c>
      <c r="G3437" s="19">
        <v>1.176E-12</v>
      </c>
      <c r="H3437" s="19">
        <v>5.48354372206573E-9</v>
      </c>
      <c r="I3437">
        <v>0.87680000000000002</v>
      </c>
      <c r="J3437" s="19">
        <v>5.0950000000000003E-9</v>
      </c>
      <c r="K3437">
        <v>589307</v>
      </c>
      <c r="L3437" t="s">
        <v>3081</v>
      </c>
    </row>
    <row r="3438" spans="1:12" x14ac:dyDescent="0.25">
      <c r="A3438" t="s">
        <v>6023</v>
      </c>
      <c r="B3438" t="s">
        <v>286</v>
      </c>
      <c r="C3438" t="s">
        <v>501</v>
      </c>
      <c r="D3438">
        <v>0.30149999999999999</v>
      </c>
      <c r="E3438">
        <v>16</v>
      </c>
      <c r="F3438">
        <v>57483144</v>
      </c>
      <c r="G3438" s="19">
        <v>2.3460000000000001E-18</v>
      </c>
      <c r="H3438" s="19">
        <v>3.4882614374999999E-7</v>
      </c>
      <c r="I3438">
        <v>0.50600000000000001</v>
      </c>
      <c r="J3438" s="19">
        <v>2.4220000000000001E-8</v>
      </c>
      <c r="K3438">
        <v>851864</v>
      </c>
      <c r="L3438" t="s">
        <v>4326</v>
      </c>
    </row>
    <row r="3439" spans="1:12" x14ac:dyDescent="0.25">
      <c r="A3439" t="s">
        <v>5771</v>
      </c>
      <c r="B3439" t="s">
        <v>283</v>
      </c>
      <c r="C3439" t="s">
        <v>286</v>
      </c>
      <c r="D3439">
        <v>0.92090000000000005</v>
      </c>
      <c r="E3439">
        <v>16</v>
      </c>
      <c r="F3439">
        <v>57511824</v>
      </c>
      <c r="G3439" s="19">
        <v>4.6229999999999996E-13</v>
      </c>
      <c r="H3439" s="19">
        <v>2.4263631274310599E-9</v>
      </c>
      <c r="I3439">
        <v>0.46150000000000002</v>
      </c>
      <c r="J3439" s="19">
        <v>2.456E-8</v>
      </c>
      <c r="K3439">
        <v>595603</v>
      </c>
      <c r="L3439" t="s">
        <v>3081</v>
      </c>
    </row>
    <row r="3440" spans="1:12" x14ac:dyDescent="0.25">
      <c r="A3440" t="s">
        <v>5771</v>
      </c>
      <c r="B3440" t="s">
        <v>283</v>
      </c>
      <c r="C3440" t="s">
        <v>286</v>
      </c>
      <c r="D3440">
        <v>0.92130000000000001</v>
      </c>
      <c r="E3440">
        <v>16</v>
      </c>
      <c r="F3440">
        <v>57511824</v>
      </c>
      <c r="G3440" s="19">
        <v>8.0419999999999996E-17</v>
      </c>
      <c r="H3440" s="19">
        <v>1.8158100606581301E-6</v>
      </c>
      <c r="I3440">
        <v>0.42530000000000001</v>
      </c>
      <c r="J3440" s="19">
        <v>2.456E-8</v>
      </c>
      <c r="K3440">
        <v>909873</v>
      </c>
      <c r="L3440" t="s">
        <v>4326</v>
      </c>
    </row>
    <row r="3441" spans="1:12" x14ac:dyDescent="0.25">
      <c r="A3441" t="s">
        <v>4046</v>
      </c>
      <c r="B3441" t="s">
        <v>282</v>
      </c>
      <c r="C3441" t="s">
        <v>283</v>
      </c>
      <c r="D3441">
        <v>1.49E-2</v>
      </c>
      <c r="E3441">
        <v>16</v>
      </c>
      <c r="F3441">
        <v>58583093</v>
      </c>
      <c r="G3441" s="19">
        <v>7.5189999999999996E-10</v>
      </c>
      <c r="H3441" s="19">
        <v>1.48223275047128E-6</v>
      </c>
      <c r="I3441">
        <v>0.95709999999999995</v>
      </c>
      <c r="J3441" s="19">
        <v>7.4890000000000004E-7</v>
      </c>
      <c r="K3441">
        <v>590482</v>
      </c>
      <c r="L3441" t="s">
        <v>3081</v>
      </c>
    </row>
    <row r="3442" spans="1:12" x14ac:dyDescent="0.25">
      <c r="A3442" t="s">
        <v>5802</v>
      </c>
      <c r="B3442" t="s">
        <v>294</v>
      </c>
      <c r="C3442" t="s">
        <v>283</v>
      </c>
      <c r="D3442">
        <v>3.7600000000000001E-2</v>
      </c>
      <c r="E3442">
        <v>16</v>
      </c>
      <c r="F3442">
        <v>66401768</v>
      </c>
      <c r="G3442" s="19">
        <v>4.7560000000000003E-12</v>
      </c>
      <c r="H3442" s="19">
        <v>1.8600089539366199E-8</v>
      </c>
      <c r="I3442">
        <v>7.4279999999999999E-2</v>
      </c>
      <c r="J3442" s="19">
        <v>5.7590000000000005E-10</v>
      </c>
      <c r="K3442">
        <v>597792</v>
      </c>
      <c r="L3442" t="s">
        <v>3081</v>
      </c>
    </row>
    <row r="3443" spans="1:12" x14ac:dyDescent="0.25">
      <c r="A3443" t="s">
        <v>5676</v>
      </c>
      <c r="B3443" t="s">
        <v>282</v>
      </c>
      <c r="C3443" t="s">
        <v>283</v>
      </c>
      <c r="D3443">
        <v>6.2600000000000003E-2</v>
      </c>
      <c r="E3443">
        <v>16</v>
      </c>
      <c r="F3443">
        <v>67180020</v>
      </c>
      <c r="G3443" s="19">
        <v>3.186E-21</v>
      </c>
      <c r="H3443" s="19">
        <v>1.3370959132125199E-16</v>
      </c>
      <c r="I3443">
        <v>0.26119999999999999</v>
      </c>
      <c r="J3443" s="19">
        <v>2.1720000000000002E-17</v>
      </c>
      <c r="K3443">
        <v>598233</v>
      </c>
      <c r="L3443" t="s">
        <v>3081</v>
      </c>
    </row>
    <row r="3444" spans="1:12" x14ac:dyDescent="0.25">
      <c r="A3444" t="s">
        <v>5676</v>
      </c>
      <c r="B3444" t="s">
        <v>282</v>
      </c>
      <c r="C3444" t="s">
        <v>283</v>
      </c>
      <c r="D3444">
        <v>6.2199999999999998E-2</v>
      </c>
      <c r="E3444">
        <v>16</v>
      </c>
      <c r="F3444">
        <v>67180020</v>
      </c>
      <c r="G3444" s="19">
        <v>6.7900000000000004E-28</v>
      </c>
      <c r="H3444" s="19">
        <v>8.6241245553822199E-12</v>
      </c>
      <c r="I3444">
        <v>0.745</v>
      </c>
      <c r="J3444" s="19">
        <v>2.1720000000000002E-17</v>
      </c>
      <c r="K3444">
        <v>912062</v>
      </c>
      <c r="L3444" t="s">
        <v>4326</v>
      </c>
    </row>
    <row r="3445" spans="1:12" x14ac:dyDescent="0.25">
      <c r="A3445" t="s">
        <v>5810</v>
      </c>
      <c r="B3445" t="s">
        <v>282</v>
      </c>
      <c r="C3445" t="s">
        <v>283</v>
      </c>
      <c r="D3445">
        <v>7.7999999999999996E-3</v>
      </c>
      <c r="E3445">
        <v>16</v>
      </c>
      <c r="F3445">
        <v>67240015</v>
      </c>
      <c r="G3445" s="19">
        <v>6.774E-12</v>
      </c>
      <c r="H3445" s="19">
        <v>2.5218350402918701E-8</v>
      </c>
      <c r="I3445">
        <v>0.66439999999999999</v>
      </c>
      <c r="J3445" s="19">
        <v>1.4190000000000001E-6</v>
      </c>
      <c r="K3445">
        <v>563566</v>
      </c>
      <c r="L3445" t="s">
        <v>3081</v>
      </c>
    </row>
    <row r="3446" spans="1:12" x14ac:dyDescent="0.25">
      <c r="A3446" t="s">
        <v>5810</v>
      </c>
      <c r="B3446" t="s">
        <v>282</v>
      </c>
      <c r="C3446" t="s">
        <v>283</v>
      </c>
      <c r="D3446">
        <v>7.7000000000000002E-3</v>
      </c>
      <c r="E3446">
        <v>16</v>
      </c>
      <c r="F3446">
        <v>67240015</v>
      </c>
      <c r="G3446" s="19">
        <v>3.4829999999999997E-17</v>
      </c>
      <c r="H3446" s="19">
        <v>1.22656894587652E-6</v>
      </c>
      <c r="I3446">
        <v>0.14080000000000001</v>
      </c>
      <c r="J3446" s="19">
        <v>1.4190000000000001E-6</v>
      </c>
      <c r="K3446">
        <v>878643</v>
      </c>
      <c r="L3446" t="s">
        <v>4326</v>
      </c>
    </row>
    <row r="3447" spans="1:12" x14ac:dyDescent="0.25">
      <c r="A3447" t="s">
        <v>5902</v>
      </c>
      <c r="B3447" t="s">
        <v>282</v>
      </c>
      <c r="C3447" t="s">
        <v>283</v>
      </c>
      <c r="D3447">
        <v>0.99150000000000005</v>
      </c>
      <c r="E3447">
        <v>16</v>
      </c>
      <c r="F3447">
        <v>67772622</v>
      </c>
      <c r="G3447" s="19">
        <v>4.6109999999999999E-10</v>
      </c>
      <c r="H3447" s="19">
        <v>9.7603360032776805E-7</v>
      </c>
      <c r="I3447">
        <v>0.97940000000000005</v>
      </c>
      <c r="J3447" s="19">
        <v>5.567E-7</v>
      </c>
      <c r="K3447">
        <v>561274</v>
      </c>
      <c r="L3447" t="s">
        <v>3081</v>
      </c>
    </row>
    <row r="3448" spans="1:12" x14ac:dyDescent="0.25">
      <c r="A3448" t="s">
        <v>5864</v>
      </c>
      <c r="B3448" t="s">
        <v>282</v>
      </c>
      <c r="C3448" t="s">
        <v>283</v>
      </c>
      <c r="D3448">
        <v>0.2767</v>
      </c>
      <c r="E3448">
        <v>16</v>
      </c>
      <c r="F3448">
        <v>67816797</v>
      </c>
      <c r="G3448" s="19">
        <v>1.045E-10</v>
      </c>
      <c r="H3448" s="19">
        <v>2.71794820178571E-7</v>
      </c>
      <c r="I3448">
        <v>0.94110000000000005</v>
      </c>
      <c r="J3448" s="19">
        <v>8.2029999999999992E-6</v>
      </c>
      <c r="K3448">
        <v>598026</v>
      </c>
      <c r="L3448" t="s">
        <v>3081</v>
      </c>
    </row>
    <row r="3449" spans="1:12" x14ac:dyDescent="0.25">
      <c r="A3449" t="s">
        <v>3115</v>
      </c>
      <c r="B3449" t="s">
        <v>282</v>
      </c>
      <c r="C3449" t="s">
        <v>283</v>
      </c>
      <c r="D3449">
        <v>0.88009999999999999</v>
      </c>
      <c r="E3449">
        <v>16</v>
      </c>
      <c r="F3449">
        <v>67897923</v>
      </c>
      <c r="G3449" s="19">
        <v>7.0500000000000003E-97</v>
      </c>
      <c r="H3449" s="19">
        <v>5.4199625185185204E-85</v>
      </c>
      <c r="I3449">
        <v>0.1714</v>
      </c>
      <c r="J3449" s="19">
        <v>8.5190000000000001E-65</v>
      </c>
      <c r="K3449">
        <v>598777</v>
      </c>
      <c r="L3449" t="s">
        <v>3081</v>
      </c>
    </row>
    <row r="3450" spans="1:12" x14ac:dyDescent="0.25">
      <c r="A3450" t="s">
        <v>5945</v>
      </c>
      <c r="B3450" t="s">
        <v>294</v>
      </c>
      <c r="C3450" t="s">
        <v>286</v>
      </c>
      <c r="D3450">
        <v>0.88170000000000004</v>
      </c>
      <c r="E3450">
        <v>16</v>
      </c>
      <c r="F3450">
        <v>67906447</v>
      </c>
      <c r="G3450" s="19">
        <v>4.6599999999999998E-141</v>
      </c>
      <c r="H3450" s="19">
        <v>2.2881256332710299E-67</v>
      </c>
      <c r="I3450">
        <v>0.77590000000000003</v>
      </c>
      <c r="J3450" s="19">
        <v>3.1790000000000002E-64</v>
      </c>
      <c r="K3450">
        <v>913047</v>
      </c>
      <c r="L3450" t="s">
        <v>4326</v>
      </c>
    </row>
    <row r="3451" spans="1:12" x14ac:dyDescent="0.25">
      <c r="A3451" t="s">
        <v>3218</v>
      </c>
      <c r="B3451" t="s">
        <v>294</v>
      </c>
      <c r="C3451" t="s">
        <v>282</v>
      </c>
      <c r="D3451">
        <v>0.9667</v>
      </c>
      <c r="E3451">
        <v>16</v>
      </c>
      <c r="F3451">
        <v>67942417</v>
      </c>
      <c r="G3451" s="19">
        <v>6.7400000000000003E-46</v>
      </c>
      <c r="H3451" s="19">
        <v>8.8997002571268904E-39</v>
      </c>
      <c r="I3451">
        <v>0.19650000000000001</v>
      </c>
      <c r="J3451" s="19">
        <v>8.1870000000000002E-34</v>
      </c>
      <c r="K3451">
        <v>595439</v>
      </c>
      <c r="L3451" t="s">
        <v>3081</v>
      </c>
    </row>
    <row r="3452" spans="1:12" x14ac:dyDescent="0.25">
      <c r="A3452" t="s">
        <v>3218</v>
      </c>
      <c r="B3452" t="s">
        <v>294</v>
      </c>
      <c r="C3452" t="s">
        <v>282</v>
      </c>
      <c r="D3452">
        <v>0.96609999999999996</v>
      </c>
      <c r="E3452">
        <v>16</v>
      </c>
      <c r="F3452">
        <v>67942417</v>
      </c>
      <c r="G3452" s="19">
        <v>1.5909999999999999E-71</v>
      </c>
      <c r="H3452" s="19">
        <v>4.1595202549725297E-33</v>
      </c>
      <c r="I3452">
        <v>0.9355</v>
      </c>
      <c r="J3452" s="19">
        <v>8.1870000000000002E-34</v>
      </c>
      <c r="K3452">
        <v>909709</v>
      </c>
      <c r="L3452" t="s">
        <v>4326</v>
      </c>
    </row>
    <row r="3453" spans="1:12" x14ac:dyDescent="0.25">
      <c r="A3453" t="s">
        <v>5753</v>
      </c>
      <c r="B3453" t="s">
        <v>282</v>
      </c>
      <c r="C3453" t="s">
        <v>283</v>
      </c>
      <c r="D3453">
        <v>0.9708</v>
      </c>
      <c r="E3453">
        <v>16</v>
      </c>
      <c r="F3453">
        <v>68301634</v>
      </c>
      <c r="G3453" s="19">
        <v>8.0999999999999996E-14</v>
      </c>
      <c r="H3453" s="19">
        <v>5.2236683439894698E-10</v>
      </c>
      <c r="I3453">
        <v>7.825E-2</v>
      </c>
      <c r="J3453" s="19">
        <v>5.2359999999999999E-12</v>
      </c>
      <c r="K3453">
        <v>594927</v>
      </c>
      <c r="L3453" t="s">
        <v>3081</v>
      </c>
    </row>
    <row r="3454" spans="1:12" x14ac:dyDescent="0.25">
      <c r="A3454" t="s">
        <v>5753</v>
      </c>
      <c r="B3454" t="s">
        <v>282</v>
      </c>
      <c r="C3454" t="s">
        <v>283</v>
      </c>
      <c r="D3454">
        <v>0.97109999999999996</v>
      </c>
      <c r="E3454">
        <v>16</v>
      </c>
      <c r="F3454">
        <v>68301634</v>
      </c>
      <c r="G3454" s="19">
        <v>1.7420000000000001E-19</v>
      </c>
      <c r="H3454" s="19">
        <v>1.02303506633748E-7</v>
      </c>
      <c r="I3454">
        <v>0.41510000000000002</v>
      </c>
      <c r="J3454" s="19">
        <v>5.2359999999999999E-12</v>
      </c>
      <c r="K3454">
        <v>910709</v>
      </c>
      <c r="L3454" t="s">
        <v>4326</v>
      </c>
    </row>
    <row r="3455" spans="1:12" x14ac:dyDescent="0.25">
      <c r="A3455" t="s">
        <v>5738</v>
      </c>
      <c r="B3455" t="s">
        <v>282</v>
      </c>
      <c r="C3455" t="s">
        <v>283</v>
      </c>
      <c r="D3455">
        <v>2.4199999999999999E-2</v>
      </c>
      <c r="E3455">
        <v>16</v>
      </c>
      <c r="F3455">
        <v>68476506</v>
      </c>
      <c r="G3455" s="19">
        <v>1.157E-14</v>
      </c>
      <c r="H3455" s="19">
        <v>9.3043434155988596E-11</v>
      </c>
      <c r="I3455">
        <v>0.37259999999999999</v>
      </c>
      <c r="J3455" s="19">
        <v>3.5509999999999998E-8</v>
      </c>
      <c r="K3455">
        <v>595580</v>
      </c>
      <c r="L3455" t="s">
        <v>3081</v>
      </c>
    </row>
    <row r="3456" spans="1:12" x14ac:dyDescent="0.25">
      <c r="A3456" t="s">
        <v>5738</v>
      </c>
      <c r="B3456" t="s">
        <v>282</v>
      </c>
      <c r="C3456" t="s">
        <v>283</v>
      </c>
      <c r="D3456">
        <v>2.4E-2</v>
      </c>
      <c r="E3456">
        <v>16</v>
      </c>
      <c r="F3456">
        <v>68476506</v>
      </c>
      <c r="G3456" s="19">
        <v>9.1039999999999999E-19</v>
      </c>
      <c r="H3456" s="19">
        <v>2.23887170845937E-7</v>
      </c>
      <c r="I3456">
        <v>0.67500000000000004</v>
      </c>
      <c r="J3456" s="19">
        <v>3.5509999999999998E-8</v>
      </c>
      <c r="K3456">
        <v>909850</v>
      </c>
      <c r="L3456" t="s">
        <v>4326</v>
      </c>
    </row>
    <row r="3457" spans="1:12" x14ac:dyDescent="0.25">
      <c r="A3457" t="s">
        <v>4141</v>
      </c>
      <c r="B3457" t="s">
        <v>294</v>
      </c>
      <c r="C3457" t="s">
        <v>286</v>
      </c>
      <c r="D3457">
        <v>0.99880000000000002</v>
      </c>
      <c r="E3457">
        <v>16</v>
      </c>
      <c r="F3457">
        <v>68561552</v>
      </c>
      <c r="G3457" s="19">
        <v>5.5500000000000005E-10</v>
      </c>
      <c r="H3457" s="19">
        <v>1.14376393220339E-6</v>
      </c>
      <c r="I3457">
        <v>0.54239999999999999</v>
      </c>
      <c r="J3457" s="19">
        <v>2.5259999999999999E-10</v>
      </c>
      <c r="K3457">
        <v>502485</v>
      </c>
      <c r="L3457" t="s">
        <v>3081</v>
      </c>
    </row>
    <row r="3458" spans="1:12" x14ac:dyDescent="0.25">
      <c r="A3458" t="s">
        <v>5919</v>
      </c>
      <c r="B3458" t="s">
        <v>294</v>
      </c>
      <c r="C3458" t="s">
        <v>286</v>
      </c>
      <c r="D3458">
        <v>0.79359999999999997</v>
      </c>
      <c r="E3458">
        <v>16</v>
      </c>
      <c r="F3458">
        <v>68839567</v>
      </c>
      <c r="G3458" s="19">
        <v>8.0640000000000003E-10</v>
      </c>
      <c r="H3458" s="19">
        <v>1.57269590405212E-6</v>
      </c>
      <c r="I3458">
        <v>0.35039999999999999</v>
      </c>
      <c r="J3458" s="19">
        <v>3.9090000000000001E-8</v>
      </c>
      <c r="K3458">
        <v>599026</v>
      </c>
      <c r="L3458" t="s">
        <v>3081</v>
      </c>
    </row>
    <row r="3459" spans="1:12" x14ac:dyDescent="0.25">
      <c r="A3459" t="s">
        <v>697</v>
      </c>
      <c r="B3459" t="s">
        <v>294</v>
      </c>
      <c r="C3459" t="s">
        <v>286</v>
      </c>
      <c r="D3459">
        <v>0.41589999999999999</v>
      </c>
      <c r="E3459">
        <v>16</v>
      </c>
      <c r="F3459">
        <v>69588859</v>
      </c>
      <c r="G3459" s="19">
        <v>3.378E-19</v>
      </c>
      <c r="H3459" s="19">
        <v>8.2980716241773199E-15</v>
      </c>
      <c r="I3459">
        <v>0.9204</v>
      </c>
      <c r="J3459" s="19">
        <v>4.6119999999999998E-18</v>
      </c>
      <c r="K3459">
        <v>603494</v>
      </c>
      <c r="L3459" t="s">
        <v>284</v>
      </c>
    </row>
    <row r="3460" spans="1:12" x14ac:dyDescent="0.25">
      <c r="A3460" t="s">
        <v>697</v>
      </c>
      <c r="B3460" t="s">
        <v>294</v>
      </c>
      <c r="C3460" t="s">
        <v>286</v>
      </c>
      <c r="D3460">
        <v>0.41589999999999999</v>
      </c>
      <c r="E3460">
        <v>16</v>
      </c>
      <c r="F3460">
        <v>69588859</v>
      </c>
      <c r="G3460" s="19">
        <v>4.0780000000000002E-20</v>
      </c>
      <c r="H3460" s="19">
        <v>1.3961963186541301E-15</v>
      </c>
      <c r="I3460">
        <v>8.5760000000000003E-2</v>
      </c>
      <c r="J3460" s="19">
        <v>4.6119999999999998E-18</v>
      </c>
      <c r="K3460">
        <v>603053</v>
      </c>
      <c r="L3460" t="s">
        <v>1504</v>
      </c>
    </row>
    <row r="3461" spans="1:12" x14ac:dyDescent="0.25">
      <c r="A3461" t="s">
        <v>2722</v>
      </c>
      <c r="B3461" t="s">
        <v>282</v>
      </c>
      <c r="C3461" t="s">
        <v>283</v>
      </c>
      <c r="D3461">
        <v>6.2E-2</v>
      </c>
      <c r="E3461">
        <v>16</v>
      </c>
      <c r="F3461">
        <v>69839928</v>
      </c>
      <c r="G3461" s="19">
        <v>1.8450000000000001E-10</v>
      </c>
      <c r="H3461" s="19">
        <v>2.9006061662207699E-7</v>
      </c>
      <c r="I3461">
        <v>0.36249999999999999</v>
      </c>
      <c r="J3461" s="19">
        <v>3.3419999999999999E-11</v>
      </c>
      <c r="K3461">
        <v>622873</v>
      </c>
      <c r="L3461" t="s">
        <v>1767</v>
      </c>
    </row>
    <row r="3462" spans="1:12" x14ac:dyDescent="0.25">
      <c r="A3462" t="s">
        <v>2722</v>
      </c>
      <c r="B3462" t="s">
        <v>282</v>
      </c>
      <c r="C3462" t="s">
        <v>283</v>
      </c>
      <c r="D3462">
        <v>6.2E-2</v>
      </c>
      <c r="E3462">
        <v>16</v>
      </c>
      <c r="F3462">
        <v>69839928</v>
      </c>
      <c r="G3462" s="19">
        <v>2.0480000000000001E-10</v>
      </c>
      <c r="H3462" s="19">
        <v>3.04999371135101E-7</v>
      </c>
      <c r="I3462">
        <v>0.45550000000000002</v>
      </c>
      <c r="J3462" s="19">
        <v>3.3419999999999999E-11</v>
      </c>
      <c r="K3462">
        <v>623314</v>
      </c>
      <c r="L3462" t="s">
        <v>2887</v>
      </c>
    </row>
    <row r="3463" spans="1:12" x14ac:dyDescent="0.25">
      <c r="A3463" t="s">
        <v>5559</v>
      </c>
      <c r="B3463" t="s">
        <v>294</v>
      </c>
      <c r="C3463" t="s">
        <v>286</v>
      </c>
      <c r="D3463">
        <v>0.50319999999999998</v>
      </c>
      <c r="E3463">
        <v>16</v>
      </c>
      <c r="F3463">
        <v>70648791</v>
      </c>
      <c r="G3463" s="19">
        <v>7.4109999999999995E-10</v>
      </c>
      <c r="H3463" s="19">
        <v>9.6172161096386301E-7</v>
      </c>
      <c r="I3463">
        <v>4.0550000000000003E-2</v>
      </c>
      <c r="J3463" s="19">
        <v>1.8690000000000001E-9</v>
      </c>
      <c r="K3463">
        <v>613650</v>
      </c>
      <c r="L3463" t="s">
        <v>2887</v>
      </c>
    </row>
    <row r="3464" spans="1:12" x14ac:dyDescent="0.25">
      <c r="A3464" t="s">
        <v>5451</v>
      </c>
      <c r="B3464" t="s">
        <v>282</v>
      </c>
      <c r="C3464" t="s">
        <v>283</v>
      </c>
      <c r="D3464">
        <v>0.93469999999999998</v>
      </c>
      <c r="E3464">
        <v>16</v>
      </c>
      <c r="F3464">
        <v>70922412</v>
      </c>
      <c r="G3464" s="19">
        <v>9.339E-11</v>
      </c>
      <c r="H3464" s="19">
        <v>1.5777668765797599E-7</v>
      </c>
      <c r="I3464">
        <v>5.7119999999999997E-2</v>
      </c>
      <c r="J3464" s="19">
        <v>4.0640000000000001E-10</v>
      </c>
      <c r="K3464">
        <v>616153</v>
      </c>
      <c r="L3464" t="s">
        <v>1767</v>
      </c>
    </row>
    <row r="3465" spans="1:12" x14ac:dyDescent="0.25">
      <c r="A3465" t="s">
        <v>5451</v>
      </c>
      <c r="B3465" t="s">
        <v>282</v>
      </c>
      <c r="C3465" t="s">
        <v>283</v>
      </c>
      <c r="D3465">
        <v>0.93469999999999998</v>
      </c>
      <c r="E3465">
        <v>16</v>
      </c>
      <c r="F3465">
        <v>70922412</v>
      </c>
      <c r="G3465" s="19">
        <v>2.6280000000000001E-10</v>
      </c>
      <c r="H3465" s="19">
        <v>3.8071543100780502E-7</v>
      </c>
      <c r="I3465">
        <v>0.12920000000000001</v>
      </c>
      <c r="J3465" s="19">
        <v>4.0640000000000001E-10</v>
      </c>
      <c r="K3465">
        <v>616594</v>
      </c>
      <c r="L3465" t="s">
        <v>2887</v>
      </c>
    </row>
    <row r="3466" spans="1:12" x14ac:dyDescent="0.25">
      <c r="A3466" t="s">
        <v>2659</v>
      </c>
      <c r="B3466" t="s">
        <v>294</v>
      </c>
      <c r="C3466" t="s">
        <v>283</v>
      </c>
      <c r="D3466">
        <v>0.22750000000000001</v>
      </c>
      <c r="E3466">
        <v>16</v>
      </c>
      <c r="F3466">
        <v>71271676</v>
      </c>
      <c r="G3466" s="19">
        <v>1.5039999999999999E-10</v>
      </c>
      <c r="H3466" s="19">
        <v>2.4120514553430398E-7</v>
      </c>
      <c r="I3466">
        <v>4.0899999999999999E-2</v>
      </c>
      <c r="J3466" s="19">
        <v>2.5919999999999999E-10</v>
      </c>
      <c r="K3466">
        <v>616947</v>
      </c>
      <c r="L3466" t="s">
        <v>1767</v>
      </c>
    </row>
    <row r="3467" spans="1:12" x14ac:dyDescent="0.25">
      <c r="A3467" t="s">
        <v>2659</v>
      </c>
      <c r="B3467" t="s">
        <v>294</v>
      </c>
      <c r="C3467" t="s">
        <v>283</v>
      </c>
      <c r="D3467">
        <v>0.22750000000000001</v>
      </c>
      <c r="E3467">
        <v>16</v>
      </c>
      <c r="F3467">
        <v>71271676</v>
      </c>
      <c r="G3467" s="19">
        <v>1.3310000000000001E-9</v>
      </c>
      <c r="H3467" s="19">
        <v>1.6184343269649601E-6</v>
      </c>
      <c r="I3467">
        <v>0.38650000000000001</v>
      </c>
      <c r="J3467" s="19">
        <v>2.5919999999999999E-10</v>
      </c>
      <c r="K3467">
        <v>616947</v>
      </c>
      <c r="L3467" t="s">
        <v>2887</v>
      </c>
    </row>
    <row r="3468" spans="1:12" x14ac:dyDescent="0.25">
      <c r="A3468" t="s">
        <v>2439</v>
      </c>
      <c r="B3468" t="s">
        <v>294</v>
      </c>
      <c r="C3468" t="s">
        <v>286</v>
      </c>
      <c r="D3468">
        <v>0.4531</v>
      </c>
      <c r="E3468">
        <v>16</v>
      </c>
      <c r="F3468">
        <v>71375037</v>
      </c>
      <c r="G3468" s="19">
        <v>5.8519999999999997E-13</v>
      </c>
      <c r="H3468" s="19">
        <v>1.62163761475258E-9</v>
      </c>
      <c r="I3468">
        <v>0.39539999999999997</v>
      </c>
      <c r="J3468" s="19">
        <v>9.8740000000000001E-13</v>
      </c>
      <c r="K3468">
        <v>623714</v>
      </c>
      <c r="L3468" t="s">
        <v>1767</v>
      </c>
    </row>
    <row r="3469" spans="1:12" x14ac:dyDescent="0.25">
      <c r="A3469" t="s">
        <v>2439</v>
      </c>
      <c r="B3469" t="s">
        <v>294</v>
      </c>
      <c r="C3469" t="s">
        <v>286</v>
      </c>
      <c r="D3469">
        <v>0.4531</v>
      </c>
      <c r="E3469">
        <v>16</v>
      </c>
      <c r="F3469">
        <v>71375037</v>
      </c>
      <c r="G3469" s="19">
        <v>1.5109999999999999E-12</v>
      </c>
      <c r="H3469" s="19">
        <v>3.61555593674618E-9</v>
      </c>
      <c r="I3469">
        <v>0.93059999999999998</v>
      </c>
      <c r="J3469" s="19">
        <v>9.8740000000000001E-13</v>
      </c>
      <c r="K3469">
        <v>623714</v>
      </c>
      <c r="L3469" t="s">
        <v>2887</v>
      </c>
    </row>
    <row r="3470" spans="1:12" x14ac:dyDescent="0.25">
      <c r="A3470" t="s">
        <v>5431</v>
      </c>
      <c r="B3470" t="s">
        <v>282</v>
      </c>
      <c r="C3470" t="s">
        <v>283</v>
      </c>
      <c r="D3470">
        <v>4.9700000000000001E-2</v>
      </c>
      <c r="E3470">
        <v>16</v>
      </c>
      <c r="F3470">
        <v>71610182</v>
      </c>
      <c r="G3470" s="19">
        <v>2.097E-11</v>
      </c>
      <c r="H3470" s="19">
        <v>4.1094977788158401E-8</v>
      </c>
      <c r="I3470">
        <v>0.52439999999999998</v>
      </c>
      <c r="J3470" s="19">
        <v>1.5990000000000001E-11</v>
      </c>
      <c r="K3470">
        <v>619713</v>
      </c>
      <c r="L3470" t="s">
        <v>1767</v>
      </c>
    </row>
    <row r="3471" spans="1:12" x14ac:dyDescent="0.25">
      <c r="A3471" t="s">
        <v>5431</v>
      </c>
      <c r="B3471" t="s">
        <v>282</v>
      </c>
      <c r="C3471" t="s">
        <v>283</v>
      </c>
      <c r="D3471">
        <v>4.9700000000000001E-2</v>
      </c>
      <c r="E3471">
        <v>16</v>
      </c>
      <c r="F3471">
        <v>71610182</v>
      </c>
      <c r="G3471" s="19">
        <v>3.6109999999999999E-11</v>
      </c>
      <c r="H3471" s="19">
        <v>6.4344273754870596E-8</v>
      </c>
      <c r="I3471">
        <v>0.69030000000000002</v>
      </c>
      <c r="J3471" s="19">
        <v>1.5990000000000001E-11</v>
      </c>
      <c r="K3471">
        <v>620255</v>
      </c>
      <c r="L3471" t="s">
        <v>2887</v>
      </c>
    </row>
    <row r="3472" spans="1:12" x14ac:dyDescent="0.25">
      <c r="A3472" t="s">
        <v>5036</v>
      </c>
      <c r="B3472" t="s">
        <v>282</v>
      </c>
      <c r="C3472" t="s">
        <v>283</v>
      </c>
      <c r="D3472">
        <v>0.88749999999999996</v>
      </c>
      <c r="E3472">
        <v>16</v>
      </c>
      <c r="F3472">
        <v>71659137</v>
      </c>
      <c r="G3472" s="19">
        <v>1.95E-10</v>
      </c>
      <c r="H3472" s="19">
        <v>4.24172202172451E-7</v>
      </c>
      <c r="I3472">
        <v>0.98299999999999998</v>
      </c>
      <c r="J3472" s="19">
        <v>1.5309999999999999E-10</v>
      </c>
      <c r="K3472">
        <v>603473</v>
      </c>
      <c r="L3472" t="s">
        <v>284</v>
      </c>
    </row>
    <row r="3473" spans="1:12" x14ac:dyDescent="0.25">
      <c r="A3473" t="s">
        <v>5036</v>
      </c>
      <c r="B3473" t="s">
        <v>282</v>
      </c>
      <c r="C3473" t="s">
        <v>283</v>
      </c>
      <c r="D3473">
        <v>0.88749999999999996</v>
      </c>
      <c r="E3473">
        <v>16</v>
      </c>
      <c r="F3473">
        <v>71659137</v>
      </c>
      <c r="G3473" s="19">
        <v>2.416E-11</v>
      </c>
      <c r="H3473" s="19">
        <v>7.3202510204081597E-8</v>
      </c>
      <c r="I3473">
        <v>5.1499999999999997E-2</v>
      </c>
      <c r="J3473" s="19">
        <v>1.5309999999999999E-10</v>
      </c>
      <c r="K3473">
        <v>603032</v>
      </c>
      <c r="L3473" t="s">
        <v>1504</v>
      </c>
    </row>
    <row r="3474" spans="1:12" x14ac:dyDescent="0.25">
      <c r="A3474" t="s">
        <v>2848</v>
      </c>
      <c r="B3474" t="s">
        <v>283</v>
      </c>
      <c r="C3474" t="s">
        <v>286</v>
      </c>
      <c r="D3474">
        <v>2.98E-2</v>
      </c>
      <c r="E3474">
        <v>16</v>
      </c>
      <c r="F3474">
        <v>71826982</v>
      </c>
      <c r="G3474" s="19">
        <v>1.0729999999999999E-10</v>
      </c>
      <c r="H3474" s="19">
        <v>1.7171485737185301E-7</v>
      </c>
      <c r="I3474">
        <v>2.1600000000000001E-2</v>
      </c>
      <c r="J3474" s="19">
        <v>8.2230000000000002E-9</v>
      </c>
      <c r="K3474">
        <v>622210</v>
      </c>
      <c r="L3474" t="s">
        <v>2887</v>
      </c>
    </row>
    <row r="3475" spans="1:12" x14ac:dyDescent="0.25">
      <c r="A3475" t="s">
        <v>5241</v>
      </c>
      <c r="B3475" t="s">
        <v>283</v>
      </c>
      <c r="C3475" t="s">
        <v>286</v>
      </c>
      <c r="D3475">
        <v>0.56830000000000003</v>
      </c>
      <c r="E3475">
        <v>16</v>
      </c>
      <c r="F3475">
        <v>71934798</v>
      </c>
      <c r="G3475" s="19">
        <v>4.601E-35</v>
      </c>
      <c r="H3475" s="19">
        <v>5.6001902238442803E-30</v>
      </c>
      <c r="I3475">
        <v>0.72970000000000002</v>
      </c>
      <c r="J3475" s="19">
        <v>7.0689999999999998E-34</v>
      </c>
      <c r="K3475">
        <v>634720</v>
      </c>
      <c r="L3475" t="s">
        <v>1767</v>
      </c>
    </row>
    <row r="3476" spans="1:12" x14ac:dyDescent="0.25">
      <c r="A3476" t="s">
        <v>5241</v>
      </c>
      <c r="B3476" t="s">
        <v>283</v>
      </c>
      <c r="C3476" t="s">
        <v>286</v>
      </c>
      <c r="D3476">
        <v>0.56830000000000003</v>
      </c>
      <c r="E3476">
        <v>16</v>
      </c>
      <c r="F3476">
        <v>71934798</v>
      </c>
      <c r="G3476" s="19">
        <v>2.1299999999999999E-34</v>
      </c>
      <c r="H3476" s="19">
        <v>1.92230627630954E-29</v>
      </c>
      <c r="I3476">
        <v>0.56730000000000003</v>
      </c>
      <c r="J3476" s="19">
        <v>7.0689999999999998E-34</v>
      </c>
      <c r="K3476">
        <v>634720</v>
      </c>
      <c r="L3476" t="s">
        <v>2887</v>
      </c>
    </row>
    <row r="3477" spans="1:12" x14ac:dyDescent="0.25">
      <c r="A3477" t="s">
        <v>1876</v>
      </c>
      <c r="B3477" t="s">
        <v>282</v>
      </c>
      <c r="C3477" t="s">
        <v>283</v>
      </c>
      <c r="D3477">
        <v>0.19620000000000001</v>
      </c>
      <c r="E3477">
        <v>16</v>
      </c>
      <c r="F3477">
        <v>72045758</v>
      </c>
      <c r="G3477" s="19">
        <v>2.054E-77</v>
      </c>
      <c r="H3477" s="19">
        <v>7.6131147869350495E-70</v>
      </c>
      <c r="I3477">
        <v>7.4340000000000003E-2</v>
      </c>
      <c r="J3477" s="19">
        <v>1.099E-72</v>
      </c>
      <c r="K3477">
        <v>625782</v>
      </c>
      <c r="L3477" t="s">
        <v>1767</v>
      </c>
    </row>
    <row r="3478" spans="1:12" x14ac:dyDescent="0.25">
      <c r="A3478" t="s">
        <v>1876</v>
      </c>
      <c r="B3478" t="s">
        <v>282</v>
      </c>
      <c r="C3478" t="s">
        <v>283</v>
      </c>
      <c r="D3478">
        <v>0.19620000000000001</v>
      </c>
      <c r="E3478">
        <v>16</v>
      </c>
      <c r="F3478">
        <v>72045758</v>
      </c>
      <c r="G3478" s="19">
        <v>2.8229999999999998E-76</v>
      </c>
      <c r="H3478" s="19">
        <v>5.7843248048048003E-69</v>
      </c>
      <c r="I3478">
        <v>0.46679999999999999</v>
      </c>
      <c r="J3478" s="19">
        <v>1.099E-72</v>
      </c>
      <c r="K3478">
        <v>625543</v>
      </c>
      <c r="L3478" t="s">
        <v>2887</v>
      </c>
    </row>
    <row r="3479" spans="1:12" x14ac:dyDescent="0.25">
      <c r="A3479" t="s">
        <v>765</v>
      </c>
      <c r="B3479" t="s">
        <v>282</v>
      </c>
      <c r="C3479" t="s">
        <v>283</v>
      </c>
      <c r="D3479">
        <v>0.193</v>
      </c>
      <c r="E3479">
        <v>16</v>
      </c>
      <c r="F3479">
        <v>72063928</v>
      </c>
      <c r="G3479" s="19">
        <v>4.3809999999999997E-17</v>
      </c>
      <c r="H3479" s="19">
        <v>6.2749807315690003E-13</v>
      </c>
      <c r="I3479">
        <v>0.28100000000000003</v>
      </c>
      <c r="J3479" s="19">
        <v>7.1730000000000004E-16</v>
      </c>
      <c r="K3479">
        <v>604723</v>
      </c>
      <c r="L3479" t="s">
        <v>284</v>
      </c>
    </row>
    <row r="3480" spans="1:12" x14ac:dyDescent="0.25">
      <c r="A3480" t="s">
        <v>765</v>
      </c>
      <c r="B3480" t="s">
        <v>282</v>
      </c>
      <c r="C3480" t="s">
        <v>283</v>
      </c>
      <c r="D3480">
        <v>0.193</v>
      </c>
      <c r="E3480">
        <v>16</v>
      </c>
      <c r="F3480">
        <v>72063928</v>
      </c>
      <c r="G3480" s="19">
        <v>1.904E-17</v>
      </c>
      <c r="H3480" s="19">
        <v>3.2927120985691602E-13</v>
      </c>
      <c r="I3480">
        <v>0.35549999999999998</v>
      </c>
      <c r="J3480" s="19">
        <v>7.1730000000000004E-16</v>
      </c>
      <c r="K3480">
        <v>604032</v>
      </c>
      <c r="L3480" t="s">
        <v>1504</v>
      </c>
    </row>
    <row r="3481" spans="1:12" x14ac:dyDescent="0.25">
      <c r="A3481" t="s">
        <v>1825</v>
      </c>
      <c r="B3481" t="s">
        <v>283</v>
      </c>
      <c r="C3481" t="s">
        <v>286</v>
      </c>
      <c r="D3481">
        <v>0.80879999999999996</v>
      </c>
      <c r="E3481">
        <v>16</v>
      </c>
      <c r="F3481">
        <v>72067626</v>
      </c>
      <c r="G3481" s="19">
        <v>2.7899999999999999E-117</v>
      </c>
      <c r="H3481" s="19">
        <v>1.68157069555416E-107</v>
      </c>
      <c r="I3481">
        <v>0.33979999999999999</v>
      </c>
      <c r="J3481" s="19">
        <v>3.5700000000000003E-114</v>
      </c>
      <c r="K3481">
        <v>625782</v>
      </c>
      <c r="L3481" t="s">
        <v>1767</v>
      </c>
    </row>
    <row r="3482" spans="1:12" x14ac:dyDescent="0.25">
      <c r="A3482" t="s">
        <v>1825</v>
      </c>
      <c r="B3482" t="s">
        <v>283</v>
      </c>
      <c r="C3482" t="s">
        <v>286</v>
      </c>
      <c r="D3482">
        <v>0.80889999999999995</v>
      </c>
      <c r="E3482">
        <v>16</v>
      </c>
      <c r="F3482">
        <v>72067626</v>
      </c>
      <c r="G3482" s="19">
        <v>2.3600000000000001E-116</v>
      </c>
      <c r="H3482" s="19">
        <v>6.3790753308364496E-107</v>
      </c>
      <c r="I3482">
        <v>0.78080000000000005</v>
      </c>
      <c r="J3482" s="19">
        <v>3.5700000000000003E-114</v>
      </c>
      <c r="K3482">
        <v>625543</v>
      </c>
      <c r="L3482" t="s">
        <v>2887</v>
      </c>
    </row>
    <row r="3483" spans="1:12" x14ac:dyDescent="0.25">
      <c r="A3483" t="s">
        <v>2596</v>
      </c>
      <c r="B3483" t="s">
        <v>282</v>
      </c>
      <c r="C3483" t="s">
        <v>283</v>
      </c>
      <c r="D3483">
        <v>1.2E-2</v>
      </c>
      <c r="E3483">
        <v>16</v>
      </c>
      <c r="F3483">
        <v>72107741</v>
      </c>
      <c r="G3483" s="19">
        <v>2.2859999999999999E-11</v>
      </c>
      <c r="H3483" s="19">
        <v>4.4411451742820599E-8</v>
      </c>
      <c r="I3483">
        <v>0.12939999999999999</v>
      </c>
      <c r="J3483" s="19">
        <v>1.0080000000000001E-11</v>
      </c>
      <c r="K3483">
        <v>600860</v>
      </c>
      <c r="L3483" t="s">
        <v>1767</v>
      </c>
    </row>
    <row r="3484" spans="1:12" x14ac:dyDescent="0.25">
      <c r="A3484" t="s">
        <v>2596</v>
      </c>
      <c r="B3484" t="s">
        <v>282</v>
      </c>
      <c r="C3484" t="s">
        <v>283</v>
      </c>
      <c r="D3484">
        <v>1.2E-2</v>
      </c>
      <c r="E3484">
        <v>16</v>
      </c>
      <c r="F3484">
        <v>72107741</v>
      </c>
      <c r="G3484" s="19">
        <v>3.8349999999999997E-12</v>
      </c>
      <c r="H3484" s="19">
        <v>8.46842126102862E-9</v>
      </c>
      <c r="I3484">
        <v>3.6650000000000002E-2</v>
      </c>
      <c r="J3484" s="19">
        <v>1.0080000000000001E-11</v>
      </c>
      <c r="K3484">
        <v>612846</v>
      </c>
      <c r="L3484" t="s">
        <v>2887</v>
      </c>
    </row>
    <row r="3485" spans="1:12" x14ac:dyDescent="0.25">
      <c r="A3485" t="s">
        <v>5248</v>
      </c>
      <c r="B3485" t="s">
        <v>294</v>
      </c>
      <c r="C3485" t="s">
        <v>286</v>
      </c>
      <c r="D3485">
        <v>2.24E-2</v>
      </c>
      <c r="E3485">
        <v>16</v>
      </c>
      <c r="F3485">
        <v>72109515</v>
      </c>
      <c r="G3485" s="19">
        <v>6.9009999999999997E-31</v>
      </c>
      <c r="H3485" s="19">
        <v>4.5543346407381098E-26</v>
      </c>
      <c r="I3485">
        <v>0.39279999999999998</v>
      </c>
      <c r="J3485" s="19">
        <v>4.7939999999999997E-28</v>
      </c>
      <c r="K3485">
        <v>621981</v>
      </c>
      <c r="L3485" t="s">
        <v>1767</v>
      </c>
    </row>
    <row r="3486" spans="1:12" x14ac:dyDescent="0.25">
      <c r="A3486" t="s">
        <v>5248</v>
      </c>
      <c r="B3486" t="s">
        <v>294</v>
      </c>
      <c r="C3486" t="s">
        <v>286</v>
      </c>
      <c r="D3486">
        <v>2.24E-2</v>
      </c>
      <c r="E3486">
        <v>16</v>
      </c>
      <c r="F3486">
        <v>72109515</v>
      </c>
      <c r="G3486" s="19">
        <v>1.332E-30</v>
      </c>
      <c r="H3486" s="19">
        <v>7.0932525811001402E-26</v>
      </c>
      <c r="I3486">
        <v>0.44800000000000001</v>
      </c>
      <c r="J3486" s="19">
        <v>4.7939999999999997E-28</v>
      </c>
      <c r="K3486">
        <v>623331</v>
      </c>
      <c r="L3486" t="s">
        <v>2887</v>
      </c>
    </row>
    <row r="3487" spans="1:12" x14ac:dyDescent="0.25">
      <c r="A3487" t="s">
        <v>5210</v>
      </c>
      <c r="B3487" t="s">
        <v>282</v>
      </c>
      <c r="C3487" t="s">
        <v>283</v>
      </c>
      <c r="D3487">
        <v>0.81689999999999996</v>
      </c>
      <c r="E3487">
        <v>16</v>
      </c>
      <c r="F3487">
        <v>72110275</v>
      </c>
      <c r="G3487" s="19">
        <v>1.0419999999999999E-63</v>
      </c>
      <c r="H3487" s="19">
        <v>6.4950852645241E-57</v>
      </c>
      <c r="I3487">
        <v>0.2228</v>
      </c>
      <c r="J3487" s="19">
        <v>2.5039999999999999E-59</v>
      </c>
      <c r="K3487">
        <v>623475</v>
      </c>
      <c r="L3487" t="s">
        <v>1767</v>
      </c>
    </row>
    <row r="3488" spans="1:12" x14ac:dyDescent="0.25">
      <c r="A3488" t="s">
        <v>5210</v>
      </c>
      <c r="B3488" t="s">
        <v>282</v>
      </c>
      <c r="C3488" t="s">
        <v>283</v>
      </c>
      <c r="D3488">
        <v>0.81689999999999996</v>
      </c>
      <c r="E3488">
        <v>16</v>
      </c>
      <c r="F3488">
        <v>72110275</v>
      </c>
      <c r="G3488" s="19">
        <v>5.3479999999999999E-63</v>
      </c>
      <c r="H3488" s="19">
        <v>2.10322221268771E-56</v>
      </c>
      <c r="I3488">
        <v>0.90959999999999996</v>
      </c>
      <c r="J3488" s="19">
        <v>2.5039999999999999E-59</v>
      </c>
      <c r="K3488">
        <v>623475</v>
      </c>
      <c r="L3488" t="s">
        <v>2887</v>
      </c>
    </row>
    <row r="3489" spans="1:12" x14ac:dyDescent="0.25">
      <c r="A3489" t="s">
        <v>5304</v>
      </c>
      <c r="B3489" t="s">
        <v>282</v>
      </c>
      <c r="C3489" t="s">
        <v>283</v>
      </c>
      <c r="D3489">
        <v>0.9556</v>
      </c>
      <c r="E3489">
        <v>16</v>
      </c>
      <c r="F3489">
        <v>72171772</v>
      </c>
      <c r="G3489" s="19">
        <v>5.2759999999999999E-20</v>
      </c>
      <c r="H3489" s="19">
        <v>5.6790371349525496E-16</v>
      </c>
      <c r="I3489">
        <v>0.74439999999999995</v>
      </c>
      <c r="J3489" s="19">
        <v>1.912E-20</v>
      </c>
      <c r="K3489">
        <v>622348</v>
      </c>
      <c r="L3489" t="s">
        <v>1767</v>
      </c>
    </row>
    <row r="3490" spans="1:12" x14ac:dyDescent="0.25">
      <c r="A3490" t="s">
        <v>5304</v>
      </c>
      <c r="B3490" t="s">
        <v>282</v>
      </c>
      <c r="C3490" t="s">
        <v>283</v>
      </c>
      <c r="D3490">
        <v>0.9556</v>
      </c>
      <c r="E3490">
        <v>16</v>
      </c>
      <c r="F3490">
        <v>72171772</v>
      </c>
      <c r="G3490" s="19">
        <v>4.6209999999999998E-20</v>
      </c>
      <c r="H3490" s="19">
        <v>4.5318483432386201E-16</v>
      </c>
      <c r="I3490">
        <v>0.5202</v>
      </c>
      <c r="J3490" s="19">
        <v>1.912E-20</v>
      </c>
      <c r="K3490">
        <v>624314</v>
      </c>
      <c r="L3490" t="s">
        <v>2887</v>
      </c>
    </row>
    <row r="3491" spans="1:12" x14ac:dyDescent="0.25">
      <c r="A3491" t="s">
        <v>1933</v>
      </c>
      <c r="B3491" t="s">
        <v>294</v>
      </c>
      <c r="C3491" t="s">
        <v>283</v>
      </c>
      <c r="D3491">
        <v>0.1673</v>
      </c>
      <c r="E3491">
        <v>16</v>
      </c>
      <c r="F3491">
        <v>72185857</v>
      </c>
      <c r="G3491" s="19">
        <v>6.0829999999999996E-10</v>
      </c>
      <c r="H3491" s="19">
        <v>1.20673820708053E-6</v>
      </c>
      <c r="I3491">
        <v>0.11219999999999999</v>
      </c>
      <c r="J3491" s="19">
        <v>9.2409999999999998E-9</v>
      </c>
      <c r="K3491">
        <v>604032</v>
      </c>
      <c r="L3491" t="s">
        <v>1504</v>
      </c>
    </row>
    <row r="3492" spans="1:12" x14ac:dyDescent="0.25">
      <c r="A3492" t="s">
        <v>5328</v>
      </c>
      <c r="B3492" t="s">
        <v>294</v>
      </c>
      <c r="C3492" t="s">
        <v>286</v>
      </c>
      <c r="D3492">
        <v>0.66979999999999995</v>
      </c>
      <c r="E3492">
        <v>16</v>
      </c>
      <c r="F3492">
        <v>72218853</v>
      </c>
      <c r="G3492" s="19">
        <v>1.388E-17</v>
      </c>
      <c r="H3492" s="19">
        <v>9.3569058861011605E-14</v>
      </c>
      <c r="I3492">
        <v>0.80030000000000001</v>
      </c>
      <c r="J3492" s="19">
        <v>3.0669999999999999E-18</v>
      </c>
      <c r="K3492">
        <v>625782</v>
      </c>
      <c r="L3492" t="s">
        <v>1767</v>
      </c>
    </row>
    <row r="3493" spans="1:12" x14ac:dyDescent="0.25">
      <c r="A3493" t="s">
        <v>5328</v>
      </c>
      <c r="B3493" t="s">
        <v>294</v>
      </c>
      <c r="C3493" t="s">
        <v>286</v>
      </c>
      <c r="D3493">
        <v>0.66979999999999995</v>
      </c>
      <c r="E3493">
        <v>16</v>
      </c>
      <c r="F3493">
        <v>72218853</v>
      </c>
      <c r="G3493" s="19">
        <v>9.2960000000000005E-18</v>
      </c>
      <c r="H3493" s="19">
        <v>5.9864204896111894E-14</v>
      </c>
      <c r="I3493">
        <v>0.69020000000000004</v>
      </c>
      <c r="J3493" s="19">
        <v>3.0669999999999999E-18</v>
      </c>
      <c r="K3493">
        <v>625782</v>
      </c>
      <c r="L3493" t="s">
        <v>2887</v>
      </c>
    </row>
    <row r="3494" spans="1:12" x14ac:dyDescent="0.25">
      <c r="A3494" t="s">
        <v>2943</v>
      </c>
      <c r="B3494" t="s">
        <v>282</v>
      </c>
      <c r="C3494" t="s">
        <v>283</v>
      </c>
      <c r="D3494">
        <v>0.69189999999999996</v>
      </c>
      <c r="E3494">
        <v>16</v>
      </c>
      <c r="F3494">
        <v>72323726</v>
      </c>
      <c r="G3494" s="19">
        <v>4.7650000000000004E-13</v>
      </c>
      <c r="H3494" s="19">
        <v>1.3435576855907399E-9</v>
      </c>
      <c r="I3494">
        <v>0.43159999999999998</v>
      </c>
      <c r="J3494" s="19">
        <v>3.846E-13</v>
      </c>
      <c r="K3494">
        <v>577000</v>
      </c>
      <c r="L3494" t="s">
        <v>1767</v>
      </c>
    </row>
    <row r="3495" spans="1:12" x14ac:dyDescent="0.25">
      <c r="A3495" t="s">
        <v>2943</v>
      </c>
      <c r="B3495" t="s">
        <v>282</v>
      </c>
      <c r="C3495" t="s">
        <v>283</v>
      </c>
      <c r="D3495">
        <v>0.69189999999999996</v>
      </c>
      <c r="E3495">
        <v>16</v>
      </c>
      <c r="F3495">
        <v>72323726</v>
      </c>
      <c r="G3495" s="19">
        <v>6.2280000000000001E-14</v>
      </c>
      <c r="H3495" s="19">
        <v>1.9495893644878601E-10</v>
      </c>
      <c r="I3495">
        <v>3.9620000000000002E-2</v>
      </c>
      <c r="J3495" s="19">
        <v>3.846E-13</v>
      </c>
      <c r="K3495">
        <v>577000</v>
      </c>
      <c r="L3495" t="s">
        <v>2887</v>
      </c>
    </row>
    <row r="3496" spans="1:12" x14ac:dyDescent="0.25">
      <c r="A3496" t="s">
        <v>2132</v>
      </c>
      <c r="B3496" t="s">
        <v>282</v>
      </c>
      <c r="C3496" t="s">
        <v>283</v>
      </c>
      <c r="D3496">
        <v>0.96360000000000001</v>
      </c>
      <c r="E3496">
        <v>16</v>
      </c>
      <c r="F3496">
        <v>72339946</v>
      </c>
      <c r="G3496" s="19">
        <v>5.9290000000000001E-20</v>
      </c>
      <c r="H3496" s="19">
        <v>6.3215484678737396E-16</v>
      </c>
      <c r="I3496">
        <v>0.43509999999999999</v>
      </c>
      <c r="J3496" s="19">
        <v>9.6659999999999994E-21</v>
      </c>
      <c r="K3496">
        <v>616840</v>
      </c>
      <c r="L3496" t="s">
        <v>1767</v>
      </c>
    </row>
    <row r="3497" spans="1:12" x14ac:dyDescent="0.25">
      <c r="A3497" t="s">
        <v>2132</v>
      </c>
      <c r="B3497" t="s">
        <v>282</v>
      </c>
      <c r="C3497" t="s">
        <v>283</v>
      </c>
      <c r="D3497">
        <v>0.96360000000000001</v>
      </c>
      <c r="E3497">
        <v>16</v>
      </c>
      <c r="F3497">
        <v>72339946</v>
      </c>
      <c r="G3497" s="19">
        <v>1.8590000000000001E-20</v>
      </c>
      <c r="H3497" s="19">
        <v>1.9561224435146399E-16</v>
      </c>
      <c r="I3497">
        <v>0.17199999999999999</v>
      </c>
      <c r="J3497" s="19">
        <v>9.6659999999999994E-21</v>
      </c>
      <c r="K3497">
        <v>616840</v>
      </c>
      <c r="L3497" t="s">
        <v>2887</v>
      </c>
    </row>
    <row r="3498" spans="1:12" x14ac:dyDescent="0.25">
      <c r="A3498" t="s">
        <v>5522</v>
      </c>
      <c r="B3498" t="s">
        <v>282</v>
      </c>
      <c r="C3498" t="s">
        <v>283</v>
      </c>
      <c r="D3498">
        <v>0.95269999999999999</v>
      </c>
      <c r="E3498">
        <v>16</v>
      </c>
      <c r="F3498">
        <v>72662095</v>
      </c>
      <c r="G3498" s="19">
        <v>1.939E-9</v>
      </c>
      <c r="H3498" s="19">
        <v>2.3457324698787998E-6</v>
      </c>
      <c r="I3498">
        <v>0.2959</v>
      </c>
      <c r="J3498" s="19">
        <v>1.6540000000000001E-9</v>
      </c>
      <c r="K3498">
        <v>618953</v>
      </c>
      <c r="L3498" t="s">
        <v>1767</v>
      </c>
    </row>
    <row r="3499" spans="1:12" x14ac:dyDescent="0.25">
      <c r="A3499" t="s">
        <v>5522</v>
      </c>
      <c r="B3499" t="s">
        <v>282</v>
      </c>
      <c r="C3499" t="s">
        <v>283</v>
      </c>
      <c r="D3499">
        <v>0.95269999999999999</v>
      </c>
      <c r="E3499">
        <v>16</v>
      </c>
      <c r="F3499">
        <v>72662095</v>
      </c>
      <c r="G3499" s="19">
        <v>4.9099999999999996E-10</v>
      </c>
      <c r="H3499" s="19">
        <v>6.66256076935831E-7</v>
      </c>
      <c r="I3499">
        <v>0.11600000000000001</v>
      </c>
      <c r="J3499" s="19">
        <v>1.6540000000000001E-9</v>
      </c>
      <c r="K3499">
        <v>618512</v>
      </c>
      <c r="L3499" t="s">
        <v>2887</v>
      </c>
    </row>
    <row r="3500" spans="1:12" x14ac:dyDescent="0.25">
      <c r="A3500" t="s">
        <v>5303</v>
      </c>
      <c r="B3500" t="s">
        <v>282</v>
      </c>
      <c r="C3500" t="s">
        <v>283</v>
      </c>
      <c r="D3500">
        <v>0.13639999999999999</v>
      </c>
      <c r="E3500">
        <v>16</v>
      </c>
      <c r="F3500">
        <v>72755705</v>
      </c>
      <c r="G3500" s="19">
        <v>3.0109999999999999E-20</v>
      </c>
      <c r="H3500" s="19">
        <v>3.3875884935404698E-16</v>
      </c>
      <c r="I3500">
        <v>0.15440000000000001</v>
      </c>
      <c r="J3500" s="19">
        <v>1.574E-19</v>
      </c>
      <c r="K3500">
        <v>625543</v>
      </c>
      <c r="L3500" t="s">
        <v>1767</v>
      </c>
    </row>
    <row r="3501" spans="1:12" x14ac:dyDescent="0.25">
      <c r="A3501" t="s">
        <v>5303</v>
      </c>
      <c r="B3501" t="s">
        <v>282</v>
      </c>
      <c r="C3501" t="s">
        <v>283</v>
      </c>
      <c r="D3501">
        <v>0.13639999999999999</v>
      </c>
      <c r="E3501">
        <v>16</v>
      </c>
      <c r="F3501">
        <v>72755705</v>
      </c>
      <c r="G3501" s="19">
        <v>1.111E-19</v>
      </c>
      <c r="H3501" s="19">
        <v>1.0184998080736E-15</v>
      </c>
      <c r="I3501">
        <v>0.29809999999999998</v>
      </c>
      <c r="J3501" s="19">
        <v>1.574E-19</v>
      </c>
      <c r="K3501">
        <v>625543</v>
      </c>
      <c r="L3501" t="s">
        <v>2887</v>
      </c>
    </row>
    <row r="3502" spans="1:12" x14ac:dyDescent="0.25">
      <c r="A3502" t="s">
        <v>5400</v>
      </c>
      <c r="B3502" t="s">
        <v>282</v>
      </c>
      <c r="C3502" t="s">
        <v>283</v>
      </c>
      <c r="D3502">
        <v>5.5199999999999999E-2</v>
      </c>
      <c r="E3502">
        <v>16</v>
      </c>
      <c r="F3502">
        <v>72773539</v>
      </c>
      <c r="G3502" s="19">
        <v>2.6860000000000001E-12</v>
      </c>
      <c r="H3502" s="19">
        <v>6.5058500156576197E-9</v>
      </c>
      <c r="I3502">
        <v>0.12709999999999999</v>
      </c>
      <c r="J3502" s="19">
        <v>1.358E-11</v>
      </c>
      <c r="K3502">
        <v>622873</v>
      </c>
      <c r="L3502" t="s">
        <v>1767</v>
      </c>
    </row>
    <row r="3503" spans="1:12" x14ac:dyDescent="0.25">
      <c r="A3503" t="s">
        <v>5400</v>
      </c>
      <c r="B3503" t="s">
        <v>282</v>
      </c>
      <c r="C3503" t="s">
        <v>283</v>
      </c>
      <c r="D3503">
        <v>5.5199999999999999E-2</v>
      </c>
      <c r="E3503">
        <v>16</v>
      </c>
      <c r="F3503">
        <v>72773539</v>
      </c>
      <c r="G3503" s="19">
        <v>1.247E-11</v>
      </c>
      <c r="H3503" s="19">
        <v>2.47400802549853E-8</v>
      </c>
      <c r="I3503">
        <v>0.70450000000000002</v>
      </c>
      <c r="J3503" s="19">
        <v>1.358E-11</v>
      </c>
      <c r="K3503">
        <v>622772</v>
      </c>
      <c r="L3503" t="s">
        <v>2887</v>
      </c>
    </row>
    <row r="3504" spans="1:12" x14ac:dyDescent="0.25">
      <c r="A3504" t="s">
        <v>3665</v>
      </c>
      <c r="B3504" t="s">
        <v>283</v>
      </c>
      <c r="C3504" t="s">
        <v>286</v>
      </c>
      <c r="D3504">
        <v>0.98280000000000001</v>
      </c>
      <c r="E3504">
        <v>16</v>
      </c>
      <c r="F3504">
        <v>79904476</v>
      </c>
      <c r="G3504" s="19">
        <v>1.196E-14</v>
      </c>
      <c r="H3504" s="19">
        <v>9.5835899901218298E-11</v>
      </c>
      <c r="I3504">
        <v>3.9399999999999998E-2</v>
      </c>
      <c r="J3504">
        <v>0.46450000000000002</v>
      </c>
      <c r="K3504">
        <v>585925</v>
      </c>
      <c r="L3504" t="s">
        <v>3081</v>
      </c>
    </row>
    <row r="3505" spans="1:12" x14ac:dyDescent="0.25">
      <c r="A3505" t="s">
        <v>3898</v>
      </c>
      <c r="B3505" t="s">
        <v>294</v>
      </c>
      <c r="C3505" t="s">
        <v>286</v>
      </c>
      <c r="D3505">
        <v>0.42649999999999999</v>
      </c>
      <c r="E3505">
        <v>16</v>
      </c>
      <c r="F3505">
        <v>81415455</v>
      </c>
      <c r="G3505" s="19">
        <v>9.6190000000000006E-11</v>
      </c>
      <c r="H3505" s="19">
        <v>2.5289691267195199E-7</v>
      </c>
      <c r="I3505">
        <v>0.98799999999999999</v>
      </c>
      <c r="J3505" s="19">
        <v>5.1769999999999999E-11</v>
      </c>
      <c r="K3505">
        <v>596163</v>
      </c>
      <c r="L3505" t="s">
        <v>3081</v>
      </c>
    </row>
    <row r="3506" spans="1:12" x14ac:dyDescent="0.25">
      <c r="A3506" t="s">
        <v>5695</v>
      </c>
      <c r="B3506" t="s">
        <v>282</v>
      </c>
      <c r="C3506" t="s">
        <v>283</v>
      </c>
      <c r="D3506">
        <v>0.20150000000000001</v>
      </c>
      <c r="E3506">
        <v>16</v>
      </c>
      <c r="F3506">
        <v>81482623</v>
      </c>
      <c r="G3506" s="19">
        <v>9.4829999999999995E-18</v>
      </c>
      <c r="H3506" s="19">
        <v>1.6719112236902101E-13</v>
      </c>
      <c r="I3506">
        <v>0.13300000000000001</v>
      </c>
      <c r="J3506" s="19">
        <v>5.2550000000000004E-15</v>
      </c>
      <c r="K3506">
        <v>597797</v>
      </c>
      <c r="L3506" t="s">
        <v>3081</v>
      </c>
    </row>
    <row r="3507" spans="1:12" x14ac:dyDescent="0.25">
      <c r="A3507" t="s">
        <v>5695</v>
      </c>
      <c r="B3507" t="s">
        <v>282</v>
      </c>
      <c r="C3507" t="s">
        <v>283</v>
      </c>
      <c r="D3507">
        <v>0.20080000000000001</v>
      </c>
      <c r="E3507">
        <v>16</v>
      </c>
      <c r="F3507">
        <v>81482623</v>
      </c>
      <c r="G3507" s="19">
        <v>3.8000000000000003E-30</v>
      </c>
      <c r="H3507" s="19">
        <v>6.9178103733801104E-13</v>
      </c>
      <c r="I3507">
        <v>0.16769999999999999</v>
      </c>
      <c r="J3507" s="19">
        <v>5.2550000000000004E-15</v>
      </c>
      <c r="K3507">
        <v>912067</v>
      </c>
      <c r="L3507" t="s">
        <v>4326</v>
      </c>
    </row>
    <row r="3508" spans="1:12" x14ac:dyDescent="0.25">
      <c r="A3508" t="s">
        <v>449</v>
      </c>
      <c r="B3508" t="s">
        <v>282</v>
      </c>
      <c r="C3508" t="s">
        <v>283</v>
      </c>
      <c r="D3508">
        <v>0.30199999999999999</v>
      </c>
      <c r="E3508">
        <v>16</v>
      </c>
      <c r="F3508">
        <v>81501185</v>
      </c>
      <c r="G3508" s="19">
        <v>3.7850000000000002E-36</v>
      </c>
      <c r="H3508" s="19">
        <v>3.8708896517634503E-30</v>
      </c>
      <c r="I3508">
        <v>3.6679999999999997E-2</v>
      </c>
      <c r="J3508" s="19">
        <v>4.9109999999999998E-33</v>
      </c>
      <c r="K3508">
        <v>595830</v>
      </c>
      <c r="L3508" t="s">
        <v>284</v>
      </c>
    </row>
    <row r="3509" spans="1:12" x14ac:dyDescent="0.25">
      <c r="A3509" t="s">
        <v>449</v>
      </c>
      <c r="B3509" t="s">
        <v>282</v>
      </c>
      <c r="C3509" t="s">
        <v>283</v>
      </c>
      <c r="D3509">
        <v>0.30199999999999999</v>
      </c>
      <c r="E3509">
        <v>16</v>
      </c>
      <c r="F3509">
        <v>81501185</v>
      </c>
      <c r="G3509" s="19">
        <v>2.2469999999999999E-34</v>
      </c>
      <c r="H3509" s="19">
        <v>1.91139193168232E-28</v>
      </c>
      <c r="I3509">
        <v>0.9718</v>
      </c>
      <c r="J3509" s="19">
        <v>4.9109999999999998E-33</v>
      </c>
      <c r="K3509">
        <v>595389</v>
      </c>
      <c r="L3509" t="s">
        <v>1504</v>
      </c>
    </row>
    <row r="3510" spans="1:12" x14ac:dyDescent="0.25">
      <c r="A3510" t="s">
        <v>449</v>
      </c>
      <c r="B3510" t="s">
        <v>282</v>
      </c>
      <c r="C3510" t="s">
        <v>283</v>
      </c>
      <c r="D3510">
        <v>0.30159999999999998</v>
      </c>
      <c r="E3510">
        <v>16</v>
      </c>
      <c r="F3510">
        <v>81501185</v>
      </c>
      <c r="G3510" s="19">
        <v>7.3770000000000002E-61</v>
      </c>
      <c r="H3510" s="19">
        <v>2.8776783596508198E-52</v>
      </c>
      <c r="I3510">
        <v>9.8799999999999999E-2</v>
      </c>
      <c r="J3510" s="19">
        <v>1.237E-42</v>
      </c>
      <c r="K3510">
        <v>589307</v>
      </c>
      <c r="L3510" t="s">
        <v>3081</v>
      </c>
    </row>
    <row r="3511" spans="1:12" x14ac:dyDescent="0.25">
      <c r="A3511" t="s">
        <v>449</v>
      </c>
      <c r="B3511" t="s">
        <v>282</v>
      </c>
      <c r="C3511" t="s">
        <v>283</v>
      </c>
      <c r="D3511">
        <v>0.30159999999999998</v>
      </c>
      <c r="E3511">
        <v>16</v>
      </c>
      <c r="F3511">
        <v>81501185</v>
      </c>
      <c r="G3511" s="19">
        <v>3.53E-94</v>
      </c>
      <c r="H3511" s="19">
        <v>3.28337374513619E-44</v>
      </c>
      <c r="I3511">
        <v>0.1196</v>
      </c>
      <c r="J3511" s="19">
        <v>1.237E-42</v>
      </c>
      <c r="K3511">
        <v>903577</v>
      </c>
      <c r="L3511" t="s">
        <v>4326</v>
      </c>
    </row>
    <row r="3512" spans="1:12" x14ac:dyDescent="0.25">
      <c r="A3512" t="s">
        <v>4957</v>
      </c>
      <c r="B3512" t="s">
        <v>283</v>
      </c>
      <c r="C3512" t="s">
        <v>286</v>
      </c>
      <c r="D3512">
        <v>0.85299999999999998</v>
      </c>
      <c r="E3512">
        <v>16</v>
      </c>
      <c r="F3512">
        <v>81517124</v>
      </c>
      <c r="G3512" s="19">
        <v>3.057E-12</v>
      </c>
      <c r="H3512" s="19">
        <v>1.12266830420665E-8</v>
      </c>
      <c r="I3512">
        <v>0.18279999999999999</v>
      </c>
      <c r="J3512" s="19">
        <v>1.5390000000000001E-11</v>
      </c>
      <c r="K3512">
        <v>603494</v>
      </c>
      <c r="L3512" t="s">
        <v>284</v>
      </c>
    </row>
    <row r="3513" spans="1:12" x14ac:dyDescent="0.25">
      <c r="A3513" t="s">
        <v>4957</v>
      </c>
      <c r="B3513" t="s">
        <v>283</v>
      </c>
      <c r="C3513" t="s">
        <v>286</v>
      </c>
      <c r="D3513">
        <v>0.85309999999999997</v>
      </c>
      <c r="E3513">
        <v>16</v>
      </c>
      <c r="F3513">
        <v>81517124</v>
      </c>
      <c r="G3513" s="19">
        <v>4.5389999999999999E-12</v>
      </c>
      <c r="H3513" s="19">
        <v>1.7061874782735699E-8</v>
      </c>
      <c r="I3513">
        <v>0.47739999999999999</v>
      </c>
      <c r="J3513" s="19">
        <v>1.5390000000000001E-11</v>
      </c>
      <c r="K3513">
        <v>603053</v>
      </c>
      <c r="L3513" t="s">
        <v>1504</v>
      </c>
    </row>
    <row r="3514" spans="1:12" x14ac:dyDescent="0.25">
      <c r="A3514" t="s">
        <v>1643</v>
      </c>
      <c r="B3514" t="s">
        <v>294</v>
      </c>
      <c r="C3514" t="s">
        <v>286</v>
      </c>
      <c r="D3514">
        <v>6.7999999999999996E-3</v>
      </c>
      <c r="E3514">
        <v>16</v>
      </c>
      <c r="F3514">
        <v>82841320</v>
      </c>
      <c r="G3514" s="19">
        <v>2.6200000000000001E-12</v>
      </c>
      <c r="H3514" s="19">
        <v>1.05548799909869E-8</v>
      </c>
      <c r="I3514">
        <v>0.2044</v>
      </c>
      <c r="J3514">
        <v>0.56040000000000001</v>
      </c>
      <c r="K3514">
        <v>577169</v>
      </c>
      <c r="L3514" t="s">
        <v>1504</v>
      </c>
    </row>
    <row r="3515" spans="1:12" x14ac:dyDescent="0.25">
      <c r="A3515" t="s">
        <v>994</v>
      </c>
      <c r="B3515" t="s">
        <v>282</v>
      </c>
      <c r="C3515" t="s">
        <v>283</v>
      </c>
      <c r="D3515">
        <v>0.98540000000000005</v>
      </c>
      <c r="E3515">
        <v>16</v>
      </c>
      <c r="F3515">
        <v>83866459</v>
      </c>
      <c r="G3515" s="19">
        <v>5.7580000000000003E-13</v>
      </c>
      <c r="H3515" s="19">
        <v>2.5890510572016298E-9</v>
      </c>
      <c r="I3515">
        <v>0.7661</v>
      </c>
      <c r="J3515">
        <v>0.91159999999999997</v>
      </c>
      <c r="K3515">
        <v>596411</v>
      </c>
      <c r="L3515" t="s">
        <v>284</v>
      </c>
    </row>
    <row r="3516" spans="1:12" x14ac:dyDescent="0.25">
      <c r="A3516" t="s">
        <v>2105</v>
      </c>
      <c r="B3516" t="s">
        <v>283</v>
      </c>
      <c r="C3516" t="s">
        <v>286</v>
      </c>
      <c r="D3516">
        <v>0.5504</v>
      </c>
      <c r="E3516">
        <v>16</v>
      </c>
      <c r="F3516">
        <v>83946924</v>
      </c>
      <c r="G3516" s="19">
        <v>5.4159999999999997E-19</v>
      </c>
      <c r="H3516" s="19">
        <v>4.8287997084112199E-15</v>
      </c>
      <c r="I3516">
        <v>0.82830000000000004</v>
      </c>
      <c r="J3516" s="19">
        <v>4.278E-19</v>
      </c>
      <c r="K3516">
        <v>632491</v>
      </c>
      <c r="L3516" t="s">
        <v>1767</v>
      </c>
    </row>
    <row r="3517" spans="1:12" x14ac:dyDescent="0.25">
      <c r="A3517" t="s">
        <v>2105</v>
      </c>
      <c r="B3517" t="s">
        <v>283</v>
      </c>
      <c r="C3517" t="s">
        <v>286</v>
      </c>
      <c r="D3517">
        <v>0.5504</v>
      </c>
      <c r="E3517">
        <v>16</v>
      </c>
      <c r="F3517">
        <v>83946924</v>
      </c>
      <c r="G3517" s="19">
        <v>5.2959999999999996E-19</v>
      </c>
      <c r="H3517" s="19">
        <v>4.2879464576424502E-15</v>
      </c>
      <c r="I3517">
        <v>0.94569999999999999</v>
      </c>
      <c r="J3517" s="19">
        <v>4.278E-19</v>
      </c>
      <c r="K3517">
        <v>632491</v>
      </c>
      <c r="L3517" t="s">
        <v>2887</v>
      </c>
    </row>
    <row r="3518" spans="1:12" x14ac:dyDescent="0.25">
      <c r="A3518" t="s">
        <v>5032</v>
      </c>
      <c r="B3518" t="s">
        <v>294</v>
      </c>
      <c r="C3518" t="s">
        <v>286</v>
      </c>
      <c r="D3518">
        <v>0.80120000000000002</v>
      </c>
      <c r="E3518">
        <v>16</v>
      </c>
      <c r="F3518">
        <v>85215578</v>
      </c>
      <c r="G3518" s="19">
        <v>1.6489999999999999E-10</v>
      </c>
      <c r="H3518" s="19">
        <v>3.6685762020324401E-7</v>
      </c>
      <c r="I3518">
        <v>8.8859999999999995E-2</v>
      </c>
      <c r="J3518" s="19">
        <v>2.0919999999999998E-9</v>
      </c>
      <c r="K3518">
        <v>600983</v>
      </c>
      <c r="L3518" t="s">
        <v>284</v>
      </c>
    </row>
    <row r="3519" spans="1:12" x14ac:dyDescent="0.25">
      <c r="A3519" t="s">
        <v>5032</v>
      </c>
      <c r="B3519" t="s">
        <v>294</v>
      </c>
      <c r="C3519" t="s">
        <v>286</v>
      </c>
      <c r="D3519">
        <v>0.80120000000000002</v>
      </c>
      <c r="E3519">
        <v>16</v>
      </c>
      <c r="F3519">
        <v>85215578</v>
      </c>
      <c r="G3519" s="19">
        <v>4.6000000000000003E-11</v>
      </c>
      <c r="H3519" s="19">
        <v>1.2817540390743201E-7</v>
      </c>
      <c r="I3519">
        <v>7.8460000000000005E-3</v>
      </c>
      <c r="J3519" s="19">
        <v>2.0919999999999998E-9</v>
      </c>
      <c r="K3519">
        <v>600292</v>
      </c>
      <c r="L3519" t="s">
        <v>1504</v>
      </c>
    </row>
    <row r="3520" spans="1:12" x14ac:dyDescent="0.25">
      <c r="A3520" t="s">
        <v>5768</v>
      </c>
      <c r="B3520" t="s">
        <v>294</v>
      </c>
      <c r="C3520" t="s">
        <v>286</v>
      </c>
      <c r="D3520">
        <v>0.51259999999999994</v>
      </c>
      <c r="E3520">
        <v>16</v>
      </c>
      <c r="F3520">
        <v>87961594</v>
      </c>
      <c r="G3520" s="19">
        <v>3.379E-13</v>
      </c>
      <c r="H3520" s="19">
        <v>1.84053082881692E-9</v>
      </c>
      <c r="I3520">
        <v>5.6910000000000002E-2</v>
      </c>
      <c r="J3520" s="19">
        <v>3.9179999999999999E-9</v>
      </c>
      <c r="K3520">
        <v>606882</v>
      </c>
      <c r="L3520" t="s">
        <v>3081</v>
      </c>
    </row>
    <row r="3521" spans="1:12" x14ac:dyDescent="0.25">
      <c r="A3521" t="s">
        <v>5768</v>
      </c>
      <c r="B3521" t="s">
        <v>294</v>
      </c>
      <c r="C3521" t="s">
        <v>286</v>
      </c>
      <c r="D3521">
        <v>0.50780000000000003</v>
      </c>
      <c r="E3521">
        <v>16</v>
      </c>
      <c r="F3521">
        <v>87961594</v>
      </c>
      <c r="G3521" s="19">
        <v>1.814E-19</v>
      </c>
      <c r="H3521" s="19">
        <v>1.04339954733982E-7</v>
      </c>
      <c r="I3521">
        <v>5.0880000000000002E-2</v>
      </c>
      <c r="J3521" s="19">
        <v>3.9179999999999999E-9</v>
      </c>
      <c r="K3521">
        <v>921152</v>
      </c>
      <c r="L3521" t="s">
        <v>4326</v>
      </c>
    </row>
    <row r="3522" spans="1:12" x14ac:dyDescent="0.25">
      <c r="A3522" t="s">
        <v>5386</v>
      </c>
      <c r="B3522" t="s">
        <v>282</v>
      </c>
      <c r="C3522" t="s">
        <v>283</v>
      </c>
      <c r="D3522">
        <v>0.95820000000000005</v>
      </c>
      <c r="E3522">
        <v>16</v>
      </c>
      <c r="F3522">
        <v>88504788</v>
      </c>
      <c r="G3522" s="19">
        <v>8.2760000000000003E-13</v>
      </c>
      <c r="H3522" s="19">
        <v>2.2272374541060599E-9</v>
      </c>
      <c r="I3522">
        <v>0.23200000000000001</v>
      </c>
      <c r="J3522" s="19">
        <v>3.154E-13</v>
      </c>
      <c r="K3522">
        <v>619227</v>
      </c>
      <c r="L3522" t="s">
        <v>1767</v>
      </c>
    </row>
    <row r="3523" spans="1:12" x14ac:dyDescent="0.25">
      <c r="A3523" t="s">
        <v>5386</v>
      </c>
      <c r="B3523" t="s">
        <v>282</v>
      </c>
      <c r="C3523" t="s">
        <v>283</v>
      </c>
      <c r="D3523">
        <v>0.95820000000000005</v>
      </c>
      <c r="E3523">
        <v>16</v>
      </c>
      <c r="F3523">
        <v>88504788</v>
      </c>
      <c r="G3523" s="19">
        <v>1.0829999999999999E-12</v>
      </c>
      <c r="H3523" s="19">
        <v>2.66619214408544E-9</v>
      </c>
      <c r="I3523">
        <v>0.36070000000000002</v>
      </c>
      <c r="J3523" s="19">
        <v>3.154E-13</v>
      </c>
      <c r="K3523">
        <v>618988</v>
      </c>
      <c r="L3523" t="s">
        <v>2887</v>
      </c>
    </row>
    <row r="3524" spans="1:12" x14ac:dyDescent="0.25">
      <c r="A3524" t="s">
        <v>5894</v>
      </c>
      <c r="B3524" t="s">
        <v>294</v>
      </c>
      <c r="C3524" t="s">
        <v>286</v>
      </c>
      <c r="D3524">
        <v>0.19439999999999999</v>
      </c>
      <c r="E3524">
        <v>17</v>
      </c>
      <c r="F3524">
        <v>592087</v>
      </c>
      <c r="G3524" s="19">
        <v>3.1699999999999999E-10</v>
      </c>
      <c r="H3524" s="19">
        <v>7.0793343996645898E-7</v>
      </c>
      <c r="I3524">
        <v>0.33660000000000001</v>
      </c>
      <c r="J3524" s="19">
        <v>1.5239999999999999E-8</v>
      </c>
      <c r="K3524">
        <v>538228</v>
      </c>
      <c r="L3524" t="s">
        <v>3081</v>
      </c>
    </row>
    <row r="3525" spans="1:12" x14ac:dyDescent="0.25">
      <c r="A3525" t="s">
        <v>5004</v>
      </c>
      <c r="B3525" t="s">
        <v>282</v>
      </c>
      <c r="C3525" t="s">
        <v>283</v>
      </c>
      <c r="D3525">
        <v>0.81599999999999995</v>
      </c>
      <c r="E3525">
        <v>17</v>
      </c>
      <c r="F3525">
        <v>1715069</v>
      </c>
      <c r="G3525" s="19">
        <v>3.8479999999999999E-11</v>
      </c>
      <c r="H3525" s="19">
        <v>1.02573866806803E-7</v>
      </c>
      <c r="I3525">
        <v>0.59889999999999999</v>
      </c>
      <c r="J3525" s="19">
        <v>7.1719999999999999E-11</v>
      </c>
      <c r="K3525">
        <v>599118</v>
      </c>
      <c r="L3525" t="s">
        <v>284</v>
      </c>
    </row>
    <row r="3526" spans="1:12" x14ac:dyDescent="0.25">
      <c r="A3526" t="s">
        <v>5004</v>
      </c>
      <c r="B3526" t="s">
        <v>282</v>
      </c>
      <c r="C3526" t="s">
        <v>283</v>
      </c>
      <c r="D3526">
        <v>0.81599999999999995</v>
      </c>
      <c r="E3526">
        <v>17</v>
      </c>
      <c r="F3526">
        <v>1715069</v>
      </c>
      <c r="G3526" s="19">
        <v>4.9999999999999997E-12</v>
      </c>
      <c r="H3526" s="19">
        <v>1.8568453144414201E-8</v>
      </c>
      <c r="I3526">
        <v>4.9110000000000001E-2</v>
      </c>
      <c r="J3526" s="19">
        <v>7.1719999999999999E-11</v>
      </c>
      <c r="K3526">
        <v>598677</v>
      </c>
      <c r="L3526" t="s">
        <v>1504</v>
      </c>
    </row>
    <row r="3527" spans="1:12" x14ac:dyDescent="0.25">
      <c r="A3527" t="s">
        <v>1209</v>
      </c>
      <c r="B3527" t="s">
        <v>294</v>
      </c>
      <c r="C3527" t="s">
        <v>282</v>
      </c>
      <c r="D3527">
        <v>1.0500000000000001E-2</v>
      </c>
      <c r="E3527">
        <v>17</v>
      </c>
      <c r="F3527">
        <v>4146559</v>
      </c>
      <c r="G3527" s="19">
        <v>3.8639999999999997E-12</v>
      </c>
      <c r="H3527" s="19">
        <v>1.3796989184800301E-8</v>
      </c>
      <c r="I3527">
        <v>0.182</v>
      </c>
      <c r="J3527">
        <v>0.46989999999999998</v>
      </c>
      <c r="K3527">
        <v>592041</v>
      </c>
      <c r="L3527" t="s">
        <v>284</v>
      </c>
    </row>
    <row r="3528" spans="1:12" x14ac:dyDescent="0.25">
      <c r="A3528" t="s">
        <v>2713</v>
      </c>
      <c r="B3528" t="s">
        <v>282</v>
      </c>
      <c r="C3528" t="s">
        <v>283</v>
      </c>
      <c r="D3528">
        <v>0.36459999999999998</v>
      </c>
      <c r="E3528">
        <v>17</v>
      </c>
      <c r="F3528">
        <v>4767483</v>
      </c>
      <c r="G3528" s="19">
        <v>3.912E-10</v>
      </c>
      <c r="H3528" s="19">
        <v>5.4386645607903799E-7</v>
      </c>
      <c r="I3528">
        <v>7.2579999999999997E-3</v>
      </c>
      <c r="J3528" s="19">
        <v>2.6580000000000001E-9</v>
      </c>
      <c r="K3528">
        <v>633491</v>
      </c>
      <c r="L3528" t="s">
        <v>2887</v>
      </c>
    </row>
    <row r="3529" spans="1:12" x14ac:dyDescent="0.25">
      <c r="A3529" t="s">
        <v>1138</v>
      </c>
      <c r="B3529" t="s">
        <v>294</v>
      </c>
      <c r="C3529" t="s">
        <v>286</v>
      </c>
      <c r="D3529">
        <v>0.37909999999999999</v>
      </c>
      <c r="E3529">
        <v>17</v>
      </c>
      <c r="F3529">
        <v>4767945</v>
      </c>
      <c r="G3529" s="19">
        <v>1.198E-9</v>
      </c>
      <c r="H3529" s="19">
        <v>2.0413318570196801E-6</v>
      </c>
      <c r="I3529">
        <v>0.33350000000000002</v>
      </c>
      <c r="J3529" s="19">
        <v>6.162E-10</v>
      </c>
      <c r="K3529">
        <v>612579</v>
      </c>
      <c r="L3529" t="s">
        <v>284</v>
      </c>
    </row>
    <row r="3530" spans="1:12" x14ac:dyDescent="0.25">
      <c r="A3530" t="s">
        <v>1456</v>
      </c>
      <c r="B3530" t="s">
        <v>294</v>
      </c>
      <c r="C3530" t="s">
        <v>282</v>
      </c>
      <c r="D3530">
        <v>0.99339999999999995</v>
      </c>
      <c r="E3530">
        <v>17</v>
      </c>
      <c r="F3530">
        <v>5370516</v>
      </c>
      <c r="G3530" s="19">
        <v>4.4600000000000002E-22</v>
      </c>
      <c r="H3530" s="19">
        <v>2.3073999810426499E-17</v>
      </c>
      <c r="I3530">
        <v>0.33589999999999998</v>
      </c>
      <c r="J3530">
        <v>0.66020000000000001</v>
      </c>
      <c r="K3530">
        <v>558985</v>
      </c>
      <c r="L3530" t="s">
        <v>3081</v>
      </c>
    </row>
    <row r="3531" spans="1:12" x14ac:dyDescent="0.25">
      <c r="A3531" t="s">
        <v>5095</v>
      </c>
      <c r="B3531" t="s">
        <v>282</v>
      </c>
      <c r="C3531" t="s">
        <v>283</v>
      </c>
      <c r="D3531">
        <v>1.49E-2</v>
      </c>
      <c r="E3531">
        <v>17</v>
      </c>
      <c r="F3531">
        <v>5961904</v>
      </c>
      <c r="G3531" s="19">
        <v>1.112E-29</v>
      </c>
      <c r="H3531" s="19">
        <v>3.48721507072439E-24</v>
      </c>
      <c r="I3531">
        <v>0.18179999999999999</v>
      </c>
      <c r="J3531">
        <v>9.3439999999999995E-2</v>
      </c>
      <c r="K3531">
        <v>596411</v>
      </c>
      <c r="L3531" t="s">
        <v>1504</v>
      </c>
    </row>
    <row r="3532" spans="1:12" x14ac:dyDescent="0.25">
      <c r="A3532" t="s">
        <v>2773</v>
      </c>
      <c r="B3532" t="s">
        <v>294</v>
      </c>
      <c r="C3532" t="s">
        <v>282</v>
      </c>
      <c r="D3532">
        <v>0.19309999999999999</v>
      </c>
      <c r="E3532">
        <v>17</v>
      </c>
      <c r="F3532">
        <v>7131256</v>
      </c>
      <c r="G3532" s="19">
        <v>8.2420000000000001E-10</v>
      </c>
      <c r="H3532" s="19">
        <v>1.05809434750474E-6</v>
      </c>
      <c r="I3532">
        <v>0.2253</v>
      </c>
      <c r="J3532" s="19">
        <v>6.462E-10</v>
      </c>
      <c r="K3532">
        <v>622203</v>
      </c>
      <c r="L3532" t="s">
        <v>2887</v>
      </c>
    </row>
    <row r="3533" spans="1:12" x14ac:dyDescent="0.25">
      <c r="A3533" t="s">
        <v>1910</v>
      </c>
      <c r="B3533" t="s">
        <v>282</v>
      </c>
      <c r="C3533" t="s">
        <v>283</v>
      </c>
      <c r="D3533">
        <v>0.188</v>
      </c>
      <c r="E3533">
        <v>17</v>
      </c>
      <c r="F3533">
        <v>7176997</v>
      </c>
      <c r="G3533" s="19">
        <v>2.2129999999999999E-49</v>
      </c>
      <c r="H3533" s="19">
        <v>2.1094300004418299E-43</v>
      </c>
      <c r="I3533">
        <v>0.3483</v>
      </c>
      <c r="J3533" s="19">
        <v>7.8200000000000005E-48</v>
      </c>
      <c r="K3533">
        <v>620696</v>
      </c>
      <c r="L3533" t="s">
        <v>1767</v>
      </c>
    </row>
    <row r="3534" spans="1:12" x14ac:dyDescent="0.25">
      <c r="A3534" t="s">
        <v>1910</v>
      </c>
      <c r="B3534" t="s">
        <v>282</v>
      </c>
      <c r="C3534" t="s">
        <v>283</v>
      </c>
      <c r="D3534">
        <v>0.188</v>
      </c>
      <c r="E3534">
        <v>17</v>
      </c>
      <c r="F3534">
        <v>7176997</v>
      </c>
      <c r="G3534" s="19">
        <v>2.254E-50</v>
      </c>
      <c r="H3534" s="19">
        <v>1.82634878840869E-44</v>
      </c>
      <c r="I3534">
        <v>0.38159999999999999</v>
      </c>
      <c r="J3534" s="19">
        <v>7.8200000000000005E-48</v>
      </c>
      <c r="K3534">
        <v>620457</v>
      </c>
      <c r="L3534" t="s">
        <v>2887</v>
      </c>
    </row>
    <row r="3535" spans="1:12" x14ac:dyDescent="0.25">
      <c r="A3535" t="s">
        <v>2292</v>
      </c>
      <c r="B3535" t="s">
        <v>294</v>
      </c>
      <c r="C3535" t="s">
        <v>286</v>
      </c>
      <c r="D3535">
        <v>0.67079999999999995</v>
      </c>
      <c r="E3535">
        <v>17</v>
      </c>
      <c r="F3535">
        <v>7189385</v>
      </c>
      <c r="G3535" s="19">
        <v>2.9670000000000001E-14</v>
      </c>
      <c r="H3535" s="19">
        <v>1.06269280193635E-10</v>
      </c>
      <c r="I3535">
        <v>0.77490000000000003</v>
      </c>
      <c r="J3535" s="19">
        <v>3.788E-15</v>
      </c>
      <c r="K3535">
        <v>620799</v>
      </c>
      <c r="L3535" t="s">
        <v>1767</v>
      </c>
    </row>
    <row r="3536" spans="1:12" x14ac:dyDescent="0.25">
      <c r="A3536" t="s">
        <v>2292</v>
      </c>
      <c r="B3536" t="s">
        <v>294</v>
      </c>
      <c r="C3536" t="s">
        <v>286</v>
      </c>
      <c r="D3536">
        <v>0.67079999999999995</v>
      </c>
      <c r="E3536">
        <v>17</v>
      </c>
      <c r="F3536">
        <v>7189385</v>
      </c>
      <c r="G3536" s="19">
        <v>6.4219999999999998E-15</v>
      </c>
      <c r="H3536" s="19">
        <v>2.43174126540674E-11</v>
      </c>
      <c r="I3536">
        <v>0.63980000000000004</v>
      </c>
      <c r="J3536" s="19">
        <v>3.788E-15</v>
      </c>
      <c r="K3536">
        <v>620799</v>
      </c>
      <c r="L3536" t="s">
        <v>2887</v>
      </c>
    </row>
    <row r="3537" spans="1:12" x14ac:dyDescent="0.25">
      <c r="A3537" t="s">
        <v>5263</v>
      </c>
      <c r="B3537" t="s">
        <v>820</v>
      </c>
      <c r="C3537" t="s">
        <v>283</v>
      </c>
      <c r="D3537">
        <v>0.75139999999999996</v>
      </c>
      <c r="E3537">
        <v>17</v>
      </c>
      <c r="F3537">
        <v>7242173</v>
      </c>
      <c r="G3537" s="19">
        <v>8.1029999999999997E-27</v>
      </c>
      <c r="H3537" s="19">
        <v>2.83918761220567E-22</v>
      </c>
      <c r="I3537">
        <v>0.83530000000000004</v>
      </c>
      <c r="J3537" s="19">
        <v>7.4599999999999995E-26</v>
      </c>
      <c r="K3537">
        <v>554819</v>
      </c>
      <c r="L3537" t="s">
        <v>1767</v>
      </c>
    </row>
    <row r="3538" spans="1:12" x14ac:dyDescent="0.25">
      <c r="A3538" t="s">
        <v>5263</v>
      </c>
      <c r="B3538" t="s">
        <v>820</v>
      </c>
      <c r="C3538" t="s">
        <v>283</v>
      </c>
      <c r="D3538">
        <v>0.75139999999999996</v>
      </c>
      <c r="E3538">
        <v>17</v>
      </c>
      <c r="F3538">
        <v>7242173</v>
      </c>
      <c r="G3538" s="19">
        <v>4.6590000000000001E-27</v>
      </c>
      <c r="H3538" s="19">
        <v>1.4612379743746199E-22</v>
      </c>
      <c r="I3538">
        <v>0.72260000000000002</v>
      </c>
      <c r="J3538" s="19">
        <v>7.4599999999999995E-26</v>
      </c>
      <c r="K3538">
        <v>554819</v>
      </c>
      <c r="L3538" t="s">
        <v>2887</v>
      </c>
    </row>
    <row r="3539" spans="1:12" x14ac:dyDescent="0.25">
      <c r="A3539" t="s">
        <v>2715</v>
      </c>
      <c r="B3539" t="s">
        <v>294</v>
      </c>
      <c r="C3539" t="s">
        <v>286</v>
      </c>
      <c r="D3539">
        <v>7.0400000000000004E-2</v>
      </c>
      <c r="E3539">
        <v>17</v>
      </c>
      <c r="F3539">
        <v>7355768</v>
      </c>
      <c r="G3539" s="19">
        <v>1.821E-10</v>
      </c>
      <c r="H3539" s="19">
        <v>2.8667823477867799E-7</v>
      </c>
      <c r="I3539">
        <v>3.5180000000000003E-2</v>
      </c>
      <c r="J3539" s="19">
        <v>2.1259999999999999E-9</v>
      </c>
      <c r="K3539">
        <v>570292</v>
      </c>
      <c r="L3539" t="s">
        <v>1767</v>
      </c>
    </row>
    <row r="3540" spans="1:12" x14ac:dyDescent="0.25">
      <c r="A3540" t="s">
        <v>2715</v>
      </c>
      <c r="B3540" t="s">
        <v>294</v>
      </c>
      <c r="C3540" t="s">
        <v>286</v>
      </c>
      <c r="D3540">
        <v>7.0400000000000004E-2</v>
      </c>
      <c r="E3540">
        <v>17</v>
      </c>
      <c r="F3540">
        <v>7355768</v>
      </c>
      <c r="G3540" s="19">
        <v>1.312E-9</v>
      </c>
      <c r="H3540" s="19">
        <v>1.5982449338109299E-6</v>
      </c>
      <c r="I3540">
        <v>0.48959999999999998</v>
      </c>
      <c r="J3540" s="19">
        <v>2.1259999999999999E-9</v>
      </c>
      <c r="K3540">
        <v>569851</v>
      </c>
      <c r="L3540" t="s">
        <v>2887</v>
      </c>
    </row>
    <row r="3541" spans="1:12" x14ac:dyDescent="0.25">
      <c r="A3541" t="s">
        <v>5742</v>
      </c>
      <c r="B3541" t="s">
        <v>294</v>
      </c>
      <c r="C3541" t="s">
        <v>282</v>
      </c>
      <c r="D3541">
        <v>0.65949999999999998</v>
      </c>
      <c r="E3541">
        <v>17</v>
      </c>
      <c r="F3541">
        <v>7535517</v>
      </c>
      <c r="G3541" s="19">
        <v>2.957E-14</v>
      </c>
      <c r="H3541" s="19">
        <v>2.13486613030981E-10</v>
      </c>
      <c r="I3541">
        <v>0.1326</v>
      </c>
      <c r="J3541" s="19">
        <v>1.324E-10</v>
      </c>
      <c r="K3541">
        <v>587638</v>
      </c>
      <c r="L3541" t="s">
        <v>3081</v>
      </c>
    </row>
    <row r="3542" spans="1:12" x14ac:dyDescent="0.25">
      <c r="A3542" t="s">
        <v>2354</v>
      </c>
      <c r="B3542" t="s">
        <v>283</v>
      </c>
      <c r="C3542" t="s">
        <v>286</v>
      </c>
      <c r="D3542">
        <v>8.7400000000000005E-2</v>
      </c>
      <c r="E3542">
        <v>17</v>
      </c>
      <c r="F3542">
        <v>7557950</v>
      </c>
      <c r="G3542" s="19">
        <v>2.5049999999999999E-13</v>
      </c>
      <c r="H3542" s="19">
        <v>7.4506049412659203E-10</v>
      </c>
      <c r="I3542">
        <v>0.90300000000000002</v>
      </c>
      <c r="J3542" s="19">
        <v>5.0800000000000002E-14</v>
      </c>
      <c r="K3542">
        <v>621964</v>
      </c>
      <c r="L3542" t="s">
        <v>1767</v>
      </c>
    </row>
    <row r="3543" spans="1:12" x14ac:dyDescent="0.25">
      <c r="A3543" t="s">
        <v>2354</v>
      </c>
      <c r="B3543" t="s">
        <v>283</v>
      </c>
      <c r="C3543" t="s">
        <v>286</v>
      </c>
      <c r="D3543">
        <v>8.7400000000000005E-2</v>
      </c>
      <c r="E3543">
        <v>17</v>
      </c>
      <c r="F3543">
        <v>7557950</v>
      </c>
      <c r="G3543" s="19">
        <v>2.9519999999999999E-13</v>
      </c>
      <c r="H3543" s="19">
        <v>8.11711499119844E-10</v>
      </c>
      <c r="I3543">
        <v>0.8075</v>
      </c>
      <c r="J3543" s="19">
        <v>5.0800000000000002E-14</v>
      </c>
      <c r="K3543">
        <v>621964</v>
      </c>
      <c r="L3543" t="s">
        <v>2887</v>
      </c>
    </row>
    <row r="3544" spans="1:12" x14ac:dyDescent="0.25">
      <c r="A3544" t="s">
        <v>5995</v>
      </c>
      <c r="B3544" t="s">
        <v>294</v>
      </c>
      <c r="C3544" t="s">
        <v>286</v>
      </c>
      <c r="D3544">
        <v>0.21299999999999999</v>
      </c>
      <c r="E3544">
        <v>17</v>
      </c>
      <c r="F3544">
        <v>7559652</v>
      </c>
      <c r="G3544" s="19">
        <v>7.8449999999999998E-25</v>
      </c>
      <c r="H3544" s="19">
        <v>2.6762153671027002E-10</v>
      </c>
      <c r="I3544">
        <v>2.7869999999999999E-2</v>
      </c>
      <c r="J3544" s="19">
        <v>6.0289999999999995E-10</v>
      </c>
      <c r="K3544">
        <v>902348</v>
      </c>
      <c r="L3544" t="s">
        <v>4326</v>
      </c>
    </row>
    <row r="3545" spans="1:12" x14ac:dyDescent="0.25">
      <c r="A3545" t="s">
        <v>4310</v>
      </c>
      <c r="B3545" t="s">
        <v>282</v>
      </c>
      <c r="C3545" t="s">
        <v>283</v>
      </c>
      <c r="D3545">
        <v>0.94720000000000004</v>
      </c>
      <c r="E3545">
        <v>17</v>
      </c>
      <c r="F3545">
        <v>7588228</v>
      </c>
      <c r="G3545" s="19">
        <v>6.971E-10</v>
      </c>
      <c r="H3545" s="19">
        <v>1.3898554578097001E-6</v>
      </c>
      <c r="I3545">
        <v>6.5110000000000001E-2</v>
      </c>
      <c r="J3545" s="19">
        <v>3.6860000000000001E-7</v>
      </c>
      <c r="K3545">
        <v>597107</v>
      </c>
      <c r="L3545" t="s">
        <v>3081</v>
      </c>
    </row>
    <row r="3546" spans="1:12" x14ac:dyDescent="0.25">
      <c r="A3546" t="s">
        <v>4277</v>
      </c>
      <c r="B3546" t="s">
        <v>294</v>
      </c>
      <c r="C3546" t="s">
        <v>286</v>
      </c>
      <c r="D3546">
        <v>0.38879999999999998</v>
      </c>
      <c r="E3546">
        <v>17</v>
      </c>
      <c r="F3546">
        <v>7658178</v>
      </c>
      <c r="G3546" s="19">
        <v>3.7180000000000001E-17</v>
      </c>
      <c r="H3546" s="19">
        <v>1.2639130224944101E-6</v>
      </c>
      <c r="I3546">
        <v>0.1293</v>
      </c>
      <c r="J3546" s="19">
        <v>9.8099999999999998E-8</v>
      </c>
      <c r="K3546">
        <v>912067</v>
      </c>
      <c r="L3546" t="s">
        <v>4326</v>
      </c>
    </row>
    <row r="3547" spans="1:12" x14ac:dyDescent="0.25">
      <c r="A3547" t="s">
        <v>4199</v>
      </c>
      <c r="B3547" t="s">
        <v>282</v>
      </c>
      <c r="C3547" t="s">
        <v>286</v>
      </c>
      <c r="D3547">
        <v>0.53400000000000003</v>
      </c>
      <c r="E3547">
        <v>17</v>
      </c>
      <c r="F3547">
        <v>8204661</v>
      </c>
      <c r="G3547" s="19">
        <v>1.2510000000000001E-10</v>
      </c>
      <c r="H3547" s="19">
        <v>3.1796579010733698E-7</v>
      </c>
      <c r="I3547">
        <v>0.89300000000000002</v>
      </c>
      <c r="J3547" s="19">
        <v>8.3280000000000002E-9</v>
      </c>
      <c r="K3547">
        <v>588078</v>
      </c>
      <c r="L3547" t="s">
        <v>3081</v>
      </c>
    </row>
    <row r="3548" spans="1:12" x14ac:dyDescent="0.25">
      <c r="A3548" t="s">
        <v>5486</v>
      </c>
      <c r="B3548" t="s">
        <v>294</v>
      </c>
      <c r="C3548" t="s">
        <v>286</v>
      </c>
      <c r="D3548">
        <v>0.54500000000000004</v>
      </c>
      <c r="E3548">
        <v>17</v>
      </c>
      <c r="F3548">
        <v>8286314</v>
      </c>
      <c r="G3548" s="19">
        <v>3.826E-10</v>
      </c>
      <c r="H3548" s="19">
        <v>5.5403733786833003E-7</v>
      </c>
      <c r="I3548">
        <v>0.88119999999999998</v>
      </c>
      <c r="J3548" s="19">
        <v>1.5450000000000001E-10</v>
      </c>
      <c r="K3548">
        <v>633491</v>
      </c>
      <c r="L3548" t="s">
        <v>1767</v>
      </c>
    </row>
    <row r="3549" spans="1:12" x14ac:dyDescent="0.25">
      <c r="A3549" t="s">
        <v>5486</v>
      </c>
      <c r="B3549" t="s">
        <v>294</v>
      </c>
      <c r="C3549" t="s">
        <v>286</v>
      </c>
      <c r="D3549">
        <v>0.54500000000000004</v>
      </c>
      <c r="E3549">
        <v>17</v>
      </c>
      <c r="F3549">
        <v>8286314</v>
      </c>
      <c r="G3549" s="19">
        <v>6.3150000000000004E-10</v>
      </c>
      <c r="H3549" s="19">
        <v>8.3415114129902402E-7</v>
      </c>
      <c r="I3549">
        <v>0.95609999999999995</v>
      </c>
      <c r="J3549" s="19">
        <v>1.5450000000000001E-10</v>
      </c>
      <c r="K3549">
        <v>633491</v>
      </c>
      <c r="L3549" t="s">
        <v>2887</v>
      </c>
    </row>
    <row r="3550" spans="1:12" x14ac:dyDescent="0.25">
      <c r="A3550" t="s">
        <v>4344</v>
      </c>
      <c r="B3550" t="s">
        <v>294</v>
      </c>
      <c r="C3550" t="s">
        <v>282</v>
      </c>
      <c r="D3550">
        <v>1.12E-2</v>
      </c>
      <c r="E3550">
        <v>17</v>
      </c>
      <c r="F3550">
        <v>13865603</v>
      </c>
      <c r="G3550" s="19">
        <v>2.1819999999999999E-32</v>
      </c>
      <c r="H3550" s="19">
        <v>5.6038507397461803E-14</v>
      </c>
      <c r="I3550">
        <v>0.81599999999999995</v>
      </c>
      <c r="J3550">
        <v>0.92010000000000003</v>
      </c>
      <c r="K3550">
        <v>900846</v>
      </c>
      <c r="L3550" t="s">
        <v>4326</v>
      </c>
    </row>
    <row r="3551" spans="1:12" x14ac:dyDescent="0.25">
      <c r="A3551" t="s">
        <v>6020</v>
      </c>
      <c r="B3551" t="s">
        <v>282</v>
      </c>
      <c r="C3551" t="s">
        <v>283</v>
      </c>
      <c r="D3551">
        <v>5.6300000000000003E-2</v>
      </c>
      <c r="E3551">
        <v>17</v>
      </c>
      <c r="F3551">
        <v>17521755</v>
      </c>
      <c r="G3551" s="19">
        <v>1.6960000000000001E-18</v>
      </c>
      <c r="H3551" s="19">
        <v>2.9980535765894502E-7</v>
      </c>
      <c r="I3551">
        <v>0.1147</v>
      </c>
      <c r="J3551" s="19">
        <v>9.2560000000000003E-9</v>
      </c>
      <c r="K3551">
        <v>910833</v>
      </c>
      <c r="L3551" t="s">
        <v>4326</v>
      </c>
    </row>
    <row r="3552" spans="1:12" x14ac:dyDescent="0.25">
      <c r="A3552" t="s">
        <v>5854</v>
      </c>
      <c r="B3552" t="s">
        <v>283</v>
      </c>
      <c r="C3552" t="s">
        <v>286</v>
      </c>
      <c r="D3552">
        <v>6.1699999999999998E-2</v>
      </c>
      <c r="E3552">
        <v>17</v>
      </c>
      <c r="F3552">
        <v>17531865</v>
      </c>
      <c r="G3552" s="19">
        <v>5.8940000000000005E-11</v>
      </c>
      <c r="H3552" s="19">
        <v>1.6534742400000001E-7</v>
      </c>
      <c r="I3552">
        <v>0.89549999999999996</v>
      </c>
      <c r="J3552" s="19">
        <v>2.6019999999999999E-9</v>
      </c>
      <c r="K3552">
        <v>596563</v>
      </c>
      <c r="L3552" t="s">
        <v>3081</v>
      </c>
    </row>
    <row r="3553" spans="1:12" x14ac:dyDescent="0.25">
      <c r="A3553" t="s">
        <v>4876</v>
      </c>
      <c r="B3553" t="s">
        <v>294</v>
      </c>
      <c r="C3553" t="s">
        <v>286</v>
      </c>
      <c r="D3553">
        <v>0.93669999999999998</v>
      </c>
      <c r="E3553">
        <v>17</v>
      </c>
      <c r="F3553">
        <v>17555039</v>
      </c>
      <c r="G3553" s="19">
        <v>6.5800000000000004E-16</v>
      </c>
      <c r="H3553" s="19">
        <v>6.84735292715602E-12</v>
      </c>
      <c r="I3553">
        <v>0.2535</v>
      </c>
      <c r="J3553" s="19">
        <v>1.4110000000000001E-15</v>
      </c>
      <c r="K3553">
        <v>602803</v>
      </c>
      <c r="L3553" t="s">
        <v>284</v>
      </c>
    </row>
    <row r="3554" spans="1:12" x14ac:dyDescent="0.25">
      <c r="A3554" t="s">
        <v>4876</v>
      </c>
      <c r="B3554" t="s">
        <v>294</v>
      </c>
      <c r="C3554" t="s">
        <v>286</v>
      </c>
      <c r="D3554">
        <v>0.93669999999999998</v>
      </c>
      <c r="E3554">
        <v>17</v>
      </c>
      <c r="F3554">
        <v>17555039</v>
      </c>
      <c r="G3554" s="19">
        <v>9.8749999999999997E-16</v>
      </c>
      <c r="H3554" s="19">
        <v>1.07387951539626E-11</v>
      </c>
      <c r="I3554">
        <v>0.49209999999999998</v>
      </c>
      <c r="J3554" s="19">
        <v>1.4110000000000001E-15</v>
      </c>
      <c r="K3554">
        <v>602803</v>
      </c>
      <c r="L3554" t="s">
        <v>1504</v>
      </c>
    </row>
    <row r="3555" spans="1:12" x14ac:dyDescent="0.25">
      <c r="A3555" t="s">
        <v>1214</v>
      </c>
      <c r="B3555" t="s">
        <v>294</v>
      </c>
      <c r="C3555" t="s">
        <v>286</v>
      </c>
      <c r="D3555">
        <v>0.41520000000000001</v>
      </c>
      <c r="E3555">
        <v>17</v>
      </c>
      <c r="F3555">
        <v>17813217</v>
      </c>
      <c r="G3555" s="19">
        <v>7.016E-12</v>
      </c>
      <c r="H3555" s="19">
        <v>2.3270205263618499E-8</v>
      </c>
      <c r="I3555">
        <v>0.44359999999999999</v>
      </c>
      <c r="J3555" s="19">
        <v>3.7220000000000002E-11</v>
      </c>
      <c r="K3555">
        <v>603686</v>
      </c>
      <c r="L3555" t="s">
        <v>284</v>
      </c>
    </row>
    <row r="3556" spans="1:12" x14ac:dyDescent="0.25">
      <c r="A3556" t="s">
        <v>1214</v>
      </c>
      <c r="B3556" t="s">
        <v>294</v>
      </c>
      <c r="C3556" t="s">
        <v>286</v>
      </c>
      <c r="D3556">
        <v>0.41520000000000001</v>
      </c>
      <c r="E3556">
        <v>17</v>
      </c>
      <c r="F3556">
        <v>17813217</v>
      </c>
      <c r="G3556" s="19">
        <v>4.5660000000000001E-11</v>
      </c>
      <c r="H3556" s="19">
        <v>1.2735640224111301E-7</v>
      </c>
      <c r="I3556">
        <v>0.20219999999999999</v>
      </c>
      <c r="J3556" s="19">
        <v>3.7220000000000002E-11</v>
      </c>
      <c r="K3556">
        <v>603245</v>
      </c>
      <c r="L3556" t="s">
        <v>1504</v>
      </c>
    </row>
    <row r="3557" spans="1:12" x14ac:dyDescent="0.25">
      <c r="A3557" t="s">
        <v>5561</v>
      </c>
      <c r="B3557" t="s">
        <v>294</v>
      </c>
      <c r="C3557" t="s">
        <v>286</v>
      </c>
      <c r="D3557">
        <v>0.20419999999999999</v>
      </c>
      <c r="E3557">
        <v>17</v>
      </c>
      <c r="F3557">
        <v>18187705</v>
      </c>
      <c r="G3557" s="19">
        <v>1.126E-9</v>
      </c>
      <c r="H3557" s="19">
        <v>1.3956378434519901E-6</v>
      </c>
      <c r="I3557">
        <v>5.3129999999999997E-2</v>
      </c>
      <c r="J3557" s="19">
        <v>9.1809999999999996E-10</v>
      </c>
      <c r="K3557">
        <v>622485</v>
      </c>
      <c r="L3557" t="s">
        <v>2887</v>
      </c>
    </row>
    <row r="3558" spans="1:12" x14ac:dyDescent="0.25">
      <c r="A3558" t="s">
        <v>6039</v>
      </c>
      <c r="B3558" t="s">
        <v>282</v>
      </c>
      <c r="C3558" t="s">
        <v>283</v>
      </c>
      <c r="D3558">
        <v>0.40600000000000003</v>
      </c>
      <c r="E3558">
        <v>17</v>
      </c>
      <c r="F3558">
        <v>28317282</v>
      </c>
      <c r="G3558" s="19">
        <v>1.2099999999999999E-16</v>
      </c>
      <c r="H3558" s="19">
        <v>2.2006279527478999E-6</v>
      </c>
      <c r="I3558">
        <v>0.89239999999999997</v>
      </c>
      <c r="J3558" s="19">
        <v>8.3260000000000006E-8</v>
      </c>
      <c r="K3558">
        <v>921152</v>
      </c>
      <c r="L3558" t="s">
        <v>4326</v>
      </c>
    </row>
    <row r="3559" spans="1:12" x14ac:dyDescent="0.25">
      <c r="A3559" t="s">
        <v>2102</v>
      </c>
      <c r="B3559" t="s">
        <v>294</v>
      </c>
      <c r="C3559" t="s">
        <v>286</v>
      </c>
      <c r="D3559">
        <v>0.47610000000000002</v>
      </c>
      <c r="E3559">
        <v>17</v>
      </c>
      <c r="F3559">
        <v>28367840</v>
      </c>
      <c r="G3559" s="19">
        <v>3.5029999999999998E-19</v>
      </c>
      <c r="H3559" s="19">
        <v>3.2404749714589299E-15</v>
      </c>
      <c r="I3559">
        <v>0.97609999999999997</v>
      </c>
      <c r="J3559" s="19">
        <v>2.6560000000000001E-19</v>
      </c>
      <c r="K3559">
        <v>633491</v>
      </c>
      <c r="L3559" t="s">
        <v>1767</v>
      </c>
    </row>
    <row r="3560" spans="1:12" x14ac:dyDescent="0.25">
      <c r="A3560" t="s">
        <v>2102</v>
      </c>
      <c r="B3560" t="s">
        <v>294</v>
      </c>
      <c r="C3560" t="s">
        <v>286</v>
      </c>
      <c r="D3560">
        <v>0.47610000000000002</v>
      </c>
      <c r="E3560">
        <v>17</v>
      </c>
      <c r="F3560">
        <v>28367840</v>
      </c>
      <c r="G3560" s="19">
        <v>9.3449999999999997E-20</v>
      </c>
      <c r="H3560" s="19">
        <v>8.6708372611465001E-16</v>
      </c>
      <c r="I3560">
        <v>4.3189999999999999E-2</v>
      </c>
      <c r="J3560" s="19">
        <v>2.6560000000000001E-19</v>
      </c>
      <c r="K3560">
        <v>633491</v>
      </c>
      <c r="L3560" t="s">
        <v>2887</v>
      </c>
    </row>
    <row r="3561" spans="1:12" x14ac:dyDescent="0.25">
      <c r="A3561" t="s">
        <v>3922</v>
      </c>
      <c r="B3561" t="s">
        <v>294</v>
      </c>
      <c r="C3561" t="s">
        <v>286</v>
      </c>
      <c r="D3561">
        <v>0.4042</v>
      </c>
      <c r="E3561">
        <v>17</v>
      </c>
      <c r="F3561">
        <v>28368811</v>
      </c>
      <c r="G3561" s="19">
        <v>2.5259999999999999E-10</v>
      </c>
      <c r="H3561" s="19">
        <v>5.8249742336503203E-7</v>
      </c>
      <c r="I3561">
        <v>6.7110000000000003E-2</v>
      </c>
      <c r="J3561" s="19">
        <v>9.0229999999999995E-8</v>
      </c>
      <c r="K3561">
        <v>587133</v>
      </c>
      <c r="L3561" t="s">
        <v>3081</v>
      </c>
    </row>
    <row r="3562" spans="1:12" x14ac:dyDescent="0.25">
      <c r="A3562" t="s">
        <v>5367</v>
      </c>
      <c r="B3562" t="s">
        <v>294</v>
      </c>
      <c r="C3562" t="s">
        <v>477</v>
      </c>
      <c r="D3562">
        <v>0.9123</v>
      </c>
      <c r="E3562">
        <v>17</v>
      </c>
      <c r="F3562">
        <v>28722132</v>
      </c>
      <c r="G3562" s="19">
        <v>4.7620000000000003E-14</v>
      </c>
      <c r="H3562" s="19">
        <v>1.63633064845173E-10</v>
      </c>
      <c r="I3562">
        <v>0.82279999999999998</v>
      </c>
      <c r="J3562" s="19">
        <v>3.3109999999999997E-14</v>
      </c>
      <c r="K3562">
        <v>564481</v>
      </c>
      <c r="L3562" t="s">
        <v>1767</v>
      </c>
    </row>
    <row r="3563" spans="1:12" x14ac:dyDescent="0.25">
      <c r="A3563" t="s">
        <v>5367</v>
      </c>
      <c r="B3563" t="s">
        <v>294</v>
      </c>
      <c r="C3563" t="s">
        <v>477</v>
      </c>
      <c r="D3563">
        <v>0.9123</v>
      </c>
      <c r="E3563">
        <v>17</v>
      </c>
      <c r="F3563">
        <v>28722132</v>
      </c>
      <c r="G3563" s="19">
        <v>2.4020000000000001E-14</v>
      </c>
      <c r="H3563" s="19">
        <v>8.1537102929656895E-11</v>
      </c>
      <c r="I3563">
        <v>0.70599999999999996</v>
      </c>
      <c r="J3563" s="19">
        <v>3.3109999999999997E-14</v>
      </c>
      <c r="K3563">
        <v>564922</v>
      </c>
      <c r="L3563" t="s">
        <v>2887</v>
      </c>
    </row>
    <row r="3564" spans="1:12" x14ac:dyDescent="0.25">
      <c r="A3564" t="s">
        <v>2273</v>
      </c>
      <c r="B3564" t="s">
        <v>294</v>
      </c>
      <c r="C3564" t="s">
        <v>286</v>
      </c>
      <c r="D3564">
        <v>0.14080000000000001</v>
      </c>
      <c r="E3564">
        <v>17</v>
      </c>
      <c r="F3564">
        <v>29318240</v>
      </c>
      <c r="G3564" s="19">
        <v>3.3570000000000001E-16</v>
      </c>
      <c r="H3564" s="19">
        <v>1.7431399348698001E-12</v>
      </c>
      <c r="I3564">
        <v>0.56540000000000001</v>
      </c>
      <c r="J3564" s="19">
        <v>3.0729999999999998E-16</v>
      </c>
      <c r="K3564">
        <v>624314</v>
      </c>
      <c r="L3564" t="s">
        <v>1767</v>
      </c>
    </row>
    <row r="3565" spans="1:12" x14ac:dyDescent="0.25">
      <c r="A3565" t="s">
        <v>2273</v>
      </c>
      <c r="B3565" t="s">
        <v>294</v>
      </c>
      <c r="C3565" t="s">
        <v>286</v>
      </c>
      <c r="D3565">
        <v>0.14080000000000001</v>
      </c>
      <c r="E3565">
        <v>17</v>
      </c>
      <c r="F3565">
        <v>29318240</v>
      </c>
      <c r="G3565" s="19">
        <v>2.6949999999999999E-16</v>
      </c>
      <c r="H3565" s="19">
        <v>1.3168614615712801E-12</v>
      </c>
      <c r="I3565">
        <v>0.45379999999999998</v>
      </c>
      <c r="J3565" s="19">
        <v>3.0729999999999998E-16</v>
      </c>
      <c r="K3565">
        <v>624314</v>
      </c>
      <c r="L3565" t="s">
        <v>2887</v>
      </c>
    </row>
    <row r="3566" spans="1:12" x14ac:dyDescent="0.25">
      <c r="A3566" t="s">
        <v>5294</v>
      </c>
      <c r="B3566" t="s">
        <v>294</v>
      </c>
      <c r="C3566" t="s">
        <v>286</v>
      </c>
      <c r="D3566">
        <v>0.30199999999999999</v>
      </c>
      <c r="E3566">
        <v>17</v>
      </c>
      <c r="F3566">
        <v>31096971</v>
      </c>
      <c r="G3566" s="19">
        <v>4.4879999999999997E-21</v>
      </c>
      <c r="H3566" s="19">
        <v>5.8828352493715897E-17</v>
      </c>
      <c r="I3566">
        <v>0.10249999999999999</v>
      </c>
      <c r="J3566" s="19">
        <v>2.6659999999999999E-20</v>
      </c>
      <c r="K3566">
        <v>615718</v>
      </c>
      <c r="L3566" t="s">
        <v>1767</v>
      </c>
    </row>
    <row r="3567" spans="1:12" x14ac:dyDescent="0.25">
      <c r="A3567" t="s">
        <v>5294</v>
      </c>
      <c r="B3567" t="s">
        <v>294</v>
      </c>
      <c r="C3567" t="s">
        <v>286</v>
      </c>
      <c r="D3567">
        <v>0.30199999999999999</v>
      </c>
      <c r="E3567">
        <v>17</v>
      </c>
      <c r="F3567">
        <v>31096971</v>
      </c>
      <c r="G3567" s="19">
        <v>1.18E-21</v>
      </c>
      <c r="H3567" s="19">
        <v>1.51457232038748E-17</v>
      </c>
      <c r="I3567">
        <v>9.495E-3</v>
      </c>
      <c r="J3567" s="19">
        <v>2.6659999999999999E-20</v>
      </c>
      <c r="K3567">
        <v>615718</v>
      </c>
      <c r="L3567" t="s">
        <v>2887</v>
      </c>
    </row>
    <row r="3568" spans="1:12" x14ac:dyDescent="0.25">
      <c r="A3568" t="s">
        <v>4189</v>
      </c>
      <c r="B3568" t="s">
        <v>294</v>
      </c>
      <c r="C3568" t="s">
        <v>286</v>
      </c>
      <c r="D3568">
        <v>0.1298</v>
      </c>
      <c r="E3568">
        <v>17</v>
      </c>
      <c r="F3568">
        <v>39209255</v>
      </c>
      <c r="G3568" s="19">
        <v>4.2470000000000003E-11</v>
      </c>
      <c r="H3568" s="19">
        <v>1.24140825282062E-7</v>
      </c>
      <c r="I3568">
        <v>0.8256</v>
      </c>
      <c r="J3568" s="19">
        <v>3.8419999999999998E-6</v>
      </c>
      <c r="K3568">
        <v>596548</v>
      </c>
      <c r="L3568" t="s">
        <v>3081</v>
      </c>
    </row>
    <row r="3569" spans="1:12" x14ac:dyDescent="0.25">
      <c r="A3569" t="s">
        <v>4394</v>
      </c>
      <c r="B3569" t="s">
        <v>283</v>
      </c>
      <c r="C3569" t="s">
        <v>286</v>
      </c>
      <c r="D3569">
        <v>4.0899999999999999E-2</v>
      </c>
      <c r="E3569">
        <v>17</v>
      </c>
      <c r="F3569">
        <v>39308437</v>
      </c>
      <c r="G3569" s="19">
        <v>2.375E-13</v>
      </c>
      <c r="H3569" s="19">
        <v>1.34873291888877E-9</v>
      </c>
      <c r="I3569">
        <v>0.1232</v>
      </c>
      <c r="J3569" s="19">
        <v>5.7839999999999999E-9</v>
      </c>
      <c r="K3569">
        <v>589918</v>
      </c>
      <c r="L3569" t="s">
        <v>3081</v>
      </c>
    </row>
    <row r="3570" spans="1:12" x14ac:dyDescent="0.25">
      <c r="A3570" t="s">
        <v>5710</v>
      </c>
      <c r="B3570" t="s">
        <v>283</v>
      </c>
      <c r="C3570" t="s">
        <v>286</v>
      </c>
      <c r="D3570">
        <v>0.82679999999999998</v>
      </c>
      <c r="E3570">
        <v>17</v>
      </c>
      <c r="F3570">
        <v>39487123</v>
      </c>
      <c r="G3570" s="19">
        <v>1.913E-16</v>
      </c>
      <c r="H3570" s="19">
        <v>2.4417281992695899E-12</v>
      </c>
      <c r="I3570">
        <v>0.47839999999999999</v>
      </c>
      <c r="J3570" s="19">
        <v>1.041E-9</v>
      </c>
      <c r="K3570">
        <v>589645</v>
      </c>
      <c r="L3570" t="s">
        <v>3081</v>
      </c>
    </row>
    <row r="3571" spans="1:12" x14ac:dyDescent="0.25">
      <c r="A3571" t="s">
        <v>5710</v>
      </c>
      <c r="B3571" t="s">
        <v>283</v>
      </c>
      <c r="C3571" t="s">
        <v>286</v>
      </c>
      <c r="D3571">
        <v>0.82599999999999996</v>
      </c>
      <c r="E3571">
        <v>17</v>
      </c>
      <c r="F3571">
        <v>39487123</v>
      </c>
      <c r="G3571" s="19">
        <v>1.022E-26</v>
      </c>
      <c r="H3571" s="19">
        <v>3.2368377392996101E-11</v>
      </c>
      <c r="I3571">
        <v>0.44969999999999999</v>
      </c>
      <c r="J3571" s="19">
        <v>1.041E-9</v>
      </c>
      <c r="K3571">
        <v>903915</v>
      </c>
      <c r="L3571" t="s">
        <v>4326</v>
      </c>
    </row>
    <row r="3572" spans="1:12" x14ac:dyDescent="0.25">
      <c r="A3572" t="s">
        <v>4238</v>
      </c>
      <c r="B3572" t="s">
        <v>282</v>
      </c>
      <c r="C3572" t="s">
        <v>283</v>
      </c>
      <c r="D3572">
        <v>6.4399999999999999E-2</v>
      </c>
      <c r="E3572">
        <v>17</v>
      </c>
      <c r="F3572">
        <v>39652767</v>
      </c>
      <c r="G3572" s="19">
        <v>5.0500000000000001E-10</v>
      </c>
      <c r="H3572" s="19">
        <v>1.0553052996919299E-6</v>
      </c>
      <c r="I3572">
        <v>0.5504</v>
      </c>
      <c r="J3572" s="19">
        <v>3.5880000000000001E-7</v>
      </c>
      <c r="K3572">
        <v>597777</v>
      </c>
      <c r="L3572" t="s">
        <v>3081</v>
      </c>
    </row>
    <row r="3573" spans="1:12" x14ac:dyDescent="0.25">
      <c r="A3573" t="s">
        <v>3190</v>
      </c>
      <c r="B3573" t="s">
        <v>283</v>
      </c>
      <c r="C3573" t="s">
        <v>286</v>
      </c>
      <c r="D3573">
        <v>0.33979999999999999</v>
      </c>
      <c r="E3573">
        <v>17</v>
      </c>
      <c r="F3573">
        <v>39653965</v>
      </c>
      <c r="G3573" s="19">
        <v>4.9580000000000001E-53</v>
      </c>
      <c r="H3573" s="19">
        <v>3.2933691541747601E-45</v>
      </c>
      <c r="I3573">
        <v>0.1096</v>
      </c>
      <c r="J3573" s="19">
        <v>9.6400000000000006E-34</v>
      </c>
      <c r="K3573">
        <v>598392</v>
      </c>
      <c r="L3573" t="s">
        <v>3081</v>
      </c>
    </row>
    <row r="3574" spans="1:12" x14ac:dyDescent="0.25">
      <c r="A3574" t="s">
        <v>3190</v>
      </c>
      <c r="B3574" t="s">
        <v>283</v>
      </c>
      <c r="C3574" t="s">
        <v>286</v>
      </c>
      <c r="D3574">
        <v>0.33789999999999998</v>
      </c>
      <c r="E3574">
        <v>17</v>
      </c>
      <c r="F3574">
        <v>39653965</v>
      </c>
      <c r="G3574" s="19">
        <v>1.7420000000000001E-76</v>
      </c>
      <c r="H3574" s="19">
        <v>1.55178572927773E-35</v>
      </c>
      <c r="I3574">
        <v>3.4509999999999999E-2</v>
      </c>
      <c r="J3574" s="19">
        <v>9.6400000000000006E-34</v>
      </c>
      <c r="K3574">
        <v>912662</v>
      </c>
      <c r="L3574" t="s">
        <v>4326</v>
      </c>
    </row>
    <row r="3575" spans="1:12" x14ac:dyDescent="0.25">
      <c r="A3575" t="s">
        <v>6010</v>
      </c>
      <c r="B3575" t="s">
        <v>282</v>
      </c>
      <c r="C3575" t="s">
        <v>283</v>
      </c>
      <c r="D3575">
        <v>7.5800000000000006E-2</v>
      </c>
      <c r="E3575">
        <v>17</v>
      </c>
      <c r="F3575">
        <v>39822742</v>
      </c>
      <c r="G3575" s="19">
        <v>4.4300000000000002E-20</v>
      </c>
      <c r="H3575" s="19">
        <v>5.2950118010571797E-8</v>
      </c>
      <c r="I3575">
        <v>0.13059999999999999</v>
      </c>
      <c r="J3575" s="19">
        <v>1.052E-10</v>
      </c>
      <c r="K3575">
        <v>905173</v>
      </c>
      <c r="L3575" t="s">
        <v>4326</v>
      </c>
    </row>
    <row r="3576" spans="1:12" x14ac:dyDescent="0.25">
      <c r="A3576" t="s">
        <v>5794</v>
      </c>
      <c r="B3576" t="s">
        <v>294</v>
      </c>
      <c r="C3576" t="s">
        <v>286</v>
      </c>
      <c r="D3576">
        <v>0.111</v>
      </c>
      <c r="E3576">
        <v>17</v>
      </c>
      <c r="F3576">
        <v>39942341</v>
      </c>
      <c r="G3576" s="19">
        <v>2.8809999999999999E-12</v>
      </c>
      <c r="H3576" s="19">
        <v>1.1993328086555799E-8</v>
      </c>
      <c r="I3576">
        <v>1.1339999999999999E-2</v>
      </c>
      <c r="J3576" s="19">
        <v>4.9090000000000003E-10</v>
      </c>
      <c r="K3576">
        <v>585919</v>
      </c>
      <c r="L3576" t="s">
        <v>3081</v>
      </c>
    </row>
    <row r="3577" spans="1:12" x14ac:dyDescent="0.25">
      <c r="A3577" t="s">
        <v>4356</v>
      </c>
      <c r="B3577" t="s">
        <v>935</v>
      </c>
      <c r="C3577" t="s">
        <v>283</v>
      </c>
      <c r="D3577">
        <v>0.59109999999999996</v>
      </c>
      <c r="E3577">
        <v>17</v>
      </c>
      <c r="F3577">
        <v>40030301</v>
      </c>
      <c r="G3577" s="19">
        <v>5.4369999999999999E-23</v>
      </c>
      <c r="H3577" s="19">
        <v>3.5600632829791697E-18</v>
      </c>
      <c r="I3577">
        <v>0.77210000000000001</v>
      </c>
      <c r="J3577" s="19">
        <v>6.2310000000000001E-16</v>
      </c>
      <c r="K3577">
        <v>529930</v>
      </c>
      <c r="L3577" t="s">
        <v>3081</v>
      </c>
    </row>
    <row r="3578" spans="1:12" x14ac:dyDescent="0.25">
      <c r="A3578" t="s">
        <v>4356</v>
      </c>
      <c r="B3578" t="s">
        <v>935</v>
      </c>
      <c r="C3578" t="s">
        <v>283</v>
      </c>
      <c r="D3578">
        <v>0.58979999999999999</v>
      </c>
      <c r="E3578">
        <v>17</v>
      </c>
      <c r="F3578">
        <v>40030301</v>
      </c>
      <c r="G3578" s="19">
        <v>1.738E-37</v>
      </c>
      <c r="H3578" s="19">
        <v>1.8816583324348599E-16</v>
      </c>
      <c r="I3578">
        <v>0.14050000000000001</v>
      </c>
      <c r="J3578" s="19">
        <v>6.2310000000000001E-16</v>
      </c>
      <c r="K3578">
        <v>844200</v>
      </c>
      <c r="L3578" t="s">
        <v>4326</v>
      </c>
    </row>
    <row r="3579" spans="1:12" x14ac:dyDescent="0.25">
      <c r="A3579" t="s">
        <v>3716</v>
      </c>
      <c r="B3579" t="s">
        <v>283</v>
      </c>
      <c r="C3579" t="s">
        <v>286</v>
      </c>
      <c r="D3579">
        <v>0.74180000000000001</v>
      </c>
      <c r="E3579">
        <v>17</v>
      </c>
      <c r="F3579">
        <v>40349572</v>
      </c>
      <c r="G3579" s="19">
        <v>6.4459999999999997E-14</v>
      </c>
      <c r="H3579" s="19">
        <v>4.2668934637342099E-10</v>
      </c>
      <c r="I3579">
        <v>0.15429999999999999</v>
      </c>
      <c r="J3579" s="19">
        <v>3.4729999999999999E-11</v>
      </c>
      <c r="K3579">
        <v>596797</v>
      </c>
      <c r="L3579" t="s">
        <v>3081</v>
      </c>
    </row>
    <row r="3580" spans="1:12" x14ac:dyDescent="0.25">
      <c r="A3580" t="s">
        <v>3716</v>
      </c>
      <c r="B3580" t="s">
        <v>283</v>
      </c>
      <c r="C3580" t="s">
        <v>286</v>
      </c>
      <c r="D3580">
        <v>0.74119999999999997</v>
      </c>
      <c r="E3580">
        <v>17</v>
      </c>
      <c r="F3580">
        <v>40349572</v>
      </c>
      <c r="G3580" s="19">
        <v>9.331E-21</v>
      </c>
      <c r="H3580" s="19">
        <v>2.4989208716554999E-8</v>
      </c>
      <c r="I3580">
        <v>0.94359999999999999</v>
      </c>
      <c r="J3580" s="19">
        <v>3.4729999999999999E-11</v>
      </c>
      <c r="K3580">
        <v>911067</v>
      </c>
      <c r="L3580" t="s">
        <v>4326</v>
      </c>
    </row>
    <row r="3581" spans="1:12" x14ac:dyDescent="0.25">
      <c r="A3581" t="s">
        <v>972</v>
      </c>
      <c r="B3581" t="s">
        <v>294</v>
      </c>
      <c r="C3581" t="s">
        <v>286</v>
      </c>
      <c r="D3581">
        <v>0.75390000000000001</v>
      </c>
      <c r="E3581">
        <v>17</v>
      </c>
      <c r="F3581">
        <v>42546057</v>
      </c>
      <c r="G3581" s="19">
        <v>6.9350000000000001E-15</v>
      </c>
      <c r="H3581" s="19">
        <v>5.4147595656500297E-11</v>
      </c>
      <c r="I3581">
        <v>0.84160000000000001</v>
      </c>
      <c r="J3581" s="19">
        <v>2.7069999999999999E-14</v>
      </c>
      <c r="K3581">
        <v>603494</v>
      </c>
      <c r="L3581" t="s">
        <v>284</v>
      </c>
    </row>
    <row r="3582" spans="1:12" x14ac:dyDescent="0.25">
      <c r="A3582" t="s">
        <v>972</v>
      </c>
      <c r="B3582" t="s">
        <v>294</v>
      </c>
      <c r="C3582" t="s">
        <v>286</v>
      </c>
      <c r="D3582">
        <v>0.75390000000000001</v>
      </c>
      <c r="E3582">
        <v>17</v>
      </c>
      <c r="F3582">
        <v>42546057</v>
      </c>
      <c r="G3582" s="19">
        <v>9.9859999999999994E-15</v>
      </c>
      <c r="H3582" s="19">
        <v>8.1318242805755397E-11</v>
      </c>
      <c r="I3582">
        <v>0.38569999999999999</v>
      </c>
      <c r="J3582" s="19">
        <v>2.7069999999999999E-14</v>
      </c>
      <c r="K3582">
        <v>602803</v>
      </c>
      <c r="L3582" t="s">
        <v>1504</v>
      </c>
    </row>
    <row r="3583" spans="1:12" x14ac:dyDescent="0.25">
      <c r="A3583" t="s">
        <v>5777</v>
      </c>
      <c r="B3583" t="s">
        <v>294</v>
      </c>
      <c r="C3583" t="s">
        <v>286</v>
      </c>
      <c r="D3583">
        <v>0.28129999999999999</v>
      </c>
      <c r="E3583">
        <v>17</v>
      </c>
      <c r="F3583">
        <v>42568614</v>
      </c>
      <c r="G3583" s="19">
        <v>1.0030000000000001E-12</v>
      </c>
      <c r="H3583" s="19">
        <v>4.7715953081611199E-9</v>
      </c>
      <c r="I3583">
        <v>0.54979999999999996</v>
      </c>
      <c r="J3583" s="19">
        <v>1.8550000000000001E-10</v>
      </c>
      <c r="K3583">
        <v>597797</v>
      </c>
      <c r="L3583" t="s">
        <v>3081</v>
      </c>
    </row>
    <row r="3584" spans="1:12" x14ac:dyDescent="0.25">
      <c r="A3584" t="s">
        <v>6003</v>
      </c>
      <c r="B3584" t="s">
        <v>282</v>
      </c>
      <c r="C3584" t="s">
        <v>286</v>
      </c>
      <c r="D3584">
        <v>0.2787</v>
      </c>
      <c r="E3584">
        <v>17</v>
      </c>
      <c r="F3584">
        <v>42629543</v>
      </c>
      <c r="G3584" s="19">
        <v>3.3149999999999999E-21</v>
      </c>
      <c r="H3584" s="19">
        <v>1.51617234908208E-8</v>
      </c>
      <c r="I3584">
        <v>0.46899999999999997</v>
      </c>
      <c r="J3584" s="19">
        <v>4.0999999999999998E-10</v>
      </c>
      <c r="K3584">
        <v>912067</v>
      </c>
      <c r="L3584" t="s">
        <v>4326</v>
      </c>
    </row>
    <row r="3585" spans="1:12" x14ac:dyDescent="0.25">
      <c r="A3585" t="s">
        <v>4977</v>
      </c>
      <c r="B3585" t="s">
        <v>282</v>
      </c>
      <c r="C3585" t="s">
        <v>283</v>
      </c>
      <c r="D3585">
        <v>0.25900000000000001</v>
      </c>
      <c r="E3585">
        <v>17</v>
      </c>
      <c r="F3585">
        <v>42639160</v>
      </c>
      <c r="G3585" s="19">
        <v>9.0709999999999996E-12</v>
      </c>
      <c r="H3585" s="19">
        <v>2.9086398299824101E-8</v>
      </c>
      <c r="I3585">
        <v>0.2641</v>
      </c>
      <c r="J3585" s="19">
        <v>5.4629999999999996E-12</v>
      </c>
      <c r="K3585">
        <v>601330</v>
      </c>
      <c r="L3585" t="s">
        <v>284</v>
      </c>
    </row>
    <row r="3586" spans="1:12" x14ac:dyDescent="0.25">
      <c r="A3586" t="s">
        <v>4977</v>
      </c>
      <c r="B3586" t="s">
        <v>282</v>
      </c>
      <c r="C3586" t="s">
        <v>283</v>
      </c>
      <c r="D3586">
        <v>0.25900000000000001</v>
      </c>
      <c r="E3586">
        <v>17</v>
      </c>
      <c r="F3586">
        <v>42639160</v>
      </c>
      <c r="G3586" s="19">
        <v>8.7950000000000004E-12</v>
      </c>
      <c r="H3586" s="19">
        <v>3.0388506093088897E-8</v>
      </c>
      <c r="I3586">
        <v>0.63549999999999995</v>
      </c>
      <c r="J3586" s="19">
        <v>5.4629999999999996E-12</v>
      </c>
      <c r="K3586">
        <v>600889</v>
      </c>
      <c r="L3586" t="s">
        <v>1504</v>
      </c>
    </row>
    <row r="3587" spans="1:12" x14ac:dyDescent="0.25">
      <c r="A3587" t="s">
        <v>5806</v>
      </c>
      <c r="B3587" t="s">
        <v>282</v>
      </c>
      <c r="C3587" t="s">
        <v>283</v>
      </c>
      <c r="D3587">
        <v>0.13730000000000001</v>
      </c>
      <c r="E3587">
        <v>17</v>
      </c>
      <c r="F3587">
        <v>43447595</v>
      </c>
      <c r="G3587" s="19">
        <v>5.7359999999999998E-12</v>
      </c>
      <c r="H3587" s="19">
        <v>2.1878078183406099E-8</v>
      </c>
      <c r="I3587">
        <v>0.22620000000000001</v>
      </c>
      <c r="J3587" s="19">
        <v>3.9110000000000002E-9</v>
      </c>
      <c r="K3587">
        <v>584904</v>
      </c>
      <c r="L3587" t="s">
        <v>3081</v>
      </c>
    </row>
    <row r="3588" spans="1:12" x14ac:dyDescent="0.25">
      <c r="A3588" t="s">
        <v>3819</v>
      </c>
      <c r="B3588" t="s">
        <v>282</v>
      </c>
      <c r="C3588" t="s">
        <v>283</v>
      </c>
      <c r="D3588">
        <v>0.1376</v>
      </c>
      <c r="E3588">
        <v>17</v>
      </c>
      <c r="F3588">
        <v>43448356</v>
      </c>
      <c r="G3588" s="19">
        <v>4.3259999999999999E-17</v>
      </c>
      <c r="H3588" s="19">
        <v>1.3573935448607199E-6</v>
      </c>
      <c r="I3588">
        <v>0.50849999999999995</v>
      </c>
      <c r="J3588" s="19">
        <v>3.4790000000000001E-9</v>
      </c>
      <c r="K3588">
        <v>901099</v>
      </c>
      <c r="L3588" t="s">
        <v>4326</v>
      </c>
    </row>
    <row r="3589" spans="1:12" x14ac:dyDescent="0.25">
      <c r="A3589" t="s">
        <v>1701</v>
      </c>
      <c r="B3589" t="s">
        <v>282</v>
      </c>
      <c r="C3589" t="s">
        <v>286</v>
      </c>
      <c r="D3589">
        <v>0.86140000000000005</v>
      </c>
      <c r="E3589">
        <v>17</v>
      </c>
      <c r="F3589">
        <v>43453535</v>
      </c>
      <c r="G3589" s="19">
        <v>1.161E-10</v>
      </c>
      <c r="H3589" s="19">
        <v>2.7043889655328398E-7</v>
      </c>
      <c r="I3589">
        <v>0.42949999999999999</v>
      </c>
      <c r="J3589" s="19">
        <v>6.5230000000000004E-11</v>
      </c>
      <c r="K3589">
        <v>593601</v>
      </c>
      <c r="L3589" t="s">
        <v>284</v>
      </c>
    </row>
    <row r="3590" spans="1:12" x14ac:dyDescent="0.25">
      <c r="A3590" t="s">
        <v>1701</v>
      </c>
      <c r="B3590" t="s">
        <v>282</v>
      </c>
      <c r="C3590" t="s">
        <v>286</v>
      </c>
      <c r="D3590">
        <v>0.86140000000000005</v>
      </c>
      <c r="E3590">
        <v>17</v>
      </c>
      <c r="F3590">
        <v>43453535</v>
      </c>
      <c r="G3590" s="19">
        <v>3.128E-10</v>
      </c>
      <c r="H3590" s="19">
        <v>6.7951721086465502E-7</v>
      </c>
      <c r="I3590">
        <v>0.45660000000000001</v>
      </c>
      <c r="J3590" s="19">
        <v>6.5230000000000004E-11</v>
      </c>
      <c r="K3590">
        <v>592910</v>
      </c>
      <c r="L3590" t="s">
        <v>1504</v>
      </c>
    </row>
    <row r="3591" spans="1:12" x14ac:dyDescent="0.25">
      <c r="A3591" t="s">
        <v>1256</v>
      </c>
      <c r="B3591" t="s">
        <v>282</v>
      </c>
      <c r="C3591" t="s">
        <v>283</v>
      </c>
      <c r="D3591">
        <v>5.4000000000000003E-3</v>
      </c>
      <c r="E3591">
        <v>17</v>
      </c>
      <c r="F3591">
        <v>43607406</v>
      </c>
      <c r="G3591" s="19">
        <v>1.021E-10</v>
      </c>
      <c r="H3591" s="19">
        <v>2.4174482099908897E-7</v>
      </c>
      <c r="I3591">
        <v>0.76539999999999997</v>
      </c>
      <c r="J3591" s="19">
        <v>6.4329999999999999E-11</v>
      </c>
      <c r="K3591">
        <v>572658</v>
      </c>
      <c r="L3591" t="s">
        <v>284</v>
      </c>
    </row>
    <row r="3592" spans="1:12" x14ac:dyDescent="0.25">
      <c r="A3592" t="s">
        <v>1256</v>
      </c>
      <c r="B3592" t="s">
        <v>282</v>
      </c>
      <c r="C3592" t="s">
        <v>283</v>
      </c>
      <c r="D3592">
        <v>5.3E-3</v>
      </c>
      <c r="E3592">
        <v>17</v>
      </c>
      <c r="F3592">
        <v>43607406</v>
      </c>
      <c r="G3592" s="19">
        <v>2.436E-11</v>
      </c>
      <c r="H3592" s="19">
        <v>7.3707082102736804E-8</v>
      </c>
      <c r="I3592">
        <v>9.3079999999999996E-2</v>
      </c>
      <c r="J3592" s="19">
        <v>6.4329999999999999E-11</v>
      </c>
      <c r="K3592">
        <v>577181</v>
      </c>
      <c r="L3592" t="s">
        <v>1504</v>
      </c>
    </row>
    <row r="3593" spans="1:12" x14ac:dyDescent="0.25">
      <c r="A3593" t="s">
        <v>1256</v>
      </c>
      <c r="B3593" t="s">
        <v>282</v>
      </c>
      <c r="C3593" t="s">
        <v>283</v>
      </c>
      <c r="D3593">
        <v>5.4000000000000003E-3</v>
      </c>
      <c r="E3593">
        <v>17</v>
      </c>
      <c r="F3593">
        <v>43607406</v>
      </c>
      <c r="G3593" s="19">
        <v>1.437E-16</v>
      </c>
      <c r="H3593" s="19">
        <v>1.8891595917636501E-12</v>
      </c>
      <c r="I3593">
        <v>0.65049999999999997</v>
      </c>
      <c r="J3593" s="19">
        <v>3.3229999999999999E-12</v>
      </c>
      <c r="K3593">
        <v>559926</v>
      </c>
      <c r="L3593" t="s">
        <v>3081</v>
      </c>
    </row>
    <row r="3594" spans="1:12" x14ac:dyDescent="0.25">
      <c r="A3594" t="s">
        <v>1256</v>
      </c>
      <c r="B3594" t="s">
        <v>282</v>
      </c>
      <c r="C3594" t="s">
        <v>283</v>
      </c>
      <c r="D3594">
        <v>5.3E-3</v>
      </c>
      <c r="E3594">
        <v>17</v>
      </c>
      <c r="F3594">
        <v>43607406</v>
      </c>
      <c r="G3594" s="19">
        <v>1.0309999999999999E-28</v>
      </c>
      <c r="H3594" s="19">
        <v>3.4454075777396498E-12</v>
      </c>
      <c r="I3594">
        <v>1.9290000000000002E-2</v>
      </c>
      <c r="J3594" s="19">
        <v>3.3229999999999999E-12</v>
      </c>
      <c r="K3594">
        <v>879545</v>
      </c>
      <c r="L3594" t="s">
        <v>4326</v>
      </c>
    </row>
    <row r="3595" spans="1:12" x14ac:dyDescent="0.25">
      <c r="A3595" t="s">
        <v>4984</v>
      </c>
      <c r="B3595" t="s">
        <v>294</v>
      </c>
      <c r="C3595" t="s">
        <v>286</v>
      </c>
      <c r="D3595">
        <v>0.1273</v>
      </c>
      <c r="E3595">
        <v>17</v>
      </c>
      <c r="F3595">
        <v>43819173</v>
      </c>
      <c r="G3595" s="19">
        <v>1.6100000000000001E-11</v>
      </c>
      <c r="H3595" s="19">
        <v>4.7943776522740901E-8</v>
      </c>
      <c r="I3595">
        <v>0.1099</v>
      </c>
      <c r="J3595" s="19">
        <v>4.9579999999999998E-11</v>
      </c>
      <c r="K3595">
        <v>602244</v>
      </c>
      <c r="L3595" t="s">
        <v>284</v>
      </c>
    </row>
    <row r="3596" spans="1:12" x14ac:dyDescent="0.25">
      <c r="A3596" t="s">
        <v>4984</v>
      </c>
      <c r="B3596" t="s">
        <v>294</v>
      </c>
      <c r="C3596" t="s">
        <v>286</v>
      </c>
      <c r="D3596">
        <v>0.12740000000000001</v>
      </c>
      <c r="E3596">
        <v>17</v>
      </c>
      <c r="F3596">
        <v>43819173</v>
      </c>
      <c r="G3596" s="19">
        <v>1.753E-11</v>
      </c>
      <c r="H3596" s="19">
        <v>5.5442948291687898E-8</v>
      </c>
      <c r="I3596">
        <v>0.93189999999999995</v>
      </c>
      <c r="J3596" s="19">
        <v>4.9579999999999998E-11</v>
      </c>
      <c r="K3596">
        <v>602053</v>
      </c>
      <c r="L3596" t="s">
        <v>1504</v>
      </c>
    </row>
    <row r="3597" spans="1:12" x14ac:dyDescent="0.25">
      <c r="A3597" t="s">
        <v>4984</v>
      </c>
      <c r="B3597" t="s">
        <v>294</v>
      </c>
      <c r="C3597" t="s">
        <v>286</v>
      </c>
      <c r="D3597">
        <v>0.1275</v>
      </c>
      <c r="E3597">
        <v>17</v>
      </c>
      <c r="F3597">
        <v>43819173</v>
      </c>
      <c r="G3597" s="19">
        <v>2.9250000000000002E-12</v>
      </c>
      <c r="H3597" s="19">
        <v>1.2154413192298701E-8</v>
      </c>
      <c r="I3597">
        <v>0.2777</v>
      </c>
      <c r="J3597" s="19">
        <v>4.2510000000000003E-9</v>
      </c>
      <c r="K3597">
        <v>596548</v>
      </c>
      <c r="L3597" t="s">
        <v>3081</v>
      </c>
    </row>
    <row r="3598" spans="1:12" x14ac:dyDescent="0.25">
      <c r="A3598" t="s">
        <v>4984</v>
      </c>
      <c r="B3598" t="s">
        <v>294</v>
      </c>
      <c r="C3598" t="s">
        <v>286</v>
      </c>
      <c r="D3598">
        <v>0.1283</v>
      </c>
      <c r="E3598">
        <v>17</v>
      </c>
      <c r="F3598">
        <v>43819173</v>
      </c>
      <c r="G3598" s="19">
        <v>1.5009999999999999E-18</v>
      </c>
      <c r="H3598" s="19">
        <v>2.83005591470048E-7</v>
      </c>
      <c r="I3598">
        <v>0.33360000000000001</v>
      </c>
      <c r="J3598" s="19">
        <v>4.2510000000000003E-9</v>
      </c>
      <c r="K3598">
        <v>911067</v>
      </c>
      <c r="L3598" t="s">
        <v>4326</v>
      </c>
    </row>
    <row r="3599" spans="1:12" x14ac:dyDescent="0.25">
      <c r="A3599" t="s">
        <v>322</v>
      </c>
      <c r="B3599" t="s">
        <v>282</v>
      </c>
      <c r="C3599" t="s">
        <v>283</v>
      </c>
      <c r="D3599">
        <v>3.2300000000000002E-2</v>
      </c>
      <c r="E3599">
        <v>17</v>
      </c>
      <c r="F3599">
        <v>43848758</v>
      </c>
      <c r="G3599" s="19">
        <v>3.4000000000000001E-146</v>
      </c>
      <c r="H3599" s="19">
        <v>1.68617514427245E-131</v>
      </c>
      <c r="I3599">
        <v>0.5736</v>
      </c>
      <c r="J3599" s="19">
        <v>2.0599999999999999E-145</v>
      </c>
      <c r="K3599">
        <v>594116</v>
      </c>
      <c r="L3599" t="s">
        <v>284</v>
      </c>
    </row>
    <row r="3600" spans="1:12" x14ac:dyDescent="0.25">
      <c r="A3600" t="s">
        <v>322</v>
      </c>
      <c r="B3600" t="s">
        <v>282</v>
      </c>
      <c r="C3600" t="s">
        <v>283</v>
      </c>
      <c r="D3600">
        <v>3.2300000000000002E-2</v>
      </c>
      <c r="E3600">
        <v>17</v>
      </c>
      <c r="F3600">
        <v>43848758</v>
      </c>
      <c r="G3600" s="19">
        <v>1.12E-146</v>
      </c>
      <c r="H3600" s="19">
        <v>1.2063861397058799E-131</v>
      </c>
      <c r="I3600">
        <v>0.46250000000000002</v>
      </c>
      <c r="J3600" s="19">
        <v>2.0599999999999999E-145</v>
      </c>
      <c r="K3600">
        <v>595028</v>
      </c>
      <c r="L3600" t="s">
        <v>1504</v>
      </c>
    </row>
    <row r="3601" spans="1:12" x14ac:dyDescent="0.25">
      <c r="A3601" t="s">
        <v>322</v>
      </c>
      <c r="B3601" t="s">
        <v>282</v>
      </c>
      <c r="C3601" t="s">
        <v>283</v>
      </c>
      <c r="D3601">
        <v>3.2099999999999997E-2</v>
      </c>
      <c r="E3601">
        <v>17</v>
      </c>
      <c r="F3601">
        <v>43848758</v>
      </c>
      <c r="G3601" s="19">
        <v>3.8900000000000001E-212</v>
      </c>
      <c r="H3601" s="19">
        <v>2.73000143907157E-190</v>
      </c>
      <c r="I3601">
        <v>0.79959999999999998</v>
      </c>
      <c r="J3601" s="19">
        <v>5.43E-148</v>
      </c>
      <c r="K3601">
        <v>587706</v>
      </c>
      <c r="L3601" t="s">
        <v>3081</v>
      </c>
    </row>
    <row r="3602" spans="1:12" x14ac:dyDescent="0.25">
      <c r="A3602" t="s">
        <v>322</v>
      </c>
      <c r="B3602" t="s">
        <v>282</v>
      </c>
      <c r="C3602" t="s">
        <v>283</v>
      </c>
      <c r="D3602">
        <v>3.2099999999999997E-2</v>
      </c>
      <c r="E3602">
        <v>17</v>
      </c>
      <c r="F3602">
        <v>43848758</v>
      </c>
      <c r="G3602" s="19">
        <v>2.6200000000000001E-307</v>
      </c>
      <c r="H3602" s="19">
        <v>5.7973670466786403E-150</v>
      </c>
      <c r="I3602">
        <v>0.16719999999999999</v>
      </c>
      <c r="J3602" s="19">
        <v>5.43E-148</v>
      </c>
      <c r="K3602">
        <v>902959</v>
      </c>
      <c r="L3602" t="s">
        <v>4326</v>
      </c>
    </row>
    <row r="3603" spans="1:12" x14ac:dyDescent="0.25">
      <c r="A3603" t="s">
        <v>5645</v>
      </c>
      <c r="B3603" t="s">
        <v>294</v>
      </c>
      <c r="C3603" t="s">
        <v>286</v>
      </c>
      <c r="D3603">
        <v>0.16550000000000001</v>
      </c>
      <c r="E3603">
        <v>17</v>
      </c>
      <c r="F3603">
        <v>43868220</v>
      </c>
      <c r="G3603" s="19">
        <v>1.272E-26</v>
      </c>
      <c r="H3603" s="19">
        <v>1.9603369414114498E-21</v>
      </c>
      <c r="I3603">
        <v>0.1229</v>
      </c>
      <c r="J3603" s="19">
        <v>2.7849999999999999E-16</v>
      </c>
      <c r="K3603">
        <v>589307</v>
      </c>
      <c r="L3603" t="s">
        <v>3081</v>
      </c>
    </row>
    <row r="3604" spans="1:12" x14ac:dyDescent="0.25">
      <c r="A3604" t="s">
        <v>5645</v>
      </c>
      <c r="B3604" t="s">
        <v>294</v>
      </c>
      <c r="C3604" t="s">
        <v>286</v>
      </c>
      <c r="D3604">
        <v>0.16450000000000001</v>
      </c>
      <c r="E3604">
        <v>17</v>
      </c>
      <c r="F3604">
        <v>43868220</v>
      </c>
      <c r="G3604" s="19">
        <v>7.2049999999999995E-42</v>
      </c>
      <c r="H3604" s="19">
        <v>1.3621001355635599E-18</v>
      </c>
      <c r="I3604">
        <v>5.9769999999999997E-3</v>
      </c>
      <c r="J3604" s="19">
        <v>2.7849999999999999E-16</v>
      </c>
      <c r="K3604">
        <v>903328</v>
      </c>
      <c r="L3604" t="s">
        <v>4326</v>
      </c>
    </row>
    <row r="3605" spans="1:12" x14ac:dyDescent="0.25">
      <c r="A3605" t="s">
        <v>4349</v>
      </c>
      <c r="B3605" t="s">
        <v>294</v>
      </c>
      <c r="C3605" t="s">
        <v>286</v>
      </c>
      <c r="D3605">
        <v>0.1633</v>
      </c>
      <c r="E3605">
        <v>17</v>
      </c>
      <c r="F3605">
        <v>43868408</v>
      </c>
      <c r="G3605" s="19">
        <v>9.2229999999999999E-27</v>
      </c>
      <c r="H3605" s="19">
        <v>1.2884227111496601E-21</v>
      </c>
      <c r="I3605">
        <v>0.38030000000000003</v>
      </c>
      <c r="J3605" s="19">
        <v>5.8590000000000002E-26</v>
      </c>
      <c r="K3605">
        <v>604473</v>
      </c>
      <c r="L3605" t="s">
        <v>284</v>
      </c>
    </row>
    <row r="3606" spans="1:12" x14ac:dyDescent="0.25">
      <c r="A3606" t="s">
        <v>4349</v>
      </c>
      <c r="B3606" t="s">
        <v>294</v>
      </c>
      <c r="C3606" t="s">
        <v>286</v>
      </c>
      <c r="D3606">
        <v>0.1633</v>
      </c>
      <c r="E3606">
        <v>17</v>
      </c>
      <c r="F3606">
        <v>43868408</v>
      </c>
      <c r="G3606" s="19">
        <v>8.0929999999999994E-27</v>
      </c>
      <c r="H3606" s="19">
        <v>1.32898112384473E-21</v>
      </c>
      <c r="I3606">
        <v>0.192</v>
      </c>
      <c r="J3606" s="19">
        <v>5.8590000000000002E-26</v>
      </c>
      <c r="K3606">
        <v>604032</v>
      </c>
      <c r="L3606" t="s">
        <v>1504</v>
      </c>
    </row>
    <row r="3607" spans="1:12" x14ac:dyDescent="0.25">
      <c r="A3607" t="s">
        <v>3485</v>
      </c>
      <c r="B3607" t="s">
        <v>282</v>
      </c>
      <c r="C3607" t="s">
        <v>283</v>
      </c>
      <c r="D3607">
        <v>0.45750000000000002</v>
      </c>
      <c r="E3607">
        <v>17</v>
      </c>
      <c r="F3607">
        <v>43934167</v>
      </c>
      <c r="G3607" s="19">
        <v>3.6100000000000001E-20</v>
      </c>
      <c r="H3607" s="19">
        <v>1.15935585882353E-15</v>
      </c>
      <c r="I3607">
        <v>0.1348</v>
      </c>
      <c r="J3607" s="19">
        <v>2.539E-15</v>
      </c>
      <c r="K3607">
        <v>608111</v>
      </c>
      <c r="L3607" t="s">
        <v>3081</v>
      </c>
    </row>
    <row r="3608" spans="1:12" x14ac:dyDescent="0.25">
      <c r="A3608" t="s">
        <v>3485</v>
      </c>
      <c r="B3608" t="s">
        <v>282</v>
      </c>
      <c r="C3608" t="s">
        <v>283</v>
      </c>
      <c r="D3608">
        <v>0.45739999999999997</v>
      </c>
      <c r="E3608">
        <v>17</v>
      </c>
      <c r="F3608">
        <v>43934167</v>
      </c>
      <c r="G3608" s="19">
        <v>4.8029999999999998E-26</v>
      </c>
      <c r="H3608" s="19">
        <v>6.8842776691172905E-11</v>
      </c>
      <c r="I3608">
        <v>0.83720000000000006</v>
      </c>
      <c r="J3608" s="19">
        <v>2.539E-15</v>
      </c>
      <c r="K3608">
        <v>922381</v>
      </c>
      <c r="L3608" t="s">
        <v>4326</v>
      </c>
    </row>
    <row r="3609" spans="1:12" x14ac:dyDescent="0.25">
      <c r="A3609" t="s">
        <v>4962</v>
      </c>
      <c r="B3609" t="s">
        <v>294</v>
      </c>
      <c r="C3609" t="s">
        <v>286</v>
      </c>
      <c r="D3609">
        <v>0.4582</v>
      </c>
      <c r="E3609">
        <v>17</v>
      </c>
      <c r="F3609">
        <v>43934455</v>
      </c>
      <c r="G3609" s="19">
        <v>4.6159999999999997E-12</v>
      </c>
      <c r="H3609" s="19">
        <v>1.6126685425086699E-8</v>
      </c>
      <c r="I3609">
        <v>0.64100000000000001</v>
      </c>
      <c r="J3609" s="19">
        <v>2.4799999999999999E-12</v>
      </c>
      <c r="K3609">
        <v>613808</v>
      </c>
      <c r="L3609" t="s">
        <v>284</v>
      </c>
    </row>
    <row r="3610" spans="1:12" x14ac:dyDescent="0.25">
      <c r="A3610" t="s">
        <v>1619</v>
      </c>
      <c r="B3610" t="s">
        <v>282</v>
      </c>
      <c r="C3610" t="s">
        <v>283</v>
      </c>
      <c r="D3610">
        <v>0.45810000000000001</v>
      </c>
      <c r="E3610">
        <v>17</v>
      </c>
      <c r="F3610">
        <v>43936366</v>
      </c>
      <c r="G3610" s="19">
        <v>1.7469999999999999E-12</v>
      </c>
      <c r="H3610" s="19">
        <v>7.3898717050409197E-9</v>
      </c>
      <c r="I3610">
        <v>0.16689999999999999</v>
      </c>
      <c r="J3610" s="19">
        <v>1.781E-12</v>
      </c>
      <c r="K3610">
        <v>613367</v>
      </c>
      <c r="L3610" t="s">
        <v>1504</v>
      </c>
    </row>
    <row r="3611" spans="1:12" x14ac:dyDescent="0.25">
      <c r="A3611" t="s">
        <v>5805</v>
      </c>
      <c r="B3611" t="s">
        <v>294</v>
      </c>
      <c r="C3611" t="s">
        <v>286</v>
      </c>
      <c r="D3611">
        <v>0.6734</v>
      </c>
      <c r="E3611">
        <v>17</v>
      </c>
      <c r="F3611">
        <v>43964549</v>
      </c>
      <c r="G3611" s="19">
        <v>5.6030000000000003E-12</v>
      </c>
      <c r="H3611" s="19">
        <v>2.1437760373141601E-8</v>
      </c>
      <c r="I3611">
        <v>0.61409999999999998</v>
      </c>
      <c r="J3611" s="19">
        <v>2.1459999999999998E-9</v>
      </c>
      <c r="K3611">
        <v>598392</v>
      </c>
      <c r="L3611" t="s">
        <v>3081</v>
      </c>
    </row>
    <row r="3612" spans="1:12" x14ac:dyDescent="0.25">
      <c r="A3612" t="s">
        <v>5805</v>
      </c>
      <c r="B3612" t="s">
        <v>294</v>
      </c>
      <c r="C3612" t="s">
        <v>286</v>
      </c>
      <c r="D3612">
        <v>0.67530000000000001</v>
      </c>
      <c r="E3612">
        <v>17</v>
      </c>
      <c r="F3612">
        <v>43964549</v>
      </c>
      <c r="G3612" s="19">
        <v>1.8390000000000002E-17</v>
      </c>
      <c r="H3612" s="19">
        <v>9.1202066557496397E-7</v>
      </c>
      <c r="I3612">
        <v>0.2419</v>
      </c>
      <c r="J3612" s="19">
        <v>2.1459999999999998E-9</v>
      </c>
      <c r="K3612">
        <v>912662</v>
      </c>
      <c r="L3612" t="s">
        <v>4326</v>
      </c>
    </row>
    <row r="3613" spans="1:12" x14ac:dyDescent="0.25">
      <c r="A3613" t="s">
        <v>4932</v>
      </c>
      <c r="B3613" t="s">
        <v>294</v>
      </c>
      <c r="C3613" t="s">
        <v>286</v>
      </c>
      <c r="D3613">
        <v>0.97050000000000003</v>
      </c>
      <c r="E3613">
        <v>17</v>
      </c>
      <c r="F3613">
        <v>43976968</v>
      </c>
      <c r="G3613" s="19">
        <v>3.905E-13</v>
      </c>
      <c r="H3613" s="19">
        <v>1.84368597892357E-9</v>
      </c>
      <c r="I3613">
        <v>0.28610000000000002</v>
      </c>
      <c r="J3613" s="19">
        <v>8.9509999999999999E-13</v>
      </c>
      <c r="K3613">
        <v>600255</v>
      </c>
      <c r="L3613" t="s">
        <v>284</v>
      </c>
    </row>
    <row r="3614" spans="1:12" x14ac:dyDescent="0.25">
      <c r="A3614" t="s">
        <v>4932</v>
      </c>
      <c r="B3614" t="s">
        <v>294</v>
      </c>
      <c r="C3614" t="s">
        <v>286</v>
      </c>
      <c r="D3614">
        <v>0.97050000000000003</v>
      </c>
      <c r="E3614">
        <v>17</v>
      </c>
      <c r="F3614">
        <v>43976968</v>
      </c>
      <c r="G3614" s="19">
        <v>4.8789999999999997E-13</v>
      </c>
      <c r="H3614" s="19">
        <v>2.4101802987983102E-9</v>
      </c>
      <c r="I3614">
        <v>0.69969999999999999</v>
      </c>
      <c r="J3614" s="19">
        <v>8.9509999999999999E-13</v>
      </c>
      <c r="K3614">
        <v>601762</v>
      </c>
      <c r="L3614" t="s">
        <v>1504</v>
      </c>
    </row>
    <row r="3615" spans="1:12" x14ac:dyDescent="0.25">
      <c r="A3615" t="s">
        <v>1364</v>
      </c>
      <c r="B3615" t="s">
        <v>282</v>
      </c>
      <c r="C3615" t="s">
        <v>283</v>
      </c>
      <c r="D3615">
        <v>0.55410000000000004</v>
      </c>
      <c r="E3615">
        <v>17</v>
      </c>
      <c r="F3615">
        <v>44252754</v>
      </c>
      <c r="G3615" s="19">
        <v>1.4239999999999999E-10</v>
      </c>
      <c r="H3615" s="19">
        <v>3.2282370503961401E-7</v>
      </c>
      <c r="I3615">
        <v>0.68940000000000001</v>
      </c>
      <c r="J3615" s="19">
        <v>1.7270000000000001E-10</v>
      </c>
      <c r="K3615">
        <v>593666</v>
      </c>
      <c r="L3615" t="s">
        <v>284</v>
      </c>
    </row>
    <row r="3616" spans="1:12" x14ac:dyDescent="0.25">
      <c r="A3616" t="s">
        <v>1364</v>
      </c>
      <c r="B3616" t="s">
        <v>282</v>
      </c>
      <c r="C3616" t="s">
        <v>283</v>
      </c>
      <c r="D3616">
        <v>0.55410000000000004</v>
      </c>
      <c r="E3616">
        <v>17</v>
      </c>
      <c r="F3616">
        <v>44252754</v>
      </c>
      <c r="G3616" s="19">
        <v>3.2489999999999998E-10</v>
      </c>
      <c r="H3616" s="19">
        <v>7.03087714731911E-7</v>
      </c>
      <c r="I3616">
        <v>0.85360000000000003</v>
      </c>
      <c r="J3616" s="19">
        <v>1.7270000000000001E-10</v>
      </c>
      <c r="K3616">
        <v>593225</v>
      </c>
      <c r="L3616" t="s">
        <v>1504</v>
      </c>
    </row>
    <row r="3617" spans="1:12" x14ac:dyDescent="0.25">
      <c r="A3617" t="s">
        <v>1364</v>
      </c>
      <c r="B3617" t="s">
        <v>282</v>
      </c>
      <c r="C3617" t="s">
        <v>283</v>
      </c>
      <c r="D3617">
        <v>0.55310000000000004</v>
      </c>
      <c r="E3617">
        <v>17</v>
      </c>
      <c r="F3617">
        <v>44252754</v>
      </c>
      <c r="G3617" s="19">
        <v>1.0109999999999999E-9</v>
      </c>
      <c r="H3617" s="19">
        <v>1.90277829328031E-6</v>
      </c>
      <c r="I3617">
        <v>0.75770000000000004</v>
      </c>
      <c r="J3617" s="19">
        <v>6.1749999999999999E-9</v>
      </c>
      <c r="K3617">
        <v>587133</v>
      </c>
      <c r="L3617" t="s">
        <v>3081</v>
      </c>
    </row>
    <row r="3618" spans="1:12" x14ac:dyDescent="0.25">
      <c r="A3618" t="s">
        <v>1364</v>
      </c>
      <c r="B3618" t="s">
        <v>282</v>
      </c>
      <c r="C3618" t="s">
        <v>283</v>
      </c>
      <c r="D3618">
        <v>0.55389999999999995</v>
      </c>
      <c r="E3618">
        <v>17</v>
      </c>
      <c r="F3618">
        <v>44252754</v>
      </c>
      <c r="G3618" s="19">
        <v>1.009E-16</v>
      </c>
      <c r="H3618" s="19">
        <v>2.0207031333106E-6</v>
      </c>
      <c r="I3618">
        <v>6.8970000000000004E-2</v>
      </c>
      <c r="J3618" s="19">
        <v>6.1749999999999999E-9</v>
      </c>
      <c r="K3618">
        <v>901403</v>
      </c>
      <c r="L3618" t="s">
        <v>4326</v>
      </c>
    </row>
    <row r="3619" spans="1:12" x14ac:dyDescent="0.25">
      <c r="A3619" t="s">
        <v>3894</v>
      </c>
      <c r="B3619" t="s">
        <v>282</v>
      </c>
      <c r="C3619" t="s">
        <v>283</v>
      </c>
      <c r="D3619">
        <v>9.0700000000000003E-2</v>
      </c>
      <c r="E3619">
        <v>17</v>
      </c>
      <c r="F3619">
        <v>44319528</v>
      </c>
      <c r="G3619" s="19">
        <v>5.525E-10</v>
      </c>
      <c r="H3619" s="19">
        <v>1.1392972774249101E-6</v>
      </c>
      <c r="I3619">
        <v>1.1259999999999999E-2</v>
      </c>
      <c r="J3619" s="19">
        <v>4.7119999999999999E-6</v>
      </c>
      <c r="K3619">
        <v>596424</v>
      </c>
      <c r="L3619" t="s">
        <v>3081</v>
      </c>
    </row>
    <row r="3620" spans="1:12" x14ac:dyDescent="0.25">
      <c r="A3620" t="s">
        <v>1927</v>
      </c>
      <c r="B3620" t="s">
        <v>294</v>
      </c>
      <c r="C3620" t="s">
        <v>286</v>
      </c>
      <c r="D3620">
        <v>0.51839999999999997</v>
      </c>
      <c r="E3620">
        <v>17</v>
      </c>
      <c r="F3620">
        <v>47639725</v>
      </c>
      <c r="G3620" s="19">
        <v>1.0630000000000001E-45</v>
      </c>
      <c r="H3620" s="19">
        <v>6.19469710306917E-40</v>
      </c>
      <c r="I3620">
        <v>0.96109999999999995</v>
      </c>
      <c r="J3620" s="19">
        <v>1.4659999999999999E-44</v>
      </c>
      <c r="K3620">
        <v>624656</v>
      </c>
      <c r="L3620" t="s">
        <v>1767</v>
      </c>
    </row>
    <row r="3621" spans="1:12" x14ac:dyDescent="0.25">
      <c r="A3621" t="s">
        <v>1927</v>
      </c>
      <c r="B3621" t="s">
        <v>294</v>
      </c>
      <c r="C3621" t="s">
        <v>286</v>
      </c>
      <c r="D3621">
        <v>0.51839999999999997</v>
      </c>
      <c r="E3621">
        <v>17</v>
      </c>
      <c r="F3621">
        <v>47639725</v>
      </c>
      <c r="G3621" s="19">
        <v>6.1030000000000002E-45</v>
      </c>
      <c r="H3621" s="19">
        <v>2.4742427551942199E-39</v>
      </c>
      <c r="I3621">
        <v>0.56830000000000003</v>
      </c>
      <c r="J3621" s="19">
        <v>1.4659999999999999E-44</v>
      </c>
      <c r="K3621">
        <v>624656</v>
      </c>
      <c r="L3621" t="s">
        <v>2887</v>
      </c>
    </row>
    <row r="3622" spans="1:12" x14ac:dyDescent="0.25">
      <c r="A3622" t="s">
        <v>819</v>
      </c>
      <c r="B3622" t="s">
        <v>820</v>
      </c>
      <c r="C3622" t="s">
        <v>283</v>
      </c>
      <c r="D3622">
        <v>0.79320000000000002</v>
      </c>
      <c r="E3622">
        <v>17</v>
      </c>
      <c r="F3622">
        <v>48078989</v>
      </c>
      <c r="G3622" s="19">
        <v>2.3150000000000001E-14</v>
      </c>
      <c r="H3622" s="19">
        <v>1.6952463602413099E-10</v>
      </c>
      <c r="I3622">
        <v>0.8841</v>
      </c>
      <c r="J3622" s="19">
        <v>1.4780000000000001E-14</v>
      </c>
      <c r="K3622">
        <v>548798</v>
      </c>
      <c r="L3622" t="s">
        <v>1504</v>
      </c>
    </row>
    <row r="3623" spans="1:12" x14ac:dyDescent="0.25">
      <c r="A3623" t="s">
        <v>5818</v>
      </c>
      <c r="B3623" t="s">
        <v>282</v>
      </c>
      <c r="C3623" t="s">
        <v>286</v>
      </c>
      <c r="D3623">
        <v>0.92879999999999996</v>
      </c>
      <c r="E3623">
        <v>17</v>
      </c>
      <c r="F3623">
        <v>48086180</v>
      </c>
      <c r="G3623" s="19">
        <v>1.0809999999999999E-11</v>
      </c>
      <c r="H3623" s="19">
        <v>3.7585617820823197E-8</v>
      </c>
      <c r="I3623">
        <v>0.58189999999999997</v>
      </c>
      <c r="J3623" s="19">
        <v>4.3189999999999998E-8</v>
      </c>
      <c r="K3623">
        <v>597107</v>
      </c>
      <c r="L3623" t="s">
        <v>3081</v>
      </c>
    </row>
    <row r="3624" spans="1:12" x14ac:dyDescent="0.25">
      <c r="A3624" t="s">
        <v>4897</v>
      </c>
      <c r="B3624" t="s">
        <v>294</v>
      </c>
      <c r="C3624" t="s">
        <v>286</v>
      </c>
      <c r="D3624">
        <v>0.2457</v>
      </c>
      <c r="E3624">
        <v>17</v>
      </c>
      <c r="F3624">
        <v>48120393</v>
      </c>
      <c r="G3624" s="19">
        <v>9.1710000000000001E-15</v>
      </c>
      <c r="H3624" s="19">
        <v>6.9042504989472698E-11</v>
      </c>
      <c r="I3624">
        <v>0.47539999999999999</v>
      </c>
      <c r="J3624" s="19">
        <v>7.1450000000000001E-14</v>
      </c>
      <c r="K3624">
        <v>598458</v>
      </c>
      <c r="L3624" t="s">
        <v>284</v>
      </c>
    </row>
    <row r="3625" spans="1:12" x14ac:dyDescent="0.25">
      <c r="A3625" t="s">
        <v>2254</v>
      </c>
      <c r="B3625" t="s">
        <v>282</v>
      </c>
      <c r="C3625" t="s">
        <v>283</v>
      </c>
      <c r="D3625">
        <v>0.75790000000000002</v>
      </c>
      <c r="E3625">
        <v>17</v>
      </c>
      <c r="F3625">
        <v>48411085</v>
      </c>
      <c r="G3625" s="19">
        <v>6.5510000000000003E-16</v>
      </c>
      <c r="H3625" s="19">
        <v>3.2098730283712801E-12</v>
      </c>
      <c r="I3625">
        <v>0.31040000000000001</v>
      </c>
      <c r="J3625" s="19">
        <v>6.19E-16</v>
      </c>
      <c r="K3625">
        <v>624553</v>
      </c>
      <c r="L3625" t="s">
        <v>1767</v>
      </c>
    </row>
    <row r="3626" spans="1:12" x14ac:dyDescent="0.25">
      <c r="A3626" t="s">
        <v>2254</v>
      </c>
      <c r="B3626" t="s">
        <v>282</v>
      </c>
      <c r="C3626" t="s">
        <v>283</v>
      </c>
      <c r="D3626">
        <v>0.75790000000000002</v>
      </c>
      <c r="E3626">
        <v>17</v>
      </c>
      <c r="F3626">
        <v>48411085</v>
      </c>
      <c r="G3626" s="19">
        <v>1.2670000000000001E-15</v>
      </c>
      <c r="H3626" s="19">
        <v>5.4770907215299903E-12</v>
      </c>
      <c r="I3626">
        <v>0.39190000000000003</v>
      </c>
      <c r="J3626" s="19">
        <v>6.19E-16</v>
      </c>
      <c r="K3626">
        <v>624553</v>
      </c>
      <c r="L3626" t="s">
        <v>2887</v>
      </c>
    </row>
    <row r="3627" spans="1:12" x14ac:dyDescent="0.25">
      <c r="A3627" t="s">
        <v>2795</v>
      </c>
      <c r="B3627" t="s">
        <v>283</v>
      </c>
      <c r="C3627" t="s">
        <v>286</v>
      </c>
      <c r="D3627">
        <v>0.51039999999999996</v>
      </c>
      <c r="E3627">
        <v>17</v>
      </c>
      <c r="F3627">
        <v>48617053</v>
      </c>
      <c r="G3627" s="19">
        <v>3.3110000000000003E-10</v>
      </c>
      <c r="H3627" s="19">
        <v>4.8780262732207497E-7</v>
      </c>
      <c r="I3627">
        <v>0.54400000000000004</v>
      </c>
      <c r="J3627" s="19">
        <v>1.747E-10</v>
      </c>
      <c r="K3627">
        <v>633491</v>
      </c>
      <c r="L3627" t="s">
        <v>1767</v>
      </c>
    </row>
    <row r="3628" spans="1:12" x14ac:dyDescent="0.25">
      <c r="A3628" t="s">
        <v>2795</v>
      </c>
      <c r="B3628" t="s">
        <v>283</v>
      </c>
      <c r="C3628" t="s">
        <v>286</v>
      </c>
      <c r="D3628">
        <v>0.51039999999999996</v>
      </c>
      <c r="E3628">
        <v>17</v>
      </c>
      <c r="F3628">
        <v>48617053</v>
      </c>
      <c r="G3628" s="19">
        <v>1.7079999999999999E-10</v>
      </c>
      <c r="H3628" s="19">
        <v>2.6003132658120301E-7</v>
      </c>
      <c r="I3628">
        <v>0.67889999999999995</v>
      </c>
      <c r="J3628" s="19">
        <v>1.747E-10</v>
      </c>
      <c r="K3628">
        <v>633491</v>
      </c>
      <c r="L3628" t="s">
        <v>2887</v>
      </c>
    </row>
    <row r="3629" spans="1:12" x14ac:dyDescent="0.25">
      <c r="A3629" t="s">
        <v>5925</v>
      </c>
      <c r="B3629" t="s">
        <v>282</v>
      </c>
      <c r="C3629" t="s">
        <v>283</v>
      </c>
      <c r="D3629">
        <v>0.52939999999999998</v>
      </c>
      <c r="E3629">
        <v>17</v>
      </c>
      <c r="F3629">
        <v>48939520</v>
      </c>
      <c r="G3629" s="19">
        <v>9.3369999999999999E-10</v>
      </c>
      <c r="H3629" s="19">
        <v>1.78036477179963E-6</v>
      </c>
      <c r="I3629">
        <v>0.71760000000000002</v>
      </c>
      <c r="J3629" s="19">
        <v>4.7790000000000001E-7</v>
      </c>
      <c r="K3629">
        <v>535943</v>
      </c>
      <c r="L3629" t="s">
        <v>3081</v>
      </c>
    </row>
    <row r="3630" spans="1:12" x14ac:dyDescent="0.25">
      <c r="A3630" t="s">
        <v>4935</v>
      </c>
      <c r="B3630" t="s">
        <v>294</v>
      </c>
      <c r="C3630" t="s">
        <v>282</v>
      </c>
      <c r="D3630">
        <v>0.53180000000000005</v>
      </c>
      <c r="E3630">
        <v>17</v>
      </c>
      <c r="F3630">
        <v>49359450</v>
      </c>
      <c r="G3630" s="19">
        <v>4.2689999999999998E-13</v>
      </c>
      <c r="H3630" s="19">
        <v>1.9930344808875001E-9</v>
      </c>
      <c r="I3630">
        <v>0.9204</v>
      </c>
      <c r="J3630" s="19">
        <v>1.7170000000000001E-12</v>
      </c>
      <c r="K3630">
        <v>612579</v>
      </c>
      <c r="L3630" t="s">
        <v>284</v>
      </c>
    </row>
    <row r="3631" spans="1:12" x14ac:dyDescent="0.25">
      <c r="A3631" t="s">
        <v>4935</v>
      </c>
      <c r="B3631" t="s">
        <v>294</v>
      </c>
      <c r="C3631" t="s">
        <v>282</v>
      </c>
      <c r="D3631">
        <v>0.53190000000000004</v>
      </c>
      <c r="E3631">
        <v>17</v>
      </c>
      <c r="F3631">
        <v>49359450</v>
      </c>
      <c r="G3631" s="19">
        <v>8.8940000000000003E-13</v>
      </c>
      <c r="H3631" s="19">
        <v>4.0928359982594197E-9</v>
      </c>
      <c r="I3631">
        <v>0.77969999999999995</v>
      </c>
      <c r="J3631" s="19">
        <v>1.7170000000000001E-12</v>
      </c>
      <c r="K3631">
        <v>612138</v>
      </c>
      <c r="L3631" t="s">
        <v>1504</v>
      </c>
    </row>
    <row r="3632" spans="1:12" x14ac:dyDescent="0.25">
      <c r="A3632" t="s">
        <v>1670</v>
      </c>
      <c r="B3632" t="s">
        <v>294</v>
      </c>
      <c r="C3632" t="s">
        <v>1671</v>
      </c>
      <c r="D3632">
        <v>0.21110000000000001</v>
      </c>
      <c r="E3632">
        <v>17</v>
      </c>
      <c r="F3632">
        <v>59815464</v>
      </c>
      <c r="G3632" s="19">
        <v>5.4939999999999998E-10</v>
      </c>
      <c r="H3632" s="19">
        <v>1.03902340449438E-6</v>
      </c>
      <c r="I3632">
        <v>0.97850000000000004</v>
      </c>
      <c r="J3632" s="19">
        <v>5.4739999999999999E-10</v>
      </c>
      <c r="K3632">
        <v>549239</v>
      </c>
      <c r="L3632" t="s">
        <v>284</v>
      </c>
    </row>
    <row r="3633" spans="1:12" x14ac:dyDescent="0.25">
      <c r="A3633" t="s">
        <v>1670</v>
      </c>
      <c r="B3633" t="s">
        <v>294</v>
      </c>
      <c r="C3633" t="s">
        <v>1671</v>
      </c>
      <c r="D3633">
        <v>0.21110000000000001</v>
      </c>
      <c r="E3633">
        <v>17</v>
      </c>
      <c r="F3633">
        <v>59815464</v>
      </c>
      <c r="G3633" s="19">
        <v>2.0609999999999999E-10</v>
      </c>
      <c r="H3633" s="19">
        <v>4.7223667968749998E-7</v>
      </c>
      <c r="I3633">
        <v>0.1065</v>
      </c>
      <c r="J3633" s="19">
        <v>5.4739999999999999E-10</v>
      </c>
      <c r="K3633">
        <v>548548</v>
      </c>
      <c r="L3633" t="s">
        <v>1504</v>
      </c>
    </row>
    <row r="3634" spans="1:12" x14ac:dyDescent="0.25">
      <c r="A3634" t="s">
        <v>5073</v>
      </c>
      <c r="B3634" t="s">
        <v>282</v>
      </c>
      <c r="C3634" t="s">
        <v>283</v>
      </c>
      <c r="D3634">
        <v>7.0800000000000002E-2</v>
      </c>
      <c r="E3634">
        <v>17</v>
      </c>
      <c r="F3634">
        <v>66194876</v>
      </c>
      <c r="G3634" s="19">
        <v>6.7770000000000005E-10</v>
      </c>
      <c r="H3634" s="19">
        <v>1.24445901480561E-6</v>
      </c>
      <c r="I3634">
        <v>0.43590000000000001</v>
      </c>
      <c r="J3634" s="19">
        <v>1.1059999999999999E-9</v>
      </c>
      <c r="K3634">
        <v>604473</v>
      </c>
      <c r="L3634" t="s">
        <v>284</v>
      </c>
    </row>
    <row r="3635" spans="1:12" x14ac:dyDescent="0.25">
      <c r="A3635" t="s">
        <v>5073</v>
      </c>
      <c r="B3635" t="s">
        <v>282</v>
      </c>
      <c r="C3635" t="s">
        <v>283</v>
      </c>
      <c r="D3635">
        <v>7.0800000000000002E-2</v>
      </c>
      <c r="E3635">
        <v>17</v>
      </c>
      <c r="F3635">
        <v>66194876</v>
      </c>
      <c r="G3635" s="19">
        <v>4.908E-10</v>
      </c>
      <c r="H3635" s="19">
        <v>1.0051694820919501E-6</v>
      </c>
      <c r="I3635">
        <v>0.92969999999999997</v>
      </c>
      <c r="J3635" s="19">
        <v>1.1059999999999999E-9</v>
      </c>
      <c r="K3635">
        <v>604032</v>
      </c>
      <c r="L3635" t="s">
        <v>1504</v>
      </c>
    </row>
    <row r="3636" spans="1:12" x14ac:dyDescent="0.25">
      <c r="A3636" t="s">
        <v>490</v>
      </c>
      <c r="B3636" t="s">
        <v>294</v>
      </c>
      <c r="C3636" t="s">
        <v>283</v>
      </c>
      <c r="D3636">
        <v>0.96919999999999995</v>
      </c>
      <c r="E3636">
        <v>17</v>
      </c>
      <c r="F3636">
        <v>66214462</v>
      </c>
      <c r="G3636" s="19">
        <v>1.042E-29</v>
      </c>
      <c r="H3636" s="19">
        <v>2.7566097897196299E-24</v>
      </c>
      <c r="I3636">
        <v>0.29570000000000002</v>
      </c>
      <c r="J3636" s="19">
        <v>4.0419999999999998E-26</v>
      </c>
      <c r="K3636">
        <v>595474</v>
      </c>
      <c r="L3636" t="s">
        <v>284</v>
      </c>
    </row>
    <row r="3637" spans="1:12" x14ac:dyDescent="0.25">
      <c r="A3637" t="s">
        <v>490</v>
      </c>
      <c r="B3637" t="s">
        <v>294</v>
      </c>
      <c r="C3637" t="s">
        <v>283</v>
      </c>
      <c r="D3637">
        <v>0.96909999999999996</v>
      </c>
      <c r="E3637">
        <v>17</v>
      </c>
      <c r="F3637">
        <v>66214462</v>
      </c>
      <c r="G3637" s="19">
        <v>3.1819999999999998E-29</v>
      </c>
      <c r="H3637" s="19">
        <v>9.0059824741692296E-24</v>
      </c>
      <c r="I3637">
        <v>0.32250000000000001</v>
      </c>
      <c r="J3637" s="19">
        <v>4.0419999999999998E-26</v>
      </c>
      <c r="K3637">
        <v>595028</v>
      </c>
      <c r="L3637" t="s">
        <v>1504</v>
      </c>
    </row>
    <row r="3638" spans="1:12" x14ac:dyDescent="0.25">
      <c r="A3638" t="s">
        <v>490</v>
      </c>
      <c r="B3638" t="s">
        <v>294</v>
      </c>
      <c r="C3638" t="s">
        <v>283</v>
      </c>
      <c r="D3638">
        <v>0.96919999999999995</v>
      </c>
      <c r="E3638">
        <v>17</v>
      </c>
      <c r="F3638">
        <v>66214462</v>
      </c>
      <c r="G3638" s="19">
        <v>1.0320000000000001E-38</v>
      </c>
      <c r="H3638" s="19">
        <v>2.12204434835918E-33</v>
      </c>
      <c r="I3638">
        <v>0.27939999999999998</v>
      </c>
      <c r="J3638" s="19">
        <v>2.7739999999999999E-39</v>
      </c>
      <c r="K3638">
        <v>615978</v>
      </c>
      <c r="L3638" t="s">
        <v>1767</v>
      </c>
    </row>
    <row r="3639" spans="1:12" x14ac:dyDescent="0.25">
      <c r="A3639" t="s">
        <v>490</v>
      </c>
      <c r="B3639" t="s">
        <v>294</v>
      </c>
      <c r="C3639" t="s">
        <v>283</v>
      </c>
      <c r="D3639">
        <v>0.96909999999999996</v>
      </c>
      <c r="E3639">
        <v>17</v>
      </c>
      <c r="F3639">
        <v>66214462</v>
      </c>
      <c r="G3639" s="19">
        <v>7.5729999999999998E-39</v>
      </c>
      <c r="H3639" s="19">
        <v>1.2846206233956701E-33</v>
      </c>
      <c r="I3639">
        <v>0.17960000000000001</v>
      </c>
      <c r="J3639" s="19">
        <v>2.7739999999999999E-39</v>
      </c>
      <c r="K3639">
        <v>615611</v>
      </c>
      <c r="L3639" t="s">
        <v>2887</v>
      </c>
    </row>
    <row r="3640" spans="1:12" x14ac:dyDescent="0.25">
      <c r="A3640" t="s">
        <v>2974</v>
      </c>
      <c r="B3640" t="s">
        <v>282</v>
      </c>
      <c r="C3640" t="s">
        <v>283</v>
      </c>
      <c r="D3640">
        <v>0.4425</v>
      </c>
      <c r="E3640">
        <v>17</v>
      </c>
      <c r="F3640">
        <v>67282988</v>
      </c>
      <c r="G3640" s="19">
        <v>2.319E-10</v>
      </c>
      <c r="H3640" s="19">
        <v>3.55494037252013E-7</v>
      </c>
      <c r="I3640">
        <v>0.38169999999999998</v>
      </c>
      <c r="J3640" s="19">
        <v>1.083E-10</v>
      </c>
      <c r="K3640">
        <v>623656</v>
      </c>
      <c r="L3640" t="s">
        <v>1767</v>
      </c>
    </row>
    <row r="3641" spans="1:12" x14ac:dyDescent="0.25">
      <c r="A3641" t="s">
        <v>2974</v>
      </c>
      <c r="B3641" t="s">
        <v>282</v>
      </c>
      <c r="C3641" t="s">
        <v>283</v>
      </c>
      <c r="D3641">
        <v>0.4425</v>
      </c>
      <c r="E3641">
        <v>17</v>
      </c>
      <c r="F3641">
        <v>67282988</v>
      </c>
      <c r="G3641" s="19">
        <v>5.09E-10</v>
      </c>
      <c r="H3641" s="19">
        <v>6.8783422541268299E-7</v>
      </c>
      <c r="I3641">
        <v>0.99380000000000002</v>
      </c>
      <c r="J3641" s="19">
        <v>1.083E-10</v>
      </c>
      <c r="K3641">
        <v>623656</v>
      </c>
      <c r="L3641" t="s">
        <v>2887</v>
      </c>
    </row>
    <row r="3642" spans="1:12" x14ac:dyDescent="0.25">
      <c r="A3642" t="s">
        <v>4850</v>
      </c>
      <c r="B3642" t="s">
        <v>294</v>
      </c>
      <c r="C3642" t="s">
        <v>385</v>
      </c>
      <c r="D3642">
        <v>0.1991</v>
      </c>
      <c r="E3642">
        <v>17</v>
      </c>
      <c r="F3642">
        <v>67863943</v>
      </c>
      <c r="G3642" s="19">
        <v>1.5550000000000001E-17</v>
      </c>
      <c r="H3642" s="19">
        <v>2.4996509746345903E-13</v>
      </c>
      <c r="I3642">
        <v>0.40010000000000001</v>
      </c>
      <c r="J3642" s="19">
        <v>2.2320000000000001E-16</v>
      </c>
      <c r="K3642">
        <v>549239</v>
      </c>
      <c r="L3642" t="s">
        <v>284</v>
      </c>
    </row>
    <row r="3643" spans="1:12" x14ac:dyDescent="0.25">
      <c r="A3643" t="s">
        <v>4850</v>
      </c>
      <c r="B3643" t="s">
        <v>294</v>
      </c>
      <c r="C3643" t="s">
        <v>385</v>
      </c>
      <c r="D3643">
        <v>0.1991</v>
      </c>
      <c r="E3643">
        <v>17</v>
      </c>
      <c r="F3643">
        <v>67863943</v>
      </c>
      <c r="G3643" s="19">
        <v>2.38E-18</v>
      </c>
      <c r="H3643" s="19">
        <v>5.1891354362416101E-14</v>
      </c>
      <c r="I3643">
        <v>7.1529999999999996E-2</v>
      </c>
      <c r="J3643" s="19">
        <v>2.2320000000000001E-16</v>
      </c>
      <c r="K3643">
        <v>548798</v>
      </c>
      <c r="L3643" t="s">
        <v>1504</v>
      </c>
    </row>
    <row r="3644" spans="1:12" x14ac:dyDescent="0.25">
      <c r="A3644" t="s">
        <v>2743</v>
      </c>
      <c r="B3644" t="s">
        <v>283</v>
      </c>
      <c r="C3644" t="s">
        <v>286</v>
      </c>
      <c r="D3644">
        <v>0.43509999999999999</v>
      </c>
      <c r="E3644">
        <v>17</v>
      </c>
      <c r="F3644">
        <v>68818685</v>
      </c>
      <c r="G3644" s="19">
        <v>1.3910000000000001E-9</v>
      </c>
      <c r="H3644" s="19">
        <v>1.74658831377715E-6</v>
      </c>
      <c r="I3644">
        <v>0.45540000000000003</v>
      </c>
      <c r="J3644" s="19">
        <v>5.1580000000000002E-10</v>
      </c>
      <c r="K3644">
        <v>633720</v>
      </c>
      <c r="L3644" t="s">
        <v>1767</v>
      </c>
    </row>
    <row r="3645" spans="1:12" x14ac:dyDescent="0.25">
      <c r="A3645" t="s">
        <v>2743</v>
      </c>
      <c r="B3645" t="s">
        <v>283</v>
      </c>
      <c r="C3645" t="s">
        <v>286</v>
      </c>
      <c r="D3645">
        <v>0.43509999999999999</v>
      </c>
      <c r="E3645">
        <v>17</v>
      </c>
      <c r="F3645">
        <v>68818685</v>
      </c>
      <c r="G3645" s="19">
        <v>1.9850000000000001E-9</v>
      </c>
      <c r="H3645" s="19">
        <v>2.30275090562729E-6</v>
      </c>
      <c r="I3645">
        <v>0.41410000000000002</v>
      </c>
      <c r="J3645" s="19">
        <v>5.1580000000000002E-10</v>
      </c>
      <c r="K3645">
        <v>633720</v>
      </c>
      <c r="L3645" t="s">
        <v>2887</v>
      </c>
    </row>
    <row r="3646" spans="1:12" x14ac:dyDescent="0.25">
      <c r="A3646" t="s">
        <v>2620</v>
      </c>
      <c r="B3646" t="s">
        <v>282</v>
      </c>
      <c r="C3646" t="s">
        <v>283</v>
      </c>
      <c r="D3646">
        <v>6.0499999999999998E-2</v>
      </c>
      <c r="E3646">
        <v>17</v>
      </c>
      <c r="F3646">
        <v>68883786</v>
      </c>
      <c r="G3646" s="19">
        <v>6.7070000000000004E-12</v>
      </c>
      <c r="H3646" s="19">
        <v>1.47633855356626E-8</v>
      </c>
      <c r="I3646">
        <v>0.18029999999999999</v>
      </c>
      <c r="J3646" s="19">
        <v>2.1360000000000002E-12</v>
      </c>
      <c r="K3646">
        <v>622752</v>
      </c>
      <c r="L3646" t="s">
        <v>1767</v>
      </c>
    </row>
    <row r="3647" spans="1:12" x14ac:dyDescent="0.25">
      <c r="A3647" t="s">
        <v>2620</v>
      </c>
      <c r="B3647" t="s">
        <v>282</v>
      </c>
      <c r="C3647" t="s">
        <v>283</v>
      </c>
      <c r="D3647">
        <v>6.0499999999999998E-2</v>
      </c>
      <c r="E3647">
        <v>17</v>
      </c>
      <c r="F3647">
        <v>68883786</v>
      </c>
      <c r="G3647" s="19">
        <v>5.2610000000000003E-12</v>
      </c>
      <c r="H3647" s="19">
        <v>1.12922318176029E-8</v>
      </c>
      <c r="I3647">
        <v>0.77880000000000005</v>
      </c>
      <c r="J3647" s="19">
        <v>2.1360000000000002E-12</v>
      </c>
      <c r="K3647">
        <v>623193</v>
      </c>
      <c r="L3647" t="s">
        <v>2887</v>
      </c>
    </row>
    <row r="3648" spans="1:12" x14ac:dyDescent="0.25">
      <c r="A3648" t="s">
        <v>2620</v>
      </c>
      <c r="B3648" t="s">
        <v>282</v>
      </c>
      <c r="C3648" t="s">
        <v>283</v>
      </c>
      <c r="D3648">
        <v>6.0499999999999998E-2</v>
      </c>
      <c r="E3648">
        <v>17</v>
      </c>
      <c r="F3648">
        <v>68883786</v>
      </c>
      <c r="G3648" s="19">
        <v>2.5369999999999998E-29</v>
      </c>
      <c r="H3648" s="19">
        <v>7.1903740163648107E-24</v>
      </c>
      <c r="I3648">
        <v>0.78769999999999996</v>
      </c>
      <c r="J3648" s="19">
        <v>1.257E-21</v>
      </c>
      <c r="K3648">
        <v>595983</v>
      </c>
      <c r="L3648" t="s">
        <v>3081</v>
      </c>
    </row>
    <row r="3649" spans="1:12" x14ac:dyDescent="0.25">
      <c r="A3649" t="s">
        <v>2620</v>
      </c>
      <c r="B3649" t="s">
        <v>282</v>
      </c>
      <c r="C3649" t="s">
        <v>283</v>
      </c>
      <c r="D3649">
        <v>6.08E-2</v>
      </c>
      <c r="E3649">
        <v>17</v>
      </c>
      <c r="F3649">
        <v>68883786</v>
      </c>
      <c r="G3649" s="19">
        <v>5.8629999999999996E-47</v>
      </c>
      <c r="H3649" s="19">
        <v>4.20115986968839E-21</v>
      </c>
      <c r="I3649">
        <v>0.29680000000000001</v>
      </c>
      <c r="J3649" s="19">
        <v>1.257E-21</v>
      </c>
      <c r="K3649">
        <v>910694</v>
      </c>
      <c r="L3649" t="s">
        <v>4326</v>
      </c>
    </row>
    <row r="3650" spans="1:12" x14ac:dyDescent="0.25">
      <c r="A3650" t="s">
        <v>4352</v>
      </c>
      <c r="B3650" t="s">
        <v>282</v>
      </c>
      <c r="C3650" t="s">
        <v>283</v>
      </c>
      <c r="D3650">
        <v>0.31380000000000002</v>
      </c>
      <c r="E3650">
        <v>17</v>
      </c>
      <c r="F3650">
        <v>68892979</v>
      </c>
      <c r="G3650" s="19">
        <v>2.5250000000000001E-34</v>
      </c>
      <c r="H3650" s="19">
        <v>6.4225381659625002E-15</v>
      </c>
      <c r="I3650">
        <v>0.55030000000000001</v>
      </c>
      <c r="J3650" s="19">
        <v>1.543E-20</v>
      </c>
      <c r="K3650">
        <v>922381</v>
      </c>
      <c r="L3650" t="s">
        <v>4326</v>
      </c>
    </row>
    <row r="3651" spans="1:12" x14ac:dyDescent="0.25">
      <c r="A3651" t="s">
        <v>5653</v>
      </c>
      <c r="B3651" t="s">
        <v>294</v>
      </c>
      <c r="C3651" t="s">
        <v>286</v>
      </c>
      <c r="D3651">
        <v>0.68600000000000005</v>
      </c>
      <c r="E3651">
        <v>17</v>
      </c>
      <c r="F3651">
        <v>68897031</v>
      </c>
      <c r="G3651" s="19">
        <v>8.0110000000000003E-25</v>
      </c>
      <c r="H3651" s="19">
        <v>8.2056891891891894E-20</v>
      </c>
      <c r="I3651">
        <v>4.6300000000000001E-2</v>
      </c>
      <c r="J3651" s="19">
        <v>1.001E-20</v>
      </c>
      <c r="K3651">
        <v>608111</v>
      </c>
      <c r="L3651" t="s">
        <v>3081</v>
      </c>
    </row>
    <row r="3652" spans="1:12" x14ac:dyDescent="0.25">
      <c r="A3652" t="s">
        <v>2078</v>
      </c>
      <c r="B3652" t="s">
        <v>282</v>
      </c>
      <c r="C3652" t="s">
        <v>283</v>
      </c>
      <c r="D3652">
        <v>6.9599999999999995E-2</v>
      </c>
      <c r="E3652">
        <v>17</v>
      </c>
      <c r="F3652">
        <v>68917795</v>
      </c>
      <c r="G3652" s="19">
        <v>2.1430000000000002E-28</v>
      </c>
      <c r="H3652" s="19">
        <v>9.6958024592074603E-24</v>
      </c>
      <c r="I3652">
        <v>0.46329999999999999</v>
      </c>
      <c r="J3652" s="19">
        <v>1.147E-29</v>
      </c>
      <c r="K3652">
        <v>619495</v>
      </c>
      <c r="L3652" t="s">
        <v>1767</v>
      </c>
    </row>
    <row r="3653" spans="1:12" x14ac:dyDescent="0.25">
      <c r="A3653" t="s">
        <v>2078</v>
      </c>
      <c r="B3653" t="s">
        <v>282</v>
      </c>
      <c r="C3653" t="s">
        <v>283</v>
      </c>
      <c r="D3653">
        <v>6.9599999999999995E-2</v>
      </c>
      <c r="E3653">
        <v>17</v>
      </c>
      <c r="F3653">
        <v>68917795</v>
      </c>
      <c r="G3653" s="19">
        <v>4.4999999999999998E-28</v>
      </c>
      <c r="H3653" s="19">
        <v>1.6556511039876901E-23</v>
      </c>
      <c r="I3653">
        <v>0.3095</v>
      </c>
      <c r="J3653" s="19">
        <v>1.147E-29</v>
      </c>
      <c r="K3653">
        <v>619054</v>
      </c>
      <c r="L3653" t="s">
        <v>2887</v>
      </c>
    </row>
    <row r="3654" spans="1:12" x14ac:dyDescent="0.25">
      <c r="A3654" t="s">
        <v>1886</v>
      </c>
      <c r="B3654" t="s">
        <v>283</v>
      </c>
      <c r="C3654" t="s">
        <v>286</v>
      </c>
      <c r="D3654">
        <v>0.84709999999999996</v>
      </c>
      <c r="E3654">
        <v>17</v>
      </c>
      <c r="F3654">
        <v>69086821</v>
      </c>
      <c r="G3654" s="19">
        <v>1.7710000000000001E-56</v>
      </c>
      <c r="H3654" s="19">
        <v>4.24584597214637E-50</v>
      </c>
      <c r="I3654">
        <v>0.93520000000000003</v>
      </c>
      <c r="J3654" s="19">
        <v>2.7520000000000001E-53</v>
      </c>
      <c r="K3654">
        <v>624553</v>
      </c>
      <c r="L3654" t="s">
        <v>1767</v>
      </c>
    </row>
    <row r="3655" spans="1:12" x14ac:dyDescent="0.25">
      <c r="A3655" t="s">
        <v>1886</v>
      </c>
      <c r="B3655" t="s">
        <v>283</v>
      </c>
      <c r="C3655" t="s">
        <v>286</v>
      </c>
      <c r="D3655">
        <v>0.84709999999999996</v>
      </c>
      <c r="E3655">
        <v>17</v>
      </c>
      <c r="F3655">
        <v>69086821</v>
      </c>
      <c r="G3655" s="19">
        <v>8.0059999999999995E-57</v>
      </c>
      <c r="H3655" s="19">
        <v>1.44508868798236E-50</v>
      </c>
      <c r="I3655">
        <v>0.49130000000000001</v>
      </c>
      <c r="J3655" s="19">
        <v>2.7520000000000001E-53</v>
      </c>
      <c r="K3655">
        <v>624314</v>
      </c>
      <c r="L3655" t="s">
        <v>2887</v>
      </c>
    </row>
    <row r="3656" spans="1:12" x14ac:dyDescent="0.25">
      <c r="A3656" t="s">
        <v>1857</v>
      </c>
      <c r="B3656" t="s">
        <v>283</v>
      </c>
      <c r="C3656" t="s">
        <v>286</v>
      </c>
      <c r="D3656">
        <v>0.96399999999999997</v>
      </c>
      <c r="E3656">
        <v>17</v>
      </c>
      <c r="F3656">
        <v>69140184</v>
      </c>
      <c r="G3656" s="19">
        <v>2.0610000000000001E-80</v>
      </c>
      <c r="H3656" s="19">
        <v>1.12233358151659E-72</v>
      </c>
      <c r="I3656">
        <v>0.55149999999999999</v>
      </c>
      <c r="J3656" s="19">
        <v>7.6159999999999996E-84</v>
      </c>
      <c r="K3656">
        <v>620981</v>
      </c>
      <c r="L3656" t="s">
        <v>1767</v>
      </c>
    </row>
    <row r="3657" spans="1:12" x14ac:dyDescent="0.25">
      <c r="A3657" t="s">
        <v>1857</v>
      </c>
      <c r="B3657" t="s">
        <v>283</v>
      </c>
      <c r="C3657" t="s">
        <v>286</v>
      </c>
      <c r="D3657">
        <v>0.96399999999999997</v>
      </c>
      <c r="E3657">
        <v>17</v>
      </c>
      <c r="F3657">
        <v>69140184</v>
      </c>
      <c r="G3657" s="19">
        <v>9.208E-81</v>
      </c>
      <c r="H3657" s="19">
        <v>3.2535800952381E-73</v>
      </c>
      <c r="I3657">
        <v>0.15870000000000001</v>
      </c>
      <c r="J3657" s="19">
        <v>7.6159999999999996E-84</v>
      </c>
      <c r="K3657">
        <v>621523</v>
      </c>
      <c r="L3657" t="s">
        <v>2887</v>
      </c>
    </row>
    <row r="3658" spans="1:12" x14ac:dyDescent="0.25">
      <c r="A3658" t="s">
        <v>2705</v>
      </c>
      <c r="B3658" t="s">
        <v>294</v>
      </c>
      <c r="C3658" t="s">
        <v>286</v>
      </c>
      <c r="D3658">
        <v>1.4800000000000001E-2</v>
      </c>
      <c r="E3658">
        <v>17</v>
      </c>
      <c r="F3658">
        <v>69209833</v>
      </c>
      <c r="G3658" s="19">
        <v>8.6140000000000004E-10</v>
      </c>
      <c r="H3658" s="19">
        <v>1.14332139125482E-6</v>
      </c>
      <c r="I3658">
        <v>0.1288</v>
      </c>
      <c r="J3658" s="19">
        <v>3.3449999999999999E-9</v>
      </c>
      <c r="K3658">
        <v>619998</v>
      </c>
      <c r="L3658" t="s">
        <v>1767</v>
      </c>
    </row>
    <row r="3659" spans="1:12" x14ac:dyDescent="0.25">
      <c r="A3659" t="s">
        <v>2705</v>
      </c>
      <c r="B3659" t="s">
        <v>294</v>
      </c>
      <c r="C3659" t="s">
        <v>286</v>
      </c>
      <c r="D3659">
        <v>1.4800000000000001E-2</v>
      </c>
      <c r="E3659">
        <v>17</v>
      </c>
      <c r="F3659">
        <v>69209833</v>
      </c>
      <c r="G3659" s="19">
        <v>7.672E-10</v>
      </c>
      <c r="H3659" s="19">
        <v>9.9261918869203203E-7</v>
      </c>
      <c r="I3659">
        <v>0.83460000000000001</v>
      </c>
      <c r="J3659" s="19">
        <v>3.3449999999999999E-9</v>
      </c>
      <c r="K3659">
        <v>616400</v>
      </c>
      <c r="L3659" t="s">
        <v>2887</v>
      </c>
    </row>
    <row r="3660" spans="1:12" x14ac:dyDescent="0.25">
      <c r="A3660" t="s">
        <v>2493</v>
      </c>
      <c r="B3660" t="s">
        <v>294</v>
      </c>
      <c r="C3660" t="s">
        <v>286</v>
      </c>
      <c r="D3660">
        <v>0.94740000000000002</v>
      </c>
      <c r="E3660">
        <v>17</v>
      </c>
      <c r="F3660">
        <v>69230009</v>
      </c>
      <c r="G3660" s="19">
        <v>4.6469999999999999E-12</v>
      </c>
      <c r="H3660" s="19">
        <v>1.06483813540698E-8</v>
      </c>
      <c r="I3660">
        <v>0.62180000000000002</v>
      </c>
      <c r="J3660" s="19">
        <v>2.9160000000000001E-12</v>
      </c>
      <c r="K3660">
        <v>616153</v>
      </c>
      <c r="L3660" t="s">
        <v>1767</v>
      </c>
    </row>
    <row r="3661" spans="1:12" x14ac:dyDescent="0.25">
      <c r="A3661" t="s">
        <v>2493</v>
      </c>
      <c r="B3661" t="s">
        <v>294</v>
      </c>
      <c r="C3661" t="s">
        <v>286</v>
      </c>
      <c r="D3661">
        <v>0.94740000000000002</v>
      </c>
      <c r="E3661">
        <v>17</v>
      </c>
      <c r="F3661">
        <v>69230009</v>
      </c>
      <c r="G3661" s="19">
        <v>2.568E-12</v>
      </c>
      <c r="H3661" s="19">
        <v>5.8671365420765E-9</v>
      </c>
      <c r="I3661">
        <v>0.76859999999999995</v>
      </c>
      <c r="J3661" s="19">
        <v>2.9160000000000001E-12</v>
      </c>
      <c r="K3661">
        <v>616153</v>
      </c>
      <c r="L3661" t="s">
        <v>2887</v>
      </c>
    </row>
    <row r="3662" spans="1:12" x14ac:dyDescent="0.25">
      <c r="A3662" t="s">
        <v>2205</v>
      </c>
      <c r="B3662" t="s">
        <v>282</v>
      </c>
      <c r="C3662" t="s">
        <v>283</v>
      </c>
      <c r="D3662">
        <v>0.9204</v>
      </c>
      <c r="E3662">
        <v>17</v>
      </c>
      <c r="F3662">
        <v>69349360</v>
      </c>
      <c r="G3662" s="19">
        <v>1.507E-19</v>
      </c>
      <c r="H3662" s="19">
        <v>1.4910316358116E-15</v>
      </c>
      <c r="I3662">
        <v>0.55110000000000003</v>
      </c>
      <c r="J3662" s="19">
        <v>3.135E-20</v>
      </c>
      <c r="K3662">
        <v>615708</v>
      </c>
      <c r="L3662" t="s">
        <v>1767</v>
      </c>
    </row>
    <row r="3663" spans="1:12" x14ac:dyDescent="0.25">
      <c r="A3663" t="s">
        <v>2205</v>
      </c>
      <c r="B3663" t="s">
        <v>282</v>
      </c>
      <c r="C3663" t="s">
        <v>283</v>
      </c>
      <c r="D3663">
        <v>0.9204</v>
      </c>
      <c r="E3663">
        <v>17</v>
      </c>
      <c r="F3663">
        <v>69349360</v>
      </c>
      <c r="G3663" s="19">
        <v>8.1049999999999994E-20</v>
      </c>
      <c r="H3663" s="19">
        <v>7.6046730864592499E-16</v>
      </c>
      <c r="I3663">
        <v>0.1946</v>
      </c>
      <c r="J3663" s="19">
        <v>3.135E-20</v>
      </c>
      <c r="K3663">
        <v>615708</v>
      </c>
      <c r="L3663" t="s">
        <v>2887</v>
      </c>
    </row>
    <row r="3664" spans="1:12" x14ac:dyDescent="0.25">
      <c r="A3664" t="s">
        <v>5388</v>
      </c>
      <c r="B3664" t="s">
        <v>294</v>
      </c>
      <c r="C3664" t="s">
        <v>283</v>
      </c>
      <c r="D3664">
        <v>8.4199999999999997E-2</v>
      </c>
      <c r="E3664">
        <v>17</v>
      </c>
      <c r="F3664">
        <v>69485813</v>
      </c>
      <c r="G3664" s="19">
        <v>8.4949999999999996E-13</v>
      </c>
      <c r="H3664" s="19">
        <v>2.28083541404755E-9</v>
      </c>
      <c r="I3664">
        <v>0.2056</v>
      </c>
      <c r="J3664" s="19">
        <v>3.8650000000000002E-13</v>
      </c>
      <c r="K3664">
        <v>623314</v>
      </c>
      <c r="L3664" t="s">
        <v>1767</v>
      </c>
    </row>
    <row r="3665" spans="1:12" x14ac:dyDescent="0.25">
      <c r="A3665" t="s">
        <v>5388</v>
      </c>
      <c r="B3665" t="s">
        <v>294</v>
      </c>
      <c r="C3665" t="s">
        <v>283</v>
      </c>
      <c r="D3665">
        <v>8.4199999999999997E-2</v>
      </c>
      <c r="E3665">
        <v>17</v>
      </c>
      <c r="F3665">
        <v>69485813</v>
      </c>
      <c r="G3665" s="19">
        <v>1.587E-12</v>
      </c>
      <c r="H3665" s="19">
        <v>3.7807033744929302E-9</v>
      </c>
      <c r="I3665">
        <v>0.39119999999999999</v>
      </c>
      <c r="J3665" s="19">
        <v>3.8650000000000002E-13</v>
      </c>
      <c r="K3665">
        <v>623314</v>
      </c>
      <c r="L3665" t="s">
        <v>2887</v>
      </c>
    </row>
    <row r="3666" spans="1:12" x14ac:dyDescent="0.25">
      <c r="A3666" t="s">
        <v>5544</v>
      </c>
      <c r="B3666" t="s">
        <v>294</v>
      </c>
      <c r="C3666" t="s">
        <v>286</v>
      </c>
      <c r="D3666">
        <v>0.92749999999999999</v>
      </c>
      <c r="E3666">
        <v>17</v>
      </c>
      <c r="F3666">
        <v>69656399</v>
      </c>
      <c r="G3666" s="19">
        <v>4.3809999999999998E-14</v>
      </c>
      <c r="H3666" s="19">
        <v>1.41185694175252E-10</v>
      </c>
      <c r="I3666">
        <v>0.18590000000000001</v>
      </c>
      <c r="J3666" s="19">
        <v>4.4180000000000001E-14</v>
      </c>
      <c r="K3666">
        <v>624314</v>
      </c>
      <c r="L3666" t="s">
        <v>2887</v>
      </c>
    </row>
    <row r="3667" spans="1:12" x14ac:dyDescent="0.25">
      <c r="A3667" t="s">
        <v>5364</v>
      </c>
      <c r="B3667" t="s">
        <v>282</v>
      </c>
      <c r="C3667" t="s">
        <v>283</v>
      </c>
      <c r="D3667">
        <v>7.2400000000000006E-2</v>
      </c>
      <c r="E3667">
        <v>17</v>
      </c>
      <c r="F3667">
        <v>69667347</v>
      </c>
      <c r="G3667" s="19">
        <v>2.3509999999999999E-14</v>
      </c>
      <c r="H3667" s="19">
        <v>8.5826238291467702E-11</v>
      </c>
      <c r="I3667">
        <v>8.9789999999999995E-2</v>
      </c>
      <c r="J3667" s="19">
        <v>4.687E-14</v>
      </c>
      <c r="K3667">
        <v>623873</v>
      </c>
      <c r="L3667" t="s">
        <v>1767</v>
      </c>
    </row>
    <row r="3668" spans="1:12" x14ac:dyDescent="0.25">
      <c r="A3668" t="s">
        <v>5015</v>
      </c>
      <c r="B3668" t="s">
        <v>294</v>
      </c>
      <c r="C3668" t="s">
        <v>286</v>
      </c>
      <c r="D3668">
        <v>0.48549999999999999</v>
      </c>
      <c r="E3668">
        <v>17</v>
      </c>
      <c r="F3668">
        <v>70474022</v>
      </c>
      <c r="G3668" s="19">
        <v>1.015E-10</v>
      </c>
      <c r="H3668" s="19">
        <v>2.4048869000394899E-7</v>
      </c>
      <c r="I3668">
        <v>0.38650000000000001</v>
      </c>
      <c r="J3668" s="19">
        <v>5.1089999999999996E-10</v>
      </c>
      <c r="K3668">
        <v>603557</v>
      </c>
      <c r="L3668" t="s">
        <v>284</v>
      </c>
    </row>
    <row r="3669" spans="1:12" x14ac:dyDescent="0.25">
      <c r="A3669" t="s">
        <v>5015</v>
      </c>
      <c r="B3669" t="s">
        <v>294</v>
      </c>
      <c r="C3669" t="s">
        <v>286</v>
      </c>
      <c r="D3669">
        <v>0.4854</v>
      </c>
      <c r="E3669">
        <v>17</v>
      </c>
      <c r="F3669">
        <v>70474022</v>
      </c>
      <c r="G3669" s="19">
        <v>2.1720000000000001E-10</v>
      </c>
      <c r="H3669" s="19">
        <v>4.9416862988220704E-7</v>
      </c>
      <c r="I3669">
        <v>0.89959999999999996</v>
      </c>
      <c r="J3669" s="19">
        <v>5.1089999999999996E-10</v>
      </c>
      <c r="K3669">
        <v>603116</v>
      </c>
      <c r="L3669" t="s">
        <v>1504</v>
      </c>
    </row>
    <row r="3670" spans="1:12" x14ac:dyDescent="0.25">
      <c r="A3670" t="s">
        <v>1147</v>
      </c>
      <c r="B3670" t="s">
        <v>282</v>
      </c>
      <c r="C3670" t="s">
        <v>283</v>
      </c>
      <c r="D3670">
        <v>0.22370000000000001</v>
      </c>
      <c r="E3670">
        <v>17</v>
      </c>
      <c r="F3670">
        <v>75349622</v>
      </c>
      <c r="G3670" s="19">
        <v>7.7470000000000002E-13</v>
      </c>
      <c r="H3670" s="19">
        <v>3.3590410736842099E-9</v>
      </c>
      <c r="I3670">
        <v>0.437</v>
      </c>
      <c r="J3670" s="19">
        <v>2.3329999999999998E-13</v>
      </c>
      <c r="K3670">
        <v>593601</v>
      </c>
      <c r="L3670" t="s">
        <v>284</v>
      </c>
    </row>
    <row r="3671" spans="1:12" x14ac:dyDescent="0.25">
      <c r="A3671" t="s">
        <v>1147</v>
      </c>
      <c r="B3671" t="s">
        <v>282</v>
      </c>
      <c r="C3671" t="s">
        <v>283</v>
      </c>
      <c r="D3671">
        <v>0.22359999999999999</v>
      </c>
      <c r="E3671">
        <v>17</v>
      </c>
      <c r="F3671">
        <v>75349622</v>
      </c>
      <c r="G3671" s="19">
        <v>3.532E-13</v>
      </c>
      <c r="H3671" s="19">
        <v>1.81535652690167E-9</v>
      </c>
      <c r="I3671">
        <v>0.49459999999999998</v>
      </c>
      <c r="J3671" s="19">
        <v>2.3329999999999998E-13</v>
      </c>
      <c r="K3671">
        <v>593160</v>
      </c>
      <c r="L3671" t="s">
        <v>1504</v>
      </c>
    </row>
    <row r="3672" spans="1:12" x14ac:dyDescent="0.25">
      <c r="A3672" t="s">
        <v>2188</v>
      </c>
      <c r="B3672" t="s">
        <v>294</v>
      </c>
      <c r="C3672" t="s">
        <v>286</v>
      </c>
      <c r="D3672">
        <v>0.28989999999999999</v>
      </c>
      <c r="E3672">
        <v>17</v>
      </c>
      <c r="F3672">
        <v>75771356</v>
      </c>
      <c r="G3672" s="19">
        <v>4.9909999999999999E-18</v>
      </c>
      <c r="H3672" s="19">
        <v>3.69221359329779E-14</v>
      </c>
      <c r="I3672">
        <v>1.158E-2</v>
      </c>
      <c r="J3672" s="19">
        <v>1.4009999999999999E-17</v>
      </c>
      <c r="K3672">
        <v>614368</v>
      </c>
      <c r="L3672" t="s">
        <v>1767</v>
      </c>
    </row>
    <row r="3673" spans="1:12" x14ac:dyDescent="0.25">
      <c r="A3673" t="s">
        <v>2188</v>
      </c>
      <c r="B3673" t="s">
        <v>294</v>
      </c>
      <c r="C3673" t="s">
        <v>286</v>
      </c>
      <c r="D3673">
        <v>0.28989999999999999</v>
      </c>
      <c r="E3673">
        <v>17</v>
      </c>
      <c r="F3673">
        <v>75771356</v>
      </c>
      <c r="G3673" s="19">
        <v>6.2190000000000006E-17</v>
      </c>
      <c r="H3673" s="19">
        <v>3.4129716950993498E-13</v>
      </c>
      <c r="I3673">
        <v>0.43719999999999998</v>
      </c>
      <c r="J3673" s="19">
        <v>1.4009999999999999E-17</v>
      </c>
      <c r="K3673">
        <v>614368</v>
      </c>
      <c r="L3673" t="s">
        <v>2887</v>
      </c>
    </row>
    <row r="3674" spans="1:12" x14ac:dyDescent="0.25">
      <c r="A3674" t="s">
        <v>5070</v>
      </c>
      <c r="B3674" t="s">
        <v>282</v>
      </c>
      <c r="C3674" t="s">
        <v>283</v>
      </c>
      <c r="D3674">
        <v>7.8E-2</v>
      </c>
      <c r="E3674">
        <v>17</v>
      </c>
      <c r="F3674">
        <v>76240713</v>
      </c>
      <c r="G3674" s="19">
        <v>6.1339999999999997E-10</v>
      </c>
      <c r="H3674" s="19">
        <v>1.14258018201605E-6</v>
      </c>
      <c r="I3674">
        <v>0.64270000000000005</v>
      </c>
      <c r="J3674" s="19">
        <v>2.5449999999999998E-9</v>
      </c>
      <c r="K3674">
        <v>539303</v>
      </c>
      <c r="L3674" t="s">
        <v>284</v>
      </c>
    </row>
    <row r="3675" spans="1:12" x14ac:dyDescent="0.25">
      <c r="A3675" t="s">
        <v>5070</v>
      </c>
      <c r="B3675" t="s">
        <v>282</v>
      </c>
      <c r="C3675" t="s">
        <v>283</v>
      </c>
      <c r="D3675">
        <v>7.8E-2</v>
      </c>
      <c r="E3675">
        <v>17</v>
      </c>
      <c r="F3675">
        <v>76240713</v>
      </c>
      <c r="G3675" s="19">
        <v>4.146E-10</v>
      </c>
      <c r="H3675" s="19">
        <v>8.6938338793447901E-7</v>
      </c>
      <c r="I3675">
        <v>1.8859999999999998E-2</v>
      </c>
      <c r="J3675" s="19">
        <v>2.5449999999999998E-9</v>
      </c>
      <c r="K3675">
        <v>539303</v>
      </c>
      <c r="L3675" t="s">
        <v>1504</v>
      </c>
    </row>
    <row r="3676" spans="1:12" x14ac:dyDescent="0.25">
      <c r="A3676" t="s">
        <v>5891</v>
      </c>
      <c r="B3676" t="s">
        <v>282</v>
      </c>
      <c r="C3676" t="s">
        <v>283</v>
      </c>
      <c r="D3676">
        <v>8.4000000000000005E-2</v>
      </c>
      <c r="E3676">
        <v>17</v>
      </c>
      <c r="F3676">
        <v>78375195</v>
      </c>
      <c r="G3676" s="19">
        <v>2.8340000000000002E-10</v>
      </c>
      <c r="H3676" s="19">
        <v>6.4285657087081501E-7</v>
      </c>
      <c r="I3676">
        <v>0.19900000000000001</v>
      </c>
      <c r="J3676" s="19">
        <v>3.9070000000000002E-7</v>
      </c>
      <c r="K3676">
        <v>595041</v>
      </c>
      <c r="L3676" t="s">
        <v>3081</v>
      </c>
    </row>
    <row r="3677" spans="1:12" x14ac:dyDescent="0.25">
      <c r="A3677" t="s">
        <v>595</v>
      </c>
      <c r="B3677" t="s">
        <v>286</v>
      </c>
      <c r="C3677" t="s">
        <v>596</v>
      </c>
      <c r="D3677">
        <v>0.59960000000000002</v>
      </c>
      <c r="E3677">
        <v>17</v>
      </c>
      <c r="F3677">
        <v>78402043</v>
      </c>
      <c r="G3677" s="19">
        <v>5.2399999999999997E-19</v>
      </c>
      <c r="H3677" s="19">
        <v>1.37041453350653E-14</v>
      </c>
      <c r="I3677">
        <v>0.82389999999999997</v>
      </c>
      <c r="J3677" s="19">
        <v>1.2900000000000001E-18</v>
      </c>
      <c r="K3677">
        <v>539495</v>
      </c>
      <c r="L3677" t="s">
        <v>1504</v>
      </c>
    </row>
    <row r="3678" spans="1:12" x14ac:dyDescent="0.25">
      <c r="A3678" t="s">
        <v>4827</v>
      </c>
      <c r="B3678" t="s">
        <v>282</v>
      </c>
      <c r="C3678" t="s">
        <v>286</v>
      </c>
      <c r="D3678">
        <v>0.5998</v>
      </c>
      <c r="E3678">
        <v>17</v>
      </c>
      <c r="F3678">
        <v>78402049</v>
      </c>
      <c r="G3678" s="19">
        <v>1.4259999999999999E-19</v>
      </c>
      <c r="H3678" s="19">
        <v>3.8245934788339297E-15</v>
      </c>
      <c r="I3678">
        <v>0.9486</v>
      </c>
      <c r="J3678" s="19">
        <v>1.2900000000000001E-18</v>
      </c>
      <c r="K3678">
        <v>539936</v>
      </c>
      <c r="L3678" t="s">
        <v>284</v>
      </c>
    </row>
    <row r="3679" spans="1:12" x14ac:dyDescent="0.25">
      <c r="A3679" t="s">
        <v>3183</v>
      </c>
      <c r="B3679" t="s">
        <v>294</v>
      </c>
      <c r="C3679" t="s">
        <v>286</v>
      </c>
      <c r="D3679">
        <v>0.60060000000000002</v>
      </c>
      <c r="E3679">
        <v>17</v>
      </c>
      <c r="F3679">
        <v>78404248</v>
      </c>
      <c r="G3679" s="19">
        <v>2.0070000000000001E-51</v>
      </c>
      <c r="H3679" s="19">
        <v>9.3251118232044209E-44</v>
      </c>
      <c r="I3679">
        <v>0.53959999999999997</v>
      </c>
      <c r="J3679" s="19">
        <v>5.0019999999999999E-31</v>
      </c>
      <c r="K3679">
        <v>537610</v>
      </c>
      <c r="L3679" t="s">
        <v>3081</v>
      </c>
    </row>
    <row r="3680" spans="1:12" x14ac:dyDescent="0.25">
      <c r="A3680" t="s">
        <v>3183</v>
      </c>
      <c r="B3680" t="s">
        <v>294</v>
      </c>
      <c r="C3680" t="s">
        <v>286</v>
      </c>
      <c r="D3680">
        <v>0.60070000000000001</v>
      </c>
      <c r="E3680">
        <v>17</v>
      </c>
      <c r="F3680">
        <v>78404248</v>
      </c>
      <c r="G3680" s="19">
        <v>2.6150000000000001E-79</v>
      </c>
      <c r="H3680" s="19">
        <v>6.4130018767532798E-37</v>
      </c>
      <c r="I3680">
        <v>0.97170000000000001</v>
      </c>
      <c r="J3680" s="19">
        <v>5.0019999999999999E-31</v>
      </c>
      <c r="K3680">
        <v>851880</v>
      </c>
      <c r="L3680" t="s">
        <v>4326</v>
      </c>
    </row>
    <row r="3681" spans="1:12" x14ac:dyDescent="0.25">
      <c r="A3681" t="s">
        <v>5331</v>
      </c>
      <c r="B3681" t="s">
        <v>294</v>
      </c>
      <c r="C3681" t="s">
        <v>286</v>
      </c>
      <c r="D3681">
        <v>0.49309999999999998</v>
      </c>
      <c r="E3681">
        <v>17</v>
      </c>
      <c r="F3681">
        <v>78407903</v>
      </c>
      <c r="G3681" s="19">
        <v>7.6239999999999995E-17</v>
      </c>
      <c r="H3681" s="19">
        <v>4.4730872607629901E-13</v>
      </c>
      <c r="I3681">
        <v>0.49959999999999999</v>
      </c>
      <c r="J3681" s="19">
        <v>4.6779999999999999E-17</v>
      </c>
      <c r="K3681">
        <v>634720</v>
      </c>
      <c r="L3681" t="s">
        <v>1767</v>
      </c>
    </row>
    <row r="3682" spans="1:12" x14ac:dyDescent="0.25">
      <c r="A3682" t="s">
        <v>5331</v>
      </c>
      <c r="B3682" t="s">
        <v>294</v>
      </c>
      <c r="C3682" t="s">
        <v>286</v>
      </c>
      <c r="D3682">
        <v>0.49309999999999998</v>
      </c>
      <c r="E3682">
        <v>17</v>
      </c>
      <c r="F3682">
        <v>78407903</v>
      </c>
      <c r="G3682" s="19">
        <v>1.144E-16</v>
      </c>
      <c r="H3682" s="19">
        <v>5.9840704216527803E-13</v>
      </c>
      <c r="I3682">
        <v>0.99460000000000004</v>
      </c>
      <c r="J3682" s="19">
        <v>4.6779999999999999E-17</v>
      </c>
      <c r="K3682">
        <v>634720</v>
      </c>
      <c r="L3682" t="s">
        <v>2887</v>
      </c>
    </row>
    <row r="3683" spans="1:12" x14ac:dyDescent="0.25">
      <c r="A3683" t="s">
        <v>5876</v>
      </c>
      <c r="B3683" t="s">
        <v>282</v>
      </c>
      <c r="C3683" t="s">
        <v>283</v>
      </c>
      <c r="D3683">
        <v>0.19750000000000001</v>
      </c>
      <c r="E3683">
        <v>17</v>
      </c>
      <c r="F3683">
        <v>78448064</v>
      </c>
      <c r="G3683" s="19">
        <v>1.7170000000000001E-10</v>
      </c>
      <c r="H3683" s="19">
        <v>4.1740703741991502E-7</v>
      </c>
      <c r="I3683">
        <v>6.9160000000000003E-3</v>
      </c>
      <c r="J3683" s="19">
        <v>4.3880000000000002E-6</v>
      </c>
      <c r="K3683">
        <v>586904</v>
      </c>
      <c r="L3683" t="s">
        <v>3081</v>
      </c>
    </row>
    <row r="3684" spans="1:12" x14ac:dyDescent="0.25">
      <c r="A3684" t="s">
        <v>5876</v>
      </c>
      <c r="B3684" t="s">
        <v>282</v>
      </c>
      <c r="C3684" t="s">
        <v>283</v>
      </c>
      <c r="D3684">
        <v>0.19750000000000001</v>
      </c>
      <c r="E3684">
        <v>17</v>
      </c>
      <c r="F3684">
        <v>78448064</v>
      </c>
      <c r="G3684" s="19">
        <v>3.487E-17</v>
      </c>
      <c r="H3684" s="19">
        <v>1.2269673396911599E-6</v>
      </c>
      <c r="I3684">
        <v>0.50249999999999995</v>
      </c>
      <c r="J3684" s="19">
        <v>4.3880000000000002E-6</v>
      </c>
      <c r="K3684">
        <v>901174</v>
      </c>
      <c r="L3684" t="s">
        <v>4326</v>
      </c>
    </row>
    <row r="3685" spans="1:12" x14ac:dyDescent="0.25">
      <c r="A3685" t="s">
        <v>1081</v>
      </c>
      <c r="B3685" t="s">
        <v>282</v>
      </c>
      <c r="C3685" t="s">
        <v>283</v>
      </c>
      <c r="D3685">
        <v>7.4700000000000003E-2</v>
      </c>
      <c r="E3685">
        <v>18</v>
      </c>
      <c r="F3685">
        <v>289209</v>
      </c>
      <c r="G3685" s="19">
        <v>2.658E-10</v>
      </c>
      <c r="H3685" s="19">
        <v>5.5503470482723004E-7</v>
      </c>
      <c r="I3685">
        <v>0.86080000000000001</v>
      </c>
      <c r="J3685" s="19">
        <v>7.7700000000000001E-10</v>
      </c>
      <c r="K3685">
        <v>603244</v>
      </c>
      <c r="L3685" t="s">
        <v>284</v>
      </c>
    </row>
    <row r="3686" spans="1:12" x14ac:dyDescent="0.25">
      <c r="A3686" t="s">
        <v>1081</v>
      </c>
      <c r="B3686" t="s">
        <v>282</v>
      </c>
      <c r="C3686" t="s">
        <v>283</v>
      </c>
      <c r="D3686">
        <v>7.4700000000000003E-2</v>
      </c>
      <c r="E3686">
        <v>18</v>
      </c>
      <c r="F3686">
        <v>289209</v>
      </c>
      <c r="G3686" s="19">
        <v>8.5009999999999999E-10</v>
      </c>
      <c r="H3686" s="19">
        <v>1.60808664874114E-6</v>
      </c>
      <c r="I3686">
        <v>0.62909999999999999</v>
      </c>
      <c r="J3686" s="19">
        <v>7.7700000000000001E-10</v>
      </c>
      <c r="K3686">
        <v>602803</v>
      </c>
      <c r="L3686" t="s">
        <v>1504</v>
      </c>
    </row>
    <row r="3687" spans="1:12" x14ac:dyDescent="0.25">
      <c r="A3687" t="s">
        <v>5900</v>
      </c>
      <c r="B3687" t="s">
        <v>282</v>
      </c>
      <c r="C3687" t="s">
        <v>286</v>
      </c>
      <c r="D3687">
        <v>0.53120000000000001</v>
      </c>
      <c r="E3687">
        <v>18</v>
      </c>
      <c r="F3687">
        <v>22329696</v>
      </c>
      <c r="G3687" s="19">
        <v>4.2939999999999999E-10</v>
      </c>
      <c r="H3687" s="19">
        <v>9.1876738494789705E-7</v>
      </c>
      <c r="I3687">
        <v>0.26350000000000001</v>
      </c>
      <c r="J3687" s="19">
        <v>4.9559999999999996E-6</v>
      </c>
      <c r="K3687">
        <v>588078</v>
      </c>
      <c r="L3687" t="s">
        <v>3081</v>
      </c>
    </row>
    <row r="3688" spans="1:12" x14ac:dyDescent="0.25">
      <c r="A3688" t="s">
        <v>5141</v>
      </c>
      <c r="B3688" t="s">
        <v>283</v>
      </c>
      <c r="C3688" t="s">
        <v>286</v>
      </c>
      <c r="D3688">
        <v>0.58089999999999997</v>
      </c>
      <c r="E3688">
        <v>18</v>
      </c>
      <c r="F3688">
        <v>22330904</v>
      </c>
      <c r="G3688" s="19">
        <v>4.2689999999999997E-12</v>
      </c>
      <c r="H3688" s="19">
        <v>1.6190286929422499E-8</v>
      </c>
      <c r="I3688">
        <v>0.63560000000000005</v>
      </c>
      <c r="J3688" s="19">
        <v>3.8589999999999996E-12</v>
      </c>
      <c r="K3688">
        <v>603245</v>
      </c>
      <c r="L3688" t="s">
        <v>1504</v>
      </c>
    </row>
    <row r="3689" spans="1:12" x14ac:dyDescent="0.25">
      <c r="A3689" t="s">
        <v>1088</v>
      </c>
      <c r="B3689" t="s">
        <v>294</v>
      </c>
      <c r="C3689" t="s">
        <v>286</v>
      </c>
      <c r="D3689">
        <v>0.57379999999999998</v>
      </c>
      <c r="E3689">
        <v>18</v>
      </c>
      <c r="F3689">
        <v>22331727</v>
      </c>
      <c r="G3689" s="19">
        <v>2.159E-12</v>
      </c>
      <c r="H3689" s="19">
        <v>8.2558714460330395E-9</v>
      </c>
      <c r="I3689">
        <v>0.48430000000000001</v>
      </c>
      <c r="J3689" s="19">
        <v>1.938E-12</v>
      </c>
      <c r="K3689">
        <v>592437</v>
      </c>
      <c r="L3689" t="s">
        <v>284</v>
      </c>
    </row>
    <row r="3690" spans="1:12" x14ac:dyDescent="0.25">
      <c r="A3690" t="s">
        <v>4978</v>
      </c>
      <c r="B3690" t="s">
        <v>282</v>
      </c>
      <c r="C3690" t="s">
        <v>286</v>
      </c>
      <c r="D3690">
        <v>0.53610000000000002</v>
      </c>
      <c r="E3690">
        <v>18</v>
      </c>
      <c r="F3690">
        <v>23496800</v>
      </c>
      <c r="G3690" s="19">
        <v>9.9159999999999993E-12</v>
      </c>
      <c r="H3690" s="19">
        <v>3.1399740521408197E-8</v>
      </c>
      <c r="I3690">
        <v>0.28649999999999998</v>
      </c>
      <c r="J3690" s="19">
        <v>2.2890000000000001E-11</v>
      </c>
      <c r="K3690">
        <v>603686</v>
      </c>
      <c r="L3690" t="s">
        <v>284</v>
      </c>
    </row>
    <row r="3691" spans="1:12" x14ac:dyDescent="0.25">
      <c r="A3691" t="s">
        <v>4978</v>
      </c>
      <c r="B3691" t="s">
        <v>282</v>
      </c>
      <c r="C3691" t="s">
        <v>286</v>
      </c>
      <c r="D3691">
        <v>0.53610000000000002</v>
      </c>
      <c r="E3691">
        <v>18</v>
      </c>
      <c r="F3691">
        <v>23496800</v>
      </c>
      <c r="G3691" s="19">
        <v>1.0499999999999999E-11</v>
      </c>
      <c r="H3691" s="19">
        <v>3.5469095828966699E-8</v>
      </c>
      <c r="I3691">
        <v>0.77810000000000001</v>
      </c>
      <c r="J3691" s="19">
        <v>2.2890000000000001E-11</v>
      </c>
      <c r="K3691">
        <v>603245</v>
      </c>
      <c r="L3691" t="s">
        <v>1504</v>
      </c>
    </row>
    <row r="3692" spans="1:12" x14ac:dyDescent="0.25">
      <c r="A3692" t="s">
        <v>5729</v>
      </c>
      <c r="B3692" t="s">
        <v>282</v>
      </c>
      <c r="C3692" t="s">
        <v>283</v>
      </c>
      <c r="D3692">
        <v>0.51490000000000002</v>
      </c>
      <c r="E3692">
        <v>18</v>
      </c>
      <c r="F3692">
        <v>23506161</v>
      </c>
      <c r="G3692" s="19">
        <v>2.1050000000000001E-15</v>
      </c>
      <c r="H3692" s="19">
        <v>2.0629509347550599E-11</v>
      </c>
      <c r="I3692">
        <v>0.76939999999999997</v>
      </c>
      <c r="J3692" s="19">
        <v>4.4169999999999999E-9</v>
      </c>
      <c r="K3692">
        <v>537610</v>
      </c>
      <c r="L3692" t="s">
        <v>3081</v>
      </c>
    </row>
    <row r="3693" spans="1:12" x14ac:dyDescent="0.25">
      <c r="A3693" t="s">
        <v>5729</v>
      </c>
      <c r="B3693" t="s">
        <v>282</v>
      </c>
      <c r="C3693" t="s">
        <v>283</v>
      </c>
      <c r="D3693">
        <v>0.51280000000000003</v>
      </c>
      <c r="E3693">
        <v>18</v>
      </c>
      <c r="F3693">
        <v>23506161</v>
      </c>
      <c r="G3693" s="19">
        <v>1.011E-23</v>
      </c>
      <c r="H3693" s="19">
        <v>9.2294596786013901E-10</v>
      </c>
      <c r="I3693">
        <v>0.67079999999999995</v>
      </c>
      <c r="J3693" s="19">
        <v>4.4169999999999999E-9</v>
      </c>
      <c r="K3693">
        <v>851880</v>
      </c>
      <c r="L3693" t="s">
        <v>4326</v>
      </c>
    </row>
    <row r="3694" spans="1:12" x14ac:dyDescent="0.25">
      <c r="A3694" t="s">
        <v>5746</v>
      </c>
      <c r="B3694" t="s">
        <v>282</v>
      </c>
      <c r="C3694" t="s">
        <v>283</v>
      </c>
      <c r="D3694">
        <v>0.99009999999999998</v>
      </c>
      <c r="E3694">
        <v>18</v>
      </c>
      <c r="F3694">
        <v>24791204</v>
      </c>
      <c r="G3694" s="19">
        <v>5.224E-14</v>
      </c>
      <c r="H3694" s="19">
        <v>3.54111029183842E-10</v>
      </c>
      <c r="I3694">
        <v>0.74629999999999996</v>
      </c>
      <c r="J3694">
        <v>0.76949999999999996</v>
      </c>
      <c r="K3694">
        <v>585731</v>
      </c>
      <c r="L3694" t="s">
        <v>3081</v>
      </c>
    </row>
    <row r="3695" spans="1:12" x14ac:dyDescent="0.25">
      <c r="A3695" t="s">
        <v>4158</v>
      </c>
      <c r="B3695" t="s">
        <v>282</v>
      </c>
      <c r="C3695" t="s">
        <v>283</v>
      </c>
      <c r="D3695">
        <v>0.62580000000000002</v>
      </c>
      <c r="E3695">
        <v>18</v>
      </c>
      <c r="F3695">
        <v>43122868</v>
      </c>
      <c r="G3695" s="19">
        <v>2.5629999999999998E-10</v>
      </c>
      <c r="H3695" s="19">
        <v>5.8957470852684399E-7</v>
      </c>
      <c r="I3695">
        <v>0.37409999999999999</v>
      </c>
      <c r="J3695" s="19">
        <v>3.7160000000000002E-7</v>
      </c>
      <c r="K3695">
        <v>606882</v>
      </c>
      <c r="L3695" t="s">
        <v>3081</v>
      </c>
    </row>
    <row r="3696" spans="1:12" x14ac:dyDescent="0.25">
      <c r="A3696" t="s">
        <v>3336</v>
      </c>
      <c r="B3696" t="s">
        <v>294</v>
      </c>
      <c r="C3696" t="s">
        <v>286</v>
      </c>
      <c r="D3696">
        <v>1.83E-2</v>
      </c>
      <c r="E3696">
        <v>18</v>
      </c>
      <c r="F3696">
        <v>48959641</v>
      </c>
      <c r="G3696" s="19">
        <v>7.5049999999999994E-30</v>
      </c>
      <c r="H3696" s="19">
        <v>2.3964074645669299E-24</v>
      </c>
      <c r="I3696">
        <v>0.32990000000000003</v>
      </c>
      <c r="J3696" s="19">
        <v>4.8060000000000004E-22</v>
      </c>
      <c r="K3696">
        <v>583444</v>
      </c>
      <c r="L3696" t="s">
        <v>3081</v>
      </c>
    </row>
    <row r="3697" spans="1:12" x14ac:dyDescent="0.25">
      <c r="A3697" t="s">
        <v>3336</v>
      </c>
      <c r="B3697" t="s">
        <v>294</v>
      </c>
      <c r="C3697" t="s">
        <v>286</v>
      </c>
      <c r="D3697">
        <v>1.8499999999999999E-2</v>
      </c>
      <c r="E3697">
        <v>18</v>
      </c>
      <c r="F3697">
        <v>48959641</v>
      </c>
      <c r="G3697" s="19">
        <v>7.2280000000000004E-44</v>
      </c>
      <c r="H3697" s="19">
        <v>1.40588528555397E-19</v>
      </c>
      <c r="I3697">
        <v>0.95230000000000004</v>
      </c>
      <c r="J3697" s="19">
        <v>4.8060000000000004E-22</v>
      </c>
      <c r="K3697">
        <v>897714</v>
      </c>
      <c r="L3697" t="s">
        <v>4326</v>
      </c>
    </row>
    <row r="3698" spans="1:12" x14ac:dyDescent="0.25">
      <c r="A3698" t="s">
        <v>3807</v>
      </c>
      <c r="B3698" t="s">
        <v>283</v>
      </c>
      <c r="C3698" t="s">
        <v>286</v>
      </c>
      <c r="D3698">
        <v>0.30570000000000003</v>
      </c>
      <c r="E3698">
        <v>18</v>
      </c>
      <c r="F3698">
        <v>49009105</v>
      </c>
      <c r="G3698" s="19">
        <v>1.9680000000000001E-12</v>
      </c>
      <c r="H3698" s="19">
        <v>8.6034756026922301E-9</v>
      </c>
      <c r="I3698">
        <v>0.80589999999999995</v>
      </c>
      <c r="J3698" s="19">
        <v>3.8899999999999998E-8</v>
      </c>
      <c r="K3698">
        <v>596673</v>
      </c>
      <c r="L3698" t="s">
        <v>3081</v>
      </c>
    </row>
    <row r="3699" spans="1:12" x14ac:dyDescent="0.25">
      <c r="A3699" t="s">
        <v>3807</v>
      </c>
      <c r="B3699" t="s">
        <v>283</v>
      </c>
      <c r="C3699" t="s">
        <v>286</v>
      </c>
      <c r="D3699">
        <v>0.30719999999999997</v>
      </c>
      <c r="E3699">
        <v>18</v>
      </c>
      <c r="F3699">
        <v>49009105</v>
      </c>
      <c r="G3699" s="19">
        <v>8.9029999999999995E-18</v>
      </c>
      <c r="H3699" s="19">
        <v>6.5206218959421799E-7</v>
      </c>
      <c r="I3699">
        <v>0.56259999999999999</v>
      </c>
      <c r="J3699" s="19">
        <v>3.8899999999999998E-8</v>
      </c>
      <c r="K3699">
        <v>910943</v>
      </c>
      <c r="L3699" t="s">
        <v>4326</v>
      </c>
    </row>
    <row r="3700" spans="1:12" x14ac:dyDescent="0.25">
      <c r="A3700" t="s">
        <v>3516</v>
      </c>
      <c r="B3700" t="s">
        <v>282</v>
      </c>
      <c r="C3700" t="s">
        <v>283</v>
      </c>
      <c r="D3700">
        <v>0.76459999999999995</v>
      </c>
      <c r="E3700">
        <v>18</v>
      </c>
      <c r="F3700">
        <v>49025494</v>
      </c>
      <c r="G3700" s="19">
        <v>9.3390000000000005E-22</v>
      </c>
      <c r="H3700" s="19">
        <v>4.4577027449361398E-17</v>
      </c>
      <c r="I3700">
        <v>0.18529999999999999</v>
      </c>
      <c r="J3700" s="19">
        <v>1.2900000000000001E-15</v>
      </c>
      <c r="K3700">
        <v>596797</v>
      </c>
      <c r="L3700" t="s">
        <v>3081</v>
      </c>
    </row>
    <row r="3701" spans="1:12" x14ac:dyDescent="0.25">
      <c r="A3701" t="s">
        <v>3516</v>
      </c>
      <c r="B3701" t="s">
        <v>282</v>
      </c>
      <c r="C3701" t="s">
        <v>283</v>
      </c>
      <c r="D3701">
        <v>0.76270000000000004</v>
      </c>
      <c r="E3701">
        <v>18</v>
      </c>
      <c r="F3701">
        <v>49025494</v>
      </c>
      <c r="G3701" s="19">
        <v>1.966E-32</v>
      </c>
      <c r="H3701" s="19">
        <v>5.3268721521926101E-14</v>
      </c>
      <c r="I3701">
        <v>0.4264</v>
      </c>
      <c r="J3701" s="19">
        <v>1.2900000000000001E-15</v>
      </c>
      <c r="K3701">
        <v>909465</v>
      </c>
      <c r="L3701" t="s">
        <v>4326</v>
      </c>
    </row>
    <row r="3702" spans="1:12" x14ac:dyDescent="0.25">
      <c r="A3702" t="s">
        <v>866</v>
      </c>
      <c r="B3702" t="s">
        <v>294</v>
      </c>
      <c r="C3702" t="s">
        <v>282</v>
      </c>
      <c r="D3702">
        <v>0.99109999999999998</v>
      </c>
      <c r="E3702">
        <v>18</v>
      </c>
      <c r="F3702">
        <v>49179810</v>
      </c>
      <c r="G3702" s="19">
        <v>5.6840000000000003E-16</v>
      </c>
      <c r="H3702" s="19">
        <v>6.0139999960696198E-12</v>
      </c>
      <c r="I3702">
        <v>0.33019999999999999</v>
      </c>
      <c r="J3702">
        <v>0.71360000000000001</v>
      </c>
      <c r="K3702">
        <v>578386</v>
      </c>
      <c r="L3702" t="s">
        <v>284</v>
      </c>
    </row>
    <row r="3703" spans="1:12" x14ac:dyDescent="0.25">
      <c r="A3703" t="s">
        <v>6033</v>
      </c>
      <c r="B3703" t="s">
        <v>282</v>
      </c>
      <c r="C3703" t="s">
        <v>283</v>
      </c>
      <c r="D3703">
        <v>3.4599999999999999E-2</v>
      </c>
      <c r="E3703">
        <v>18</v>
      </c>
      <c r="F3703">
        <v>49182767</v>
      </c>
      <c r="G3703" s="19">
        <v>4.1300000000000001E-17</v>
      </c>
      <c r="H3703" s="19">
        <v>1.32788706133224E-6</v>
      </c>
      <c r="I3703">
        <v>0.94630000000000003</v>
      </c>
      <c r="J3703" s="19">
        <v>2.1489999999999999E-8</v>
      </c>
      <c r="K3703">
        <v>904188</v>
      </c>
      <c r="L3703" t="s">
        <v>4326</v>
      </c>
    </row>
    <row r="3704" spans="1:12" x14ac:dyDescent="0.25">
      <c r="A3704" t="s">
        <v>3322</v>
      </c>
      <c r="B3704" t="s">
        <v>282</v>
      </c>
      <c r="C3704" t="s">
        <v>283</v>
      </c>
      <c r="D3704">
        <v>0.93489999999999995</v>
      </c>
      <c r="E3704">
        <v>18</v>
      </c>
      <c r="F3704">
        <v>49201565</v>
      </c>
      <c r="G3704" s="19">
        <v>1.1999999999999999E-30</v>
      </c>
      <c r="H3704" s="19">
        <v>4.5655891770132599E-25</v>
      </c>
      <c r="I3704">
        <v>8.3690000000000001E-2</v>
      </c>
      <c r="J3704" s="19">
        <v>1.3800000000000001E-20</v>
      </c>
      <c r="K3704">
        <v>589233</v>
      </c>
      <c r="L3704" t="s">
        <v>3081</v>
      </c>
    </row>
    <row r="3705" spans="1:12" x14ac:dyDescent="0.25">
      <c r="A3705" t="s">
        <v>3322</v>
      </c>
      <c r="B3705" t="s">
        <v>282</v>
      </c>
      <c r="C3705" t="s">
        <v>283</v>
      </c>
      <c r="D3705">
        <v>0.93569999999999998</v>
      </c>
      <c r="E3705">
        <v>18</v>
      </c>
      <c r="F3705">
        <v>49201565</v>
      </c>
      <c r="G3705" s="19">
        <v>4.5229999999999997E-46</v>
      </c>
      <c r="H3705" s="19">
        <v>1.14337509317217E-20</v>
      </c>
      <c r="I3705">
        <v>2.1700000000000001E-2</v>
      </c>
      <c r="J3705" s="19">
        <v>1.3800000000000001E-20</v>
      </c>
      <c r="K3705">
        <v>903400</v>
      </c>
      <c r="L3705" t="s">
        <v>4326</v>
      </c>
    </row>
    <row r="3706" spans="1:12" x14ac:dyDescent="0.25">
      <c r="A3706" t="s">
        <v>5773</v>
      </c>
      <c r="B3706" t="s">
        <v>294</v>
      </c>
      <c r="C3706" t="s">
        <v>282</v>
      </c>
      <c r="D3706">
        <v>0.96440000000000003</v>
      </c>
      <c r="E3706">
        <v>18</v>
      </c>
      <c r="F3706">
        <v>49395114</v>
      </c>
      <c r="G3706" s="19">
        <v>5.5930000000000005E-13</v>
      </c>
      <c r="H3706" s="19">
        <v>2.8648845313961E-9</v>
      </c>
      <c r="I3706">
        <v>0.93979999999999997</v>
      </c>
      <c r="J3706" s="19">
        <v>1.085E-8</v>
      </c>
      <c r="K3706">
        <v>594897</v>
      </c>
      <c r="L3706" t="s">
        <v>3081</v>
      </c>
    </row>
    <row r="3707" spans="1:12" x14ac:dyDescent="0.25">
      <c r="A3707" t="s">
        <v>5614</v>
      </c>
      <c r="B3707" t="s">
        <v>282</v>
      </c>
      <c r="C3707" t="s">
        <v>283</v>
      </c>
      <c r="D3707">
        <v>0.4214</v>
      </c>
      <c r="E3707">
        <v>18</v>
      </c>
      <c r="F3707">
        <v>49506837</v>
      </c>
      <c r="G3707" s="19">
        <v>1.8560000000000001E-41</v>
      </c>
      <c r="H3707" s="19">
        <v>8.2921958719859704E-35</v>
      </c>
      <c r="I3707">
        <v>0.45610000000000001</v>
      </c>
      <c r="J3707" s="19">
        <v>4.0949999999999999E-28</v>
      </c>
      <c r="K3707">
        <v>598392</v>
      </c>
      <c r="L3707" t="s">
        <v>3081</v>
      </c>
    </row>
    <row r="3708" spans="1:12" x14ac:dyDescent="0.25">
      <c r="A3708" t="s">
        <v>5614</v>
      </c>
      <c r="B3708" t="s">
        <v>282</v>
      </c>
      <c r="C3708" t="s">
        <v>283</v>
      </c>
      <c r="D3708">
        <v>0.42170000000000002</v>
      </c>
      <c r="E3708">
        <v>18</v>
      </c>
      <c r="F3708">
        <v>49506837</v>
      </c>
      <c r="G3708" s="19">
        <v>2.2779999999999999E-63</v>
      </c>
      <c r="H3708" s="19">
        <v>3.8482414866975098E-29</v>
      </c>
      <c r="I3708">
        <v>1.6250000000000001E-2</v>
      </c>
      <c r="J3708" s="19">
        <v>4.0949999999999999E-28</v>
      </c>
      <c r="K3708">
        <v>912662</v>
      </c>
      <c r="L3708" t="s">
        <v>4326</v>
      </c>
    </row>
    <row r="3709" spans="1:12" x14ac:dyDescent="0.25">
      <c r="A3709" t="s">
        <v>3220</v>
      </c>
      <c r="B3709" t="s">
        <v>294</v>
      </c>
      <c r="C3709" t="s">
        <v>385</v>
      </c>
      <c r="D3709">
        <v>0.16850000000000001</v>
      </c>
      <c r="E3709">
        <v>18</v>
      </c>
      <c r="F3709">
        <v>49511002</v>
      </c>
      <c r="G3709" s="19">
        <v>1.4580000000000001E-44</v>
      </c>
      <c r="H3709" s="19">
        <v>1.3652392796324701E-37</v>
      </c>
      <c r="I3709">
        <v>0.44640000000000002</v>
      </c>
      <c r="J3709" s="19">
        <v>2.1610000000000001E-30</v>
      </c>
      <c r="K3709">
        <v>538228</v>
      </c>
      <c r="L3709" t="s">
        <v>3081</v>
      </c>
    </row>
    <row r="3710" spans="1:12" x14ac:dyDescent="0.25">
      <c r="A3710" t="s">
        <v>3220</v>
      </c>
      <c r="B3710" t="s">
        <v>294</v>
      </c>
      <c r="C3710" t="s">
        <v>385</v>
      </c>
      <c r="D3710">
        <v>0.16639999999999999</v>
      </c>
      <c r="E3710">
        <v>18</v>
      </c>
      <c r="F3710">
        <v>49511002</v>
      </c>
      <c r="G3710" s="19">
        <v>8.6079999999999997E-68</v>
      </c>
      <c r="H3710" s="19">
        <v>2.657723E-31</v>
      </c>
      <c r="I3710">
        <v>0.58730000000000004</v>
      </c>
      <c r="J3710" s="19">
        <v>2.1610000000000001E-30</v>
      </c>
      <c r="K3710">
        <v>852498</v>
      </c>
      <c r="L3710" t="s">
        <v>4326</v>
      </c>
    </row>
    <row r="3711" spans="1:12" x14ac:dyDescent="0.25">
      <c r="A3711" t="s">
        <v>3710</v>
      </c>
      <c r="B3711" t="s">
        <v>282</v>
      </c>
      <c r="C3711" t="s">
        <v>286</v>
      </c>
      <c r="D3711">
        <v>0.38519999999999999</v>
      </c>
      <c r="E3711">
        <v>18</v>
      </c>
      <c r="F3711">
        <v>49528299</v>
      </c>
      <c r="G3711" s="19">
        <v>8.118E-16</v>
      </c>
      <c r="H3711" s="19">
        <v>8.8342070856732097E-12</v>
      </c>
      <c r="I3711">
        <v>0.64239999999999997</v>
      </c>
      <c r="J3711" s="19">
        <v>3.8529999999999998E-12</v>
      </c>
      <c r="K3711">
        <v>597392</v>
      </c>
      <c r="L3711" t="s">
        <v>3081</v>
      </c>
    </row>
    <row r="3712" spans="1:12" x14ac:dyDescent="0.25">
      <c r="A3712" t="s">
        <v>3710</v>
      </c>
      <c r="B3712" t="s">
        <v>282</v>
      </c>
      <c r="C3712" t="s">
        <v>286</v>
      </c>
      <c r="D3712">
        <v>0.38379999999999997</v>
      </c>
      <c r="E3712">
        <v>18</v>
      </c>
      <c r="F3712">
        <v>49528299</v>
      </c>
      <c r="G3712" s="19">
        <v>2.119E-23</v>
      </c>
      <c r="H3712" s="19">
        <v>1.3193861397391301E-9</v>
      </c>
      <c r="I3712">
        <v>0.58540000000000003</v>
      </c>
      <c r="J3712" s="19">
        <v>3.8529999999999998E-12</v>
      </c>
      <c r="K3712">
        <v>911662</v>
      </c>
      <c r="L3712" t="s">
        <v>4326</v>
      </c>
    </row>
    <row r="3713" spans="1:12" x14ac:dyDescent="0.25">
      <c r="A3713" t="s">
        <v>3396</v>
      </c>
      <c r="B3713" t="s">
        <v>282</v>
      </c>
      <c r="C3713" t="s">
        <v>286</v>
      </c>
      <c r="D3713">
        <v>1.7899999999999999E-2</v>
      </c>
      <c r="E3713">
        <v>18</v>
      </c>
      <c r="F3713">
        <v>49535684</v>
      </c>
      <c r="G3713" s="19">
        <v>1.266E-16</v>
      </c>
      <c r="H3713" s="19">
        <v>1.6871636148428301E-12</v>
      </c>
      <c r="I3713">
        <v>0.21679999999999999</v>
      </c>
      <c r="J3713" s="19">
        <v>3.236E-13</v>
      </c>
      <c r="K3713">
        <v>593927</v>
      </c>
      <c r="L3713" t="s">
        <v>3081</v>
      </c>
    </row>
    <row r="3714" spans="1:12" x14ac:dyDescent="0.25">
      <c r="A3714" t="s">
        <v>3396</v>
      </c>
      <c r="B3714" t="s">
        <v>282</v>
      </c>
      <c r="C3714" t="s">
        <v>286</v>
      </c>
      <c r="D3714">
        <v>1.7899999999999999E-2</v>
      </c>
      <c r="E3714">
        <v>18</v>
      </c>
      <c r="F3714">
        <v>49535684</v>
      </c>
      <c r="G3714" s="19">
        <v>1.5620000000000001E-28</v>
      </c>
      <c r="H3714" s="19">
        <v>4.2157473305301299E-12</v>
      </c>
      <c r="I3714">
        <v>0.69950000000000001</v>
      </c>
      <c r="J3714" s="19">
        <v>3.236E-13</v>
      </c>
      <c r="K3714">
        <v>904516</v>
      </c>
      <c r="L3714" t="s">
        <v>4326</v>
      </c>
    </row>
    <row r="3715" spans="1:12" x14ac:dyDescent="0.25">
      <c r="A3715" t="s">
        <v>3824</v>
      </c>
      <c r="B3715" t="s">
        <v>282</v>
      </c>
      <c r="C3715" t="s">
        <v>283</v>
      </c>
      <c r="D3715">
        <v>4.4999999999999997E-3</v>
      </c>
      <c r="E3715">
        <v>18</v>
      </c>
      <c r="F3715">
        <v>49543271</v>
      </c>
      <c r="G3715" s="19">
        <v>1.405E-12</v>
      </c>
      <c r="H3715" s="19">
        <v>6.4085475251147901E-9</v>
      </c>
      <c r="I3715">
        <v>3.0209999999999998E-3</v>
      </c>
      <c r="J3715" s="19">
        <v>3.2299999999999998E-8</v>
      </c>
      <c r="K3715">
        <v>548572</v>
      </c>
      <c r="L3715" t="s">
        <v>3081</v>
      </c>
    </row>
    <row r="3716" spans="1:12" x14ac:dyDescent="0.25">
      <c r="A3716" t="s">
        <v>3824</v>
      </c>
      <c r="B3716" t="s">
        <v>282</v>
      </c>
      <c r="C3716" t="s">
        <v>283</v>
      </c>
      <c r="D3716">
        <v>4.5999999999999999E-3</v>
      </c>
      <c r="E3716">
        <v>18</v>
      </c>
      <c r="F3716">
        <v>49543271</v>
      </c>
      <c r="G3716" s="19">
        <v>2.57E-17</v>
      </c>
      <c r="H3716" s="19">
        <v>1.0649005796789499E-6</v>
      </c>
      <c r="I3716">
        <v>0.27529999999999999</v>
      </c>
      <c r="J3716" s="19">
        <v>3.2299999999999998E-8</v>
      </c>
      <c r="K3716">
        <v>858985</v>
      </c>
      <c r="L3716" t="s">
        <v>4326</v>
      </c>
    </row>
    <row r="3717" spans="1:12" x14ac:dyDescent="0.25">
      <c r="A3717" t="s">
        <v>5583</v>
      </c>
      <c r="B3717" t="s">
        <v>294</v>
      </c>
      <c r="C3717" t="s">
        <v>286</v>
      </c>
      <c r="D3717">
        <v>0.29430000000000001</v>
      </c>
      <c r="E3717">
        <v>18</v>
      </c>
      <c r="F3717">
        <v>49569646</v>
      </c>
      <c r="G3717" s="19">
        <v>3.7480000000000001E-82</v>
      </c>
      <c r="H3717" s="19">
        <v>1.3153950737704899E-71</v>
      </c>
      <c r="I3717">
        <v>0.72189999999999999</v>
      </c>
      <c r="J3717" s="19">
        <v>4.8559999999999998E-60</v>
      </c>
      <c r="K3717">
        <v>604254</v>
      </c>
      <c r="L3717" t="s">
        <v>3081</v>
      </c>
    </row>
    <row r="3718" spans="1:12" x14ac:dyDescent="0.25">
      <c r="A3718" t="s">
        <v>5583</v>
      </c>
      <c r="B3718" t="s">
        <v>294</v>
      </c>
      <c r="C3718" t="s">
        <v>286</v>
      </c>
      <c r="D3718">
        <v>0.29549999999999998</v>
      </c>
      <c r="E3718">
        <v>18</v>
      </c>
      <c r="F3718">
        <v>49569646</v>
      </c>
      <c r="G3718" s="19">
        <v>1.6800000000000001E-126</v>
      </c>
      <c r="H3718" s="19">
        <v>3.4669757817365301E-60</v>
      </c>
      <c r="I3718">
        <v>0.37240000000000001</v>
      </c>
      <c r="J3718" s="19">
        <v>4.8559999999999998E-60</v>
      </c>
      <c r="K3718">
        <v>918524</v>
      </c>
      <c r="L3718" t="s">
        <v>4326</v>
      </c>
    </row>
    <row r="3719" spans="1:12" x14ac:dyDescent="0.25">
      <c r="A3719" t="s">
        <v>5631</v>
      </c>
      <c r="B3719" t="s">
        <v>294</v>
      </c>
      <c r="C3719" t="s">
        <v>286</v>
      </c>
      <c r="D3719">
        <v>0.1535</v>
      </c>
      <c r="E3719">
        <v>18</v>
      </c>
      <c r="F3719">
        <v>49569924</v>
      </c>
      <c r="G3719" s="19">
        <v>1.7970000000000001E-31</v>
      </c>
      <c r="H3719" s="19">
        <v>8.2014081751997597E-26</v>
      </c>
      <c r="I3719">
        <v>0.77849999999999997</v>
      </c>
      <c r="J3719" s="19">
        <v>2.0740000000000001E-23</v>
      </c>
      <c r="K3719">
        <v>598777</v>
      </c>
      <c r="L3719" t="s">
        <v>3081</v>
      </c>
    </row>
    <row r="3720" spans="1:12" x14ac:dyDescent="0.25">
      <c r="A3720" t="s">
        <v>5631</v>
      </c>
      <c r="B3720" t="s">
        <v>294</v>
      </c>
      <c r="C3720" t="s">
        <v>286</v>
      </c>
      <c r="D3720">
        <v>0.1535</v>
      </c>
      <c r="E3720">
        <v>18</v>
      </c>
      <c r="F3720">
        <v>49569924</v>
      </c>
      <c r="G3720" s="19">
        <v>9.4129999999999995E-51</v>
      </c>
      <c r="H3720" s="19">
        <v>5.9279183925949602E-23</v>
      </c>
      <c r="I3720">
        <v>0.73799999999999999</v>
      </c>
      <c r="J3720" s="19">
        <v>2.0740000000000001E-23</v>
      </c>
      <c r="K3720">
        <v>913047</v>
      </c>
      <c r="L3720" t="s">
        <v>4326</v>
      </c>
    </row>
    <row r="3721" spans="1:12" x14ac:dyDescent="0.25">
      <c r="A3721" t="s">
        <v>3495</v>
      </c>
      <c r="B3721" t="s">
        <v>283</v>
      </c>
      <c r="C3721" t="s">
        <v>286</v>
      </c>
      <c r="D3721">
        <v>0.97770000000000001</v>
      </c>
      <c r="E3721">
        <v>18</v>
      </c>
      <c r="F3721">
        <v>49582081</v>
      </c>
      <c r="G3721" s="19">
        <v>2.4780000000000001E-20</v>
      </c>
      <c r="H3721" s="19">
        <v>8.3173580692599596E-16</v>
      </c>
      <c r="I3721">
        <v>0.76229999999999998</v>
      </c>
      <c r="J3721" s="19">
        <v>2.5200000000000001E-18</v>
      </c>
      <c r="K3721">
        <v>594068</v>
      </c>
      <c r="L3721" t="s">
        <v>3081</v>
      </c>
    </row>
    <row r="3722" spans="1:12" x14ac:dyDescent="0.25">
      <c r="A3722" t="s">
        <v>3495</v>
      </c>
      <c r="B3722" t="s">
        <v>283</v>
      </c>
      <c r="C3722" t="s">
        <v>286</v>
      </c>
      <c r="D3722">
        <v>0.97799999999999998</v>
      </c>
      <c r="E3722">
        <v>18</v>
      </c>
      <c r="F3722">
        <v>49582081</v>
      </c>
      <c r="G3722" s="19">
        <v>1.6819999999999999E-33</v>
      </c>
      <c r="H3722" s="19">
        <v>1.6118637157470799E-14</v>
      </c>
      <c r="I3722">
        <v>0.1145</v>
      </c>
      <c r="J3722" s="19">
        <v>2.5200000000000001E-18</v>
      </c>
      <c r="K3722">
        <v>906985</v>
      </c>
      <c r="L3722" t="s">
        <v>4326</v>
      </c>
    </row>
    <row r="3723" spans="1:12" x14ac:dyDescent="0.25">
      <c r="A3723" t="s">
        <v>2311</v>
      </c>
      <c r="B3723" t="s">
        <v>294</v>
      </c>
      <c r="C3723" t="s">
        <v>286</v>
      </c>
      <c r="D3723">
        <v>0.98680000000000001</v>
      </c>
      <c r="E3723">
        <v>18</v>
      </c>
      <c r="F3723">
        <v>49583585</v>
      </c>
      <c r="G3723" s="19">
        <v>8.7480000000000004E-16</v>
      </c>
      <c r="H3723" s="19">
        <v>4.1861812803192396E-12</v>
      </c>
      <c r="I3723">
        <v>0.69020000000000004</v>
      </c>
      <c r="J3723" s="19">
        <v>2.7100000000000002E-16</v>
      </c>
      <c r="K3723">
        <v>615062</v>
      </c>
      <c r="L3723" t="s">
        <v>1767</v>
      </c>
    </row>
    <row r="3724" spans="1:12" x14ac:dyDescent="0.25">
      <c r="A3724" t="s">
        <v>2311</v>
      </c>
      <c r="B3724" t="s">
        <v>294</v>
      </c>
      <c r="C3724" t="s">
        <v>286</v>
      </c>
      <c r="D3724">
        <v>0.98680000000000001</v>
      </c>
      <c r="E3724">
        <v>18</v>
      </c>
      <c r="F3724">
        <v>49583585</v>
      </c>
      <c r="G3724" s="19">
        <v>1.4649999999999999E-15</v>
      </c>
      <c r="H3724" s="19">
        <v>6.2627070797992001E-12</v>
      </c>
      <c r="I3724">
        <v>0.86770000000000003</v>
      </c>
      <c r="J3724" s="19">
        <v>2.7100000000000002E-16</v>
      </c>
      <c r="K3724">
        <v>608718</v>
      </c>
      <c r="L3724" t="s">
        <v>2887</v>
      </c>
    </row>
    <row r="3725" spans="1:12" x14ac:dyDescent="0.25">
      <c r="A3725" t="s">
        <v>2311</v>
      </c>
      <c r="B3725" t="s">
        <v>294</v>
      </c>
      <c r="C3725" t="s">
        <v>286</v>
      </c>
      <c r="D3725">
        <v>0.9869</v>
      </c>
      <c r="E3725">
        <v>18</v>
      </c>
      <c r="F3725">
        <v>49583585</v>
      </c>
      <c r="G3725" s="19">
        <v>7.2400000000000005E-222</v>
      </c>
      <c r="H3725" s="19">
        <v>3.3262364079681302E-199</v>
      </c>
      <c r="I3725">
        <v>0.28660000000000002</v>
      </c>
      <c r="J3725" s="19">
        <v>1.3E-161</v>
      </c>
      <c r="K3725">
        <v>587916</v>
      </c>
      <c r="L3725" t="s">
        <v>3081</v>
      </c>
    </row>
    <row r="3726" spans="1:12" x14ac:dyDescent="0.25">
      <c r="A3726" t="s">
        <v>2311</v>
      </c>
      <c r="B3726" t="s">
        <v>294</v>
      </c>
      <c r="C3726" t="s">
        <v>286</v>
      </c>
      <c r="D3726">
        <v>0.98680000000000001</v>
      </c>
      <c r="E3726">
        <v>18</v>
      </c>
      <c r="F3726">
        <v>49583585</v>
      </c>
      <c r="G3726">
        <v>0</v>
      </c>
      <c r="H3726">
        <v>0</v>
      </c>
      <c r="I3726">
        <v>0.28210000000000002</v>
      </c>
      <c r="J3726" s="19">
        <v>1.3E-161</v>
      </c>
      <c r="K3726">
        <v>895678</v>
      </c>
      <c r="L3726" t="s">
        <v>4326</v>
      </c>
    </row>
    <row r="3727" spans="1:12" x14ac:dyDescent="0.25">
      <c r="A3727" t="s">
        <v>5591</v>
      </c>
      <c r="B3727" t="s">
        <v>283</v>
      </c>
      <c r="C3727" t="s">
        <v>286</v>
      </c>
      <c r="D3727">
        <v>0.37230000000000002</v>
      </c>
      <c r="E3727">
        <v>18</v>
      </c>
      <c r="F3727">
        <v>49613306</v>
      </c>
      <c r="G3727" s="19">
        <v>1.163E-64</v>
      </c>
      <c r="H3727" s="19">
        <v>1.012287456E-55</v>
      </c>
      <c r="I3727">
        <v>6.2719999999999998E-2</v>
      </c>
      <c r="J3727" s="19">
        <v>5.658E-43</v>
      </c>
      <c r="K3727">
        <v>608111</v>
      </c>
      <c r="L3727" t="s">
        <v>3081</v>
      </c>
    </row>
    <row r="3728" spans="1:12" x14ac:dyDescent="0.25">
      <c r="A3728" t="s">
        <v>5591</v>
      </c>
      <c r="B3728" t="s">
        <v>283</v>
      </c>
      <c r="C3728" t="s">
        <v>286</v>
      </c>
      <c r="D3728">
        <v>0.37159999999999999</v>
      </c>
      <c r="E3728">
        <v>18</v>
      </c>
      <c r="F3728">
        <v>49613306</v>
      </c>
      <c r="G3728" s="19">
        <v>1.2000000000000001E-103</v>
      </c>
      <c r="H3728" s="19">
        <v>6.6979215086455301E-49</v>
      </c>
      <c r="I3728">
        <v>0.31890000000000002</v>
      </c>
      <c r="J3728" s="19">
        <v>5.658E-43</v>
      </c>
      <c r="K3728">
        <v>922381</v>
      </c>
      <c r="L3728" t="s">
        <v>4326</v>
      </c>
    </row>
    <row r="3729" spans="1:12" x14ac:dyDescent="0.25">
      <c r="A3729" t="s">
        <v>3613</v>
      </c>
      <c r="B3729" t="s">
        <v>282</v>
      </c>
      <c r="C3729" t="s">
        <v>283</v>
      </c>
      <c r="D3729">
        <v>1.9E-2</v>
      </c>
      <c r="E3729">
        <v>18</v>
      </c>
      <c r="F3729">
        <v>49619087</v>
      </c>
      <c r="G3729" s="19">
        <v>4.1060000000000002E-17</v>
      </c>
      <c r="H3729" s="19">
        <v>6.1746768049053497E-13</v>
      </c>
      <c r="I3729">
        <v>0.57650000000000001</v>
      </c>
      <c r="J3729" s="19">
        <v>2.6310000000000001E-11</v>
      </c>
      <c r="K3729">
        <v>593148</v>
      </c>
      <c r="L3729" t="s">
        <v>3081</v>
      </c>
    </row>
    <row r="3730" spans="1:12" x14ac:dyDescent="0.25">
      <c r="A3730" t="s">
        <v>3613</v>
      </c>
      <c r="B3730" t="s">
        <v>282</v>
      </c>
      <c r="C3730" t="s">
        <v>283</v>
      </c>
      <c r="D3730">
        <v>1.9E-2</v>
      </c>
      <c r="E3730">
        <v>18</v>
      </c>
      <c r="F3730">
        <v>49619087</v>
      </c>
      <c r="G3730" s="19">
        <v>2.275E-23</v>
      </c>
      <c r="H3730" s="19">
        <v>1.36473303254926E-9</v>
      </c>
      <c r="I3730">
        <v>0.43659999999999999</v>
      </c>
      <c r="J3730" s="19">
        <v>2.6310000000000001E-11</v>
      </c>
      <c r="K3730">
        <v>908219</v>
      </c>
      <c r="L3730" t="s">
        <v>4326</v>
      </c>
    </row>
    <row r="3731" spans="1:12" x14ac:dyDescent="0.25">
      <c r="A3731" t="s">
        <v>3491</v>
      </c>
      <c r="B3731" t="s">
        <v>282</v>
      </c>
      <c r="C3731" t="s">
        <v>283</v>
      </c>
      <c r="D3731">
        <v>1.21E-2</v>
      </c>
      <c r="E3731">
        <v>18</v>
      </c>
      <c r="F3731">
        <v>49621154</v>
      </c>
      <c r="G3731" s="19">
        <v>9.108E-19</v>
      </c>
      <c r="H3731" s="19">
        <v>2.0734912127854899E-14</v>
      </c>
      <c r="I3731">
        <v>0.51300000000000001</v>
      </c>
      <c r="J3731" s="19">
        <v>1.237E-10</v>
      </c>
      <c r="K3731">
        <v>584503</v>
      </c>
      <c r="L3731" t="s">
        <v>3081</v>
      </c>
    </row>
    <row r="3732" spans="1:12" x14ac:dyDescent="0.25">
      <c r="A3732" t="s">
        <v>3491</v>
      </c>
      <c r="B3732" t="s">
        <v>282</v>
      </c>
      <c r="C3732" t="s">
        <v>283</v>
      </c>
      <c r="D3732">
        <v>1.2E-2</v>
      </c>
      <c r="E3732">
        <v>18</v>
      </c>
      <c r="F3732">
        <v>49621154</v>
      </c>
      <c r="G3732" s="19">
        <v>1.105E-24</v>
      </c>
      <c r="H3732" s="19">
        <v>3.1623446379739798E-10</v>
      </c>
      <c r="I3732">
        <v>0.23780000000000001</v>
      </c>
      <c r="J3732" s="19">
        <v>1.237E-10</v>
      </c>
      <c r="K3732">
        <v>898021</v>
      </c>
      <c r="L3732" t="s">
        <v>4326</v>
      </c>
    </row>
    <row r="3733" spans="1:12" x14ac:dyDescent="0.25">
      <c r="A3733" t="s">
        <v>5580</v>
      </c>
      <c r="B3733" t="s">
        <v>283</v>
      </c>
      <c r="C3733" t="s">
        <v>286</v>
      </c>
      <c r="D3733">
        <v>0.34989999999999999</v>
      </c>
      <c r="E3733">
        <v>18</v>
      </c>
      <c r="F3733">
        <v>49622036</v>
      </c>
      <c r="G3733" s="19">
        <v>1.141E-85</v>
      </c>
      <c r="H3733" s="19">
        <v>8.4257008566371703E-75</v>
      </c>
      <c r="I3733">
        <v>0.123</v>
      </c>
      <c r="J3733" s="19">
        <v>6.002E-52</v>
      </c>
      <c r="K3733">
        <v>608111</v>
      </c>
      <c r="L3733" t="s">
        <v>3081</v>
      </c>
    </row>
    <row r="3734" spans="1:12" x14ac:dyDescent="0.25">
      <c r="A3734" t="s">
        <v>5580</v>
      </c>
      <c r="B3734" t="s">
        <v>283</v>
      </c>
      <c r="C3734" t="s">
        <v>286</v>
      </c>
      <c r="D3734">
        <v>0.34820000000000001</v>
      </c>
      <c r="E3734">
        <v>18</v>
      </c>
      <c r="F3734">
        <v>49622036</v>
      </c>
      <c r="G3734" s="19">
        <v>4.0099999999999997E-129</v>
      </c>
      <c r="H3734" s="19">
        <v>1.8115039968000001E-61</v>
      </c>
      <c r="I3734">
        <v>9.2910000000000006E-2</v>
      </c>
      <c r="J3734" s="19">
        <v>6.002E-52</v>
      </c>
      <c r="K3734">
        <v>922381</v>
      </c>
      <c r="L3734" t="s">
        <v>4326</v>
      </c>
    </row>
    <row r="3735" spans="1:12" x14ac:dyDescent="0.25">
      <c r="A3735" t="s">
        <v>3118</v>
      </c>
      <c r="B3735" t="s">
        <v>282</v>
      </c>
      <c r="C3735" t="s">
        <v>283</v>
      </c>
      <c r="D3735">
        <v>0.90610000000000002</v>
      </c>
      <c r="E3735">
        <v>18</v>
      </c>
      <c r="F3735">
        <v>49622516</v>
      </c>
      <c r="G3735" s="19">
        <v>1.69E-110</v>
      </c>
      <c r="H3735" s="19">
        <v>1.96026680342946E-97</v>
      </c>
      <c r="I3735">
        <v>0.58989999999999998</v>
      </c>
      <c r="J3735" s="19">
        <v>2.841E-77</v>
      </c>
      <c r="K3735">
        <v>590919</v>
      </c>
      <c r="L3735" t="s">
        <v>3081</v>
      </c>
    </row>
    <row r="3736" spans="1:12" x14ac:dyDescent="0.25">
      <c r="A3736" t="s">
        <v>3118</v>
      </c>
      <c r="B3736" t="s">
        <v>282</v>
      </c>
      <c r="C3736" t="s">
        <v>283</v>
      </c>
      <c r="D3736">
        <v>0.90629999999999999</v>
      </c>
      <c r="E3736">
        <v>18</v>
      </c>
      <c r="F3736">
        <v>49622516</v>
      </c>
      <c r="G3736" s="19">
        <v>6.6599999999999994E-172</v>
      </c>
      <c r="H3736" s="19">
        <v>1.08295583240215E-82</v>
      </c>
      <c r="I3736">
        <v>0.66410000000000002</v>
      </c>
      <c r="J3736" s="19">
        <v>2.841E-77</v>
      </c>
      <c r="K3736">
        <v>905189</v>
      </c>
      <c r="L3736" t="s">
        <v>4326</v>
      </c>
    </row>
    <row r="3737" spans="1:12" x14ac:dyDescent="0.25">
      <c r="A3737" t="s">
        <v>5934</v>
      </c>
      <c r="B3737" t="s">
        <v>282</v>
      </c>
      <c r="C3737" t="s">
        <v>283</v>
      </c>
      <c r="D3737">
        <v>0.17549999999999999</v>
      </c>
      <c r="E3737">
        <v>18</v>
      </c>
      <c r="F3737">
        <v>49631030</v>
      </c>
      <c r="G3737">
        <v>0</v>
      </c>
      <c r="H3737">
        <v>0</v>
      </c>
      <c r="I3737">
        <v>0.95099999999999996</v>
      </c>
      <c r="J3737" s="19">
        <v>1.9200000000000001E-145</v>
      </c>
      <c r="K3737">
        <v>903328</v>
      </c>
      <c r="L3737" t="s">
        <v>4326</v>
      </c>
    </row>
    <row r="3738" spans="1:12" x14ac:dyDescent="0.25">
      <c r="A3738" t="s">
        <v>2351</v>
      </c>
      <c r="B3738" t="s">
        <v>282</v>
      </c>
      <c r="C3738" t="s">
        <v>283</v>
      </c>
      <c r="D3738">
        <v>0.82230000000000003</v>
      </c>
      <c r="E3738">
        <v>18</v>
      </c>
      <c r="F3738">
        <v>49631864</v>
      </c>
      <c r="G3738" s="19">
        <v>1.062E-14</v>
      </c>
      <c r="H3738" s="19">
        <v>4.1503340405001103E-11</v>
      </c>
      <c r="I3738">
        <v>0.67120000000000002</v>
      </c>
      <c r="J3738" s="19">
        <v>8.3740000000000008E-15</v>
      </c>
      <c r="K3738">
        <v>616947</v>
      </c>
      <c r="L3738" t="s">
        <v>1767</v>
      </c>
    </row>
    <row r="3739" spans="1:12" x14ac:dyDescent="0.25">
      <c r="A3739" t="s">
        <v>2351</v>
      </c>
      <c r="B3739" t="s">
        <v>282</v>
      </c>
      <c r="C3739" t="s">
        <v>283</v>
      </c>
      <c r="D3739">
        <v>0.82230000000000003</v>
      </c>
      <c r="E3739">
        <v>18</v>
      </c>
      <c r="F3739">
        <v>49631864</v>
      </c>
      <c r="G3739" s="19">
        <v>1.1260000000000001E-14</v>
      </c>
      <c r="H3739" s="19">
        <v>4.0802416442483598E-11</v>
      </c>
      <c r="I3739">
        <v>0.74629999999999996</v>
      </c>
      <c r="J3739" s="19">
        <v>8.3740000000000008E-15</v>
      </c>
      <c r="K3739">
        <v>616708</v>
      </c>
      <c r="L3739" t="s">
        <v>2887</v>
      </c>
    </row>
    <row r="3740" spans="1:12" x14ac:dyDescent="0.25">
      <c r="A3740" t="s">
        <v>3636</v>
      </c>
      <c r="B3740" t="s">
        <v>282</v>
      </c>
      <c r="C3740" t="s">
        <v>283</v>
      </c>
      <c r="D3740">
        <v>0.98550000000000004</v>
      </c>
      <c r="E3740">
        <v>18</v>
      </c>
      <c r="F3740">
        <v>49649558</v>
      </c>
      <c r="G3740" s="19">
        <v>1.077E-13</v>
      </c>
      <c r="H3740" s="19">
        <v>6.71095847761994E-10</v>
      </c>
      <c r="I3740">
        <v>0.59940000000000004</v>
      </c>
      <c r="J3740" s="19">
        <v>6.3490000000000003E-9</v>
      </c>
      <c r="K3740">
        <v>591208</v>
      </c>
      <c r="L3740" t="s">
        <v>3081</v>
      </c>
    </row>
    <row r="3741" spans="1:12" x14ac:dyDescent="0.25">
      <c r="A3741" t="s">
        <v>3636</v>
      </c>
      <c r="B3741" t="s">
        <v>282</v>
      </c>
      <c r="C3741" t="s">
        <v>283</v>
      </c>
      <c r="D3741">
        <v>0.98499999999999999</v>
      </c>
      <c r="E3741">
        <v>18</v>
      </c>
      <c r="F3741">
        <v>49649558</v>
      </c>
      <c r="G3741" s="19">
        <v>2.6659999999999998E-25</v>
      </c>
      <c r="H3741" s="19">
        <v>1.58640352942848E-10</v>
      </c>
      <c r="I3741">
        <v>0.6079</v>
      </c>
      <c r="J3741" s="19">
        <v>6.3490000000000003E-9</v>
      </c>
      <c r="K3741">
        <v>904682</v>
      </c>
      <c r="L3741" t="s">
        <v>4326</v>
      </c>
    </row>
    <row r="3742" spans="1:12" x14ac:dyDescent="0.25">
      <c r="A3742" t="s">
        <v>5595</v>
      </c>
      <c r="B3742" t="s">
        <v>282</v>
      </c>
      <c r="C3742" t="s">
        <v>283</v>
      </c>
      <c r="D3742">
        <v>0.58240000000000003</v>
      </c>
      <c r="E3742">
        <v>18</v>
      </c>
      <c r="F3742">
        <v>49650547</v>
      </c>
      <c r="G3742" s="19">
        <v>5.914E-58</v>
      </c>
      <c r="H3742" s="19">
        <v>1.2031056E-49</v>
      </c>
      <c r="I3742">
        <v>3.4860000000000002E-2</v>
      </c>
      <c r="J3742" s="19">
        <v>6.2270000000000005E-41</v>
      </c>
      <c r="K3742">
        <v>608111</v>
      </c>
      <c r="L3742" t="s">
        <v>3081</v>
      </c>
    </row>
    <row r="3743" spans="1:12" x14ac:dyDescent="0.25">
      <c r="A3743" t="s">
        <v>5595</v>
      </c>
      <c r="B3743" t="s">
        <v>282</v>
      </c>
      <c r="C3743" t="s">
        <v>283</v>
      </c>
      <c r="D3743">
        <v>0.58279999999999998</v>
      </c>
      <c r="E3743">
        <v>18</v>
      </c>
      <c r="F3743">
        <v>49650547</v>
      </c>
      <c r="G3743" s="19">
        <v>2.28E-90</v>
      </c>
      <c r="H3743" s="19">
        <v>2.47618454371585E-42</v>
      </c>
      <c r="I3743">
        <v>0.69720000000000004</v>
      </c>
      <c r="J3743" s="19">
        <v>6.2270000000000005E-41</v>
      </c>
      <c r="K3743">
        <v>922381</v>
      </c>
      <c r="L3743" t="s">
        <v>4326</v>
      </c>
    </row>
    <row r="3744" spans="1:12" x14ac:dyDescent="0.25">
      <c r="A3744" t="s">
        <v>5573</v>
      </c>
      <c r="B3744" t="s">
        <v>294</v>
      </c>
      <c r="C3744" t="s">
        <v>282</v>
      </c>
      <c r="D3744">
        <v>0.17230000000000001</v>
      </c>
      <c r="E3744">
        <v>18</v>
      </c>
      <c r="F3744">
        <v>49655298</v>
      </c>
      <c r="G3744" s="19">
        <v>2.27E-228</v>
      </c>
      <c r="H3744" s="19">
        <v>3.7939795199999999E-205</v>
      </c>
      <c r="I3744">
        <v>0.71579999999999999</v>
      </c>
      <c r="J3744" s="19">
        <v>2.31E-147</v>
      </c>
      <c r="K3744">
        <v>587133</v>
      </c>
      <c r="L3744" t="s">
        <v>3081</v>
      </c>
    </row>
    <row r="3745" spans="1:12" x14ac:dyDescent="0.25">
      <c r="A3745" t="s">
        <v>3364</v>
      </c>
      <c r="B3745" t="s">
        <v>282</v>
      </c>
      <c r="C3745" t="s">
        <v>283</v>
      </c>
      <c r="D3745">
        <v>0.89049999999999996</v>
      </c>
      <c r="E3745">
        <v>18</v>
      </c>
      <c r="F3745">
        <v>49656642</v>
      </c>
      <c r="G3745" s="19">
        <v>2.6890000000000002E-28</v>
      </c>
      <c r="H3745" s="19">
        <v>6.03889141119265E-23</v>
      </c>
      <c r="I3745">
        <v>0.35630000000000001</v>
      </c>
      <c r="J3745" s="19">
        <v>1.305E-20</v>
      </c>
      <c r="K3745">
        <v>598777</v>
      </c>
      <c r="L3745" t="s">
        <v>3081</v>
      </c>
    </row>
    <row r="3746" spans="1:12" x14ac:dyDescent="0.25">
      <c r="A3746" t="s">
        <v>3364</v>
      </c>
      <c r="B3746" t="s">
        <v>282</v>
      </c>
      <c r="C3746" t="s">
        <v>283</v>
      </c>
      <c r="D3746">
        <v>0.89170000000000005</v>
      </c>
      <c r="E3746">
        <v>18</v>
      </c>
      <c r="F3746">
        <v>49656642</v>
      </c>
      <c r="G3746" s="19">
        <v>2.3719999999999999E-44</v>
      </c>
      <c r="H3746" s="19">
        <v>8.1005222019023699E-20</v>
      </c>
      <c r="I3746">
        <v>0.79759999999999998</v>
      </c>
      <c r="J3746" s="19">
        <v>1.305E-20</v>
      </c>
      <c r="K3746">
        <v>913047</v>
      </c>
      <c r="L3746" t="s">
        <v>4326</v>
      </c>
    </row>
    <row r="3747" spans="1:12" x14ac:dyDescent="0.25">
      <c r="A3747" t="s">
        <v>3330</v>
      </c>
      <c r="B3747" t="s">
        <v>294</v>
      </c>
      <c r="C3747" t="s">
        <v>286</v>
      </c>
      <c r="D3747">
        <v>0.97809999999999997</v>
      </c>
      <c r="E3747">
        <v>18</v>
      </c>
      <c r="F3747">
        <v>49660115</v>
      </c>
      <c r="G3747" s="19">
        <v>1.5610000000000001E-32</v>
      </c>
      <c r="H3747" s="19">
        <v>9.0168603285655906E-27</v>
      </c>
      <c r="I3747">
        <v>0.2455</v>
      </c>
      <c r="J3747" s="19">
        <v>2.4800000000000001E-21</v>
      </c>
      <c r="K3747">
        <v>596809</v>
      </c>
      <c r="L3747" t="s">
        <v>3081</v>
      </c>
    </row>
    <row r="3748" spans="1:12" x14ac:dyDescent="0.25">
      <c r="A3748" t="s">
        <v>3330</v>
      </c>
      <c r="B3748" t="s">
        <v>294</v>
      </c>
      <c r="C3748" t="s">
        <v>286</v>
      </c>
      <c r="D3748">
        <v>0.97729999999999995</v>
      </c>
      <c r="E3748">
        <v>18</v>
      </c>
      <c r="F3748">
        <v>49660115</v>
      </c>
      <c r="G3748" s="19">
        <v>8.0020000000000002E-53</v>
      </c>
      <c r="H3748" s="19">
        <v>5.81600098086996E-24</v>
      </c>
      <c r="I3748">
        <v>7.6319999999999999E-2</v>
      </c>
      <c r="J3748" s="19">
        <v>2.4800000000000001E-21</v>
      </c>
      <c r="K3748">
        <v>908535</v>
      </c>
      <c r="L3748" t="s">
        <v>4326</v>
      </c>
    </row>
    <row r="3749" spans="1:12" x14ac:dyDescent="0.25">
      <c r="A3749" t="s">
        <v>2498</v>
      </c>
      <c r="B3749" t="s">
        <v>294</v>
      </c>
      <c r="C3749" t="s">
        <v>282</v>
      </c>
      <c r="D3749">
        <v>0.55620000000000003</v>
      </c>
      <c r="E3749">
        <v>18</v>
      </c>
      <c r="F3749">
        <v>49666690</v>
      </c>
      <c r="G3749" s="19">
        <v>5.4089999999999998E-11</v>
      </c>
      <c r="H3749" s="19">
        <v>9.6529813057041E-8</v>
      </c>
      <c r="I3749">
        <v>0.79490000000000005</v>
      </c>
      <c r="J3749" s="19">
        <v>3.0059999999999998E-11</v>
      </c>
      <c r="K3749">
        <v>625885</v>
      </c>
      <c r="L3749" t="s">
        <v>1767</v>
      </c>
    </row>
    <row r="3750" spans="1:12" x14ac:dyDescent="0.25">
      <c r="A3750" t="s">
        <v>2498</v>
      </c>
      <c r="B3750" t="s">
        <v>294</v>
      </c>
      <c r="C3750" t="s">
        <v>282</v>
      </c>
      <c r="D3750">
        <v>0.55620000000000003</v>
      </c>
      <c r="E3750">
        <v>18</v>
      </c>
      <c r="F3750">
        <v>49666690</v>
      </c>
      <c r="G3750" s="19">
        <v>5.807E-11</v>
      </c>
      <c r="H3750" s="19">
        <v>9.8962328720636502E-8</v>
      </c>
      <c r="I3750">
        <v>0.60250000000000004</v>
      </c>
      <c r="J3750" s="19">
        <v>3.0059999999999998E-11</v>
      </c>
      <c r="K3750">
        <v>625885</v>
      </c>
      <c r="L3750" t="s">
        <v>2887</v>
      </c>
    </row>
    <row r="3751" spans="1:12" x14ac:dyDescent="0.25">
      <c r="A3751" t="s">
        <v>2498</v>
      </c>
      <c r="B3751" t="s">
        <v>294</v>
      </c>
      <c r="C3751" t="s">
        <v>282</v>
      </c>
      <c r="D3751">
        <v>0.55649999999999999</v>
      </c>
      <c r="E3751">
        <v>18</v>
      </c>
      <c r="F3751">
        <v>49666690</v>
      </c>
      <c r="G3751" s="19">
        <v>3.8399999999999997E-127</v>
      </c>
      <c r="H3751" s="19">
        <v>1.2136953872187201E-112</v>
      </c>
      <c r="I3751">
        <v>1.1469999999999999E-2</v>
      </c>
      <c r="J3751" s="19">
        <v>1.7889999999999999E-80</v>
      </c>
      <c r="K3751">
        <v>598392</v>
      </c>
      <c r="L3751" t="s">
        <v>3081</v>
      </c>
    </row>
    <row r="3752" spans="1:12" x14ac:dyDescent="0.25">
      <c r="A3752" t="s">
        <v>2498</v>
      </c>
      <c r="B3752" t="s">
        <v>294</v>
      </c>
      <c r="C3752" t="s">
        <v>282</v>
      </c>
      <c r="D3752">
        <v>0.5544</v>
      </c>
      <c r="E3752">
        <v>18</v>
      </c>
      <c r="F3752">
        <v>49666690</v>
      </c>
      <c r="G3752" s="19">
        <v>1.9700000000000001E-193</v>
      </c>
      <c r="H3752" s="19">
        <v>2.1601562947460602E-93</v>
      </c>
      <c r="I3752">
        <v>7.1889999999999996E-2</v>
      </c>
      <c r="J3752" s="19">
        <v>1.7889999999999999E-80</v>
      </c>
      <c r="K3752">
        <v>912662</v>
      </c>
      <c r="L3752" t="s">
        <v>4326</v>
      </c>
    </row>
    <row r="3753" spans="1:12" x14ac:dyDescent="0.25">
      <c r="A3753" t="s">
        <v>3564</v>
      </c>
      <c r="B3753" t="s">
        <v>294</v>
      </c>
      <c r="C3753" t="s">
        <v>286</v>
      </c>
      <c r="D3753">
        <v>0.84299999999999997</v>
      </c>
      <c r="E3753">
        <v>18</v>
      </c>
      <c r="F3753">
        <v>49705135</v>
      </c>
      <c r="G3753" s="19">
        <v>1.788E-18</v>
      </c>
      <c r="H3753" s="19">
        <v>3.78806520789977E-14</v>
      </c>
      <c r="I3753">
        <v>0.45319999999999999</v>
      </c>
      <c r="J3753" s="19">
        <v>1.6080000000000001E-15</v>
      </c>
      <c r="K3753">
        <v>590919</v>
      </c>
      <c r="L3753" t="s">
        <v>3081</v>
      </c>
    </row>
    <row r="3754" spans="1:12" x14ac:dyDescent="0.25">
      <c r="A3754" t="s">
        <v>3564</v>
      </c>
      <c r="B3754" t="s">
        <v>294</v>
      </c>
      <c r="C3754" t="s">
        <v>286</v>
      </c>
      <c r="D3754">
        <v>0.84299999999999997</v>
      </c>
      <c r="E3754">
        <v>18</v>
      </c>
      <c r="F3754">
        <v>49705135</v>
      </c>
      <c r="G3754" s="19">
        <v>9.5729999999999998E-29</v>
      </c>
      <c r="H3754" s="19">
        <v>3.3232948934091901E-12</v>
      </c>
      <c r="I3754">
        <v>0.37190000000000001</v>
      </c>
      <c r="J3754" s="19">
        <v>1.6080000000000001E-15</v>
      </c>
      <c r="K3754">
        <v>905189</v>
      </c>
      <c r="L3754" t="s">
        <v>4326</v>
      </c>
    </row>
    <row r="3755" spans="1:12" x14ac:dyDescent="0.25">
      <c r="A3755" t="s">
        <v>5785</v>
      </c>
      <c r="B3755" t="s">
        <v>294</v>
      </c>
      <c r="C3755" t="s">
        <v>286</v>
      </c>
      <c r="D3755">
        <v>0.99450000000000005</v>
      </c>
      <c r="E3755">
        <v>18</v>
      </c>
      <c r="F3755">
        <v>49736617</v>
      </c>
      <c r="G3755" s="19">
        <v>1.5710000000000001E-12</v>
      </c>
      <c r="H3755" s="19">
        <v>7.07319870728185E-9</v>
      </c>
      <c r="I3755">
        <v>0.72199999999999998</v>
      </c>
      <c r="J3755" s="19">
        <v>3.3340000000000001E-10</v>
      </c>
      <c r="K3755">
        <v>567835</v>
      </c>
      <c r="L3755" t="s">
        <v>3081</v>
      </c>
    </row>
    <row r="3756" spans="1:12" x14ac:dyDescent="0.25">
      <c r="A3756" t="s">
        <v>5785</v>
      </c>
      <c r="B3756" t="s">
        <v>294</v>
      </c>
      <c r="C3756" t="s">
        <v>286</v>
      </c>
      <c r="D3756">
        <v>0.99450000000000005</v>
      </c>
      <c r="E3756">
        <v>18</v>
      </c>
      <c r="F3756">
        <v>49736617</v>
      </c>
      <c r="G3756" s="19">
        <v>1.6479999999999999E-17</v>
      </c>
      <c r="H3756" s="19">
        <v>8.6626878781973205E-7</v>
      </c>
      <c r="I3756">
        <v>0.47160000000000002</v>
      </c>
      <c r="J3756" s="19">
        <v>3.3340000000000001E-10</v>
      </c>
      <c r="K3756">
        <v>887058</v>
      </c>
      <c r="L3756" t="s">
        <v>4326</v>
      </c>
    </row>
    <row r="3757" spans="1:12" x14ac:dyDescent="0.25">
      <c r="A3757" t="s">
        <v>5715</v>
      </c>
      <c r="B3757" t="s">
        <v>294</v>
      </c>
      <c r="C3757" t="s">
        <v>286</v>
      </c>
      <c r="D3757">
        <v>0.19389999999999999</v>
      </c>
      <c r="E3757">
        <v>18</v>
      </c>
      <c r="F3757">
        <v>49743337</v>
      </c>
      <c r="G3757" s="19">
        <v>2.1660000000000001E-16</v>
      </c>
      <c r="H3757" s="19">
        <v>2.7292653978333998E-12</v>
      </c>
      <c r="I3757">
        <v>0.58320000000000005</v>
      </c>
      <c r="J3757" s="19">
        <v>2.0520000000000001E-11</v>
      </c>
      <c r="K3757">
        <v>599026</v>
      </c>
      <c r="L3757" t="s">
        <v>3081</v>
      </c>
    </row>
    <row r="3758" spans="1:12" x14ac:dyDescent="0.25">
      <c r="A3758" t="s">
        <v>5715</v>
      </c>
      <c r="B3758" t="s">
        <v>294</v>
      </c>
      <c r="C3758" t="s">
        <v>286</v>
      </c>
      <c r="D3758">
        <v>0.19389999999999999</v>
      </c>
      <c r="E3758">
        <v>18</v>
      </c>
      <c r="F3758">
        <v>49743337</v>
      </c>
      <c r="G3758" s="19">
        <v>1.8729999999999999E-23</v>
      </c>
      <c r="H3758" s="19">
        <v>1.24268010564854E-9</v>
      </c>
      <c r="I3758">
        <v>0.95099999999999996</v>
      </c>
      <c r="J3758" s="19">
        <v>2.0520000000000001E-11</v>
      </c>
      <c r="K3758">
        <v>913296</v>
      </c>
      <c r="L3758" t="s">
        <v>4326</v>
      </c>
    </row>
    <row r="3759" spans="1:12" x14ac:dyDescent="0.25">
      <c r="A3759" t="s">
        <v>5601</v>
      </c>
      <c r="B3759" t="s">
        <v>294</v>
      </c>
      <c r="C3759" t="s">
        <v>286</v>
      </c>
      <c r="D3759">
        <v>3.4700000000000002E-2</v>
      </c>
      <c r="E3759">
        <v>18</v>
      </c>
      <c r="F3759">
        <v>49792515</v>
      </c>
      <c r="G3759" s="19">
        <v>2.3569999999999999E-51</v>
      </c>
      <c r="H3759" s="19">
        <v>1.0778543603305801E-43</v>
      </c>
      <c r="I3759">
        <v>0.87960000000000005</v>
      </c>
      <c r="J3759" s="19">
        <v>2.1020000000000001E-39</v>
      </c>
      <c r="K3759">
        <v>597792</v>
      </c>
      <c r="L3759" t="s">
        <v>3081</v>
      </c>
    </row>
    <row r="3760" spans="1:12" x14ac:dyDescent="0.25">
      <c r="A3760" t="s">
        <v>5601</v>
      </c>
      <c r="B3760" t="s">
        <v>294</v>
      </c>
      <c r="C3760" t="s">
        <v>286</v>
      </c>
      <c r="D3760">
        <v>3.4700000000000002E-2</v>
      </c>
      <c r="E3760">
        <v>18</v>
      </c>
      <c r="F3760">
        <v>49792515</v>
      </c>
      <c r="G3760" s="19">
        <v>2.2019999999999999E-82</v>
      </c>
      <c r="H3760" s="19">
        <v>1.99388343900148E-38</v>
      </c>
      <c r="I3760">
        <v>0.80610000000000004</v>
      </c>
      <c r="J3760" s="19">
        <v>2.1020000000000001E-39</v>
      </c>
      <c r="K3760">
        <v>911079</v>
      </c>
      <c r="L3760" t="s">
        <v>4326</v>
      </c>
    </row>
    <row r="3761" spans="1:12" x14ac:dyDescent="0.25">
      <c r="A3761" t="s">
        <v>5673</v>
      </c>
      <c r="B3761" t="s">
        <v>282</v>
      </c>
      <c r="C3761" t="s">
        <v>286</v>
      </c>
      <c r="D3761">
        <v>0.85009999999999997</v>
      </c>
      <c r="E3761">
        <v>18</v>
      </c>
      <c r="F3761">
        <v>49831456</v>
      </c>
      <c r="G3761" s="19">
        <v>1.8330000000000002E-21</v>
      </c>
      <c r="H3761" s="19">
        <v>8.1549209742710102E-17</v>
      </c>
      <c r="I3761">
        <v>0.6764</v>
      </c>
      <c r="J3761" s="19">
        <v>5.4859999999999996E-15</v>
      </c>
      <c r="K3761">
        <v>599026</v>
      </c>
      <c r="L3761" t="s">
        <v>3081</v>
      </c>
    </row>
    <row r="3762" spans="1:12" x14ac:dyDescent="0.25">
      <c r="A3762" t="s">
        <v>5673</v>
      </c>
      <c r="B3762" t="s">
        <v>282</v>
      </c>
      <c r="C3762" t="s">
        <v>286</v>
      </c>
      <c r="D3762">
        <v>0.85119999999999996</v>
      </c>
      <c r="E3762">
        <v>18</v>
      </c>
      <c r="F3762">
        <v>49831456</v>
      </c>
      <c r="G3762" s="19">
        <v>1.466E-31</v>
      </c>
      <c r="H3762" s="19">
        <v>1.4097514586688799E-13</v>
      </c>
      <c r="I3762">
        <v>0.62380000000000002</v>
      </c>
      <c r="J3762" s="19">
        <v>5.4859999999999996E-15</v>
      </c>
      <c r="K3762">
        <v>913047</v>
      </c>
      <c r="L3762" t="s">
        <v>4326</v>
      </c>
    </row>
    <row r="3763" spans="1:12" x14ac:dyDescent="0.25">
      <c r="A3763" t="s">
        <v>5704</v>
      </c>
      <c r="B3763" t="s">
        <v>294</v>
      </c>
      <c r="C3763" t="s">
        <v>283</v>
      </c>
      <c r="D3763">
        <v>0.37059999999999998</v>
      </c>
      <c r="E3763">
        <v>18</v>
      </c>
      <c r="F3763">
        <v>49838635</v>
      </c>
      <c r="G3763" s="19">
        <v>8.8390000000000005E-17</v>
      </c>
      <c r="H3763" s="19">
        <v>1.2255498947368399E-12</v>
      </c>
      <c r="I3763">
        <v>0.87109999999999999</v>
      </c>
      <c r="J3763" s="19">
        <v>2.1029999999999999E-10</v>
      </c>
      <c r="K3763">
        <v>589307</v>
      </c>
      <c r="L3763" t="s">
        <v>3081</v>
      </c>
    </row>
    <row r="3764" spans="1:12" x14ac:dyDescent="0.25">
      <c r="A3764" t="s">
        <v>5704</v>
      </c>
      <c r="B3764" t="s">
        <v>294</v>
      </c>
      <c r="C3764" t="s">
        <v>283</v>
      </c>
      <c r="D3764">
        <v>0.37109999999999999</v>
      </c>
      <c r="E3764">
        <v>18</v>
      </c>
      <c r="F3764">
        <v>49838635</v>
      </c>
      <c r="G3764" s="19">
        <v>2.04E-26</v>
      </c>
      <c r="H3764" s="19">
        <v>4.5349587659049398E-11</v>
      </c>
      <c r="I3764">
        <v>0.34760000000000002</v>
      </c>
      <c r="J3764" s="19">
        <v>2.1029999999999999E-10</v>
      </c>
      <c r="K3764">
        <v>903577</v>
      </c>
      <c r="L3764" t="s">
        <v>4326</v>
      </c>
    </row>
    <row r="3765" spans="1:12" x14ac:dyDescent="0.25">
      <c r="A3765" t="s">
        <v>3969</v>
      </c>
      <c r="B3765" t="s">
        <v>282</v>
      </c>
      <c r="C3765" t="s">
        <v>283</v>
      </c>
      <c r="D3765">
        <v>8.0999999999999996E-3</v>
      </c>
      <c r="E3765">
        <v>18</v>
      </c>
      <c r="F3765">
        <v>49874027</v>
      </c>
      <c r="G3765" s="19">
        <v>1.618E-10</v>
      </c>
      <c r="H3765" s="19">
        <v>3.9660738940314402E-7</v>
      </c>
      <c r="I3765">
        <v>0.4829</v>
      </c>
      <c r="J3765" s="19">
        <v>6.4240000000000002E-9</v>
      </c>
      <c r="K3765">
        <v>531855</v>
      </c>
      <c r="L3765" t="s">
        <v>3081</v>
      </c>
    </row>
    <row r="3766" spans="1:12" x14ac:dyDescent="0.25">
      <c r="A3766" t="s">
        <v>3969</v>
      </c>
      <c r="B3766" t="s">
        <v>282</v>
      </c>
      <c r="C3766" t="s">
        <v>283</v>
      </c>
      <c r="D3766">
        <v>8.0000000000000002E-3</v>
      </c>
      <c r="E3766">
        <v>18</v>
      </c>
      <c r="F3766">
        <v>49874027</v>
      </c>
      <c r="G3766" s="19">
        <v>1.6859999999999999E-18</v>
      </c>
      <c r="H3766" s="19">
        <v>2.9896402060964698E-7</v>
      </c>
      <c r="I3766">
        <v>0.44540000000000002</v>
      </c>
      <c r="J3766" s="19">
        <v>6.4240000000000002E-9</v>
      </c>
      <c r="K3766">
        <v>856168</v>
      </c>
      <c r="L3766" t="s">
        <v>4326</v>
      </c>
    </row>
    <row r="3767" spans="1:12" x14ac:dyDescent="0.25">
      <c r="A3767" t="s">
        <v>3227</v>
      </c>
      <c r="B3767" t="s">
        <v>282</v>
      </c>
      <c r="C3767" t="s">
        <v>283</v>
      </c>
      <c r="D3767">
        <v>0.55530000000000002</v>
      </c>
      <c r="E3767">
        <v>18</v>
      </c>
      <c r="F3767">
        <v>49931189</v>
      </c>
      <c r="G3767" s="19">
        <v>9.3850000000000008E-47</v>
      </c>
      <c r="H3767" s="19">
        <v>1.5183400927198599E-39</v>
      </c>
      <c r="I3767">
        <v>5.0880000000000002E-2</v>
      </c>
      <c r="J3767" s="19">
        <v>1.9679999999999999E-36</v>
      </c>
      <c r="K3767">
        <v>589501</v>
      </c>
      <c r="L3767" t="s">
        <v>3081</v>
      </c>
    </row>
    <row r="3768" spans="1:12" x14ac:dyDescent="0.25">
      <c r="A3768" t="s">
        <v>3227</v>
      </c>
      <c r="B3768" t="s">
        <v>282</v>
      </c>
      <c r="C3768" t="s">
        <v>283</v>
      </c>
      <c r="D3768">
        <v>0.55759999999999998</v>
      </c>
      <c r="E3768">
        <v>18</v>
      </c>
      <c r="F3768">
        <v>49931189</v>
      </c>
      <c r="G3768" s="19">
        <v>1.7529999999999999E-78</v>
      </c>
      <c r="H3768" s="19">
        <v>1.6369020724512901E-36</v>
      </c>
      <c r="I3768">
        <v>0.7056</v>
      </c>
      <c r="J3768" s="19">
        <v>1.9679999999999999E-36</v>
      </c>
      <c r="K3768">
        <v>903771</v>
      </c>
      <c r="L3768" t="s">
        <v>4326</v>
      </c>
    </row>
    <row r="3769" spans="1:12" x14ac:dyDescent="0.25">
      <c r="A3769" t="s">
        <v>3211</v>
      </c>
      <c r="B3769" t="s">
        <v>282</v>
      </c>
      <c r="C3769" t="s">
        <v>283</v>
      </c>
      <c r="D3769">
        <v>0.44080000000000003</v>
      </c>
      <c r="E3769">
        <v>18</v>
      </c>
      <c r="F3769">
        <v>49947262</v>
      </c>
      <c r="G3769" s="19">
        <v>3.2349999999999998E-49</v>
      </c>
      <c r="H3769" s="19">
        <v>9.1759709820666102E-42</v>
      </c>
      <c r="I3769">
        <v>0.25119999999999998</v>
      </c>
      <c r="J3769" s="19">
        <v>4.7270000000000001E-31</v>
      </c>
      <c r="K3769">
        <v>556416</v>
      </c>
      <c r="L3769" t="s">
        <v>3081</v>
      </c>
    </row>
    <row r="3770" spans="1:12" x14ac:dyDescent="0.25">
      <c r="A3770" t="s">
        <v>3211</v>
      </c>
      <c r="B3770" t="s">
        <v>282</v>
      </c>
      <c r="C3770" t="s">
        <v>283</v>
      </c>
      <c r="D3770">
        <v>0.44059999999999999</v>
      </c>
      <c r="E3770">
        <v>18</v>
      </c>
      <c r="F3770">
        <v>49947262</v>
      </c>
      <c r="G3770" s="19">
        <v>7.8769999999999996E-78</v>
      </c>
      <c r="H3770" s="19">
        <v>3.4320689846842798E-36</v>
      </c>
      <c r="I3770">
        <v>0.36199999999999999</v>
      </c>
      <c r="J3770" s="19">
        <v>4.7270000000000001E-31</v>
      </c>
      <c r="K3770">
        <v>870686</v>
      </c>
      <c r="L3770" t="s">
        <v>4326</v>
      </c>
    </row>
    <row r="3771" spans="1:12" x14ac:dyDescent="0.25">
      <c r="A3771" t="s">
        <v>3471</v>
      </c>
      <c r="B3771" t="s">
        <v>282</v>
      </c>
      <c r="C3771" t="s">
        <v>283</v>
      </c>
      <c r="D3771">
        <v>5.4100000000000002E-2</v>
      </c>
      <c r="E3771">
        <v>18</v>
      </c>
      <c r="F3771">
        <v>49990710</v>
      </c>
      <c r="G3771" s="19">
        <v>6.3880000000000005E-20</v>
      </c>
      <c r="H3771" s="19">
        <v>1.93026457320872E-15</v>
      </c>
      <c r="I3771">
        <v>0.34910000000000002</v>
      </c>
      <c r="J3771" s="19">
        <v>6.2080000000000002E-12</v>
      </c>
      <c r="K3771">
        <v>596548</v>
      </c>
      <c r="L3771" t="s">
        <v>3081</v>
      </c>
    </row>
    <row r="3772" spans="1:12" x14ac:dyDescent="0.25">
      <c r="A3772" t="s">
        <v>3471</v>
      </c>
      <c r="B3772" t="s">
        <v>282</v>
      </c>
      <c r="C3772" t="s">
        <v>283</v>
      </c>
      <c r="D3772">
        <v>5.45E-2</v>
      </c>
      <c r="E3772">
        <v>18</v>
      </c>
      <c r="F3772">
        <v>49990710</v>
      </c>
      <c r="G3772" s="19">
        <v>5.1079999999999999E-28</v>
      </c>
      <c r="H3772" s="19">
        <v>7.5036693846314496E-12</v>
      </c>
      <c r="I3772">
        <v>0.45660000000000001</v>
      </c>
      <c r="J3772" s="19">
        <v>6.2080000000000002E-12</v>
      </c>
      <c r="K3772">
        <v>910818</v>
      </c>
      <c r="L3772" t="s">
        <v>4326</v>
      </c>
    </row>
    <row r="3773" spans="1:12" x14ac:dyDescent="0.25">
      <c r="A3773" t="s">
        <v>5758</v>
      </c>
      <c r="B3773" t="s">
        <v>282</v>
      </c>
      <c r="C3773" t="s">
        <v>283</v>
      </c>
      <c r="D3773">
        <v>0.83179999999999998</v>
      </c>
      <c r="E3773">
        <v>18</v>
      </c>
      <c r="F3773">
        <v>50055023</v>
      </c>
      <c r="G3773" s="19">
        <v>1.134E-13</v>
      </c>
      <c r="H3773" s="19">
        <v>7.0256409398998998E-10</v>
      </c>
      <c r="I3773">
        <v>0.69069999999999998</v>
      </c>
      <c r="J3773" s="19">
        <v>1.9260000000000002E-9</v>
      </c>
      <c r="K3773">
        <v>597797</v>
      </c>
      <c r="L3773" t="s">
        <v>3081</v>
      </c>
    </row>
    <row r="3774" spans="1:12" x14ac:dyDescent="0.25">
      <c r="A3774" t="s">
        <v>5758</v>
      </c>
      <c r="B3774" t="s">
        <v>282</v>
      </c>
      <c r="C3774" t="s">
        <v>283</v>
      </c>
      <c r="D3774">
        <v>0.83250000000000002</v>
      </c>
      <c r="E3774">
        <v>18</v>
      </c>
      <c r="F3774">
        <v>50055023</v>
      </c>
      <c r="G3774" s="19">
        <v>8.1040000000000004E-19</v>
      </c>
      <c r="H3774" s="19">
        <v>2.12080742978084E-7</v>
      </c>
      <c r="I3774">
        <v>0.55179999999999996</v>
      </c>
      <c r="J3774" s="19">
        <v>1.9260000000000002E-9</v>
      </c>
      <c r="K3774">
        <v>911818</v>
      </c>
      <c r="L3774" t="s">
        <v>4326</v>
      </c>
    </row>
    <row r="3775" spans="1:12" x14ac:dyDescent="0.25">
      <c r="A3775" t="s">
        <v>5911</v>
      </c>
      <c r="B3775" t="s">
        <v>282</v>
      </c>
      <c r="C3775" t="s">
        <v>283</v>
      </c>
      <c r="D3775">
        <v>0.89019999999999999</v>
      </c>
      <c r="E3775">
        <v>18</v>
      </c>
      <c r="F3775">
        <v>50092066</v>
      </c>
      <c r="G3775" s="19">
        <v>6.3590000000000005E-10</v>
      </c>
      <c r="H3775" s="19">
        <v>1.2846182798675901E-6</v>
      </c>
      <c r="I3775">
        <v>0.60619999999999996</v>
      </c>
      <c r="J3775" s="19">
        <v>2.8410000000000001E-8</v>
      </c>
      <c r="K3775">
        <v>596548</v>
      </c>
      <c r="L3775" t="s">
        <v>3081</v>
      </c>
    </row>
    <row r="3776" spans="1:12" x14ac:dyDescent="0.25">
      <c r="A3776" t="s">
        <v>3399</v>
      </c>
      <c r="B3776" t="s">
        <v>294</v>
      </c>
      <c r="C3776" t="s">
        <v>286</v>
      </c>
      <c r="D3776">
        <v>4.0099999999999997E-2</v>
      </c>
      <c r="E3776">
        <v>18</v>
      </c>
      <c r="F3776">
        <v>50206967</v>
      </c>
      <c r="G3776" s="19">
        <v>4.4279999999999997E-26</v>
      </c>
      <c r="H3776" s="19">
        <v>6.05275811037528E-21</v>
      </c>
      <c r="I3776">
        <v>0.61670000000000003</v>
      </c>
      <c r="J3776" s="19">
        <v>4.78E-18</v>
      </c>
      <c r="K3776">
        <v>594580</v>
      </c>
      <c r="L3776" t="s">
        <v>3081</v>
      </c>
    </row>
    <row r="3777" spans="1:12" x14ac:dyDescent="0.25">
      <c r="A3777" t="s">
        <v>3399</v>
      </c>
      <c r="B3777" t="s">
        <v>294</v>
      </c>
      <c r="C3777" t="s">
        <v>286</v>
      </c>
      <c r="D3777">
        <v>3.9699999999999999E-2</v>
      </c>
      <c r="E3777">
        <v>18</v>
      </c>
      <c r="F3777">
        <v>50206967</v>
      </c>
      <c r="G3777" s="19">
        <v>6.0089999999999999E-39</v>
      </c>
      <c r="H3777" s="19">
        <v>3.66636047057894E-17</v>
      </c>
      <c r="I3777">
        <v>0.61890000000000001</v>
      </c>
      <c r="J3777" s="19">
        <v>4.78E-18</v>
      </c>
      <c r="K3777">
        <v>909833</v>
      </c>
      <c r="L3777" t="s">
        <v>4326</v>
      </c>
    </row>
    <row r="3778" spans="1:12" x14ac:dyDescent="0.25">
      <c r="A3778" t="s">
        <v>423</v>
      </c>
      <c r="B3778" t="s">
        <v>282</v>
      </c>
      <c r="C3778" t="s">
        <v>283</v>
      </c>
      <c r="D3778">
        <v>9.7000000000000003E-3</v>
      </c>
      <c r="E3778">
        <v>18</v>
      </c>
      <c r="F3778">
        <v>55456126</v>
      </c>
      <c r="G3778" s="19">
        <v>3.5579999999999998E-50</v>
      </c>
      <c r="H3778" s="19">
        <v>5.3816055047318596E-43</v>
      </c>
      <c r="I3778">
        <v>0.79149999999999998</v>
      </c>
      <c r="J3778">
        <v>0.75890000000000002</v>
      </c>
      <c r="K3778">
        <v>583122</v>
      </c>
      <c r="L3778" t="s">
        <v>284</v>
      </c>
    </row>
    <row r="3779" spans="1:12" x14ac:dyDescent="0.25">
      <c r="A3779" t="s">
        <v>423</v>
      </c>
      <c r="B3779" t="s">
        <v>282</v>
      </c>
      <c r="C3779" t="s">
        <v>283</v>
      </c>
      <c r="D3779">
        <v>9.7000000000000003E-3</v>
      </c>
      <c r="E3779">
        <v>18</v>
      </c>
      <c r="F3779">
        <v>55456126</v>
      </c>
      <c r="G3779" s="19">
        <v>2.3739999999999998E-14</v>
      </c>
      <c r="H3779" s="19">
        <v>8.6622408373540898E-11</v>
      </c>
      <c r="I3779">
        <v>0.1993</v>
      </c>
      <c r="J3779">
        <v>0.48609999999999998</v>
      </c>
      <c r="K3779">
        <v>605549</v>
      </c>
      <c r="L3779" t="s">
        <v>1767</v>
      </c>
    </row>
    <row r="3780" spans="1:12" x14ac:dyDescent="0.25">
      <c r="A3780" t="s">
        <v>423</v>
      </c>
      <c r="B3780" t="s">
        <v>282</v>
      </c>
      <c r="C3780" t="s">
        <v>283</v>
      </c>
      <c r="D3780">
        <v>9.7000000000000003E-3</v>
      </c>
      <c r="E3780">
        <v>18</v>
      </c>
      <c r="F3780">
        <v>55456126</v>
      </c>
      <c r="G3780" s="19">
        <v>1.3500000000000001E-67</v>
      </c>
      <c r="H3780" s="19">
        <v>2.18690118323353E-58</v>
      </c>
      <c r="I3780">
        <v>8.1629999999999994E-2</v>
      </c>
      <c r="J3780">
        <v>0.77880000000000005</v>
      </c>
      <c r="K3780">
        <v>578125</v>
      </c>
      <c r="L3780" t="s">
        <v>3081</v>
      </c>
    </row>
    <row r="3781" spans="1:12" x14ac:dyDescent="0.25">
      <c r="A3781" t="s">
        <v>4244</v>
      </c>
      <c r="B3781" t="s">
        <v>294</v>
      </c>
      <c r="C3781" t="s">
        <v>286</v>
      </c>
      <c r="D3781">
        <v>0.81379999999999997</v>
      </c>
      <c r="E3781">
        <v>18</v>
      </c>
      <c r="F3781">
        <v>55731395</v>
      </c>
      <c r="G3781" s="19">
        <v>7.7399999999999999E-11</v>
      </c>
      <c r="H3781" s="19">
        <v>2.09611930923011E-7</v>
      </c>
      <c r="I3781">
        <v>0.3982</v>
      </c>
      <c r="J3781" s="19">
        <v>2.3629999999999999E-7</v>
      </c>
      <c r="K3781">
        <v>584302</v>
      </c>
      <c r="L3781" t="s">
        <v>3081</v>
      </c>
    </row>
    <row r="3782" spans="1:12" x14ac:dyDescent="0.25">
      <c r="A3782" t="s">
        <v>2987</v>
      </c>
      <c r="B3782" t="s">
        <v>294</v>
      </c>
      <c r="C3782" t="s">
        <v>286</v>
      </c>
      <c r="D3782">
        <v>0.12130000000000001</v>
      </c>
      <c r="E3782">
        <v>18</v>
      </c>
      <c r="F3782">
        <v>57651255</v>
      </c>
      <c r="G3782" s="19">
        <v>2.982E-11</v>
      </c>
      <c r="H3782" s="19">
        <v>5.6386643898188499E-8</v>
      </c>
      <c r="I3782">
        <v>0.504</v>
      </c>
      <c r="J3782" s="19">
        <v>5.7770000000000001E-12</v>
      </c>
      <c r="K3782">
        <v>624314</v>
      </c>
      <c r="L3782" t="s">
        <v>1767</v>
      </c>
    </row>
    <row r="3783" spans="1:12" x14ac:dyDescent="0.25">
      <c r="A3783" t="s">
        <v>2987</v>
      </c>
      <c r="B3783" t="s">
        <v>294</v>
      </c>
      <c r="C3783" t="s">
        <v>286</v>
      </c>
      <c r="D3783">
        <v>0.12130000000000001</v>
      </c>
      <c r="E3783">
        <v>18</v>
      </c>
      <c r="F3783">
        <v>57651255</v>
      </c>
      <c r="G3783" s="19">
        <v>3.619E-11</v>
      </c>
      <c r="H3783" s="19">
        <v>6.4521350100293199E-8</v>
      </c>
      <c r="I3783">
        <v>0.69399999999999995</v>
      </c>
      <c r="J3783" s="19">
        <v>5.7770000000000001E-12</v>
      </c>
      <c r="K3783">
        <v>624314</v>
      </c>
      <c r="L3783" t="s">
        <v>2887</v>
      </c>
    </row>
    <row r="3784" spans="1:12" x14ac:dyDescent="0.25">
      <c r="A3784" t="s">
        <v>5973</v>
      </c>
      <c r="B3784" t="s">
        <v>282</v>
      </c>
      <c r="C3784" t="s">
        <v>283</v>
      </c>
      <c r="D3784">
        <v>0.73350000000000004</v>
      </c>
      <c r="E3784">
        <v>18</v>
      </c>
      <c r="F3784">
        <v>60191596</v>
      </c>
      <c r="G3784" s="19">
        <v>1.9819999999999999E-33</v>
      </c>
      <c r="H3784" s="19">
        <v>1.7470560455589599E-14</v>
      </c>
      <c r="I3784">
        <v>0.14349999999999999</v>
      </c>
      <c r="J3784" s="19">
        <v>7.8789999999999999E-21</v>
      </c>
      <c r="K3784">
        <v>913296</v>
      </c>
      <c r="L3784" t="s">
        <v>4326</v>
      </c>
    </row>
    <row r="3785" spans="1:12" x14ac:dyDescent="0.25">
      <c r="A3785" t="s">
        <v>4990</v>
      </c>
      <c r="B3785" t="s">
        <v>294</v>
      </c>
      <c r="C3785" t="s">
        <v>283</v>
      </c>
      <c r="D3785">
        <v>0.26729999999999998</v>
      </c>
      <c r="E3785">
        <v>18</v>
      </c>
      <c r="F3785">
        <v>60192330</v>
      </c>
      <c r="G3785" s="19">
        <v>2.2850000000000001E-11</v>
      </c>
      <c r="H3785" s="19">
        <v>6.49314241215885E-8</v>
      </c>
      <c r="I3785">
        <v>0.49909999999999999</v>
      </c>
      <c r="J3785" s="19">
        <v>1.9870000000000002E-11</v>
      </c>
      <c r="K3785">
        <v>602559</v>
      </c>
      <c r="L3785" t="s">
        <v>284</v>
      </c>
    </row>
    <row r="3786" spans="1:12" x14ac:dyDescent="0.25">
      <c r="A3786" t="s">
        <v>4990</v>
      </c>
      <c r="B3786" t="s">
        <v>294</v>
      </c>
      <c r="C3786" t="s">
        <v>283</v>
      </c>
      <c r="D3786">
        <v>0.26650000000000001</v>
      </c>
      <c r="E3786">
        <v>18</v>
      </c>
      <c r="F3786">
        <v>60192330</v>
      </c>
      <c r="G3786" s="19">
        <v>6.3489999999999999E-19</v>
      </c>
      <c r="H3786" s="19">
        <v>1.50531395217819E-14</v>
      </c>
      <c r="I3786">
        <v>0.72570000000000001</v>
      </c>
      <c r="J3786" s="19">
        <v>5.0560000000000003E-21</v>
      </c>
      <c r="K3786">
        <v>596852</v>
      </c>
      <c r="L3786" t="s">
        <v>3081</v>
      </c>
    </row>
    <row r="3787" spans="1:12" x14ac:dyDescent="0.25">
      <c r="A3787" t="s">
        <v>3453</v>
      </c>
      <c r="B3787" t="s">
        <v>283</v>
      </c>
      <c r="C3787" t="s">
        <v>286</v>
      </c>
      <c r="D3787">
        <v>0.73260000000000003</v>
      </c>
      <c r="E3787">
        <v>18</v>
      </c>
      <c r="F3787">
        <v>60196859</v>
      </c>
      <c r="G3787" s="19">
        <v>1.6570000000000001E-11</v>
      </c>
      <c r="H3787" s="19">
        <v>5.2813356676557897E-8</v>
      </c>
      <c r="I3787">
        <v>0.2094</v>
      </c>
      <c r="J3787" s="19">
        <v>2.8350000000000001E-11</v>
      </c>
      <c r="K3787">
        <v>604282</v>
      </c>
      <c r="L3787" t="s">
        <v>1504</v>
      </c>
    </row>
    <row r="3788" spans="1:12" x14ac:dyDescent="0.25">
      <c r="A3788" t="s">
        <v>5907</v>
      </c>
      <c r="B3788" t="s">
        <v>282</v>
      </c>
      <c r="C3788" t="s">
        <v>286</v>
      </c>
      <c r="D3788">
        <v>0.64859999999999995</v>
      </c>
      <c r="E3788">
        <v>18</v>
      </c>
      <c r="F3788">
        <v>60288712</v>
      </c>
      <c r="G3788" s="19">
        <v>5.8230000000000005E-10</v>
      </c>
      <c r="H3788" s="19">
        <v>1.19147482856206E-6</v>
      </c>
      <c r="I3788">
        <v>0.46010000000000001</v>
      </c>
      <c r="J3788" s="19">
        <v>1.8300000000000001E-7</v>
      </c>
      <c r="K3788">
        <v>608111</v>
      </c>
      <c r="L3788" t="s">
        <v>3081</v>
      </c>
    </row>
    <row r="3789" spans="1:12" x14ac:dyDescent="0.25">
      <c r="A3789" t="s">
        <v>5870</v>
      </c>
      <c r="B3789" t="s">
        <v>283</v>
      </c>
      <c r="C3789" t="s">
        <v>286</v>
      </c>
      <c r="D3789">
        <v>2.0299999999999999E-2</v>
      </c>
      <c r="E3789">
        <v>18</v>
      </c>
      <c r="F3789">
        <v>60370200</v>
      </c>
      <c r="G3789" s="19">
        <v>1.436E-10</v>
      </c>
      <c r="H3789" s="19">
        <v>3.57923117647059E-7</v>
      </c>
      <c r="I3789">
        <v>0.5827</v>
      </c>
      <c r="J3789" s="19">
        <v>3.36E-9</v>
      </c>
      <c r="K3789">
        <v>591935</v>
      </c>
      <c r="L3789" t="s">
        <v>3081</v>
      </c>
    </row>
    <row r="3790" spans="1:12" x14ac:dyDescent="0.25">
      <c r="A3790" t="s">
        <v>5870</v>
      </c>
      <c r="B3790" t="s">
        <v>283</v>
      </c>
      <c r="C3790" t="s">
        <v>286</v>
      </c>
      <c r="D3790">
        <v>2.0199999999999999E-2</v>
      </c>
      <c r="E3790">
        <v>18</v>
      </c>
      <c r="F3790">
        <v>60370200</v>
      </c>
      <c r="G3790" s="19">
        <v>3.2600000000000002E-17</v>
      </c>
      <c r="H3790" s="19">
        <v>1.1893416658376301E-6</v>
      </c>
      <c r="I3790">
        <v>0.47099999999999997</v>
      </c>
      <c r="J3790" s="19">
        <v>3.36E-9</v>
      </c>
      <c r="K3790">
        <v>906205</v>
      </c>
      <c r="L3790" t="s">
        <v>4326</v>
      </c>
    </row>
    <row r="3791" spans="1:12" x14ac:dyDescent="0.25">
      <c r="A3791" t="s">
        <v>1156</v>
      </c>
      <c r="B3791" t="s">
        <v>282</v>
      </c>
      <c r="C3791" t="s">
        <v>283</v>
      </c>
      <c r="D3791">
        <v>0.62460000000000004</v>
      </c>
      <c r="E3791">
        <v>18</v>
      </c>
      <c r="F3791">
        <v>63178651</v>
      </c>
      <c r="G3791" s="19">
        <v>3.9839999999999999E-10</v>
      </c>
      <c r="H3791" s="19">
        <v>7.8785250503947596E-7</v>
      </c>
      <c r="I3791">
        <v>0.18629999999999999</v>
      </c>
      <c r="J3791" s="19">
        <v>7.763E-10</v>
      </c>
      <c r="K3791">
        <v>590696</v>
      </c>
      <c r="L3791" t="s">
        <v>284</v>
      </c>
    </row>
    <row r="3792" spans="1:12" x14ac:dyDescent="0.25">
      <c r="A3792" t="s">
        <v>1156</v>
      </c>
      <c r="B3792" t="s">
        <v>282</v>
      </c>
      <c r="C3792" t="s">
        <v>283</v>
      </c>
      <c r="D3792">
        <v>0.62460000000000004</v>
      </c>
      <c r="E3792">
        <v>18</v>
      </c>
      <c r="F3792">
        <v>63178651</v>
      </c>
      <c r="G3792" s="19">
        <v>1.026E-9</v>
      </c>
      <c r="H3792" s="19">
        <v>1.8906627384689701E-6</v>
      </c>
      <c r="I3792">
        <v>0.95520000000000005</v>
      </c>
      <c r="J3792" s="19">
        <v>7.763E-10</v>
      </c>
      <c r="K3792">
        <v>590255</v>
      </c>
      <c r="L3792" t="s">
        <v>1504</v>
      </c>
    </row>
    <row r="3793" spans="1:12" x14ac:dyDescent="0.25">
      <c r="A3793" t="s">
        <v>4054</v>
      </c>
      <c r="B3793" t="s">
        <v>282</v>
      </c>
      <c r="C3793" t="s">
        <v>283</v>
      </c>
      <c r="D3793">
        <v>0.74509999999999998</v>
      </c>
      <c r="E3793">
        <v>19</v>
      </c>
      <c r="F3793">
        <v>4028785</v>
      </c>
      <c r="G3793" s="19">
        <v>9.2379999999999995E-11</v>
      </c>
      <c r="H3793" s="19">
        <v>2.44322286946996E-7</v>
      </c>
      <c r="I3793">
        <v>0.434</v>
      </c>
      <c r="J3793" s="19">
        <v>2.6150000000000001E-7</v>
      </c>
      <c r="K3793">
        <v>584059</v>
      </c>
      <c r="L3793" t="s">
        <v>3081</v>
      </c>
    </row>
    <row r="3794" spans="1:12" x14ac:dyDescent="0.25">
      <c r="A3794" t="s">
        <v>4054</v>
      </c>
      <c r="B3794" t="s">
        <v>282</v>
      </c>
      <c r="C3794" t="s">
        <v>283</v>
      </c>
      <c r="D3794">
        <v>0.74739999999999995</v>
      </c>
      <c r="E3794">
        <v>19</v>
      </c>
      <c r="F3794">
        <v>4028785</v>
      </c>
      <c r="G3794" s="19">
        <v>9.9709999999999997E-17</v>
      </c>
      <c r="H3794" s="19">
        <v>2.0097835372018299E-6</v>
      </c>
      <c r="I3794">
        <v>0.15559999999999999</v>
      </c>
      <c r="J3794" s="19">
        <v>2.6150000000000001E-7</v>
      </c>
      <c r="K3794">
        <v>898329</v>
      </c>
      <c r="L3794" t="s">
        <v>4326</v>
      </c>
    </row>
    <row r="3795" spans="1:12" x14ac:dyDescent="0.25">
      <c r="A3795" t="s">
        <v>906</v>
      </c>
      <c r="B3795" t="s">
        <v>294</v>
      </c>
      <c r="C3795" t="s">
        <v>283</v>
      </c>
      <c r="D3795">
        <v>0.25769999999999998</v>
      </c>
      <c r="E3795">
        <v>19</v>
      </c>
      <c r="F3795">
        <v>4147448</v>
      </c>
      <c r="G3795" s="19">
        <v>1.5609999999999999E-14</v>
      </c>
      <c r="H3795" s="19">
        <v>1.09992774691505E-10</v>
      </c>
      <c r="I3795">
        <v>0.39400000000000002</v>
      </c>
      <c r="J3795" s="19">
        <v>4.9639999999999997E-14</v>
      </c>
      <c r="K3795">
        <v>591583</v>
      </c>
      <c r="L3795" t="s">
        <v>284</v>
      </c>
    </row>
    <row r="3796" spans="1:12" x14ac:dyDescent="0.25">
      <c r="A3796" t="s">
        <v>906</v>
      </c>
      <c r="B3796" t="s">
        <v>294</v>
      </c>
      <c r="C3796" t="s">
        <v>283</v>
      </c>
      <c r="D3796">
        <v>0.25779999999999997</v>
      </c>
      <c r="E3796">
        <v>19</v>
      </c>
      <c r="F3796">
        <v>4147448</v>
      </c>
      <c r="G3796" s="19">
        <v>1.6630000000000001E-14</v>
      </c>
      <c r="H3796" s="19">
        <v>1.2687738704028E-10</v>
      </c>
      <c r="I3796">
        <v>0.61819999999999997</v>
      </c>
      <c r="J3796" s="19">
        <v>4.9639999999999997E-14</v>
      </c>
      <c r="K3796">
        <v>591142</v>
      </c>
      <c r="L3796" t="s">
        <v>1504</v>
      </c>
    </row>
    <row r="3797" spans="1:12" x14ac:dyDescent="0.25">
      <c r="A3797" t="s">
        <v>4915</v>
      </c>
      <c r="B3797" t="s">
        <v>286</v>
      </c>
      <c r="C3797" t="s">
        <v>948</v>
      </c>
      <c r="D3797">
        <v>0.64949999999999997</v>
      </c>
      <c r="E3797">
        <v>19</v>
      </c>
      <c r="F3797">
        <v>4969091</v>
      </c>
      <c r="G3797" s="19">
        <v>9.8159999999999995E-14</v>
      </c>
      <c r="H3797" s="19">
        <v>5.4780659331981205E-10</v>
      </c>
      <c r="I3797">
        <v>0.5323</v>
      </c>
      <c r="J3797" s="19">
        <v>6.4139999999999997E-13</v>
      </c>
      <c r="K3797">
        <v>556817</v>
      </c>
      <c r="L3797" t="s">
        <v>284</v>
      </c>
    </row>
    <row r="3798" spans="1:12" x14ac:dyDescent="0.25">
      <c r="A3798" t="s">
        <v>4915</v>
      </c>
      <c r="B3798" t="s">
        <v>286</v>
      </c>
      <c r="C3798" t="s">
        <v>948</v>
      </c>
      <c r="D3798">
        <v>0.64939999999999998</v>
      </c>
      <c r="E3798">
        <v>19</v>
      </c>
      <c r="F3798">
        <v>4969091</v>
      </c>
      <c r="G3798" s="19">
        <v>6.2310000000000002E-14</v>
      </c>
      <c r="H3798" s="19">
        <v>4.0011473472894199E-10</v>
      </c>
      <c r="I3798">
        <v>0.10290000000000001</v>
      </c>
      <c r="J3798" s="19">
        <v>6.4139999999999997E-13</v>
      </c>
      <c r="K3798">
        <v>556376</v>
      </c>
      <c r="L3798" t="s">
        <v>1504</v>
      </c>
    </row>
    <row r="3799" spans="1:12" x14ac:dyDescent="0.25">
      <c r="A3799" t="s">
        <v>5059</v>
      </c>
      <c r="B3799" t="s">
        <v>294</v>
      </c>
      <c r="C3799" t="s">
        <v>286</v>
      </c>
      <c r="D3799">
        <v>0.70369999999999999</v>
      </c>
      <c r="E3799">
        <v>19</v>
      </c>
      <c r="F3799">
        <v>7160941</v>
      </c>
      <c r="G3799" s="19">
        <v>4.9700000000000004E-10</v>
      </c>
      <c r="H3799" s="19">
        <v>9.53099504689655E-7</v>
      </c>
      <c r="I3799">
        <v>0.85580000000000001</v>
      </c>
      <c r="J3799" s="19">
        <v>4.1180000000000002E-10</v>
      </c>
      <c r="K3799">
        <v>600629</v>
      </c>
      <c r="L3799" t="s">
        <v>284</v>
      </c>
    </row>
    <row r="3800" spans="1:12" x14ac:dyDescent="0.25">
      <c r="A3800" t="s">
        <v>783</v>
      </c>
      <c r="B3800" t="s">
        <v>294</v>
      </c>
      <c r="C3800" t="s">
        <v>286</v>
      </c>
      <c r="D3800">
        <v>0.28170000000000001</v>
      </c>
      <c r="E3800">
        <v>19</v>
      </c>
      <c r="F3800">
        <v>7200547</v>
      </c>
      <c r="G3800" s="19">
        <v>2.3139999999999999E-17</v>
      </c>
      <c r="H3800" s="19">
        <v>3.56330140903801E-13</v>
      </c>
      <c r="I3800">
        <v>5.2630000000000003E-2</v>
      </c>
      <c r="J3800" s="19">
        <v>1.622E-16</v>
      </c>
      <c r="K3800">
        <v>594601</v>
      </c>
      <c r="L3800" t="s">
        <v>284</v>
      </c>
    </row>
    <row r="3801" spans="1:12" x14ac:dyDescent="0.25">
      <c r="A3801" t="s">
        <v>759</v>
      </c>
      <c r="B3801" t="s">
        <v>294</v>
      </c>
      <c r="C3801" t="s">
        <v>286</v>
      </c>
      <c r="D3801">
        <v>0.86850000000000005</v>
      </c>
      <c r="E3801">
        <v>19</v>
      </c>
      <c r="F3801">
        <v>7207285</v>
      </c>
      <c r="G3801" s="19">
        <v>5.3829999999999998E-18</v>
      </c>
      <c r="H3801" s="19">
        <v>1.0690774476032401E-13</v>
      </c>
      <c r="I3801">
        <v>0.2301</v>
      </c>
      <c r="J3801" s="19">
        <v>1.108E-17</v>
      </c>
      <c r="K3801">
        <v>602053</v>
      </c>
      <c r="L3801" t="s">
        <v>1504</v>
      </c>
    </row>
    <row r="3802" spans="1:12" x14ac:dyDescent="0.25">
      <c r="A3802" t="s">
        <v>3553</v>
      </c>
      <c r="B3802" t="s">
        <v>283</v>
      </c>
      <c r="C3802" t="s">
        <v>286</v>
      </c>
      <c r="D3802">
        <v>0.55820000000000003</v>
      </c>
      <c r="E3802">
        <v>19</v>
      </c>
      <c r="F3802">
        <v>7220002</v>
      </c>
      <c r="G3802" s="19">
        <v>1.54E-28</v>
      </c>
      <c r="H3802" s="19">
        <v>3.1396950174441102E-23</v>
      </c>
      <c r="I3802">
        <v>0.9204</v>
      </c>
      <c r="J3802" s="19">
        <v>1.292E-26</v>
      </c>
      <c r="K3802">
        <v>611579</v>
      </c>
      <c r="L3802" t="s">
        <v>284</v>
      </c>
    </row>
    <row r="3803" spans="1:12" x14ac:dyDescent="0.25">
      <c r="A3803" t="s">
        <v>5735</v>
      </c>
      <c r="B3803" t="s">
        <v>282</v>
      </c>
      <c r="C3803" t="s">
        <v>286</v>
      </c>
      <c r="D3803">
        <v>0.44359999999999999</v>
      </c>
      <c r="E3803">
        <v>19</v>
      </c>
      <c r="F3803">
        <v>7220585</v>
      </c>
      <c r="G3803" s="19">
        <v>6.53E-15</v>
      </c>
      <c r="H3803" s="19">
        <v>5.6024254127124003E-11</v>
      </c>
      <c r="I3803">
        <v>0.53839999999999999</v>
      </c>
      <c r="J3803" s="19">
        <v>8.8209999999999998E-10</v>
      </c>
      <c r="K3803">
        <v>605882</v>
      </c>
      <c r="L3803" t="s">
        <v>3081</v>
      </c>
    </row>
    <row r="3804" spans="1:12" x14ac:dyDescent="0.25">
      <c r="A3804" t="s">
        <v>5735</v>
      </c>
      <c r="B3804" t="s">
        <v>282</v>
      </c>
      <c r="C3804" t="s">
        <v>286</v>
      </c>
      <c r="D3804">
        <v>0.44309999999999999</v>
      </c>
      <c r="E3804">
        <v>19</v>
      </c>
      <c r="F3804">
        <v>7220585</v>
      </c>
      <c r="G3804" s="19">
        <v>2.6069999999999999E-20</v>
      </c>
      <c r="H3804" s="19">
        <v>4.1071275586196598E-8</v>
      </c>
      <c r="I3804">
        <v>0.75990000000000002</v>
      </c>
      <c r="J3804" s="19">
        <v>8.8209999999999998E-10</v>
      </c>
      <c r="K3804">
        <v>920152</v>
      </c>
      <c r="L3804" t="s">
        <v>4326</v>
      </c>
    </row>
    <row r="3805" spans="1:12" x14ac:dyDescent="0.25">
      <c r="A3805" t="s">
        <v>517</v>
      </c>
      <c r="B3805" t="s">
        <v>282</v>
      </c>
      <c r="C3805" t="s">
        <v>283</v>
      </c>
      <c r="D3805">
        <v>0.43070000000000003</v>
      </c>
      <c r="E3805">
        <v>19</v>
      </c>
      <c r="F3805">
        <v>7222644</v>
      </c>
      <c r="G3805" s="19">
        <v>4.7959999999999997E-29</v>
      </c>
      <c r="H3805" s="19">
        <v>1.3028128394856899E-23</v>
      </c>
      <c r="I3805">
        <v>0.2737</v>
      </c>
      <c r="J3805" s="19">
        <v>8.4039999999999997E-29</v>
      </c>
      <c r="K3805">
        <v>612138</v>
      </c>
      <c r="L3805" t="s">
        <v>1504</v>
      </c>
    </row>
    <row r="3806" spans="1:12" x14ac:dyDescent="0.25">
      <c r="A3806" t="s">
        <v>4942</v>
      </c>
      <c r="B3806" t="s">
        <v>294</v>
      </c>
      <c r="C3806" t="s">
        <v>282</v>
      </c>
      <c r="D3806">
        <v>0.17019999999999999</v>
      </c>
      <c r="E3806">
        <v>19</v>
      </c>
      <c r="F3806">
        <v>7249706</v>
      </c>
      <c r="G3806" s="19">
        <v>9.8200000000000006E-13</v>
      </c>
      <c r="H3806" s="19">
        <v>4.1373812709088098E-9</v>
      </c>
      <c r="I3806">
        <v>0.37309999999999999</v>
      </c>
      <c r="J3806" s="19">
        <v>5.312E-13</v>
      </c>
      <c r="K3806">
        <v>547732</v>
      </c>
      <c r="L3806" t="s">
        <v>284</v>
      </c>
    </row>
    <row r="3807" spans="1:12" x14ac:dyDescent="0.25">
      <c r="A3807" t="s">
        <v>4931</v>
      </c>
      <c r="B3807" t="s">
        <v>294</v>
      </c>
      <c r="C3807" t="s">
        <v>286</v>
      </c>
      <c r="D3807">
        <v>0.38769999999999999</v>
      </c>
      <c r="E3807">
        <v>19</v>
      </c>
      <c r="F3807">
        <v>7903283</v>
      </c>
      <c r="G3807" s="19">
        <v>3.6350000000000002E-13</v>
      </c>
      <c r="H3807" s="19">
        <v>1.7313887029458201E-9</v>
      </c>
      <c r="I3807">
        <v>0.872</v>
      </c>
      <c r="J3807" s="19">
        <v>2.7109999999999998E-13</v>
      </c>
      <c r="K3807">
        <v>607215</v>
      </c>
      <c r="L3807" t="s">
        <v>284</v>
      </c>
    </row>
    <row r="3808" spans="1:12" x14ac:dyDescent="0.25">
      <c r="A3808" t="s">
        <v>4931</v>
      </c>
      <c r="B3808" t="s">
        <v>294</v>
      </c>
      <c r="C3808" t="s">
        <v>286</v>
      </c>
      <c r="D3808">
        <v>0.38769999999999999</v>
      </c>
      <c r="E3808">
        <v>19</v>
      </c>
      <c r="F3808">
        <v>7903283</v>
      </c>
      <c r="G3808" s="19">
        <v>5.9480000000000005E-13</v>
      </c>
      <c r="H3808" s="19">
        <v>2.86942293026438E-9</v>
      </c>
      <c r="I3808">
        <v>0.80620000000000003</v>
      </c>
      <c r="J3808" s="19">
        <v>2.7109999999999998E-13</v>
      </c>
      <c r="K3808">
        <v>606774</v>
      </c>
      <c r="L3808" t="s">
        <v>1504</v>
      </c>
    </row>
    <row r="3809" spans="1:12" x14ac:dyDescent="0.25">
      <c r="A3809" t="s">
        <v>4931</v>
      </c>
      <c r="B3809" t="s">
        <v>294</v>
      </c>
      <c r="C3809" t="s">
        <v>286</v>
      </c>
      <c r="D3809">
        <v>0.38840000000000002</v>
      </c>
      <c r="E3809">
        <v>19</v>
      </c>
      <c r="F3809">
        <v>7903283</v>
      </c>
      <c r="G3809" s="19">
        <v>3.6270000000000001E-16</v>
      </c>
      <c r="H3809" s="19">
        <v>4.3179438461538499E-12</v>
      </c>
      <c r="I3809">
        <v>0.29289999999999999</v>
      </c>
      <c r="J3809" s="19">
        <v>2.1019999999999999E-11</v>
      </c>
      <c r="K3809">
        <v>601518</v>
      </c>
      <c r="L3809" t="s">
        <v>3081</v>
      </c>
    </row>
    <row r="3810" spans="1:12" x14ac:dyDescent="0.25">
      <c r="A3810" t="s">
        <v>4931</v>
      </c>
      <c r="B3810" t="s">
        <v>294</v>
      </c>
      <c r="C3810" t="s">
        <v>286</v>
      </c>
      <c r="D3810">
        <v>0.38590000000000002</v>
      </c>
      <c r="E3810">
        <v>19</v>
      </c>
      <c r="F3810">
        <v>7903283</v>
      </c>
      <c r="G3810" s="19">
        <v>4.338E-22</v>
      </c>
      <c r="H3810" s="19">
        <v>5.6886850226826103E-9</v>
      </c>
      <c r="I3810">
        <v>0.29599999999999999</v>
      </c>
      <c r="J3810" s="19">
        <v>2.1019999999999999E-11</v>
      </c>
      <c r="K3810">
        <v>915788</v>
      </c>
      <c r="L3810" t="s">
        <v>4326</v>
      </c>
    </row>
    <row r="3811" spans="1:12" x14ac:dyDescent="0.25">
      <c r="A3811" t="s">
        <v>3954</v>
      </c>
      <c r="B3811" t="s">
        <v>282</v>
      </c>
      <c r="C3811" t="s">
        <v>286</v>
      </c>
      <c r="D3811">
        <v>6.6E-3</v>
      </c>
      <c r="E3811">
        <v>19</v>
      </c>
      <c r="F3811">
        <v>8065049</v>
      </c>
      <c r="G3811" s="19">
        <v>1.318E-10</v>
      </c>
      <c r="H3811" s="19">
        <v>3.3274625895858098E-7</v>
      </c>
      <c r="I3811">
        <v>0.84540000000000004</v>
      </c>
      <c r="J3811" s="19">
        <v>1.158E-6</v>
      </c>
      <c r="K3811">
        <v>510019</v>
      </c>
      <c r="L3811" t="s">
        <v>3081</v>
      </c>
    </row>
    <row r="3812" spans="1:12" x14ac:dyDescent="0.25">
      <c r="A3812" t="s">
        <v>4943</v>
      </c>
      <c r="B3812" t="s">
        <v>294</v>
      </c>
      <c r="C3812" t="s">
        <v>286</v>
      </c>
      <c r="D3812">
        <v>5.1499999999999997E-2</v>
      </c>
      <c r="E3812">
        <v>19</v>
      </c>
      <c r="F3812">
        <v>8201260</v>
      </c>
      <c r="G3812" s="19">
        <v>1.113E-12</v>
      </c>
      <c r="H3812" s="19">
        <v>4.6158410363706E-9</v>
      </c>
      <c r="I3812">
        <v>0.57220000000000004</v>
      </c>
      <c r="J3812" s="19">
        <v>1.3100000000000001E-12</v>
      </c>
      <c r="K3812">
        <v>593521</v>
      </c>
      <c r="L3812" t="s">
        <v>284</v>
      </c>
    </row>
    <row r="3813" spans="1:12" x14ac:dyDescent="0.25">
      <c r="A3813" t="s">
        <v>4943</v>
      </c>
      <c r="B3813" t="s">
        <v>294</v>
      </c>
      <c r="C3813" t="s">
        <v>286</v>
      </c>
      <c r="D3813">
        <v>5.1499999999999997E-2</v>
      </c>
      <c r="E3813">
        <v>19</v>
      </c>
      <c r="F3813">
        <v>8201260</v>
      </c>
      <c r="G3813" s="19">
        <v>9.1789999999999996E-13</v>
      </c>
      <c r="H3813" s="19">
        <v>4.2080920502488696E-9</v>
      </c>
      <c r="I3813">
        <v>0.48010000000000003</v>
      </c>
      <c r="J3813" s="19">
        <v>1.3100000000000001E-12</v>
      </c>
      <c r="K3813">
        <v>593521</v>
      </c>
      <c r="L3813" t="s">
        <v>1504</v>
      </c>
    </row>
    <row r="3814" spans="1:12" x14ac:dyDescent="0.25">
      <c r="A3814" t="s">
        <v>1119</v>
      </c>
      <c r="B3814" t="s">
        <v>294</v>
      </c>
      <c r="C3814" t="s">
        <v>286</v>
      </c>
      <c r="D3814">
        <v>3.9300000000000002E-2</v>
      </c>
      <c r="E3814">
        <v>19</v>
      </c>
      <c r="F3814">
        <v>8223659</v>
      </c>
      <c r="G3814" s="19">
        <v>3.0549999999999998E-12</v>
      </c>
      <c r="H3814" s="19">
        <v>1.2624883700669401E-8</v>
      </c>
      <c r="I3814">
        <v>0.85509999999999997</v>
      </c>
      <c r="J3814" s="19">
        <v>2.2209999999999998E-8</v>
      </c>
      <c r="K3814">
        <v>570500</v>
      </c>
      <c r="L3814" t="s">
        <v>3081</v>
      </c>
    </row>
    <row r="3815" spans="1:12" x14ac:dyDescent="0.25">
      <c r="A3815" t="s">
        <v>5879</v>
      </c>
      <c r="B3815" t="s">
        <v>282</v>
      </c>
      <c r="C3815" t="s">
        <v>283</v>
      </c>
      <c r="D3815">
        <v>0.627</v>
      </c>
      <c r="E3815">
        <v>19</v>
      </c>
      <c r="F3815">
        <v>8316279</v>
      </c>
      <c r="G3815" s="19">
        <v>1.816E-10</v>
      </c>
      <c r="H3815" s="19">
        <v>4.37993564586828E-7</v>
      </c>
      <c r="I3815">
        <v>0.40089999999999998</v>
      </c>
      <c r="J3815" s="19">
        <v>5.1849999999999998E-8</v>
      </c>
      <c r="K3815">
        <v>605375</v>
      </c>
      <c r="L3815" t="s">
        <v>3081</v>
      </c>
    </row>
    <row r="3816" spans="1:12" x14ac:dyDescent="0.25">
      <c r="A3816" t="s">
        <v>701</v>
      </c>
      <c r="B3816" t="s">
        <v>283</v>
      </c>
      <c r="C3816" t="s">
        <v>286</v>
      </c>
      <c r="D3816">
        <v>0.77110000000000001</v>
      </c>
      <c r="E3816">
        <v>19</v>
      </c>
      <c r="F3816">
        <v>8331432</v>
      </c>
      <c r="G3816" s="19">
        <v>2.2500000000000001E-20</v>
      </c>
      <c r="H3816" s="19">
        <v>7.2814476838235302E-16</v>
      </c>
      <c r="I3816">
        <v>0.78129999999999999</v>
      </c>
      <c r="J3816" s="19">
        <v>6.9269999999999998E-19</v>
      </c>
      <c r="K3816">
        <v>601987</v>
      </c>
      <c r="L3816" t="s">
        <v>284</v>
      </c>
    </row>
    <row r="3817" spans="1:12" x14ac:dyDescent="0.25">
      <c r="A3817" t="s">
        <v>701</v>
      </c>
      <c r="B3817" t="s">
        <v>283</v>
      </c>
      <c r="C3817" t="s">
        <v>286</v>
      </c>
      <c r="D3817">
        <v>0.77110000000000001</v>
      </c>
      <c r="E3817">
        <v>19</v>
      </c>
      <c r="F3817">
        <v>8331432</v>
      </c>
      <c r="G3817" s="19">
        <v>2.6120000000000001E-20</v>
      </c>
      <c r="H3817" s="19">
        <v>9.3692687137484295E-16</v>
      </c>
      <c r="I3817">
        <v>0.89800000000000002</v>
      </c>
      <c r="J3817" s="19">
        <v>6.9269999999999998E-19</v>
      </c>
      <c r="K3817">
        <v>601546</v>
      </c>
      <c r="L3817" t="s">
        <v>1504</v>
      </c>
    </row>
    <row r="3818" spans="1:12" x14ac:dyDescent="0.25">
      <c r="A3818" t="s">
        <v>701</v>
      </c>
      <c r="B3818" t="s">
        <v>283</v>
      </c>
      <c r="C3818" t="s">
        <v>286</v>
      </c>
      <c r="D3818">
        <v>0.77110000000000001</v>
      </c>
      <c r="E3818">
        <v>19</v>
      </c>
      <c r="F3818">
        <v>8331432</v>
      </c>
      <c r="G3818" s="19">
        <v>1.492E-18</v>
      </c>
      <c r="H3818" s="19">
        <v>3.2243486268608899E-14</v>
      </c>
      <c r="I3818">
        <v>0.91359999999999997</v>
      </c>
      <c r="J3818" s="19">
        <v>1.0280000000000001E-12</v>
      </c>
      <c r="K3818">
        <v>596290</v>
      </c>
      <c r="L3818" t="s">
        <v>3081</v>
      </c>
    </row>
    <row r="3819" spans="1:12" x14ac:dyDescent="0.25">
      <c r="A3819" t="s">
        <v>5991</v>
      </c>
      <c r="B3819" t="s">
        <v>294</v>
      </c>
      <c r="C3819" t="s">
        <v>286</v>
      </c>
      <c r="D3819">
        <v>0.49809999999999999</v>
      </c>
      <c r="E3819">
        <v>19</v>
      </c>
      <c r="F3819">
        <v>8333830</v>
      </c>
      <c r="G3819" s="19">
        <v>8.0299999999999996E-27</v>
      </c>
      <c r="H3819" s="19">
        <v>2.8775586897656699E-11</v>
      </c>
      <c r="I3819">
        <v>0.96330000000000005</v>
      </c>
      <c r="J3819" s="19">
        <v>1.9709999999999999E-13</v>
      </c>
      <c r="K3819">
        <v>919645</v>
      </c>
      <c r="L3819" t="s">
        <v>4326</v>
      </c>
    </row>
    <row r="3820" spans="1:12" x14ac:dyDescent="0.25">
      <c r="A3820" t="s">
        <v>495</v>
      </c>
      <c r="B3820" t="s">
        <v>294</v>
      </c>
      <c r="C3820" t="s">
        <v>286</v>
      </c>
      <c r="D3820">
        <v>5.8099999999999999E-2</v>
      </c>
      <c r="E3820">
        <v>19</v>
      </c>
      <c r="F3820">
        <v>8360674</v>
      </c>
      <c r="G3820" s="19">
        <v>2.5389999999999999E-22</v>
      </c>
      <c r="H3820" s="19">
        <v>1.2896106243542401E-17</v>
      </c>
      <c r="I3820">
        <v>0.128</v>
      </c>
      <c r="J3820" s="19">
        <v>2.5150000000000001E-20</v>
      </c>
      <c r="K3820">
        <v>599379</v>
      </c>
      <c r="L3820" t="s">
        <v>284</v>
      </c>
    </row>
    <row r="3821" spans="1:12" x14ac:dyDescent="0.25">
      <c r="A3821" t="s">
        <v>495</v>
      </c>
      <c r="B3821" t="s">
        <v>294</v>
      </c>
      <c r="C3821" t="s">
        <v>286</v>
      </c>
      <c r="D3821">
        <v>5.8099999999999999E-2</v>
      </c>
      <c r="E3821">
        <v>19</v>
      </c>
      <c r="F3821">
        <v>8360674</v>
      </c>
      <c r="G3821" s="19">
        <v>3.6689999999999999E-22</v>
      </c>
      <c r="H3821" s="19">
        <v>2.05317796843995E-17</v>
      </c>
      <c r="I3821">
        <v>0.52010000000000001</v>
      </c>
      <c r="J3821" s="19">
        <v>2.5150000000000001E-20</v>
      </c>
      <c r="K3821">
        <v>598938</v>
      </c>
      <c r="L3821" t="s">
        <v>1504</v>
      </c>
    </row>
    <row r="3822" spans="1:12" x14ac:dyDescent="0.25">
      <c r="A3822" t="s">
        <v>495</v>
      </c>
      <c r="B3822" t="s">
        <v>294</v>
      </c>
      <c r="C3822" t="s">
        <v>286</v>
      </c>
      <c r="D3822">
        <v>5.8599999999999999E-2</v>
      </c>
      <c r="E3822">
        <v>19</v>
      </c>
      <c r="F3822">
        <v>8360674</v>
      </c>
      <c r="G3822" s="19">
        <v>2.9749999999999998E-25</v>
      </c>
      <c r="H3822" s="19">
        <v>3.3681349000237503E-20</v>
      </c>
      <c r="I3822">
        <v>0.309</v>
      </c>
      <c r="J3822" s="19">
        <v>4.2159999999999998E-17</v>
      </c>
      <c r="K3822">
        <v>593144</v>
      </c>
      <c r="L3822" t="s">
        <v>3081</v>
      </c>
    </row>
    <row r="3823" spans="1:12" x14ac:dyDescent="0.25">
      <c r="A3823" t="s">
        <v>3342</v>
      </c>
      <c r="B3823" t="s">
        <v>282</v>
      </c>
      <c r="C3823" t="s">
        <v>283</v>
      </c>
      <c r="D3823">
        <v>5.7000000000000002E-2</v>
      </c>
      <c r="E3823">
        <v>19</v>
      </c>
      <c r="F3823">
        <v>8364182</v>
      </c>
      <c r="G3823" s="19">
        <v>3.4310000000000001E-41</v>
      </c>
      <c r="H3823" s="19">
        <v>2.9362067350008499E-18</v>
      </c>
      <c r="I3823">
        <v>6.7659999999999998E-2</v>
      </c>
      <c r="J3823" s="19">
        <v>2.107E-17</v>
      </c>
      <c r="K3823">
        <v>908767</v>
      </c>
      <c r="L3823" t="s">
        <v>4326</v>
      </c>
    </row>
    <row r="3824" spans="1:12" x14ac:dyDescent="0.25">
      <c r="A3824" t="s">
        <v>309</v>
      </c>
      <c r="B3824" t="s">
        <v>294</v>
      </c>
      <c r="C3824" t="s">
        <v>286</v>
      </c>
      <c r="D3824">
        <v>1.95E-2</v>
      </c>
      <c r="E3824">
        <v>19</v>
      </c>
      <c r="F3824">
        <v>8364439</v>
      </c>
      <c r="G3824" s="19">
        <v>7.1599999999999996E-244</v>
      </c>
      <c r="H3824" s="19">
        <v>9.8539211582840196E-222</v>
      </c>
      <c r="I3824">
        <v>0.71379999999999999</v>
      </c>
      <c r="J3824" s="19">
        <v>3.2100000000000001E-211</v>
      </c>
      <c r="K3824">
        <v>591098</v>
      </c>
      <c r="L3824" t="s">
        <v>284</v>
      </c>
    </row>
    <row r="3825" spans="1:12" x14ac:dyDescent="0.25">
      <c r="A3825" t="s">
        <v>309</v>
      </c>
      <c r="B3825" t="s">
        <v>294</v>
      </c>
      <c r="C3825" t="s">
        <v>286</v>
      </c>
      <c r="D3825">
        <v>1.95E-2</v>
      </c>
      <c r="E3825">
        <v>19</v>
      </c>
      <c r="F3825">
        <v>8364439</v>
      </c>
      <c r="G3825" s="19">
        <v>5.1200000000000001E-245</v>
      </c>
      <c r="H3825" s="19">
        <v>2.82721764071856E-222</v>
      </c>
      <c r="I3825">
        <v>2.1909999999999999E-2</v>
      </c>
      <c r="J3825" s="19">
        <v>3.2100000000000001E-211</v>
      </c>
      <c r="K3825">
        <v>592609</v>
      </c>
      <c r="L3825" t="s">
        <v>1504</v>
      </c>
    </row>
    <row r="3826" spans="1:12" x14ac:dyDescent="0.25">
      <c r="A3826" t="s">
        <v>309</v>
      </c>
      <c r="B3826" t="s">
        <v>294</v>
      </c>
      <c r="C3826" t="s">
        <v>286</v>
      </c>
      <c r="D3826">
        <v>1.9699999999999999E-2</v>
      </c>
      <c r="E3826">
        <v>19</v>
      </c>
      <c r="F3826">
        <v>8364439</v>
      </c>
      <c r="G3826" s="19">
        <v>4.64E-199</v>
      </c>
      <c r="H3826" s="19">
        <v>2.5264158927567602E-178</v>
      </c>
      <c r="I3826">
        <v>0.39900000000000002</v>
      </c>
      <c r="J3826" s="19">
        <v>3.7299999999999997E-120</v>
      </c>
      <c r="K3826">
        <v>584687</v>
      </c>
      <c r="L3826" t="s">
        <v>3081</v>
      </c>
    </row>
    <row r="3827" spans="1:12" x14ac:dyDescent="0.25">
      <c r="A3827" t="s">
        <v>309</v>
      </c>
      <c r="B3827" t="s">
        <v>294</v>
      </c>
      <c r="C3827" t="s">
        <v>286</v>
      </c>
      <c r="D3827">
        <v>1.9599999999999999E-2</v>
      </c>
      <c r="E3827">
        <v>19</v>
      </c>
      <c r="F3827">
        <v>8364439</v>
      </c>
      <c r="G3827" s="19">
        <v>2.16E-295</v>
      </c>
      <c r="H3827" s="19">
        <v>4.9507498765008599E-144</v>
      </c>
      <c r="I3827">
        <v>0.39600000000000002</v>
      </c>
      <c r="J3827" s="19">
        <v>3.7299999999999997E-120</v>
      </c>
      <c r="K3827">
        <v>900469</v>
      </c>
      <c r="L3827" t="s">
        <v>4326</v>
      </c>
    </row>
    <row r="3828" spans="1:12" x14ac:dyDescent="0.25">
      <c r="A3828" t="s">
        <v>5955</v>
      </c>
      <c r="B3828" t="s">
        <v>282</v>
      </c>
      <c r="C3828" t="s">
        <v>5956</v>
      </c>
      <c r="D3828">
        <v>0.30499999999999999</v>
      </c>
      <c r="E3828">
        <v>19</v>
      </c>
      <c r="F3828">
        <v>8380882</v>
      </c>
      <c r="G3828" s="19">
        <v>6.1329999999999998E-69</v>
      </c>
      <c r="H3828" s="19">
        <v>7.4066795059065203E-32</v>
      </c>
      <c r="I3828">
        <v>0.85809999999999997</v>
      </c>
      <c r="J3828" s="19">
        <v>9.7310000000000003E-30</v>
      </c>
      <c r="K3828">
        <v>856219</v>
      </c>
      <c r="L3828" t="s">
        <v>4326</v>
      </c>
    </row>
    <row r="3829" spans="1:12" x14ac:dyDescent="0.25">
      <c r="A3829" t="s">
        <v>5017</v>
      </c>
      <c r="B3829" t="s">
        <v>294</v>
      </c>
      <c r="C3829" t="s">
        <v>286</v>
      </c>
      <c r="D3829">
        <v>0.60519999999999996</v>
      </c>
      <c r="E3829">
        <v>19</v>
      </c>
      <c r="F3829">
        <v>8393261</v>
      </c>
      <c r="G3829" s="19">
        <v>1.061E-10</v>
      </c>
      <c r="H3829" s="19">
        <v>2.4995414807744798E-7</v>
      </c>
      <c r="I3829">
        <v>0.97430000000000005</v>
      </c>
      <c r="J3829" s="19">
        <v>8.1709999999999995E-11</v>
      </c>
      <c r="K3829">
        <v>593094</v>
      </c>
      <c r="L3829" t="s">
        <v>284</v>
      </c>
    </row>
    <row r="3830" spans="1:12" x14ac:dyDescent="0.25">
      <c r="A3830" t="s">
        <v>5017</v>
      </c>
      <c r="B3830" t="s">
        <v>294</v>
      </c>
      <c r="C3830" t="s">
        <v>286</v>
      </c>
      <c r="D3830">
        <v>0.60519999999999996</v>
      </c>
      <c r="E3830">
        <v>19</v>
      </c>
      <c r="F3830">
        <v>8393261</v>
      </c>
      <c r="G3830" s="19">
        <v>2.7199999999999999E-10</v>
      </c>
      <c r="H3830" s="19">
        <v>6.0170320616030795E-7</v>
      </c>
      <c r="I3830">
        <v>0.6613</v>
      </c>
      <c r="J3830" s="19">
        <v>8.1709999999999995E-11</v>
      </c>
      <c r="K3830">
        <v>592653</v>
      </c>
      <c r="L3830" t="s">
        <v>1504</v>
      </c>
    </row>
    <row r="3831" spans="1:12" x14ac:dyDescent="0.25">
      <c r="A3831" t="s">
        <v>5017</v>
      </c>
      <c r="B3831" t="s">
        <v>294</v>
      </c>
      <c r="C3831" t="s">
        <v>286</v>
      </c>
      <c r="D3831">
        <v>0.6069</v>
      </c>
      <c r="E3831">
        <v>19</v>
      </c>
      <c r="F3831">
        <v>8393261</v>
      </c>
      <c r="G3831" s="19">
        <v>1.4800000000000001E-14</v>
      </c>
      <c r="H3831" s="19">
        <v>1.1573635716913999E-10</v>
      </c>
      <c r="I3831">
        <v>8.9709999999999998E-2</v>
      </c>
      <c r="J3831" s="19">
        <v>3.5149999999999998E-10</v>
      </c>
      <c r="K3831">
        <v>586571</v>
      </c>
      <c r="L3831" t="s">
        <v>3081</v>
      </c>
    </row>
    <row r="3832" spans="1:12" x14ac:dyDescent="0.25">
      <c r="A3832" t="s">
        <v>3213</v>
      </c>
      <c r="B3832" t="s">
        <v>282</v>
      </c>
      <c r="C3832" t="s">
        <v>1590</v>
      </c>
      <c r="D3832">
        <v>0.39800000000000002</v>
      </c>
      <c r="E3832">
        <v>19</v>
      </c>
      <c r="F3832">
        <v>8393734</v>
      </c>
      <c r="G3832" s="19">
        <v>1.2509999999999999E-18</v>
      </c>
      <c r="H3832" s="19">
        <v>2.6545968803941299E-14</v>
      </c>
      <c r="I3832">
        <v>0.40200000000000002</v>
      </c>
      <c r="J3832" s="19">
        <v>2.745E-18</v>
      </c>
      <c r="K3832">
        <v>556817</v>
      </c>
      <c r="L3832" t="s">
        <v>284</v>
      </c>
    </row>
    <row r="3833" spans="1:12" x14ac:dyDescent="0.25">
      <c r="A3833" t="s">
        <v>3213</v>
      </c>
      <c r="B3833" t="s">
        <v>282</v>
      </c>
      <c r="C3833" t="s">
        <v>1590</v>
      </c>
      <c r="D3833">
        <v>0.39800000000000002</v>
      </c>
      <c r="E3833">
        <v>19</v>
      </c>
      <c r="F3833">
        <v>8393734</v>
      </c>
      <c r="G3833" s="19">
        <v>1.3720000000000001E-18</v>
      </c>
      <c r="H3833" s="19">
        <v>3.1953757277716801E-14</v>
      </c>
      <c r="I3833">
        <v>0.23169999999999999</v>
      </c>
      <c r="J3833" s="19">
        <v>2.745E-18</v>
      </c>
      <c r="K3833">
        <v>556376</v>
      </c>
      <c r="L3833" t="s">
        <v>1504</v>
      </c>
    </row>
    <row r="3834" spans="1:12" x14ac:dyDescent="0.25">
      <c r="A3834" t="s">
        <v>3213</v>
      </c>
      <c r="B3834" t="s">
        <v>282</v>
      </c>
      <c r="C3834" t="s">
        <v>1590</v>
      </c>
      <c r="D3834">
        <v>0.3992</v>
      </c>
      <c r="E3834">
        <v>19</v>
      </c>
      <c r="F3834">
        <v>8393734</v>
      </c>
      <c r="G3834" s="19">
        <v>1.366E-42</v>
      </c>
      <c r="H3834" s="19">
        <v>7.8080457573928804E-36</v>
      </c>
      <c r="I3834">
        <v>0.48330000000000001</v>
      </c>
      <c r="J3834" s="19">
        <v>2.6019999999999999E-30</v>
      </c>
      <c r="K3834">
        <v>545806</v>
      </c>
      <c r="L3834" t="s">
        <v>3081</v>
      </c>
    </row>
    <row r="3835" spans="1:12" x14ac:dyDescent="0.25">
      <c r="A3835" t="s">
        <v>5982</v>
      </c>
      <c r="B3835" t="s">
        <v>282</v>
      </c>
      <c r="C3835" t="s">
        <v>283</v>
      </c>
      <c r="D3835">
        <v>0.16239999999999999</v>
      </c>
      <c r="E3835">
        <v>19</v>
      </c>
      <c r="F3835">
        <v>8403601</v>
      </c>
      <c r="G3835" s="19">
        <v>4.536E-30</v>
      </c>
      <c r="H3835" s="19">
        <v>7.5429167103183605E-13</v>
      </c>
      <c r="I3835">
        <v>0.45490000000000003</v>
      </c>
      <c r="J3835" s="19">
        <v>1.702E-12</v>
      </c>
      <c r="K3835">
        <v>909311</v>
      </c>
      <c r="L3835" t="s">
        <v>4326</v>
      </c>
    </row>
    <row r="3836" spans="1:12" x14ac:dyDescent="0.25">
      <c r="A3836" t="s">
        <v>5626</v>
      </c>
      <c r="B3836" t="s">
        <v>294</v>
      </c>
      <c r="C3836" t="s">
        <v>286</v>
      </c>
      <c r="D3836">
        <v>0.90649999999999997</v>
      </c>
      <c r="E3836">
        <v>19</v>
      </c>
      <c r="F3836">
        <v>8500247</v>
      </c>
      <c r="G3836" s="19">
        <v>1.8110000000000001E-34</v>
      </c>
      <c r="H3836" s="19">
        <v>1.6812758640546699E-28</v>
      </c>
      <c r="I3836">
        <v>0.50549999999999995</v>
      </c>
      <c r="J3836" s="19">
        <v>7.1099999999999995E-22</v>
      </c>
      <c r="K3836">
        <v>593688</v>
      </c>
      <c r="L3836" t="s">
        <v>3081</v>
      </c>
    </row>
    <row r="3837" spans="1:12" x14ac:dyDescent="0.25">
      <c r="A3837" t="s">
        <v>4761</v>
      </c>
      <c r="B3837" t="s">
        <v>294</v>
      </c>
      <c r="C3837" t="s">
        <v>286</v>
      </c>
      <c r="D3837">
        <v>0.91620000000000001</v>
      </c>
      <c r="E3837">
        <v>19</v>
      </c>
      <c r="F3837">
        <v>8550705</v>
      </c>
      <c r="G3837" s="19">
        <v>1.3099999999999999E-43</v>
      </c>
      <c r="H3837" s="19">
        <v>5.5554121122661102E-37</v>
      </c>
      <c r="I3837">
        <v>0.98550000000000004</v>
      </c>
      <c r="J3837" s="19">
        <v>3.4809999999999999E-39</v>
      </c>
      <c r="K3837">
        <v>601608</v>
      </c>
      <c r="L3837" t="s">
        <v>284</v>
      </c>
    </row>
    <row r="3838" spans="1:12" x14ac:dyDescent="0.25">
      <c r="A3838" t="s">
        <v>4761</v>
      </c>
      <c r="B3838" t="s">
        <v>294</v>
      </c>
      <c r="C3838" t="s">
        <v>286</v>
      </c>
      <c r="D3838">
        <v>0.91620000000000001</v>
      </c>
      <c r="E3838">
        <v>19</v>
      </c>
      <c r="F3838">
        <v>8550705</v>
      </c>
      <c r="G3838" s="19">
        <v>7.5180000000000004E-44</v>
      </c>
      <c r="H3838" s="19">
        <v>4.1385631912199201E-37</v>
      </c>
      <c r="I3838">
        <v>0.94299999999999995</v>
      </c>
      <c r="J3838" s="19">
        <v>3.4809999999999999E-39</v>
      </c>
      <c r="K3838">
        <v>601167</v>
      </c>
      <c r="L3838" t="s">
        <v>1504</v>
      </c>
    </row>
    <row r="3839" spans="1:12" x14ac:dyDescent="0.25">
      <c r="A3839" t="s">
        <v>4761</v>
      </c>
      <c r="B3839" t="s">
        <v>294</v>
      </c>
      <c r="C3839" t="s">
        <v>286</v>
      </c>
      <c r="D3839">
        <v>0.91649999999999998</v>
      </c>
      <c r="E3839">
        <v>19</v>
      </c>
      <c r="F3839">
        <v>8550705</v>
      </c>
      <c r="G3839" s="19">
        <v>5.7429999999999998E-50</v>
      </c>
      <c r="H3839" s="19">
        <v>1.4290905895151301E-22</v>
      </c>
      <c r="I3839">
        <v>0.8296</v>
      </c>
      <c r="J3839" s="19">
        <v>8.3349999999999997E-23</v>
      </c>
      <c r="K3839">
        <v>910187</v>
      </c>
      <c r="L3839" t="s">
        <v>4326</v>
      </c>
    </row>
    <row r="3840" spans="1:12" x14ac:dyDescent="0.25">
      <c r="A3840" t="s">
        <v>5025</v>
      </c>
      <c r="B3840" t="s">
        <v>294</v>
      </c>
      <c r="C3840" t="s">
        <v>282</v>
      </c>
      <c r="D3840">
        <v>0.78690000000000004</v>
      </c>
      <c r="E3840">
        <v>19</v>
      </c>
      <c r="F3840">
        <v>8579965</v>
      </c>
      <c r="G3840" s="19">
        <v>1.4810000000000001E-10</v>
      </c>
      <c r="H3840" s="19">
        <v>3.3396507932970901E-7</v>
      </c>
      <c r="I3840">
        <v>0.80800000000000005</v>
      </c>
      <c r="J3840" s="19">
        <v>3.9619999999999999E-10</v>
      </c>
      <c r="K3840">
        <v>538237</v>
      </c>
      <c r="L3840" t="s">
        <v>284</v>
      </c>
    </row>
    <row r="3841" spans="1:12" x14ac:dyDescent="0.25">
      <c r="A3841" t="s">
        <v>5025</v>
      </c>
      <c r="B3841" t="s">
        <v>294</v>
      </c>
      <c r="C3841" t="s">
        <v>282</v>
      </c>
      <c r="D3841">
        <v>0.78690000000000004</v>
      </c>
      <c r="E3841">
        <v>19</v>
      </c>
      <c r="F3841">
        <v>8579965</v>
      </c>
      <c r="G3841" s="19">
        <v>5.4929999999999995E-10</v>
      </c>
      <c r="H3841" s="19">
        <v>1.10662859879032E-6</v>
      </c>
      <c r="I3841">
        <v>0.77029999999999998</v>
      </c>
      <c r="J3841" s="19">
        <v>3.9619999999999999E-10</v>
      </c>
      <c r="K3841">
        <v>537796</v>
      </c>
      <c r="L3841" t="s">
        <v>1504</v>
      </c>
    </row>
    <row r="3842" spans="1:12" x14ac:dyDescent="0.25">
      <c r="A3842" t="s">
        <v>5904</v>
      </c>
      <c r="B3842" t="s">
        <v>283</v>
      </c>
      <c r="C3842" t="s">
        <v>286</v>
      </c>
      <c r="D3842">
        <v>0.21609999999999999</v>
      </c>
      <c r="E3842">
        <v>19</v>
      </c>
      <c r="F3842">
        <v>8592987</v>
      </c>
      <c r="G3842" s="19">
        <v>5.2420000000000001E-10</v>
      </c>
      <c r="H3842" s="19">
        <v>1.08926005738225E-6</v>
      </c>
      <c r="I3842">
        <v>0.63139999999999996</v>
      </c>
      <c r="J3842" s="19">
        <v>3.5840000000000002E-8</v>
      </c>
      <c r="K3842">
        <v>592739</v>
      </c>
      <c r="L3842" t="s">
        <v>3081</v>
      </c>
    </row>
    <row r="3843" spans="1:12" x14ac:dyDescent="0.25">
      <c r="A3843" t="s">
        <v>2355</v>
      </c>
      <c r="B3843" t="s">
        <v>282</v>
      </c>
      <c r="C3843" t="s">
        <v>283</v>
      </c>
      <c r="D3843">
        <v>1.5800000000000002E-2</v>
      </c>
      <c r="E3843">
        <v>19</v>
      </c>
      <c r="F3843">
        <v>10123791</v>
      </c>
      <c r="G3843" s="19">
        <v>5.7160000000000006E-14</v>
      </c>
      <c r="H3843" s="19">
        <v>1.9323098978608001E-10</v>
      </c>
      <c r="I3843">
        <v>0.48880000000000001</v>
      </c>
      <c r="J3843" s="19">
        <v>1.135E-13</v>
      </c>
      <c r="K3843">
        <v>569189</v>
      </c>
      <c r="L3843" t="s">
        <v>1767</v>
      </c>
    </row>
    <row r="3844" spans="1:12" x14ac:dyDescent="0.25">
      <c r="A3844" t="s">
        <v>2355</v>
      </c>
      <c r="B3844" t="s">
        <v>282</v>
      </c>
      <c r="C3844" t="s">
        <v>283</v>
      </c>
      <c r="D3844">
        <v>1.5800000000000002E-2</v>
      </c>
      <c r="E3844">
        <v>19</v>
      </c>
      <c r="F3844">
        <v>10123791</v>
      </c>
      <c r="G3844" s="19">
        <v>2.3579999999999999E-14</v>
      </c>
      <c r="H3844" s="19">
        <v>8.0167672206543296E-11</v>
      </c>
      <c r="I3844">
        <v>0.54290000000000005</v>
      </c>
      <c r="J3844" s="19">
        <v>1.135E-13</v>
      </c>
      <c r="K3844">
        <v>569189</v>
      </c>
      <c r="L3844" t="s">
        <v>2887</v>
      </c>
    </row>
    <row r="3845" spans="1:12" x14ac:dyDescent="0.25">
      <c r="A3845" t="s">
        <v>5261</v>
      </c>
      <c r="B3845" t="s">
        <v>283</v>
      </c>
      <c r="C3845" t="s">
        <v>286</v>
      </c>
      <c r="D3845">
        <v>0.96189999999999998</v>
      </c>
      <c r="E3845">
        <v>19</v>
      </c>
      <c r="F3845">
        <v>10353462</v>
      </c>
      <c r="G3845" s="19">
        <v>5.6580000000000003E-27</v>
      </c>
      <c r="H3845" s="19">
        <v>2.0309810094339599E-22</v>
      </c>
      <c r="I3845">
        <v>5.9110000000000003E-2</v>
      </c>
      <c r="J3845" s="19">
        <v>1.088E-24</v>
      </c>
      <c r="K3845">
        <v>616787</v>
      </c>
      <c r="L3845" t="s">
        <v>1767</v>
      </c>
    </row>
    <row r="3846" spans="1:12" x14ac:dyDescent="0.25">
      <c r="A3846" t="s">
        <v>5261</v>
      </c>
      <c r="B3846" t="s">
        <v>283</v>
      </c>
      <c r="C3846" t="s">
        <v>286</v>
      </c>
      <c r="D3846">
        <v>0.96179999999999999</v>
      </c>
      <c r="E3846">
        <v>19</v>
      </c>
      <c r="F3846">
        <v>10353462</v>
      </c>
      <c r="G3846" s="19">
        <v>2.1120000000000001E-26</v>
      </c>
      <c r="H3846" s="19">
        <v>5.99149534305013E-22</v>
      </c>
      <c r="I3846">
        <v>0.86180000000000001</v>
      </c>
      <c r="J3846" s="19">
        <v>1.088E-24</v>
      </c>
      <c r="K3846">
        <v>615804</v>
      </c>
      <c r="L3846" t="s">
        <v>2887</v>
      </c>
    </row>
    <row r="3847" spans="1:12" x14ac:dyDescent="0.25">
      <c r="A3847" t="s">
        <v>2468</v>
      </c>
      <c r="B3847" t="s">
        <v>294</v>
      </c>
      <c r="C3847" t="s">
        <v>283</v>
      </c>
      <c r="D3847">
        <v>0.21729999999999999</v>
      </c>
      <c r="E3847">
        <v>19</v>
      </c>
      <c r="F3847">
        <v>10514391</v>
      </c>
      <c r="G3847" s="19">
        <v>9.2730000000000006E-12</v>
      </c>
      <c r="H3847" s="19">
        <v>1.97297357536138E-8</v>
      </c>
      <c r="I3847">
        <v>0.64029999999999998</v>
      </c>
      <c r="J3847" s="19">
        <v>4.9120000000000001E-12</v>
      </c>
      <c r="K3847">
        <v>611375</v>
      </c>
      <c r="L3847" t="s">
        <v>1767</v>
      </c>
    </row>
    <row r="3848" spans="1:12" x14ac:dyDescent="0.25">
      <c r="A3848" t="s">
        <v>2468</v>
      </c>
      <c r="B3848" t="s">
        <v>294</v>
      </c>
      <c r="C3848" t="s">
        <v>283</v>
      </c>
      <c r="D3848">
        <v>0.21729999999999999</v>
      </c>
      <c r="E3848">
        <v>19</v>
      </c>
      <c r="F3848">
        <v>10514391</v>
      </c>
      <c r="G3848" s="19">
        <v>1.003E-11</v>
      </c>
      <c r="H3848" s="19">
        <v>2.0317600264342699E-8</v>
      </c>
      <c r="I3848">
        <v>0.74129999999999996</v>
      </c>
      <c r="J3848" s="19">
        <v>4.9120000000000001E-12</v>
      </c>
      <c r="K3848">
        <v>611136</v>
      </c>
      <c r="L3848" t="s">
        <v>2887</v>
      </c>
    </row>
    <row r="3849" spans="1:12" x14ac:dyDescent="0.25">
      <c r="A3849" t="s">
        <v>2274</v>
      </c>
      <c r="B3849" t="s">
        <v>294</v>
      </c>
      <c r="C3849" t="s">
        <v>286</v>
      </c>
      <c r="D3849">
        <v>0.96930000000000005</v>
      </c>
      <c r="E3849">
        <v>19</v>
      </c>
      <c r="F3849">
        <v>10524279</v>
      </c>
      <c r="G3849" s="19">
        <v>2.7210000000000002E-16</v>
      </c>
      <c r="H3849" s="19">
        <v>1.43957610137581E-12</v>
      </c>
      <c r="I3849">
        <v>0.32240000000000002</v>
      </c>
      <c r="J3849" s="19">
        <v>1.3169999999999999E-15</v>
      </c>
      <c r="K3849">
        <v>613819</v>
      </c>
      <c r="L3849" t="s">
        <v>1767</v>
      </c>
    </row>
    <row r="3850" spans="1:12" x14ac:dyDescent="0.25">
      <c r="A3850" t="s">
        <v>2274</v>
      </c>
      <c r="B3850" t="s">
        <v>294</v>
      </c>
      <c r="C3850" t="s">
        <v>286</v>
      </c>
      <c r="D3850">
        <v>0.96930000000000005</v>
      </c>
      <c r="E3850">
        <v>19</v>
      </c>
      <c r="F3850">
        <v>10524279</v>
      </c>
      <c r="G3850" s="19">
        <v>7.8029999999999998E-16</v>
      </c>
      <c r="H3850" s="19">
        <v>3.5054092905504899E-12</v>
      </c>
      <c r="I3850">
        <v>0.46810000000000002</v>
      </c>
      <c r="J3850" s="19">
        <v>1.3169999999999999E-15</v>
      </c>
      <c r="K3850">
        <v>613819</v>
      </c>
      <c r="L3850" t="s">
        <v>2887</v>
      </c>
    </row>
    <row r="3851" spans="1:12" x14ac:dyDescent="0.25">
      <c r="A3851" t="s">
        <v>1923</v>
      </c>
      <c r="B3851" t="s">
        <v>294</v>
      </c>
      <c r="C3851" t="s">
        <v>286</v>
      </c>
      <c r="D3851">
        <v>0.36609999999999998</v>
      </c>
      <c r="E3851">
        <v>19</v>
      </c>
      <c r="F3851">
        <v>10592604</v>
      </c>
      <c r="G3851" s="19">
        <v>6.5379999999999999E-52</v>
      </c>
      <c r="H3851" s="19">
        <v>8.6565737118816894E-46</v>
      </c>
      <c r="I3851">
        <v>0.35659999999999997</v>
      </c>
      <c r="J3851" s="19">
        <v>1.108E-49</v>
      </c>
      <c r="K3851">
        <v>632491</v>
      </c>
      <c r="L3851" t="s">
        <v>1767</v>
      </c>
    </row>
    <row r="3852" spans="1:12" x14ac:dyDescent="0.25">
      <c r="A3852" t="s">
        <v>1923</v>
      </c>
      <c r="B3852" t="s">
        <v>294</v>
      </c>
      <c r="C3852" t="s">
        <v>286</v>
      </c>
      <c r="D3852">
        <v>0.36609999999999998</v>
      </c>
      <c r="E3852">
        <v>19</v>
      </c>
      <c r="F3852">
        <v>10592604</v>
      </c>
      <c r="G3852" s="19">
        <v>1.9840000000000001E-51</v>
      </c>
      <c r="H3852" s="19">
        <v>1.8269784965831401E-45</v>
      </c>
      <c r="I3852">
        <v>0.40510000000000002</v>
      </c>
      <c r="J3852" s="19">
        <v>1.108E-49</v>
      </c>
      <c r="K3852">
        <v>632491</v>
      </c>
      <c r="L3852" t="s">
        <v>2887</v>
      </c>
    </row>
    <row r="3853" spans="1:12" x14ac:dyDescent="0.25">
      <c r="A3853" t="s">
        <v>5360</v>
      </c>
      <c r="B3853" t="s">
        <v>294</v>
      </c>
      <c r="C3853" t="s">
        <v>282</v>
      </c>
      <c r="D3853">
        <v>0.41520000000000001</v>
      </c>
      <c r="E3853">
        <v>19</v>
      </c>
      <c r="F3853">
        <v>10597917</v>
      </c>
      <c r="G3853" s="19">
        <v>1.4360000000000001E-14</v>
      </c>
      <c r="H3853" s="19">
        <v>5.4632487003800698E-11</v>
      </c>
      <c r="I3853">
        <v>0.61160000000000003</v>
      </c>
      <c r="J3853" s="19">
        <v>1.674E-14</v>
      </c>
      <c r="K3853">
        <v>623656</v>
      </c>
      <c r="L3853" t="s">
        <v>1767</v>
      </c>
    </row>
    <row r="3854" spans="1:12" x14ac:dyDescent="0.25">
      <c r="A3854" t="s">
        <v>5360</v>
      </c>
      <c r="B3854" t="s">
        <v>294</v>
      </c>
      <c r="C3854" t="s">
        <v>282</v>
      </c>
      <c r="D3854">
        <v>0.41520000000000001</v>
      </c>
      <c r="E3854">
        <v>19</v>
      </c>
      <c r="F3854">
        <v>10597917</v>
      </c>
      <c r="G3854" s="19">
        <v>1.0499999999999999E-14</v>
      </c>
      <c r="H3854" s="19">
        <v>3.8279837470321602E-11</v>
      </c>
      <c r="I3854">
        <v>0.3745</v>
      </c>
      <c r="J3854" s="19">
        <v>1.674E-14</v>
      </c>
      <c r="K3854">
        <v>623656</v>
      </c>
      <c r="L3854" t="s">
        <v>2887</v>
      </c>
    </row>
    <row r="3855" spans="1:12" x14ac:dyDescent="0.25">
      <c r="A3855" t="s">
        <v>5229</v>
      </c>
      <c r="B3855" t="s">
        <v>294</v>
      </c>
      <c r="C3855" t="s">
        <v>286</v>
      </c>
      <c r="D3855">
        <v>0.78449999999999998</v>
      </c>
      <c r="E3855">
        <v>19</v>
      </c>
      <c r="F3855">
        <v>10618421</v>
      </c>
      <c r="G3855" s="19">
        <v>2.2740000000000001E-44</v>
      </c>
      <c r="H3855" s="19">
        <v>1.0991332374501999E-38</v>
      </c>
      <c r="I3855">
        <v>4.1980000000000003E-2</v>
      </c>
      <c r="J3855" s="19">
        <v>3.6099999999999998E-42</v>
      </c>
      <c r="K3855">
        <v>616947</v>
      </c>
      <c r="L3855" t="s">
        <v>1767</v>
      </c>
    </row>
    <row r="3856" spans="1:12" x14ac:dyDescent="0.25">
      <c r="A3856" t="s">
        <v>5229</v>
      </c>
      <c r="B3856" t="s">
        <v>294</v>
      </c>
      <c r="C3856" t="s">
        <v>286</v>
      </c>
      <c r="D3856">
        <v>0.78459999999999996</v>
      </c>
      <c r="E3856">
        <v>19</v>
      </c>
      <c r="F3856">
        <v>10618421</v>
      </c>
      <c r="G3856" s="19">
        <v>3.0379999999999998E-43</v>
      </c>
      <c r="H3856" s="19">
        <v>9.654704875452421E-38</v>
      </c>
      <c r="I3856">
        <v>0.25180000000000002</v>
      </c>
      <c r="J3856" s="19">
        <v>3.6099999999999998E-42</v>
      </c>
      <c r="K3856">
        <v>616708</v>
      </c>
      <c r="L3856" t="s">
        <v>2887</v>
      </c>
    </row>
    <row r="3857" spans="1:12" x14ac:dyDescent="0.25">
      <c r="A3857" t="s">
        <v>2389</v>
      </c>
      <c r="B3857" t="s">
        <v>282</v>
      </c>
      <c r="C3857" t="s">
        <v>283</v>
      </c>
      <c r="D3857">
        <v>3.2000000000000001E-2</v>
      </c>
      <c r="E3857">
        <v>19</v>
      </c>
      <c r="F3857">
        <v>10622406</v>
      </c>
      <c r="G3857" s="19">
        <v>1.7999999999999999E-13</v>
      </c>
      <c r="H3857" s="19">
        <v>5.5073887424614104E-10</v>
      </c>
      <c r="I3857">
        <v>0.86409999999999998</v>
      </c>
      <c r="J3857" s="19">
        <v>1.101E-14</v>
      </c>
      <c r="K3857">
        <v>613684</v>
      </c>
      <c r="L3857" t="s">
        <v>1767</v>
      </c>
    </row>
    <row r="3858" spans="1:12" x14ac:dyDescent="0.25">
      <c r="A3858" t="s">
        <v>2389</v>
      </c>
      <c r="B3858" t="s">
        <v>282</v>
      </c>
      <c r="C3858" t="s">
        <v>283</v>
      </c>
      <c r="D3858">
        <v>3.2000000000000001E-2</v>
      </c>
      <c r="E3858">
        <v>19</v>
      </c>
      <c r="F3858">
        <v>10622406</v>
      </c>
      <c r="G3858" s="19">
        <v>3.2190000000000002E-13</v>
      </c>
      <c r="H3858" s="19">
        <v>8.7886929133858299E-10</v>
      </c>
      <c r="I3858">
        <v>0.86380000000000001</v>
      </c>
      <c r="J3858" s="19">
        <v>1.101E-14</v>
      </c>
      <c r="K3858">
        <v>613142</v>
      </c>
      <c r="L3858" t="s">
        <v>2887</v>
      </c>
    </row>
    <row r="3859" spans="1:12" x14ac:dyDescent="0.25">
      <c r="A3859" t="s">
        <v>2313</v>
      </c>
      <c r="B3859" t="s">
        <v>2314</v>
      </c>
      <c r="C3859" t="s">
        <v>283</v>
      </c>
      <c r="D3859">
        <v>0.93330000000000002</v>
      </c>
      <c r="E3859">
        <v>19</v>
      </c>
      <c r="F3859">
        <v>10757258</v>
      </c>
      <c r="G3859" s="19">
        <v>5.5650000000000001E-14</v>
      </c>
      <c r="H3859" s="19">
        <v>1.8857342696832601E-10</v>
      </c>
      <c r="I3859">
        <v>0.13830000000000001</v>
      </c>
      <c r="J3859" s="19">
        <v>1.2929999999999999E-13</v>
      </c>
      <c r="K3859">
        <v>564922</v>
      </c>
      <c r="L3859" t="s">
        <v>1767</v>
      </c>
    </row>
    <row r="3860" spans="1:12" x14ac:dyDescent="0.25">
      <c r="A3860" t="s">
        <v>2313</v>
      </c>
      <c r="B3860" t="s">
        <v>2314</v>
      </c>
      <c r="C3860" t="s">
        <v>283</v>
      </c>
      <c r="D3860">
        <v>0.93330000000000002</v>
      </c>
      <c r="E3860">
        <v>19</v>
      </c>
      <c r="F3860">
        <v>10757258</v>
      </c>
      <c r="G3860" s="19">
        <v>1.035E-13</v>
      </c>
      <c r="H3860" s="19">
        <v>3.10827685611119E-10</v>
      </c>
      <c r="I3860">
        <v>0.14580000000000001</v>
      </c>
      <c r="J3860" s="19">
        <v>1.2929999999999999E-13</v>
      </c>
      <c r="K3860">
        <v>564481</v>
      </c>
      <c r="L3860" t="s">
        <v>2887</v>
      </c>
    </row>
    <row r="3861" spans="1:12" x14ac:dyDescent="0.25">
      <c r="A3861" t="s">
        <v>5236</v>
      </c>
      <c r="B3861" t="s">
        <v>294</v>
      </c>
      <c r="C3861" t="s">
        <v>286</v>
      </c>
      <c r="D3861">
        <v>0.84</v>
      </c>
      <c r="E3861">
        <v>19</v>
      </c>
      <c r="F3861">
        <v>10796610</v>
      </c>
      <c r="G3861" s="19">
        <v>4.2930000000000001E-39</v>
      </c>
      <c r="H3861" s="19">
        <v>9.3375766174913297E-34</v>
      </c>
      <c r="I3861">
        <v>0.22009999999999999</v>
      </c>
      <c r="J3861" s="19">
        <v>2.9619999999999997E-38</v>
      </c>
      <c r="K3861">
        <v>625782</v>
      </c>
      <c r="L3861" t="s">
        <v>1767</v>
      </c>
    </row>
    <row r="3862" spans="1:12" x14ac:dyDescent="0.25">
      <c r="A3862" t="s">
        <v>5236</v>
      </c>
      <c r="B3862" t="s">
        <v>294</v>
      </c>
      <c r="C3862" t="s">
        <v>286</v>
      </c>
      <c r="D3862">
        <v>0.84</v>
      </c>
      <c r="E3862">
        <v>19</v>
      </c>
      <c r="F3862">
        <v>10796610</v>
      </c>
      <c r="G3862" s="19">
        <v>1.2030000000000001E-38</v>
      </c>
      <c r="H3862" s="19">
        <v>1.97880453653217E-33</v>
      </c>
      <c r="I3862">
        <v>0.73750000000000004</v>
      </c>
      <c r="J3862" s="19">
        <v>2.9619999999999997E-38</v>
      </c>
      <c r="K3862">
        <v>625543</v>
      </c>
      <c r="L3862" t="s">
        <v>2887</v>
      </c>
    </row>
    <row r="3863" spans="1:12" x14ac:dyDescent="0.25">
      <c r="A3863" t="s">
        <v>5187</v>
      </c>
      <c r="B3863" t="s">
        <v>283</v>
      </c>
      <c r="C3863" t="s">
        <v>286</v>
      </c>
      <c r="D3863">
        <v>5.0799999999999998E-2</v>
      </c>
      <c r="E3863">
        <v>19</v>
      </c>
      <c r="F3863">
        <v>10861798</v>
      </c>
      <c r="G3863" s="19">
        <v>5.4200000000000003E-175</v>
      </c>
      <c r="H3863" s="19">
        <v>4.2236096008368202E-162</v>
      </c>
      <c r="I3863">
        <v>3.39E-2</v>
      </c>
      <c r="J3863" s="19">
        <v>1.29E-157</v>
      </c>
      <c r="K3863">
        <v>622210</v>
      </c>
      <c r="L3863" t="s">
        <v>1767</v>
      </c>
    </row>
    <row r="3864" spans="1:12" x14ac:dyDescent="0.25">
      <c r="A3864" t="s">
        <v>5187</v>
      </c>
      <c r="B3864" t="s">
        <v>283</v>
      </c>
      <c r="C3864" t="s">
        <v>286</v>
      </c>
      <c r="D3864">
        <v>5.0799999999999998E-2</v>
      </c>
      <c r="E3864">
        <v>19</v>
      </c>
      <c r="F3864">
        <v>10861798</v>
      </c>
      <c r="G3864" s="19">
        <v>4.1500000000000003E-175</v>
      </c>
      <c r="H3864" s="19">
        <v>1.15778936421053E-162</v>
      </c>
      <c r="I3864">
        <v>0.97199999999999998</v>
      </c>
      <c r="J3864" s="19">
        <v>1.29E-157</v>
      </c>
      <c r="K3864">
        <v>623193</v>
      </c>
      <c r="L3864" t="s">
        <v>2887</v>
      </c>
    </row>
    <row r="3865" spans="1:12" x14ac:dyDescent="0.25">
      <c r="A3865" t="s">
        <v>1849</v>
      </c>
      <c r="B3865" t="s">
        <v>294</v>
      </c>
      <c r="C3865" t="s">
        <v>286</v>
      </c>
      <c r="D3865">
        <v>2.3599999999999999E-2</v>
      </c>
      <c r="E3865">
        <v>19</v>
      </c>
      <c r="F3865">
        <v>10940991</v>
      </c>
      <c r="G3865" s="19">
        <v>3.9419999999999999E-86</v>
      </c>
      <c r="H3865" s="19">
        <v>4.4646067156103804E-78</v>
      </c>
      <c r="I3865">
        <v>0.25740000000000002</v>
      </c>
      <c r="J3865" s="19">
        <v>1.2239999999999999E-74</v>
      </c>
      <c r="K3865">
        <v>615087</v>
      </c>
      <c r="L3865" t="s">
        <v>1767</v>
      </c>
    </row>
    <row r="3866" spans="1:12" x14ac:dyDescent="0.25">
      <c r="A3866" t="s">
        <v>1849</v>
      </c>
      <c r="B3866" t="s">
        <v>294</v>
      </c>
      <c r="C3866" t="s">
        <v>286</v>
      </c>
      <c r="D3866">
        <v>2.3599999999999999E-2</v>
      </c>
      <c r="E3866">
        <v>19</v>
      </c>
      <c r="F3866">
        <v>10940991</v>
      </c>
      <c r="G3866" s="19">
        <v>2.8900000000000002E-83</v>
      </c>
      <c r="H3866" s="19">
        <v>1.3934803955500601E-75</v>
      </c>
      <c r="I3866">
        <v>0.30180000000000001</v>
      </c>
      <c r="J3866" s="19">
        <v>1.2239999999999999E-74</v>
      </c>
      <c r="K3866">
        <v>614646</v>
      </c>
      <c r="L3866" t="s">
        <v>2887</v>
      </c>
    </row>
    <row r="3867" spans="1:12" x14ac:dyDescent="0.25">
      <c r="A3867" t="s">
        <v>5509</v>
      </c>
      <c r="B3867" t="s">
        <v>294</v>
      </c>
      <c r="C3867" t="s">
        <v>286</v>
      </c>
      <c r="D3867">
        <v>0.93659999999999999</v>
      </c>
      <c r="E3867">
        <v>19</v>
      </c>
      <c r="F3867">
        <v>10968053</v>
      </c>
      <c r="G3867" s="19">
        <v>1.304E-9</v>
      </c>
      <c r="H3867" s="19">
        <v>1.64939813087217E-6</v>
      </c>
      <c r="I3867">
        <v>0.39950000000000002</v>
      </c>
      <c r="J3867" s="19">
        <v>3.1989999999999998E-9</v>
      </c>
      <c r="K3867">
        <v>625543</v>
      </c>
      <c r="L3867" t="s">
        <v>1767</v>
      </c>
    </row>
    <row r="3868" spans="1:12" x14ac:dyDescent="0.25">
      <c r="A3868" t="s">
        <v>5214</v>
      </c>
      <c r="B3868" t="s">
        <v>282</v>
      </c>
      <c r="C3868" t="s">
        <v>283</v>
      </c>
      <c r="D3868">
        <v>8.5000000000000006E-3</v>
      </c>
      <c r="E3868">
        <v>19</v>
      </c>
      <c r="F3868">
        <v>11002605</v>
      </c>
      <c r="G3868" s="19">
        <v>4.9590000000000002E-61</v>
      </c>
      <c r="H3868" s="19">
        <v>2.18553517270294E-54</v>
      </c>
      <c r="I3868">
        <v>0.55930000000000002</v>
      </c>
      <c r="J3868" s="19">
        <v>4.6959999999999996E-59</v>
      </c>
      <c r="K3868">
        <v>596928</v>
      </c>
      <c r="L3868" t="s">
        <v>1767</v>
      </c>
    </row>
    <row r="3869" spans="1:12" x14ac:dyDescent="0.25">
      <c r="A3869" t="s">
        <v>5214</v>
      </c>
      <c r="B3869" t="s">
        <v>282</v>
      </c>
      <c r="C3869" t="s">
        <v>283</v>
      </c>
      <c r="D3869">
        <v>8.3999999999999995E-3</v>
      </c>
      <c r="E3869">
        <v>19</v>
      </c>
      <c r="F3869">
        <v>11002605</v>
      </c>
      <c r="G3869" s="19">
        <v>4.2719999999999998E-64</v>
      </c>
      <c r="H3869" s="19">
        <v>1.9350970873786401E-57</v>
      </c>
      <c r="I3869">
        <v>0.69410000000000005</v>
      </c>
      <c r="J3869" s="19">
        <v>4.6959999999999996E-59</v>
      </c>
      <c r="K3869">
        <v>602434</v>
      </c>
      <c r="L3869" t="s">
        <v>2887</v>
      </c>
    </row>
    <row r="3870" spans="1:12" x14ac:dyDescent="0.25">
      <c r="A3870" t="s">
        <v>5212</v>
      </c>
      <c r="B3870" t="s">
        <v>294</v>
      </c>
      <c r="C3870" t="s">
        <v>286</v>
      </c>
      <c r="D3870">
        <v>0.83779999999999999</v>
      </c>
      <c r="E3870">
        <v>19</v>
      </c>
      <c r="F3870">
        <v>11003676</v>
      </c>
      <c r="G3870" s="19">
        <v>5.9740000000000004E-63</v>
      </c>
      <c r="H3870" s="19">
        <v>3.3813420498009199E-56</v>
      </c>
      <c r="I3870">
        <v>0.34989999999999999</v>
      </c>
      <c r="J3870" s="19">
        <v>1.5910000000000001E-62</v>
      </c>
      <c r="K3870">
        <v>623057</v>
      </c>
      <c r="L3870" t="s">
        <v>1767</v>
      </c>
    </row>
    <row r="3871" spans="1:12" x14ac:dyDescent="0.25">
      <c r="A3871" t="s">
        <v>5212</v>
      </c>
      <c r="B3871" t="s">
        <v>294</v>
      </c>
      <c r="C3871" t="s">
        <v>286</v>
      </c>
      <c r="D3871">
        <v>0.83779999999999999</v>
      </c>
      <c r="E3871">
        <v>19</v>
      </c>
      <c r="F3871">
        <v>11003676</v>
      </c>
      <c r="G3871" s="19">
        <v>2.189E-63</v>
      </c>
      <c r="H3871" s="19">
        <v>9.03430258939581E-57</v>
      </c>
      <c r="I3871">
        <v>0.56799999999999995</v>
      </c>
      <c r="J3871" s="19">
        <v>1.5910000000000001E-62</v>
      </c>
      <c r="K3871">
        <v>623296</v>
      </c>
      <c r="L3871" t="s">
        <v>2887</v>
      </c>
    </row>
    <row r="3872" spans="1:12" x14ac:dyDescent="0.25">
      <c r="A3872" t="s">
        <v>5190</v>
      </c>
      <c r="B3872" t="s">
        <v>282</v>
      </c>
      <c r="C3872" t="s">
        <v>283</v>
      </c>
      <c r="D3872">
        <v>0.74660000000000004</v>
      </c>
      <c r="E3872">
        <v>19</v>
      </c>
      <c r="F3872">
        <v>11003915</v>
      </c>
      <c r="G3872" s="19">
        <v>1.3199999999999999E-131</v>
      </c>
      <c r="H3872" s="19">
        <v>5.1486614482115097E-121</v>
      </c>
      <c r="I3872">
        <v>2.8910000000000002E-2</v>
      </c>
      <c r="J3872" s="19">
        <v>2.6199999999999999E-126</v>
      </c>
      <c r="K3872">
        <v>625782</v>
      </c>
      <c r="L3872" t="s">
        <v>1767</v>
      </c>
    </row>
    <row r="3873" spans="1:12" x14ac:dyDescent="0.25">
      <c r="A3873" t="s">
        <v>5190</v>
      </c>
      <c r="B3873" t="s">
        <v>282</v>
      </c>
      <c r="C3873" t="s">
        <v>283</v>
      </c>
      <c r="D3873">
        <v>0.74660000000000004</v>
      </c>
      <c r="E3873">
        <v>19</v>
      </c>
      <c r="F3873">
        <v>11003915</v>
      </c>
      <c r="G3873" s="19">
        <v>5.8199999999999998E-132</v>
      </c>
      <c r="H3873" s="19">
        <v>1.0848230039154301E-121</v>
      </c>
      <c r="I3873">
        <v>0.55310000000000004</v>
      </c>
      <c r="J3873" s="19">
        <v>2.6199999999999999E-126</v>
      </c>
      <c r="K3873">
        <v>625782</v>
      </c>
      <c r="L3873" t="s">
        <v>2887</v>
      </c>
    </row>
    <row r="3874" spans="1:12" x14ac:dyDescent="0.25">
      <c r="A3874" t="s">
        <v>2375</v>
      </c>
      <c r="B3874" t="s">
        <v>282</v>
      </c>
      <c r="C3874" t="s">
        <v>283</v>
      </c>
      <c r="D3874">
        <v>0.113</v>
      </c>
      <c r="E3874">
        <v>19</v>
      </c>
      <c r="F3874">
        <v>11005590</v>
      </c>
      <c r="G3874" s="19">
        <v>1.5429999999999999E-16</v>
      </c>
      <c r="H3874" s="19">
        <v>8.5523634651748896E-13</v>
      </c>
      <c r="I3874">
        <v>0.46150000000000002</v>
      </c>
      <c r="J3874" s="19">
        <v>7.5309999999999998E-17</v>
      </c>
      <c r="K3874">
        <v>619482</v>
      </c>
      <c r="L3874" t="s">
        <v>1767</v>
      </c>
    </row>
    <row r="3875" spans="1:12" x14ac:dyDescent="0.25">
      <c r="A3875" t="s">
        <v>2375</v>
      </c>
      <c r="B3875" t="s">
        <v>282</v>
      </c>
      <c r="C3875" t="s">
        <v>283</v>
      </c>
      <c r="D3875">
        <v>0.113</v>
      </c>
      <c r="E3875">
        <v>19</v>
      </c>
      <c r="F3875">
        <v>11005590</v>
      </c>
      <c r="G3875" s="19">
        <v>3.5650000000000002E-16</v>
      </c>
      <c r="H3875" s="19">
        <v>1.7020265347967699E-12</v>
      </c>
      <c r="I3875">
        <v>0.35749999999999998</v>
      </c>
      <c r="J3875" s="19">
        <v>7.5309999999999998E-17</v>
      </c>
      <c r="K3875">
        <v>619482</v>
      </c>
      <c r="L3875" t="s">
        <v>2887</v>
      </c>
    </row>
    <row r="3876" spans="1:12" x14ac:dyDescent="0.25">
      <c r="A3876" t="s">
        <v>1838</v>
      </c>
      <c r="B3876" t="s">
        <v>283</v>
      </c>
      <c r="C3876" t="s">
        <v>286</v>
      </c>
      <c r="D3876">
        <v>3.6200000000000003E-2</v>
      </c>
      <c r="E3876">
        <v>19</v>
      </c>
      <c r="F3876">
        <v>11039337</v>
      </c>
      <c r="G3876" s="19">
        <v>4.1100000000000001E-99</v>
      </c>
      <c r="H3876" s="19">
        <v>2.5166427911294499E-90</v>
      </c>
      <c r="I3876">
        <v>0.1051</v>
      </c>
      <c r="J3876" s="19">
        <v>1.8299999999999999E-91</v>
      </c>
      <c r="K3876">
        <v>622053</v>
      </c>
      <c r="L3876" t="s">
        <v>1767</v>
      </c>
    </row>
    <row r="3877" spans="1:12" x14ac:dyDescent="0.25">
      <c r="A3877" t="s">
        <v>1838</v>
      </c>
      <c r="B3877" t="s">
        <v>283</v>
      </c>
      <c r="C3877" t="s">
        <v>286</v>
      </c>
      <c r="D3877">
        <v>3.6200000000000003E-2</v>
      </c>
      <c r="E3877">
        <v>19</v>
      </c>
      <c r="F3877">
        <v>11039337</v>
      </c>
      <c r="G3877" s="19">
        <v>1.9E-97</v>
      </c>
      <c r="H3877" s="19">
        <v>5.3302525714285702E-89</v>
      </c>
      <c r="I3877">
        <v>0.2407</v>
      </c>
      <c r="J3877" s="19">
        <v>1.8299999999999999E-91</v>
      </c>
      <c r="K3877">
        <v>622053</v>
      </c>
      <c r="L3877" t="s">
        <v>2887</v>
      </c>
    </row>
    <row r="3878" spans="1:12" x14ac:dyDescent="0.25">
      <c r="A3878" t="s">
        <v>2422</v>
      </c>
      <c r="B3878" t="s">
        <v>294</v>
      </c>
      <c r="C3878" t="s">
        <v>282</v>
      </c>
      <c r="D3878">
        <v>0.36720000000000003</v>
      </c>
      <c r="E3878">
        <v>19</v>
      </c>
      <c r="F3878">
        <v>11047371</v>
      </c>
      <c r="G3878" s="19">
        <v>7.2040000000000004E-13</v>
      </c>
      <c r="H3878" s="19">
        <v>1.96041066312463E-9</v>
      </c>
      <c r="I3878">
        <v>0.16850000000000001</v>
      </c>
      <c r="J3878" s="19">
        <v>1.7029999999999999E-12</v>
      </c>
      <c r="K3878">
        <v>610176</v>
      </c>
      <c r="L3878" t="s">
        <v>1767</v>
      </c>
    </row>
    <row r="3879" spans="1:12" x14ac:dyDescent="0.25">
      <c r="A3879" t="s">
        <v>2422</v>
      </c>
      <c r="B3879" t="s">
        <v>294</v>
      </c>
      <c r="C3879" t="s">
        <v>282</v>
      </c>
      <c r="D3879">
        <v>0.36720000000000003</v>
      </c>
      <c r="E3879">
        <v>19</v>
      </c>
      <c r="F3879">
        <v>11047371</v>
      </c>
      <c r="G3879" s="19">
        <v>8.4159999999999997E-13</v>
      </c>
      <c r="H3879" s="19">
        <v>2.1172835823623498E-9</v>
      </c>
      <c r="I3879">
        <v>0.28289999999999998</v>
      </c>
      <c r="J3879" s="19">
        <v>1.7029999999999999E-12</v>
      </c>
      <c r="K3879">
        <v>610176</v>
      </c>
      <c r="L3879" t="s">
        <v>2887</v>
      </c>
    </row>
    <row r="3880" spans="1:12" x14ac:dyDescent="0.25">
      <c r="A3880" t="s">
        <v>2560</v>
      </c>
      <c r="B3880" t="s">
        <v>282</v>
      </c>
      <c r="C3880" t="s">
        <v>283</v>
      </c>
      <c r="D3880">
        <v>0.96020000000000005</v>
      </c>
      <c r="E3880">
        <v>19</v>
      </c>
      <c r="F3880">
        <v>11058629</v>
      </c>
      <c r="G3880" s="19">
        <v>2.0120000000000001E-11</v>
      </c>
      <c r="H3880" s="19">
        <v>3.9592114137244998E-8</v>
      </c>
      <c r="I3880">
        <v>3.5979999999999998E-2</v>
      </c>
      <c r="J3880" s="19">
        <v>5.7949999999999998E-11</v>
      </c>
      <c r="K3880">
        <v>604804</v>
      </c>
      <c r="L3880" t="s">
        <v>1767</v>
      </c>
    </row>
    <row r="3881" spans="1:12" x14ac:dyDescent="0.25">
      <c r="A3881" t="s">
        <v>2560</v>
      </c>
      <c r="B3881" t="s">
        <v>282</v>
      </c>
      <c r="C3881" t="s">
        <v>283</v>
      </c>
      <c r="D3881">
        <v>0.96020000000000005</v>
      </c>
      <c r="E3881">
        <v>19</v>
      </c>
      <c r="F3881">
        <v>11058629</v>
      </c>
      <c r="G3881" s="19">
        <v>6.3380000000000005E-11</v>
      </c>
      <c r="H3881" s="19">
        <v>1.0712367268767101E-7</v>
      </c>
      <c r="I3881">
        <v>0.7268</v>
      </c>
      <c r="J3881" s="19">
        <v>5.7949999999999998E-11</v>
      </c>
      <c r="K3881">
        <v>605346</v>
      </c>
      <c r="L3881" t="s">
        <v>2887</v>
      </c>
    </row>
    <row r="3882" spans="1:12" x14ac:dyDescent="0.25">
      <c r="A3882" t="s">
        <v>2601</v>
      </c>
      <c r="B3882" t="s">
        <v>282</v>
      </c>
      <c r="C3882" t="s">
        <v>283</v>
      </c>
      <c r="D3882">
        <v>6.9900000000000004E-2</v>
      </c>
      <c r="E3882">
        <v>19</v>
      </c>
      <c r="F3882">
        <v>11063765</v>
      </c>
      <c r="G3882" s="19">
        <v>5.0950000000000002E-11</v>
      </c>
      <c r="H3882" s="19">
        <v>9.1539889220217706E-8</v>
      </c>
      <c r="I3882">
        <v>0.39679999999999999</v>
      </c>
      <c r="J3882" s="19">
        <v>5.2639999999999999E-11</v>
      </c>
      <c r="K3882">
        <v>622494</v>
      </c>
      <c r="L3882" t="s">
        <v>1767</v>
      </c>
    </row>
    <row r="3883" spans="1:12" x14ac:dyDescent="0.25">
      <c r="A3883" t="s">
        <v>2601</v>
      </c>
      <c r="B3883" t="s">
        <v>282</v>
      </c>
      <c r="C3883" t="s">
        <v>283</v>
      </c>
      <c r="D3883">
        <v>6.9900000000000004E-2</v>
      </c>
      <c r="E3883">
        <v>19</v>
      </c>
      <c r="F3883">
        <v>11063765</v>
      </c>
      <c r="G3883" s="19">
        <v>7.3810000000000002E-11</v>
      </c>
      <c r="H3883" s="19">
        <v>1.22892973738126E-7</v>
      </c>
      <c r="I3883">
        <v>0.55879999999999996</v>
      </c>
      <c r="J3883" s="19">
        <v>5.2639999999999999E-11</v>
      </c>
      <c r="K3883">
        <v>622494</v>
      </c>
      <c r="L3883" t="s">
        <v>2887</v>
      </c>
    </row>
    <row r="3884" spans="1:12" x14ac:dyDescent="0.25">
      <c r="A3884" t="s">
        <v>2025</v>
      </c>
      <c r="B3884" t="s">
        <v>294</v>
      </c>
      <c r="C3884" t="s">
        <v>286</v>
      </c>
      <c r="D3884">
        <v>3.7000000000000002E-3</v>
      </c>
      <c r="E3884">
        <v>19</v>
      </c>
      <c r="F3884">
        <v>11070495</v>
      </c>
      <c r="G3884" s="19">
        <v>1.8050000000000001E-26</v>
      </c>
      <c r="H3884" s="19">
        <v>5.9482318278457205E-22</v>
      </c>
      <c r="I3884">
        <v>0.32769999999999999</v>
      </c>
      <c r="J3884" s="19">
        <v>8.0870000000000003E-22</v>
      </c>
      <c r="K3884">
        <v>588010</v>
      </c>
      <c r="L3884" t="s">
        <v>1767</v>
      </c>
    </row>
    <row r="3885" spans="1:12" x14ac:dyDescent="0.25">
      <c r="A3885" t="s">
        <v>2025</v>
      </c>
      <c r="B3885" t="s">
        <v>294</v>
      </c>
      <c r="C3885" t="s">
        <v>286</v>
      </c>
      <c r="D3885">
        <v>3.7000000000000002E-3</v>
      </c>
      <c r="E3885">
        <v>19</v>
      </c>
      <c r="F3885">
        <v>11070495</v>
      </c>
      <c r="G3885" s="19">
        <v>4.6819999999999996E-25</v>
      </c>
      <c r="H3885" s="19">
        <v>1.0416341664874199E-20</v>
      </c>
      <c r="I3885">
        <v>0.79310000000000003</v>
      </c>
      <c r="J3885" s="19">
        <v>8.0870000000000003E-22</v>
      </c>
      <c r="K3885">
        <v>588010</v>
      </c>
      <c r="L3885" t="s">
        <v>2887</v>
      </c>
    </row>
    <row r="3886" spans="1:12" x14ac:dyDescent="0.25">
      <c r="A3886" t="s">
        <v>1766</v>
      </c>
      <c r="B3886" t="s">
        <v>282</v>
      </c>
      <c r="C3886" t="s">
        <v>283</v>
      </c>
      <c r="D3886">
        <v>0.82199999999999995</v>
      </c>
      <c r="E3886">
        <v>19</v>
      </c>
      <c r="F3886">
        <v>11075243</v>
      </c>
      <c r="G3886">
        <v>0</v>
      </c>
      <c r="H3886">
        <v>0</v>
      </c>
      <c r="I3886">
        <v>0.5151</v>
      </c>
      <c r="J3886">
        <v>0</v>
      </c>
      <c r="K3886">
        <v>614993</v>
      </c>
      <c r="L3886" t="s">
        <v>1767</v>
      </c>
    </row>
    <row r="3887" spans="1:12" x14ac:dyDescent="0.25">
      <c r="A3887" t="s">
        <v>1766</v>
      </c>
      <c r="B3887" t="s">
        <v>282</v>
      </c>
      <c r="C3887" t="s">
        <v>283</v>
      </c>
      <c r="D3887">
        <v>0.82199999999999995</v>
      </c>
      <c r="E3887">
        <v>19</v>
      </c>
      <c r="F3887">
        <v>11075243</v>
      </c>
      <c r="G3887">
        <v>0</v>
      </c>
      <c r="H3887">
        <v>0</v>
      </c>
      <c r="I3887">
        <v>0.76239999999999997</v>
      </c>
      <c r="J3887">
        <v>0</v>
      </c>
      <c r="K3887">
        <v>614993</v>
      </c>
      <c r="L3887" t="s">
        <v>2887</v>
      </c>
    </row>
    <row r="3888" spans="1:12" x14ac:dyDescent="0.25">
      <c r="A3888" t="s">
        <v>1890</v>
      </c>
      <c r="B3888" t="s">
        <v>282</v>
      </c>
      <c r="C3888" t="s">
        <v>283</v>
      </c>
      <c r="D3888">
        <v>3.61E-2</v>
      </c>
      <c r="E3888">
        <v>19</v>
      </c>
      <c r="F3888">
        <v>11090130</v>
      </c>
      <c r="G3888" s="19">
        <v>2.4960000000000001E-58</v>
      </c>
      <c r="H3888" s="19">
        <v>7.6711475382003396E-52</v>
      </c>
      <c r="I3888">
        <v>7.3660000000000003E-2</v>
      </c>
      <c r="J3888" s="19">
        <v>3.5399999999999997E-58</v>
      </c>
      <c r="K3888">
        <v>613160</v>
      </c>
      <c r="L3888" t="s">
        <v>1767</v>
      </c>
    </row>
    <row r="3889" spans="1:12" x14ac:dyDescent="0.25">
      <c r="A3889" t="s">
        <v>1890</v>
      </c>
      <c r="B3889" t="s">
        <v>282</v>
      </c>
      <c r="C3889" t="s">
        <v>283</v>
      </c>
      <c r="D3889">
        <v>3.61E-2</v>
      </c>
      <c r="E3889">
        <v>19</v>
      </c>
      <c r="F3889">
        <v>11090130</v>
      </c>
      <c r="G3889" s="19">
        <v>1.6870000000000001E-57</v>
      </c>
      <c r="H3889" s="19">
        <v>3.3093057723350998E-51</v>
      </c>
      <c r="I3889">
        <v>0.53320000000000001</v>
      </c>
      <c r="J3889" s="19">
        <v>3.5399999999999997E-58</v>
      </c>
      <c r="K3889">
        <v>612177</v>
      </c>
      <c r="L3889" t="s">
        <v>2887</v>
      </c>
    </row>
    <row r="3890" spans="1:12" x14ac:dyDescent="0.25">
      <c r="A3890" t="s">
        <v>5237</v>
      </c>
      <c r="B3890" t="s">
        <v>294</v>
      </c>
      <c r="C3890" t="s">
        <v>286</v>
      </c>
      <c r="D3890">
        <v>6.2399999999999997E-2</v>
      </c>
      <c r="E3890">
        <v>19</v>
      </c>
      <c r="F3890">
        <v>11100401</v>
      </c>
      <c r="G3890" s="19">
        <v>6.5580000000000006E-39</v>
      </c>
      <c r="H3890" s="19">
        <v>1.3865792407830299E-33</v>
      </c>
      <c r="I3890">
        <v>0.82489999999999997</v>
      </c>
      <c r="J3890" s="19">
        <v>9.1419999999999994E-40</v>
      </c>
      <c r="K3890">
        <v>622053</v>
      </c>
      <c r="L3890" t="s">
        <v>1767</v>
      </c>
    </row>
    <row r="3891" spans="1:12" x14ac:dyDescent="0.25">
      <c r="A3891" t="s">
        <v>5237</v>
      </c>
      <c r="B3891" t="s">
        <v>294</v>
      </c>
      <c r="C3891" t="s">
        <v>286</v>
      </c>
      <c r="D3891">
        <v>6.25E-2</v>
      </c>
      <c r="E3891">
        <v>19</v>
      </c>
      <c r="F3891">
        <v>11100401</v>
      </c>
      <c r="G3891" s="19">
        <v>4.1009999999999999E-39</v>
      </c>
      <c r="H3891" s="19">
        <v>7.21941112959882E-34</v>
      </c>
      <c r="I3891">
        <v>0.1782</v>
      </c>
      <c r="J3891" s="19">
        <v>9.1419999999999994E-40</v>
      </c>
      <c r="K3891">
        <v>621686</v>
      </c>
      <c r="L3891" t="s">
        <v>2887</v>
      </c>
    </row>
    <row r="3892" spans="1:12" x14ac:dyDescent="0.25">
      <c r="A3892" t="s">
        <v>2141</v>
      </c>
      <c r="B3892" t="s">
        <v>282</v>
      </c>
      <c r="C3892" t="s">
        <v>283</v>
      </c>
      <c r="D3892">
        <v>2.3999999999999998E-3</v>
      </c>
      <c r="E3892">
        <v>19</v>
      </c>
      <c r="F3892">
        <v>11103247</v>
      </c>
      <c r="G3892" s="19">
        <v>1.667E-21</v>
      </c>
      <c r="H3892" s="19">
        <v>2.3484266231048899E-17</v>
      </c>
      <c r="I3892">
        <v>0.81620000000000004</v>
      </c>
      <c r="J3892" s="19">
        <v>2.1120000000000001E-20</v>
      </c>
      <c r="K3892">
        <v>578386</v>
      </c>
      <c r="L3892" t="s">
        <v>1767</v>
      </c>
    </row>
    <row r="3893" spans="1:12" x14ac:dyDescent="0.25">
      <c r="A3893" t="s">
        <v>2141</v>
      </c>
      <c r="B3893" t="s">
        <v>282</v>
      </c>
      <c r="C3893" t="s">
        <v>283</v>
      </c>
      <c r="D3893">
        <v>2.3999999999999998E-3</v>
      </c>
      <c r="E3893">
        <v>19</v>
      </c>
      <c r="F3893">
        <v>11103247</v>
      </c>
      <c r="G3893" s="19">
        <v>6.3869999999999999E-22</v>
      </c>
      <c r="H3893" s="19">
        <v>8.5742508202697801E-18</v>
      </c>
      <c r="I3893">
        <v>0.97360000000000002</v>
      </c>
      <c r="J3893" s="19">
        <v>2.1120000000000001E-20</v>
      </c>
      <c r="K3893">
        <v>580152</v>
      </c>
      <c r="L3893" t="s">
        <v>2887</v>
      </c>
    </row>
    <row r="3894" spans="1:12" x14ac:dyDescent="0.25">
      <c r="A3894" t="s">
        <v>1819</v>
      </c>
      <c r="B3894" t="s">
        <v>294</v>
      </c>
      <c r="C3894" t="s">
        <v>286</v>
      </c>
      <c r="D3894">
        <v>0.55230000000000001</v>
      </c>
      <c r="E3894">
        <v>19</v>
      </c>
      <c r="F3894">
        <v>11115867</v>
      </c>
      <c r="G3894" s="19">
        <v>1.1899999999999999E-115</v>
      </c>
      <c r="H3894" s="19">
        <v>5.8718745669758799E-106</v>
      </c>
      <c r="I3894">
        <v>0.495</v>
      </c>
      <c r="J3894" s="19">
        <v>3.8500000000000001E-113</v>
      </c>
      <c r="K3894">
        <v>634720</v>
      </c>
      <c r="L3894" t="s">
        <v>1767</v>
      </c>
    </row>
    <row r="3895" spans="1:12" x14ac:dyDescent="0.25">
      <c r="A3895" t="s">
        <v>1819</v>
      </c>
      <c r="B3895" t="s">
        <v>294</v>
      </c>
      <c r="C3895" t="s">
        <v>286</v>
      </c>
      <c r="D3895">
        <v>0.55230000000000001</v>
      </c>
      <c r="E3895">
        <v>19</v>
      </c>
      <c r="F3895">
        <v>11115867</v>
      </c>
      <c r="G3895" s="19">
        <v>8.6E-117</v>
      </c>
      <c r="H3895" s="19">
        <v>2.44619536631183E-107</v>
      </c>
      <c r="I3895">
        <v>0.37419999999999998</v>
      </c>
      <c r="J3895" s="19">
        <v>3.8500000000000001E-113</v>
      </c>
      <c r="K3895">
        <v>634720</v>
      </c>
      <c r="L3895" t="s">
        <v>2887</v>
      </c>
    </row>
    <row r="3896" spans="1:12" x14ac:dyDescent="0.25">
      <c r="A3896" t="s">
        <v>5517</v>
      </c>
      <c r="B3896" t="s">
        <v>294</v>
      </c>
      <c r="C3896" t="s">
        <v>286</v>
      </c>
      <c r="D3896">
        <v>0.96160000000000001</v>
      </c>
      <c r="E3896">
        <v>19</v>
      </c>
      <c r="F3896">
        <v>11120659</v>
      </c>
      <c r="G3896" s="19">
        <v>1.6629999999999999E-9</v>
      </c>
      <c r="H3896" s="19">
        <v>2.0459433154882699E-6</v>
      </c>
      <c r="I3896">
        <v>0.2392</v>
      </c>
      <c r="J3896" s="19">
        <v>1.8280000000000001E-9</v>
      </c>
      <c r="K3896">
        <v>615333</v>
      </c>
      <c r="L3896" t="s">
        <v>1767</v>
      </c>
    </row>
    <row r="3897" spans="1:12" x14ac:dyDescent="0.25">
      <c r="A3897" t="s">
        <v>2676</v>
      </c>
      <c r="B3897" t="s">
        <v>294</v>
      </c>
      <c r="C3897" t="s">
        <v>282</v>
      </c>
      <c r="D3897">
        <v>0.99070000000000003</v>
      </c>
      <c r="E3897">
        <v>19</v>
      </c>
      <c r="F3897">
        <v>11121585</v>
      </c>
      <c r="G3897" s="19">
        <v>2.6889999999999999E-16</v>
      </c>
      <c r="H3897" s="19">
        <v>1.42407660898442E-12</v>
      </c>
      <c r="I3897">
        <v>0.89249999999999996</v>
      </c>
      <c r="J3897" s="19">
        <v>2.2470000000000001E-17</v>
      </c>
      <c r="K3897">
        <v>596038</v>
      </c>
      <c r="L3897" t="s">
        <v>1767</v>
      </c>
    </row>
    <row r="3898" spans="1:12" x14ac:dyDescent="0.25">
      <c r="A3898" t="s">
        <v>2676</v>
      </c>
      <c r="B3898" t="s">
        <v>294</v>
      </c>
      <c r="C3898" t="s">
        <v>282</v>
      </c>
      <c r="D3898">
        <v>0.99080000000000001</v>
      </c>
      <c r="E3898">
        <v>19</v>
      </c>
      <c r="F3898">
        <v>11121585</v>
      </c>
      <c r="G3898" s="19">
        <v>4.42E-15</v>
      </c>
      <c r="H3898" s="19">
        <v>1.7215624826975301E-11</v>
      </c>
      <c r="I3898">
        <v>0.87060000000000004</v>
      </c>
      <c r="J3898" s="19">
        <v>2.2470000000000001E-17</v>
      </c>
      <c r="K3898">
        <v>590366</v>
      </c>
      <c r="L3898" t="s">
        <v>2887</v>
      </c>
    </row>
    <row r="3899" spans="1:12" x14ac:dyDescent="0.25">
      <c r="A3899" t="s">
        <v>2528</v>
      </c>
      <c r="B3899" t="s">
        <v>282</v>
      </c>
      <c r="C3899" t="s">
        <v>283</v>
      </c>
      <c r="D3899">
        <v>1.29E-2</v>
      </c>
      <c r="E3899">
        <v>19</v>
      </c>
      <c r="F3899">
        <v>11125127</v>
      </c>
      <c r="G3899" s="19">
        <v>1.0639999999999999E-12</v>
      </c>
      <c r="H3899" s="19">
        <v>2.8023015326013301E-9</v>
      </c>
      <c r="I3899">
        <v>2.5020000000000001E-2</v>
      </c>
      <c r="J3899" s="19">
        <v>2.3360000000000001E-11</v>
      </c>
      <c r="K3899">
        <v>612253</v>
      </c>
      <c r="L3899" t="s">
        <v>1767</v>
      </c>
    </row>
    <row r="3900" spans="1:12" x14ac:dyDescent="0.25">
      <c r="A3900" t="s">
        <v>2528</v>
      </c>
      <c r="B3900" t="s">
        <v>282</v>
      </c>
      <c r="C3900" t="s">
        <v>283</v>
      </c>
      <c r="D3900">
        <v>1.29E-2</v>
      </c>
      <c r="E3900">
        <v>19</v>
      </c>
      <c r="F3900">
        <v>11125127</v>
      </c>
      <c r="G3900" s="19">
        <v>2.3690000000000001E-11</v>
      </c>
      <c r="H3900" s="19">
        <v>4.40086514231649E-8</v>
      </c>
      <c r="I3900">
        <v>0.42370000000000002</v>
      </c>
      <c r="J3900" s="19">
        <v>2.3360000000000001E-11</v>
      </c>
      <c r="K3900">
        <v>612846</v>
      </c>
      <c r="L3900" t="s">
        <v>2887</v>
      </c>
    </row>
    <row r="3901" spans="1:12" x14ac:dyDescent="0.25">
      <c r="A3901" t="s">
        <v>1895</v>
      </c>
      <c r="B3901" t="s">
        <v>294</v>
      </c>
      <c r="C3901" t="s">
        <v>286</v>
      </c>
      <c r="D3901">
        <v>8.5999999999999993E-2</v>
      </c>
      <c r="E3901">
        <v>19</v>
      </c>
      <c r="F3901">
        <v>11130752</v>
      </c>
      <c r="G3901" s="19">
        <v>2.2E-56</v>
      </c>
      <c r="H3901" s="19">
        <v>5.2084134340239903E-50</v>
      </c>
      <c r="I3901">
        <v>0.58230000000000004</v>
      </c>
      <c r="J3901" s="19">
        <v>9.5590000000000001E-55</v>
      </c>
      <c r="K3901">
        <v>617823</v>
      </c>
      <c r="L3901" t="s">
        <v>1767</v>
      </c>
    </row>
    <row r="3902" spans="1:12" x14ac:dyDescent="0.25">
      <c r="A3902" t="s">
        <v>1895</v>
      </c>
      <c r="B3902" t="s">
        <v>294</v>
      </c>
      <c r="C3902" t="s">
        <v>286</v>
      </c>
      <c r="D3902">
        <v>8.5999999999999993E-2</v>
      </c>
      <c r="E3902">
        <v>19</v>
      </c>
      <c r="F3902">
        <v>11130752</v>
      </c>
      <c r="G3902" s="19">
        <v>3.3119999999999999E-56</v>
      </c>
      <c r="H3902" s="19">
        <v>5.5310320152713399E-50</v>
      </c>
      <c r="I3902">
        <v>0.60119999999999996</v>
      </c>
      <c r="J3902" s="19">
        <v>9.5590000000000001E-55</v>
      </c>
      <c r="K3902">
        <v>617823</v>
      </c>
      <c r="L3902" t="s">
        <v>2887</v>
      </c>
    </row>
    <row r="3903" spans="1:12" x14ac:dyDescent="0.25">
      <c r="A3903" t="s">
        <v>5184</v>
      </c>
      <c r="B3903" t="s">
        <v>294</v>
      </c>
      <c r="C3903" t="s">
        <v>286</v>
      </c>
      <c r="D3903">
        <v>0.68899999999999995</v>
      </c>
      <c r="E3903">
        <v>19</v>
      </c>
      <c r="F3903">
        <v>11132769</v>
      </c>
      <c r="G3903" s="19">
        <v>5.0299999999999996E-190</v>
      </c>
      <c r="H3903" s="19">
        <v>2.3857659685039401E-176</v>
      </c>
      <c r="I3903">
        <v>0.64190000000000003</v>
      </c>
      <c r="J3903" s="19">
        <v>9.0100000000000002E-178</v>
      </c>
      <c r="K3903">
        <v>633213</v>
      </c>
      <c r="L3903" t="s">
        <v>1767</v>
      </c>
    </row>
    <row r="3904" spans="1:12" x14ac:dyDescent="0.25">
      <c r="A3904" t="s">
        <v>5184</v>
      </c>
      <c r="B3904" t="s">
        <v>294</v>
      </c>
      <c r="C3904" t="s">
        <v>286</v>
      </c>
      <c r="D3904">
        <v>0.68899999999999995</v>
      </c>
      <c r="E3904">
        <v>19</v>
      </c>
      <c r="F3904">
        <v>11132769</v>
      </c>
      <c r="G3904" s="19">
        <v>9.9499999999999999E-190</v>
      </c>
      <c r="H3904" s="19">
        <v>1.46685066216216E-176</v>
      </c>
      <c r="I3904">
        <v>0.90900000000000003</v>
      </c>
      <c r="J3904" s="19">
        <v>9.0100000000000002E-178</v>
      </c>
      <c r="K3904">
        <v>633213</v>
      </c>
      <c r="L3904" t="s">
        <v>2887</v>
      </c>
    </row>
    <row r="3905" spans="1:12" x14ac:dyDescent="0.25">
      <c r="A3905" t="s">
        <v>5392</v>
      </c>
      <c r="B3905" t="s">
        <v>294</v>
      </c>
      <c r="C3905" t="s">
        <v>283</v>
      </c>
      <c r="D3905">
        <v>0.95569999999999999</v>
      </c>
      <c r="E3905">
        <v>19</v>
      </c>
      <c r="F3905">
        <v>11134898</v>
      </c>
      <c r="G3905" s="19">
        <v>1.622E-12</v>
      </c>
      <c r="H3905" s="19">
        <v>4.11427085187489E-9</v>
      </c>
      <c r="I3905">
        <v>0.84619999999999995</v>
      </c>
      <c r="J3905" s="19">
        <v>2.172E-13</v>
      </c>
      <c r="K3905">
        <v>622053</v>
      </c>
      <c r="L3905" t="s">
        <v>1767</v>
      </c>
    </row>
    <row r="3906" spans="1:12" x14ac:dyDescent="0.25">
      <c r="A3906" t="s">
        <v>5392</v>
      </c>
      <c r="B3906" t="s">
        <v>294</v>
      </c>
      <c r="C3906" t="s">
        <v>283</v>
      </c>
      <c r="D3906">
        <v>0.95569999999999999</v>
      </c>
      <c r="E3906">
        <v>19</v>
      </c>
      <c r="F3906">
        <v>11134898</v>
      </c>
      <c r="G3906" s="19">
        <v>2.272E-12</v>
      </c>
      <c r="H3906" s="19">
        <v>5.2431878287595997E-9</v>
      </c>
      <c r="I3906">
        <v>0.70240000000000002</v>
      </c>
      <c r="J3906" s="19">
        <v>2.172E-13</v>
      </c>
      <c r="K3906">
        <v>622053</v>
      </c>
      <c r="L3906" t="s">
        <v>2887</v>
      </c>
    </row>
    <row r="3907" spans="1:12" x14ac:dyDescent="0.25">
      <c r="A3907" t="s">
        <v>1873</v>
      </c>
      <c r="B3907" t="s">
        <v>294</v>
      </c>
      <c r="C3907" t="s">
        <v>286</v>
      </c>
      <c r="D3907">
        <v>2.75E-2</v>
      </c>
      <c r="E3907">
        <v>19</v>
      </c>
      <c r="F3907">
        <v>11137428</v>
      </c>
      <c r="G3907" s="19">
        <v>8.5459999999999995E-48</v>
      </c>
      <c r="H3907" s="19">
        <v>6.5775528325404404E-42</v>
      </c>
      <c r="I3907">
        <v>0.45950000000000002</v>
      </c>
      <c r="J3907" s="19">
        <v>1.352E-44</v>
      </c>
      <c r="K3907">
        <v>612027</v>
      </c>
      <c r="L3907" t="s">
        <v>1767</v>
      </c>
    </row>
    <row r="3908" spans="1:12" x14ac:dyDescent="0.25">
      <c r="A3908" t="s">
        <v>1873</v>
      </c>
      <c r="B3908" t="s">
        <v>294</v>
      </c>
      <c r="C3908" t="s">
        <v>286</v>
      </c>
      <c r="D3908">
        <v>2.75E-2</v>
      </c>
      <c r="E3908">
        <v>19</v>
      </c>
      <c r="F3908">
        <v>11137428</v>
      </c>
      <c r="G3908" s="19">
        <v>8.008E-48</v>
      </c>
      <c r="H3908" s="19">
        <v>4.71516338365684E-42</v>
      </c>
      <c r="I3908">
        <v>0.86850000000000005</v>
      </c>
      <c r="J3908" s="19">
        <v>1.352E-44</v>
      </c>
      <c r="K3908">
        <v>613010</v>
      </c>
      <c r="L3908" t="s">
        <v>2887</v>
      </c>
    </row>
    <row r="3909" spans="1:12" x14ac:dyDescent="0.25">
      <c r="A3909" t="s">
        <v>5183</v>
      </c>
      <c r="B3909" t="s">
        <v>294</v>
      </c>
      <c r="C3909" t="s">
        <v>282</v>
      </c>
      <c r="D3909">
        <v>0.3705</v>
      </c>
      <c r="E3909">
        <v>19</v>
      </c>
      <c r="F3909">
        <v>11151185</v>
      </c>
      <c r="G3909" s="19">
        <v>1.9799999999999999E-253</v>
      </c>
      <c r="H3909" s="19">
        <v>1.9232036172E-236</v>
      </c>
      <c r="I3909">
        <v>0.85260000000000002</v>
      </c>
      <c r="J3909" s="19">
        <v>3.7800000000000002E-237</v>
      </c>
      <c r="K3909">
        <v>564734</v>
      </c>
      <c r="L3909" t="s">
        <v>1767</v>
      </c>
    </row>
    <row r="3910" spans="1:12" x14ac:dyDescent="0.25">
      <c r="A3910" t="s">
        <v>5183</v>
      </c>
      <c r="B3910" t="s">
        <v>294</v>
      </c>
      <c r="C3910" t="s">
        <v>282</v>
      </c>
      <c r="D3910">
        <v>0.3705</v>
      </c>
      <c r="E3910">
        <v>19</v>
      </c>
      <c r="F3910">
        <v>11151185</v>
      </c>
      <c r="G3910" s="19">
        <v>3.2899999999999998E-253</v>
      </c>
      <c r="H3910" s="19">
        <v>6.8618662538699698E-237</v>
      </c>
      <c r="I3910">
        <v>0.3649</v>
      </c>
      <c r="J3910" s="19">
        <v>3.7800000000000002E-237</v>
      </c>
      <c r="K3910">
        <v>564734</v>
      </c>
      <c r="L3910" t="s">
        <v>2887</v>
      </c>
    </row>
    <row r="3911" spans="1:12" x14ac:dyDescent="0.25">
      <c r="A3911" t="s">
        <v>2003</v>
      </c>
      <c r="B3911" t="s">
        <v>282</v>
      </c>
      <c r="C3911" t="s">
        <v>283</v>
      </c>
      <c r="D3911">
        <v>3.7900000000000003E-2</v>
      </c>
      <c r="E3911">
        <v>19</v>
      </c>
      <c r="F3911">
        <v>11153942</v>
      </c>
      <c r="G3911" s="19">
        <v>2.706E-30</v>
      </c>
      <c r="H3911" s="19">
        <v>1.63144749379425E-25</v>
      </c>
      <c r="I3911">
        <v>0.65359999999999996</v>
      </c>
      <c r="J3911" s="19">
        <v>2.6629999999999999E-30</v>
      </c>
      <c r="K3911">
        <v>622109</v>
      </c>
      <c r="L3911" t="s">
        <v>1767</v>
      </c>
    </row>
    <row r="3912" spans="1:12" x14ac:dyDescent="0.25">
      <c r="A3912" t="s">
        <v>2003</v>
      </c>
      <c r="B3912" t="s">
        <v>282</v>
      </c>
      <c r="C3912" t="s">
        <v>283</v>
      </c>
      <c r="D3912">
        <v>3.7900000000000003E-2</v>
      </c>
      <c r="E3912">
        <v>19</v>
      </c>
      <c r="F3912">
        <v>11153942</v>
      </c>
      <c r="G3912" s="19">
        <v>5.6519999999999998E-30</v>
      </c>
      <c r="H3912" s="19">
        <v>2.7382195356504999E-25</v>
      </c>
      <c r="I3912">
        <v>0.98919999999999997</v>
      </c>
      <c r="J3912" s="19">
        <v>2.6629999999999999E-30</v>
      </c>
      <c r="K3912">
        <v>621567</v>
      </c>
      <c r="L3912" t="s">
        <v>2887</v>
      </c>
    </row>
    <row r="3913" spans="1:12" x14ac:dyDescent="0.25">
      <c r="A3913" t="s">
        <v>1800</v>
      </c>
      <c r="B3913" t="s">
        <v>282</v>
      </c>
      <c r="C3913" t="s">
        <v>283</v>
      </c>
      <c r="D3913">
        <v>0.40450000000000003</v>
      </c>
      <c r="E3913">
        <v>19</v>
      </c>
      <c r="F3913">
        <v>11159217</v>
      </c>
      <c r="G3913" s="19">
        <v>4.477E-13</v>
      </c>
      <c r="H3913" s="19">
        <v>2.3585895384168299E-9</v>
      </c>
      <c r="I3913">
        <v>6.6600000000000006E-2</v>
      </c>
      <c r="J3913" s="19">
        <v>5.1250000000000004E-10</v>
      </c>
      <c r="K3913">
        <v>606604</v>
      </c>
      <c r="L3913" t="s">
        <v>3081</v>
      </c>
    </row>
    <row r="3914" spans="1:12" x14ac:dyDescent="0.25">
      <c r="A3914" t="s">
        <v>1800</v>
      </c>
      <c r="B3914" t="s">
        <v>282</v>
      </c>
      <c r="C3914" t="s">
        <v>283</v>
      </c>
      <c r="D3914">
        <v>0.40679999999999999</v>
      </c>
      <c r="E3914">
        <v>19</v>
      </c>
      <c r="F3914">
        <v>11159217</v>
      </c>
      <c r="G3914" s="19">
        <v>2.2880000000000001E-18</v>
      </c>
      <c r="H3914" s="19">
        <v>3.4474603771849102E-7</v>
      </c>
      <c r="I3914">
        <v>0.8821</v>
      </c>
      <c r="J3914" s="19">
        <v>5.1250000000000004E-10</v>
      </c>
      <c r="K3914">
        <v>920874</v>
      </c>
      <c r="L3914" t="s">
        <v>4326</v>
      </c>
    </row>
    <row r="3915" spans="1:12" x14ac:dyDescent="0.25">
      <c r="A3915" t="s">
        <v>5185</v>
      </c>
      <c r="B3915" t="s">
        <v>282</v>
      </c>
      <c r="C3915" t="s">
        <v>283</v>
      </c>
      <c r="D3915">
        <v>0.06</v>
      </c>
      <c r="E3915">
        <v>19</v>
      </c>
      <c r="F3915">
        <v>11172546</v>
      </c>
      <c r="G3915" s="19">
        <v>9.2099999999999992E-186</v>
      </c>
      <c r="H3915" s="19">
        <v>2.6371779556048798E-172</v>
      </c>
      <c r="I3915">
        <v>0.94030000000000002</v>
      </c>
      <c r="J3915" s="19">
        <v>6.9199999999999996E-169</v>
      </c>
      <c r="K3915">
        <v>616594</v>
      </c>
      <c r="L3915" t="s">
        <v>1767</v>
      </c>
    </row>
    <row r="3916" spans="1:12" x14ac:dyDescent="0.25">
      <c r="A3916" t="s">
        <v>5185</v>
      </c>
      <c r="B3916" t="s">
        <v>282</v>
      </c>
      <c r="C3916" t="s">
        <v>283</v>
      </c>
      <c r="D3916">
        <v>0.06</v>
      </c>
      <c r="E3916">
        <v>19</v>
      </c>
      <c r="F3916">
        <v>11172546</v>
      </c>
      <c r="G3916" s="19">
        <v>1.15E-185</v>
      </c>
      <c r="H3916" s="19">
        <v>1.0719209367369601E-172</v>
      </c>
      <c r="I3916">
        <v>0.28639999999999999</v>
      </c>
      <c r="J3916" s="19">
        <v>6.9199999999999996E-169</v>
      </c>
      <c r="K3916">
        <v>616052</v>
      </c>
      <c r="L3916" t="s">
        <v>2887</v>
      </c>
    </row>
    <row r="3917" spans="1:12" x14ac:dyDescent="0.25">
      <c r="A3917" t="s">
        <v>2029</v>
      </c>
      <c r="B3917" t="s">
        <v>282</v>
      </c>
      <c r="C3917" t="s">
        <v>283</v>
      </c>
      <c r="D3917">
        <v>0.71379999999999999</v>
      </c>
      <c r="E3917">
        <v>19</v>
      </c>
      <c r="F3917">
        <v>11173352</v>
      </c>
      <c r="G3917" s="19">
        <v>1.7860000000000001E-30</v>
      </c>
      <c r="H3917" s="19">
        <v>1.1072792686241599E-25</v>
      </c>
      <c r="I3917">
        <v>0.98419999999999996</v>
      </c>
      <c r="J3917" s="19">
        <v>1.25E-29</v>
      </c>
      <c r="K3917">
        <v>621789</v>
      </c>
      <c r="L3917" t="s">
        <v>1767</v>
      </c>
    </row>
    <row r="3918" spans="1:12" x14ac:dyDescent="0.25">
      <c r="A3918" t="s">
        <v>2029</v>
      </c>
      <c r="B3918" t="s">
        <v>282</v>
      </c>
      <c r="C3918" t="s">
        <v>283</v>
      </c>
      <c r="D3918">
        <v>0.71379999999999999</v>
      </c>
      <c r="E3918">
        <v>19</v>
      </c>
      <c r="F3918">
        <v>11173352</v>
      </c>
      <c r="G3918" s="19">
        <v>4.4819999999999999E-30</v>
      </c>
      <c r="H3918" s="19">
        <v>2.2013075778451398E-25</v>
      </c>
      <c r="I3918">
        <v>0.14360000000000001</v>
      </c>
      <c r="J3918" s="19">
        <v>1.25E-29</v>
      </c>
      <c r="K3918">
        <v>621789</v>
      </c>
      <c r="L3918" t="s">
        <v>2887</v>
      </c>
    </row>
    <row r="3919" spans="1:12" x14ac:dyDescent="0.25">
      <c r="A3919" t="s">
        <v>2029</v>
      </c>
      <c r="B3919" t="s">
        <v>282</v>
      </c>
      <c r="C3919" t="s">
        <v>283</v>
      </c>
      <c r="D3919">
        <v>0.71419999999999995</v>
      </c>
      <c r="E3919">
        <v>19</v>
      </c>
      <c r="F3919">
        <v>11173352</v>
      </c>
      <c r="G3919" s="19">
        <v>3.6240000000000002E-11</v>
      </c>
      <c r="H3919" s="19">
        <v>1.08043666643184E-7</v>
      </c>
      <c r="I3919">
        <v>0.28449999999999998</v>
      </c>
      <c r="J3919" s="19">
        <v>1.2229999999999999E-8</v>
      </c>
      <c r="K3919">
        <v>595007</v>
      </c>
      <c r="L3919" t="s">
        <v>3081</v>
      </c>
    </row>
    <row r="3920" spans="1:12" x14ac:dyDescent="0.25">
      <c r="A3920" t="s">
        <v>1973</v>
      </c>
      <c r="B3920" t="s">
        <v>282</v>
      </c>
      <c r="C3920" t="s">
        <v>283</v>
      </c>
      <c r="D3920">
        <v>0.50270000000000004</v>
      </c>
      <c r="E3920">
        <v>19</v>
      </c>
      <c r="F3920">
        <v>11173626</v>
      </c>
      <c r="G3920" s="19">
        <v>5.0339999999999998E-33</v>
      </c>
      <c r="H3920" s="19">
        <v>4.5345092129208401E-28</v>
      </c>
      <c r="I3920">
        <v>0.72660000000000002</v>
      </c>
      <c r="J3920" s="19">
        <v>1.7469999999999999E-32</v>
      </c>
      <c r="K3920">
        <v>612954</v>
      </c>
      <c r="L3920" t="s">
        <v>1767</v>
      </c>
    </row>
    <row r="3921" spans="1:12" x14ac:dyDescent="0.25">
      <c r="A3921" t="s">
        <v>1973</v>
      </c>
      <c r="B3921" t="s">
        <v>282</v>
      </c>
      <c r="C3921" t="s">
        <v>283</v>
      </c>
      <c r="D3921">
        <v>0.50270000000000004</v>
      </c>
      <c r="E3921">
        <v>19</v>
      </c>
      <c r="F3921">
        <v>11173626</v>
      </c>
      <c r="G3921" s="19">
        <v>7.2419999999999994E-33</v>
      </c>
      <c r="H3921" s="19">
        <v>5.2997610791148803E-28</v>
      </c>
      <c r="I3921">
        <v>0.6109</v>
      </c>
      <c r="J3921" s="19">
        <v>1.7469999999999999E-32</v>
      </c>
      <c r="K3921">
        <v>612954</v>
      </c>
      <c r="L3921" t="s">
        <v>2887</v>
      </c>
    </row>
    <row r="3922" spans="1:12" x14ac:dyDescent="0.25">
      <c r="A3922" t="s">
        <v>1035</v>
      </c>
      <c r="B3922" t="s">
        <v>294</v>
      </c>
      <c r="C3922" t="s">
        <v>286</v>
      </c>
      <c r="D3922">
        <v>0.91920000000000002</v>
      </c>
      <c r="E3922">
        <v>19</v>
      </c>
      <c r="F3922">
        <v>11182144</v>
      </c>
      <c r="G3922" s="19">
        <v>3.3059999999999998E-10</v>
      </c>
      <c r="H3922" s="19">
        <v>6.7024198089171995E-7</v>
      </c>
      <c r="I3922">
        <v>0.36549999999999999</v>
      </c>
      <c r="J3922" s="19">
        <v>1.97E-9</v>
      </c>
      <c r="K3922">
        <v>601455</v>
      </c>
      <c r="L3922" t="s">
        <v>284</v>
      </c>
    </row>
    <row r="3923" spans="1:12" x14ac:dyDescent="0.25">
      <c r="A3923" t="s">
        <v>2532</v>
      </c>
      <c r="B3923" t="s">
        <v>294</v>
      </c>
      <c r="C3923" t="s">
        <v>286</v>
      </c>
      <c r="D3923">
        <v>0.90329999999999999</v>
      </c>
      <c r="E3923">
        <v>19</v>
      </c>
      <c r="F3923">
        <v>11191660</v>
      </c>
      <c r="G3923" s="19">
        <v>2.2769999999999999E-11</v>
      </c>
      <c r="H3923" s="19">
        <v>4.4253159530971398E-8</v>
      </c>
      <c r="I3923">
        <v>6.4860000000000001E-2</v>
      </c>
      <c r="J3923" s="19">
        <v>2.0580000000000002E-11</v>
      </c>
      <c r="K3923">
        <v>621550</v>
      </c>
      <c r="L3923" t="s">
        <v>1767</v>
      </c>
    </row>
    <row r="3924" spans="1:12" x14ac:dyDescent="0.25">
      <c r="A3924" t="s">
        <v>2532</v>
      </c>
      <c r="B3924" t="s">
        <v>294</v>
      </c>
      <c r="C3924" t="s">
        <v>286</v>
      </c>
      <c r="D3924">
        <v>0.90329999999999999</v>
      </c>
      <c r="E3924">
        <v>19</v>
      </c>
      <c r="F3924">
        <v>11191660</v>
      </c>
      <c r="G3924" s="19">
        <v>1.694E-10</v>
      </c>
      <c r="H3924" s="19">
        <v>2.5818136933871999E-7</v>
      </c>
      <c r="I3924">
        <v>0.88119999999999998</v>
      </c>
      <c r="J3924" s="19">
        <v>2.0580000000000002E-11</v>
      </c>
      <c r="K3924">
        <v>621550</v>
      </c>
      <c r="L3924" t="s">
        <v>2887</v>
      </c>
    </row>
    <row r="3925" spans="1:12" x14ac:dyDescent="0.25">
      <c r="A3925" t="s">
        <v>5637</v>
      </c>
      <c r="B3925" t="s">
        <v>283</v>
      </c>
      <c r="C3925" t="s">
        <v>286</v>
      </c>
      <c r="D3925">
        <v>5.7799999999999997E-2</v>
      </c>
      <c r="E3925">
        <v>19</v>
      </c>
      <c r="F3925">
        <v>11201209</v>
      </c>
      <c r="G3925" s="19">
        <v>1.8009999999999999E-29</v>
      </c>
      <c r="H3925" s="19">
        <v>5.2796703828370597E-24</v>
      </c>
      <c r="I3925">
        <v>0.30030000000000001</v>
      </c>
      <c r="J3925" s="19">
        <v>2.4380000000000001E-17</v>
      </c>
      <c r="K3925">
        <v>594917</v>
      </c>
      <c r="L3925" t="s">
        <v>3081</v>
      </c>
    </row>
    <row r="3926" spans="1:12" x14ac:dyDescent="0.25">
      <c r="A3926" t="s">
        <v>5637</v>
      </c>
      <c r="B3926" t="s">
        <v>283</v>
      </c>
      <c r="C3926" t="s">
        <v>286</v>
      </c>
      <c r="D3926">
        <v>5.8000000000000003E-2</v>
      </c>
      <c r="E3926">
        <v>19</v>
      </c>
      <c r="F3926">
        <v>11201209</v>
      </c>
      <c r="G3926" s="19">
        <v>2.1489999999999999E-44</v>
      </c>
      <c r="H3926" s="19">
        <v>7.7112138964093402E-20</v>
      </c>
      <c r="I3926">
        <v>0.66810000000000003</v>
      </c>
      <c r="J3926" s="19">
        <v>2.4380000000000001E-17</v>
      </c>
      <c r="K3926">
        <v>908202</v>
      </c>
      <c r="L3926" t="s">
        <v>4326</v>
      </c>
    </row>
    <row r="3927" spans="1:12" x14ac:dyDescent="0.25">
      <c r="A3927" t="s">
        <v>997</v>
      </c>
      <c r="B3927" t="s">
        <v>294</v>
      </c>
      <c r="C3927" t="s">
        <v>477</v>
      </c>
      <c r="D3927">
        <v>0.96030000000000004</v>
      </c>
      <c r="E3927">
        <v>19</v>
      </c>
      <c r="F3927">
        <v>11232109</v>
      </c>
      <c r="G3927" s="19">
        <v>1.2979999999999999E-12</v>
      </c>
      <c r="H3927" s="19">
        <v>5.28103767081925E-9</v>
      </c>
      <c r="I3927">
        <v>0.57179999999999997</v>
      </c>
      <c r="J3927" s="19">
        <v>2.188E-12</v>
      </c>
      <c r="K3927">
        <v>547041</v>
      </c>
      <c r="L3927" t="s">
        <v>284</v>
      </c>
    </row>
    <row r="3928" spans="1:12" x14ac:dyDescent="0.25">
      <c r="A3928" t="s">
        <v>997</v>
      </c>
      <c r="B3928" t="s">
        <v>294</v>
      </c>
      <c r="C3928" t="s">
        <v>477</v>
      </c>
      <c r="D3928">
        <v>0.96030000000000004</v>
      </c>
      <c r="E3928">
        <v>19</v>
      </c>
      <c r="F3928">
        <v>11232109</v>
      </c>
      <c r="G3928" s="19">
        <v>1.234E-12</v>
      </c>
      <c r="H3928" s="19">
        <v>5.4557290683907196E-9</v>
      </c>
      <c r="I3928">
        <v>0.3367</v>
      </c>
      <c r="J3928" s="19">
        <v>2.188E-12</v>
      </c>
      <c r="K3928">
        <v>547041</v>
      </c>
      <c r="L3928" t="s">
        <v>1504</v>
      </c>
    </row>
    <row r="3929" spans="1:12" x14ac:dyDescent="0.25">
      <c r="A3929" t="s">
        <v>3117</v>
      </c>
      <c r="B3929" t="s">
        <v>294</v>
      </c>
      <c r="C3929" t="s">
        <v>286</v>
      </c>
      <c r="D3929">
        <v>3.6900000000000002E-2</v>
      </c>
      <c r="E3929">
        <v>19</v>
      </c>
      <c r="F3929">
        <v>11235479</v>
      </c>
      <c r="G3929" s="19">
        <v>5.4740000000000004E-22</v>
      </c>
      <c r="H3929" s="19">
        <v>7.4395355193258796E-18</v>
      </c>
      <c r="I3929">
        <v>0.53400000000000003</v>
      </c>
      <c r="J3929" s="19">
        <v>6.8789999999999998E-21</v>
      </c>
      <c r="K3929">
        <v>622053</v>
      </c>
      <c r="L3929" t="s">
        <v>2887</v>
      </c>
    </row>
    <row r="3930" spans="1:12" x14ac:dyDescent="0.25">
      <c r="A3930" t="s">
        <v>3117</v>
      </c>
      <c r="B3930" t="s">
        <v>294</v>
      </c>
      <c r="C3930" t="s">
        <v>286</v>
      </c>
      <c r="D3930">
        <v>3.6999999999999998E-2</v>
      </c>
      <c r="E3930">
        <v>19</v>
      </c>
      <c r="F3930">
        <v>11235479</v>
      </c>
      <c r="G3930" s="19">
        <v>1.816E-54</v>
      </c>
      <c r="H3930" s="19">
        <v>1.65930460590031E-46</v>
      </c>
      <c r="I3930">
        <v>8.1519999999999995E-2</v>
      </c>
      <c r="J3930" s="19">
        <v>1.2059999999999999E-35</v>
      </c>
      <c r="K3930">
        <v>595285</v>
      </c>
      <c r="L3930" t="s">
        <v>3081</v>
      </c>
    </row>
    <row r="3931" spans="1:12" x14ac:dyDescent="0.25">
      <c r="A3931" t="s">
        <v>3117</v>
      </c>
      <c r="B3931" t="s">
        <v>294</v>
      </c>
      <c r="C3931" t="s">
        <v>286</v>
      </c>
      <c r="D3931">
        <v>3.5999999999999997E-2</v>
      </c>
      <c r="E3931">
        <v>19</v>
      </c>
      <c r="F3931">
        <v>11235479</v>
      </c>
      <c r="G3931" s="19">
        <v>2.4500000000000001E-88</v>
      </c>
      <c r="H3931" s="19">
        <v>2.4262193346704901E-41</v>
      </c>
      <c r="I3931">
        <v>0.435</v>
      </c>
      <c r="J3931" s="19">
        <v>1.2059999999999999E-35</v>
      </c>
      <c r="K3931">
        <v>909555</v>
      </c>
      <c r="L3931" t="s">
        <v>4326</v>
      </c>
    </row>
    <row r="3932" spans="1:12" x14ac:dyDescent="0.25">
      <c r="A3932" t="s">
        <v>5268</v>
      </c>
      <c r="B3932" t="s">
        <v>283</v>
      </c>
      <c r="C3932" t="s">
        <v>286</v>
      </c>
      <c r="D3932">
        <v>0.95389999999999997</v>
      </c>
      <c r="E3932">
        <v>19</v>
      </c>
      <c r="F3932">
        <v>11237152</v>
      </c>
      <c r="G3932" s="19">
        <v>4.4809999999999998E-26</v>
      </c>
      <c r="H3932" s="19">
        <v>1.37638993276771E-21</v>
      </c>
      <c r="I3932">
        <v>0.14319999999999999</v>
      </c>
      <c r="J3932" s="19">
        <v>1.104E-23</v>
      </c>
      <c r="K3932">
        <v>606844</v>
      </c>
      <c r="L3932" t="s">
        <v>1767</v>
      </c>
    </row>
    <row r="3933" spans="1:12" x14ac:dyDescent="0.25">
      <c r="A3933" t="s">
        <v>5268</v>
      </c>
      <c r="B3933" t="s">
        <v>283</v>
      </c>
      <c r="C3933" t="s">
        <v>286</v>
      </c>
      <c r="D3933">
        <v>0.95389999999999997</v>
      </c>
      <c r="E3933">
        <v>19</v>
      </c>
      <c r="F3933">
        <v>11237152</v>
      </c>
      <c r="G3933" s="19">
        <v>7.4649999999999995E-26</v>
      </c>
      <c r="H3933" s="19">
        <v>1.93386139887447E-21</v>
      </c>
      <c r="I3933">
        <v>0.44109999999999999</v>
      </c>
      <c r="J3933" s="19">
        <v>1.104E-23</v>
      </c>
      <c r="K3933">
        <v>606844</v>
      </c>
      <c r="L3933" t="s">
        <v>2887</v>
      </c>
    </row>
    <row r="3934" spans="1:12" x14ac:dyDescent="0.25">
      <c r="A3934" t="s">
        <v>1920</v>
      </c>
      <c r="B3934" t="s">
        <v>282</v>
      </c>
      <c r="C3934" t="s">
        <v>283</v>
      </c>
      <c r="D3934">
        <v>3.6900000000000002E-2</v>
      </c>
      <c r="E3934">
        <v>19</v>
      </c>
      <c r="F3934">
        <v>11239812</v>
      </c>
      <c r="G3934" s="19">
        <v>7.5100000000000004E-22</v>
      </c>
      <c r="H3934" s="19">
        <v>1.12280808074905E-17</v>
      </c>
      <c r="I3934">
        <v>0.91210000000000002</v>
      </c>
      <c r="J3934" s="19">
        <v>7.4700000000000003E-21</v>
      </c>
      <c r="K3934">
        <v>622053</v>
      </c>
      <c r="L3934" t="s">
        <v>1767</v>
      </c>
    </row>
    <row r="3935" spans="1:12" x14ac:dyDescent="0.25">
      <c r="A3935" t="s">
        <v>3346</v>
      </c>
      <c r="B3935" t="s">
        <v>282</v>
      </c>
      <c r="C3935" t="s">
        <v>283</v>
      </c>
      <c r="D3935">
        <v>0.52629999999999999</v>
      </c>
      <c r="E3935">
        <v>19</v>
      </c>
      <c r="F3935">
        <v>11240704</v>
      </c>
      <c r="G3935" s="19">
        <v>1.8419999999999999E-18</v>
      </c>
      <c r="H3935" s="19">
        <v>3.8891310587112199E-14</v>
      </c>
      <c r="I3935">
        <v>0.95709999999999995</v>
      </c>
      <c r="J3935" s="19">
        <v>1.0639999999999999E-15</v>
      </c>
      <c r="K3935">
        <v>605604</v>
      </c>
      <c r="L3935" t="s">
        <v>3081</v>
      </c>
    </row>
    <row r="3936" spans="1:12" x14ac:dyDescent="0.25">
      <c r="A3936" t="s">
        <v>3346</v>
      </c>
      <c r="B3936" t="s">
        <v>282</v>
      </c>
      <c r="C3936" t="s">
        <v>283</v>
      </c>
      <c r="D3936">
        <v>0.52470000000000006</v>
      </c>
      <c r="E3936">
        <v>19</v>
      </c>
      <c r="F3936">
        <v>11240704</v>
      </c>
      <c r="G3936" s="19">
        <v>1.101E-27</v>
      </c>
      <c r="H3936" s="19">
        <v>1.09016519839142E-11</v>
      </c>
      <c r="I3936">
        <v>0.3332</v>
      </c>
      <c r="J3936" s="19">
        <v>1.0639999999999999E-15</v>
      </c>
      <c r="K3936">
        <v>919874</v>
      </c>
      <c r="L3936" t="s">
        <v>4326</v>
      </c>
    </row>
    <row r="3937" spans="1:12" x14ac:dyDescent="0.25">
      <c r="A3937" t="s">
        <v>5469</v>
      </c>
      <c r="B3937" t="s">
        <v>282</v>
      </c>
      <c r="C3937" t="s">
        <v>283</v>
      </c>
      <c r="D3937">
        <v>0.76080000000000003</v>
      </c>
      <c r="E3937">
        <v>19</v>
      </c>
      <c r="F3937">
        <v>11254327</v>
      </c>
      <c r="G3937" s="19">
        <v>1.7879999999999999E-10</v>
      </c>
      <c r="H3937" s="19">
        <v>2.8200791424892099E-7</v>
      </c>
      <c r="I3937">
        <v>0.38250000000000001</v>
      </c>
      <c r="J3937" s="19">
        <v>1.2729999999999999E-10</v>
      </c>
      <c r="K3937">
        <v>613211</v>
      </c>
      <c r="L3937" t="s">
        <v>1767</v>
      </c>
    </row>
    <row r="3938" spans="1:12" x14ac:dyDescent="0.25">
      <c r="A3938" t="s">
        <v>5469</v>
      </c>
      <c r="B3938" t="s">
        <v>282</v>
      </c>
      <c r="C3938" t="s">
        <v>283</v>
      </c>
      <c r="D3938">
        <v>0.76080000000000003</v>
      </c>
      <c r="E3938">
        <v>19</v>
      </c>
      <c r="F3938">
        <v>11254327</v>
      </c>
      <c r="G3938" s="19">
        <v>3.6240000000000001E-10</v>
      </c>
      <c r="H3938" s="19">
        <v>5.0794197805166304E-7</v>
      </c>
      <c r="I3938">
        <v>0.46150000000000002</v>
      </c>
      <c r="J3938" s="19">
        <v>1.2729999999999999E-10</v>
      </c>
      <c r="K3938">
        <v>612972</v>
      </c>
      <c r="L3938" t="s">
        <v>2887</v>
      </c>
    </row>
    <row r="3939" spans="1:12" x14ac:dyDescent="0.25">
      <c r="A3939" t="s">
        <v>5278</v>
      </c>
      <c r="B3939" t="s">
        <v>282</v>
      </c>
      <c r="C3939" t="s">
        <v>283</v>
      </c>
      <c r="D3939">
        <v>0.2001</v>
      </c>
      <c r="E3939">
        <v>19</v>
      </c>
      <c r="F3939">
        <v>11291740</v>
      </c>
      <c r="G3939" s="19">
        <v>4.2569999999999999E-24</v>
      </c>
      <c r="H3939" s="19">
        <v>9.3258330892124703E-20</v>
      </c>
      <c r="I3939">
        <v>0.36580000000000001</v>
      </c>
      <c r="J3939" s="19">
        <v>3.2450000000000002E-24</v>
      </c>
      <c r="K3939">
        <v>625782</v>
      </c>
      <c r="L3939" t="s">
        <v>1767</v>
      </c>
    </row>
    <row r="3940" spans="1:12" x14ac:dyDescent="0.25">
      <c r="A3940" t="s">
        <v>5278</v>
      </c>
      <c r="B3940" t="s">
        <v>282</v>
      </c>
      <c r="C3940" t="s">
        <v>283</v>
      </c>
      <c r="D3940">
        <v>0.2001</v>
      </c>
      <c r="E3940">
        <v>19</v>
      </c>
      <c r="F3940">
        <v>11291740</v>
      </c>
      <c r="G3940" s="19">
        <v>7.5580000000000003E-24</v>
      </c>
      <c r="H3940" s="19">
        <v>1.3910812413793101E-19</v>
      </c>
      <c r="I3940">
        <v>0.78010000000000002</v>
      </c>
      <c r="J3940" s="19">
        <v>3.2450000000000002E-24</v>
      </c>
      <c r="K3940">
        <v>625782</v>
      </c>
      <c r="L3940" t="s">
        <v>2887</v>
      </c>
    </row>
    <row r="3941" spans="1:12" x14ac:dyDescent="0.25">
      <c r="A3941" t="s">
        <v>1991</v>
      </c>
      <c r="B3941" t="s">
        <v>282</v>
      </c>
      <c r="C3941" t="s">
        <v>286</v>
      </c>
      <c r="D3941">
        <v>0.80059999999999998</v>
      </c>
      <c r="E3941">
        <v>19</v>
      </c>
      <c r="F3941">
        <v>11314524</v>
      </c>
      <c r="G3941" s="19">
        <v>1.263E-32</v>
      </c>
      <c r="H3941" s="19">
        <v>1.07711515733614E-27</v>
      </c>
      <c r="I3941">
        <v>6.5209999999999999E-3</v>
      </c>
      <c r="J3941" s="19">
        <v>9.6030000000000001E-32</v>
      </c>
      <c r="K3941">
        <v>624275</v>
      </c>
      <c r="L3941" t="s">
        <v>1767</v>
      </c>
    </row>
    <row r="3942" spans="1:12" x14ac:dyDescent="0.25">
      <c r="A3942" t="s">
        <v>1991</v>
      </c>
      <c r="B3942" t="s">
        <v>282</v>
      </c>
      <c r="C3942" t="s">
        <v>286</v>
      </c>
      <c r="D3942">
        <v>0.80059999999999998</v>
      </c>
      <c r="E3942">
        <v>19</v>
      </c>
      <c r="F3942">
        <v>11314524</v>
      </c>
      <c r="G3942" s="19">
        <v>2.9639999999999999E-31</v>
      </c>
      <c r="H3942" s="19">
        <v>1.7332439301688101E-26</v>
      </c>
      <c r="I3942">
        <v>0.95350000000000001</v>
      </c>
      <c r="J3942" s="19">
        <v>9.6030000000000001E-32</v>
      </c>
      <c r="K3942">
        <v>624036</v>
      </c>
      <c r="L3942" t="s">
        <v>2887</v>
      </c>
    </row>
    <row r="3943" spans="1:12" x14ac:dyDescent="0.25">
      <c r="A3943" t="s">
        <v>2286</v>
      </c>
      <c r="B3943" t="s">
        <v>283</v>
      </c>
      <c r="C3943" t="s">
        <v>286</v>
      </c>
      <c r="D3943">
        <v>3.5400000000000001E-2</v>
      </c>
      <c r="E3943">
        <v>19</v>
      </c>
      <c r="F3943">
        <v>11335355</v>
      </c>
      <c r="G3943" s="19">
        <v>2.5690000000000001E-17</v>
      </c>
      <c r="H3943" s="19">
        <v>1.6453955330602701E-13</v>
      </c>
      <c r="I3943">
        <v>0.88029999999999997</v>
      </c>
      <c r="J3943" s="19">
        <v>1.2129999999999999E-16</v>
      </c>
      <c r="K3943">
        <v>615611</v>
      </c>
      <c r="L3943" t="s">
        <v>1767</v>
      </c>
    </row>
    <row r="3944" spans="1:12" x14ac:dyDescent="0.25">
      <c r="A3944" t="s">
        <v>2286</v>
      </c>
      <c r="B3944" t="s">
        <v>283</v>
      </c>
      <c r="C3944" t="s">
        <v>286</v>
      </c>
      <c r="D3944">
        <v>3.5400000000000001E-2</v>
      </c>
      <c r="E3944">
        <v>19</v>
      </c>
      <c r="F3944">
        <v>11335355</v>
      </c>
      <c r="G3944" s="19">
        <v>4.1370000000000001E-17</v>
      </c>
      <c r="H3944" s="19">
        <v>2.3410335638125999E-13</v>
      </c>
      <c r="I3944">
        <v>5.2170000000000001E-2</v>
      </c>
      <c r="J3944" s="19">
        <v>1.2129999999999999E-16</v>
      </c>
      <c r="K3944">
        <v>615611</v>
      </c>
      <c r="L3944" t="s">
        <v>2887</v>
      </c>
    </row>
    <row r="3945" spans="1:12" x14ac:dyDescent="0.25">
      <c r="A3945" t="s">
        <v>2466</v>
      </c>
      <c r="B3945" t="s">
        <v>282</v>
      </c>
      <c r="C3945" t="s">
        <v>283</v>
      </c>
      <c r="D3945">
        <v>0.88719999999999999</v>
      </c>
      <c r="E3945">
        <v>19</v>
      </c>
      <c r="F3945">
        <v>11374461</v>
      </c>
      <c r="G3945" s="19">
        <v>4.089E-13</v>
      </c>
      <c r="H3945" s="19">
        <v>1.1685241736731399E-9</v>
      </c>
      <c r="I3945">
        <v>0.2402</v>
      </c>
      <c r="J3945" s="19">
        <v>1.4669999999999999E-12</v>
      </c>
      <c r="K3945">
        <v>609943</v>
      </c>
      <c r="L3945" t="s">
        <v>1767</v>
      </c>
    </row>
    <row r="3946" spans="1:12" x14ac:dyDescent="0.25">
      <c r="A3946" t="s">
        <v>2466</v>
      </c>
      <c r="B3946" t="s">
        <v>282</v>
      </c>
      <c r="C3946" t="s">
        <v>283</v>
      </c>
      <c r="D3946">
        <v>0.88719999999999999</v>
      </c>
      <c r="E3946">
        <v>19</v>
      </c>
      <c r="F3946">
        <v>11374461</v>
      </c>
      <c r="G3946" s="19">
        <v>5.2869999999999996E-13</v>
      </c>
      <c r="H3946" s="19">
        <v>1.38411905980917E-9</v>
      </c>
      <c r="I3946">
        <v>0.70709999999999995</v>
      </c>
      <c r="J3946" s="19">
        <v>1.4669999999999999E-12</v>
      </c>
      <c r="K3946">
        <v>609943</v>
      </c>
      <c r="L3946" t="s">
        <v>2887</v>
      </c>
    </row>
    <row r="3947" spans="1:12" x14ac:dyDescent="0.25">
      <c r="A3947" t="s">
        <v>5507</v>
      </c>
      <c r="B3947" t="s">
        <v>294</v>
      </c>
      <c r="C3947" t="s">
        <v>286</v>
      </c>
      <c r="D3947">
        <v>0.58550000000000002</v>
      </c>
      <c r="E3947">
        <v>19</v>
      </c>
      <c r="F3947">
        <v>11416083</v>
      </c>
      <c r="G3947" s="19">
        <v>1.208E-9</v>
      </c>
      <c r="H3947" s="19">
        <v>1.54234718022338E-6</v>
      </c>
      <c r="I3947">
        <v>0.1032</v>
      </c>
      <c r="J3947" s="19">
        <v>9.3670000000000008E-10</v>
      </c>
      <c r="K3947">
        <v>610285</v>
      </c>
      <c r="L3947" t="s">
        <v>1767</v>
      </c>
    </row>
    <row r="3948" spans="1:12" x14ac:dyDescent="0.25">
      <c r="A3948" t="s">
        <v>5507</v>
      </c>
      <c r="B3948" t="s">
        <v>294</v>
      </c>
      <c r="C3948" t="s">
        <v>286</v>
      </c>
      <c r="D3948">
        <v>0.58550000000000002</v>
      </c>
      <c r="E3948">
        <v>19</v>
      </c>
      <c r="F3948">
        <v>11416083</v>
      </c>
      <c r="G3948" s="19">
        <v>3.8829999999999999E-10</v>
      </c>
      <c r="H3948" s="19">
        <v>5.4033354400591701E-7</v>
      </c>
      <c r="I3948">
        <v>8.9520000000000002E-2</v>
      </c>
      <c r="J3948" s="19">
        <v>9.3670000000000008E-10</v>
      </c>
      <c r="K3948">
        <v>610285</v>
      </c>
      <c r="L3948" t="s">
        <v>2887</v>
      </c>
    </row>
    <row r="3949" spans="1:12" x14ac:dyDescent="0.25">
      <c r="A3949" t="s">
        <v>5478</v>
      </c>
      <c r="B3949" t="s">
        <v>294</v>
      </c>
      <c r="C3949" t="s">
        <v>286</v>
      </c>
      <c r="D3949">
        <v>1E-3</v>
      </c>
      <c r="E3949">
        <v>19</v>
      </c>
      <c r="F3949">
        <v>13254510</v>
      </c>
      <c r="G3949" s="19">
        <v>2.444E-10</v>
      </c>
      <c r="H3949" s="19">
        <v>3.7254064258923998E-7</v>
      </c>
      <c r="I3949">
        <v>0.45600000000000002</v>
      </c>
      <c r="J3949" s="19">
        <v>7.2190000000000003E-29</v>
      </c>
      <c r="K3949">
        <v>29419</v>
      </c>
      <c r="L3949" t="s">
        <v>1767</v>
      </c>
    </row>
    <row r="3950" spans="1:12" x14ac:dyDescent="0.25">
      <c r="A3950" t="s">
        <v>5567</v>
      </c>
      <c r="B3950" t="s">
        <v>282</v>
      </c>
      <c r="C3950" t="s">
        <v>283</v>
      </c>
      <c r="D3950">
        <v>0.52590000000000003</v>
      </c>
      <c r="E3950">
        <v>19</v>
      </c>
      <c r="F3950">
        <v>15691876</v>
      </c>
      <c r="G3950" s="19">
        <v>2.0810000000000002E-9</v>
      </c>
      <c r="H3950" s="19">
        <v>2.4006937046077802E-6</v>
      </c>
      <c r="I3950">
        <v>0.26390000000000002</v>
      </c>
      <c r="J3950" s="19">
        <v>1.5030000000000001E-9</v>
      </c>
      <c r="K3950">
        <v>622368</v>
      </c>
      <c r="L3950" t="s">
        <v>2887</v>
      </c>
    </row>
    <row r="3951" spans="1:12" x14ac:dyDescent="0.25">
      <c r="A3951" t="s">
        <v>2635</v>
      </c>
      <c r="B3951" t="s">
        <v>282</v>
      </c>
      <c r="C3951" t="s">
        <v>283</v>
      </c>
      <c r="D3951">
        <v>0.71240000000000003</v>
      </c>
      <c r="E3951">
        <v>19</v>
      </c>
      <c r="F3951">
        <v>18215412</v>
      </c>
      <c r="G3951" s="19">
        <v>3.9070000000000001E-10</v>
      </c>
      <c r="H3951" s="19">
        <v>5.6426980141139096E-7</v>
      </c>
      <c r="I3951">
        <v>0.64400000000000002</v>
      </c>
      <c r="J3951" s="19">
        <v>1.1370000000000001E-10</v>
      </c>
      <c r="K3951">
        <v>613764</v>
      </c>
      <c r="L3951" t="s">
        <v>1767</v>
      </c>
    </row>
    <row r="3952" spans="1:12" x14ac:dyDescent="0.25">
      <c r="A3952" t="s">
        <v>2635</v>
      </c>
      <c r="B3952" t="s">
        <v>282</v>
      </c>
      <c r="C3952" t="s">
        <v>283</v>
      </c>
      <c r="D3952">
        <v>0.71240000000000003</v>
      </c>
      <c r="E3952">
        <v>19</v>
      </c>
      <c r="F3952">
        <v>18215412</v>
      </c>
      <c r="G3952" s="19">
        <v>6.2929999999999996E-11</v>
      </c>
      <c r="H3952" s="19">
        <v>1.0642910415805899E-7</v>
      </c>
      <c r="I3952">
        <v>0.187</v>
      </c>
      <c r="J3952" s="19">
        <v>1.1370000000000001E-10</v>
      </c>
      <c r="K3952">
        <v>613764</v>
      </c>
      <c r="L3952" t="s">
        <v>2887</v>
      </c>
    </row>
    <row r="3953" spans="1:12" x14ac:dyDescent="0.25">
      <c r="A3953" t="s">
        <v>1160</v>
      </c>
      <c r="B3953" t="s">
        <v>282</v>
      </c>
      <c r="C3953" t="s">
        <v>286</v>
      </c>
      <c r="D3953">
        <v>0.48230000000000001</v>
      </c>
      <c r="E3953">
        <v>19</v>
      </c>
      <c r="F3953">
        <v>18287525</v>
      </c>
      <c r="G3953" s="19">
        <v>1.4239999999999999E-10</v>
      </c>
      <c r="H3953" s="19">
        <v>3.2282370503961401E-7</v>
      </c>
      <c r="I3953">
        <v>0.89400000000000002</v>
      </c>
      <c r="J3953" s="19">
        <v>6.9420000000000004E-11</v>
      </c>
      <c r="K3953">
        <v>597383</v>
      </c>
      <c r="L3953" t="s">
        <v>284</v>
      </c>
    </row>
    <row r="3954" spans="1:12" x14ac:dyDescent="0.25">
      <c r="A3954" t="s">
        <v>1160</v>
      </c>
      <c r="B3954" t="s">
        <v>282</v>
      </c>
      <c r="C3954" t="s">
        <v>286</v>
      </c>
      <c r="D3954">
        <v>0.48230000000000001</v>
      </c>
      <c r="E3954">
        <v>19</v>
      </c>
      <c r="F3954">
        <v>18287525</v>
      </c>
      <c r="G3954" s="19">
        <v>3.1439999999999997E-11</v>
      </c>
      <c r="H3954" s="19">
        <v>9.2049962732919294E-8</v>
      </c>
      <c r="I3954">
        <v>7.9680000000000001E-2</v>
      </c>
      <c r="J3954" s="19">
        <v>6.9420000000000004E-11</v>
      </c>
      <c r="K3954">
        <v>596942</v>
      </c>
      <c r="L3954" t="s">
        <v>1504</v>
      </c>
    </row>
    <row r="3955" spans="1:12" x14ac:dyDescent="0.25">
      <c r="A3955" t="s">
        <v>1407</v>
      </c>
      <c r="B3955" t="s">
        <v>282</v>
      </c>
      <c r="C3955" t="s">
        <v>283</v>
      </c>
      <c r="D3955">
        <v>0.98929999999999996</v>
      </c>
      <c r="E3955">
        <v>19</v>
      </c>
      <c r="F3955">
        <v>18930970</v>
      </c>
      <c r="G3955" s="19">
        <v>7.7489999999999998E-10</v>
      </c>
      <c r="H3955" s="19">
        <v>1.3978672157446099E-6</v>
      </c>
      <c r="I3955">
        <v>0.52910000000000001</v>
      </c>
      <c r="J3955" s="19">
        <v>1.5759999999999999E-9</v>
      </c>
      <c r="K3955">
        <v>581427</v>
      </c>
      <c r="L3955" t="s">
        <v>284</v>
      </c>
    </row>
    <row r="3956" spans="1:12" x14ac:dyDescent="0.25">
      <c r="A3956" t="s">
        <v>1407</v>
      </c>
      <c r="B3956" t="s">
        <v>282</v>
      </c>
      <c r="C3956" t="s">
        <v>283</v>
      </c>
      <c r="D3956">
        <v>0.98929999999999996</v>
      </c>
      <c r="E3956">
        <v>19</v>
      </c>
      <c r="F3956">
        <v>18930970</v>
      </c>
      <c r="G3956" s="19">
        <v>7.5559999999999995E-10</v>
      </c>
      <c r="H3956" s="19">
        <v>1.45271215827929E-6</v>
      </c>
      <c r="I3956">
        <v>0.53080000000000005</v>
      </c>
      <c r="J3956" s="19">
        <v>1.5759999999999999E-9</v>
      </c>
      <c r="K3956">
        <v>577149</v>
      </c>
      <c r="L3956" t="s">
        <v>1504</v>
      </c>
    </row>
    <row r="3957" spans="1:12" x14ac:dyDescent="0.25">
      <c r="A3957" t="s">
        <v>1407</v>
      </c>
      <c r="B3957" t="s">
        <v>282</v>
      </c>
      <c r="C3957" t="s">
        <v>283</v>
      </c>
      <c r="D3957">
        <v>0.98929999999999996</v>
      </c>
      <c r="E3957">
        <v>19</v>
      </c>
      <c r="F3957">
        <v>18930970</v>
      </c>
      <c r="G3957" s="19">
        <v>3.1610000000000003E-10</v>
      </c>
      <c r="H3957" s="19">
        <v>4.6828720859947598E-7</v>
      </c>
      <c r="I3957">
        <v>0.41120000000000001</v>
      </c>
      <c r="J3957" s="19">
        <v>7.227E-10</v>
      </c>
      <c r="K3957">
        <v>592211</v>
      </c>
      <c r="L3957" t="s">
        <v>1767</v>
      </c>
    </row>
    <row r="3958" spans="1:12" x14ac:dyDescent="0.25">
      <c r="A3958" t="s">
        <v>1407</v>
      </c>
      <c r="B3958" t="s">
        <v>282</v>
      </c>
      <c r="C3958" t="s">
        <v>283</v>
      </c>
      <c r="D3958">
        <v>0.98929999999999996</v>
      </c>
      <c r="E3958">
        <v>19</v>
      </c>
      <c r="F3958">
        <v>18930970</v>
      </c>
      <c r="G3958" s="19">
        <v>2.3050000000000001E-10</v>
      </c>
      <c r="H3958" s="19">
        <v>3.38490960612464E-7</v>
      </c>
      <c r="I3958">
        <v>2.077E-2</v>
      </c>
      <c r="J3958" s="19">
        <v>7.227E-10</v>
      </c>
      <c r="K3958">
        <v>588083</v>
      </c>
      <c r="L3958" t="s">
        <v>2887</v>
      </c>
    </row>
    <row r="3959" spans="1:12" x14ac:dyDescent="0.25">
      <c r="A3959" t="s">
        <v>5565</v>
      </c>
      <c r="B3959" t="s">
        <v>282</v>
      </c>
      <c r="C3959" t="s">
        <v>283</v>
      </c>
      <c r="D3959">
        <v>4.3400000000000001E-2</v>
      </c>
      <c r="E3959">
        <v>19</v>
      </c>
      <c r="F3959">
        <v>18941011</v>
      </c>
      <c r="G3959" s="19">
        <v>1.742E-9</v>
      </c>
      <c r="H3959" s="19">
        <v>2.0513552592230898E-6</v>
      </c>
      <c r="I3959">
        <v>7.3349999999999999E-2</v>
      </c>
      <c r="J3959" s="19">
        <v>3.5279999999999998E-9</v>
      </c>
      <c r="K3959">
        <v>609401</v>
      </c>
      <c r="L3959" t="s">
        <v>2887</v>
      </c>
    </row>
    <row r="3960" spans="1:12" x14ac:dyDescent="0.25">
      <c r="A3960" t="s">
        <v>5493</v>
      </c>
      <c r="B3960" t="s">
        <v>283</v>
      </c>
      <c r="C3960" t="s">
        <v>286</v>
      </c>
      <c r="D3960">
        <v>0.54159999999999997</v>
      </c>
      <c r="E3960">
        <v>19</v>
      </c>
      <c r="F3960">
        <v>19160689</v>
      </c>
      <c r="G3960" s="19">
        <v>5.771E-10</v>
      </c>
      <c r="H3960" s="19">
        <v>7.9969863539473299E-7</v>
      </c>
      <c r="I3960">
        <v>0.65839999999999999</v>
      </c>
      <c r="J3960" s="19">
        <v>5.0950000000000005E-10</v>
      </c>
      <c r="K3960">
        <v>633234</v>
      </c>
      <c r="L3960" t="s">
        <v>1767</v>
      </c>
    </row>
    <row r="3961" spans="1:12" x14ac:dyDescent="0.25">
      <c r="A3961" t="s">
        <v>5493</v>
      </c>
      <c r="B3961" t="s">
        <v>283</v>
      </c>
      <c r="C3961" t="s">
        <v>286</v>
      </c>
      <c r="D3961">
        <v>0.54159999999999997</v>
      </c>
      <c r="E3961">
        <v>19</v>
      </c>
      <c r="F3961">
        <v>19160689</v>
      </c>
      <c r="G3961" s="19">
        <v>6.7139999999999998E-10</v>
      </c>
      <c r="H3961" s="19">
        <v>8.8109066900835805E-7</v>
      </c>
      <c r="I3961">
        <v>0.4128</v>
      </c>
      <c r="J3961" s="19">
        <v>5.0950000000000005E-10</v>
      </c>
      <c r="K3961">
        <v>633234</v>
      </c>
      <c r="L3961" t="s">
        <v>2887</v>
      </c>
    </row>
    <row r="3962" spans="1:12" x14ac:dyDescent="0.25">
      <c r="A3962" t="s">
        <v>771</v>
      </c>
      <c r="B3962" t="s">
        <v>294</v>
      </c>
      <c r="C3962" t="s">
        <v>283</v>
      </c>
      <c r="D3962">
        <v>0.40960000000000002</v>
      </c>
      <c r="E3962">
        <v>19</v>
      </c>
      <c r="F3962">
        <v>19189152</v>
      </c>
      <c r="G3962" s="19">
        <v>4.0129999999999998E-16</v>
      </c>
      <c r="H3962" s="19">
        <v>4.4154257571013798E-12</v>
      </c>
      <c r="I3962">
        <v>0.4637</v>
      </c>
      <c r="J3962" s="19">
        <v>3.7729999999999999E-16</v>
      </c>
      <c r="K3962">
        <v>610133</v>
      </c>
      <c r="L3962" t="s">
        <v>284</v>
      </c>
    </row>
    <row r="3963" spans="1:12" x14ac:dyDescent="0.25">
      <c r="A3963" t="s">
        <v>771</v>
      </c>
      <c r="B3963" t="s">
        <v>294</v>
      </c>
      <c r="C3963" t="s">
        <v>283</v>
      </c>
      <c r="D3963">
        <v>0.40960000000000002</v>
      </c>
      <c r="E3963">
        <v>19</v>
      </c>
      <c r="F3963">
        <v>19189152</v>
      </c>
      <c r="G3963" s="19">
        <v>1.138E-15</v>
      </c>
      <c r="H3963" s="19">
        <v>1.21673401671309E-11</v>
      </c>
      <c r="I3963">
        <v>0.96089999999999998</v>
      </c>
      <c r="J3963" s="19">
        <v>3.7729999999999999E-16</v>
      </c>
      <c r="K3963">
        <v>609692</v>
      </c>
      <c r="L3963" t="s">
        <v>1504</v>
      </c>
    </row>
    <row r="3964" spans="1:12" x14ac:dyDescent="0.25">
      <c r="A3964" t="s">
        <v>771</v>
      </c>
      <c r="B3964" t="s">
        <v>294</v>
      </c>
      <c r="C3964" t="s">
        <v>283</v>
      </c>
      <c r="D3964">
        <v>0.41070000000000001</v>
      </c>
      <c r="E3964">
        <v>19</v>
      </c>
      <c r="F3964">
        <v>19189152</v>
      </c>
      <c r="G3964" s="19">
        <v>6.8690000000000001E-20</v>
      </c>
      <c r="H3964" s="19">
        <v>7.2318652889136896E-16</v>
      </c>
      <c r="I3964">
        <v>0.43840000000000001</v>
      </c>
      <c r="J3964" s="19">
        <v>2.5080000000000001E-20</v>
      </c>
      <c r="K3964">
        <v>631166</v>
      </c>
      <c r="L3964" t="s">
        <v>1767</v>
      </c>
    </row>
    <row r="3965" spans="1:12" x14ac:dyDescent="0.25">
      <c r="A3965" t="s">
        <v>771</v>
      </c>
      <c r="B3965" t="s">
        <v>294</v>
      </c>
      <c r="C3965" t="s">
        <v>283</v>
      </c>
      <c r="D3965">
        <v>0.41070000000000001</v>
      </c>
      <c r="E3965">
        <v>19</v>
      </c>
      <c r="F3965">
        <v>19189152</v>
      </c>
      <c r="G3965" s="19">
        <v>1.124E-19</v>
      </c>
      <c r="H3965" s="19">
        <v>1.0293912707094701E-15</v>
      </c>
      <c r="I3965">
        <v>0.73799999999999999</v>
      </c>
      <c r="J3965" s="19">
        <v>2.5080000000000001E-20</v>
      </c>
      <c r="K3965">
        <v>631166</v>
      </c>
      <c r="L3965" t="s">
        <v>2887</v>
      </c>
    </row>
    <row r="3966" spans="1:12" x14ac:dyDescent="0.25">
      <c r="A3966" t="s">
        <v>2090</v>
      </c>
      <c r="B3966" t="s">
        <v>282</v>
      </c>
      <c r="C3966" t="s">
        <v>283</v>
      </c>
      <c r="D3966">
        <v>2.5600000000000001E-2</v>
      </c>
      <c r="E3966">
        <v>19</v>
      </c>
      <c r="F3966">
        <v>19267607</v>
      </c>
      <c r="G3966" s="19">
        <v>1.0980000000000001E-25</v>
      </c>
      <c r="H3966" s="19">
        <v>3.1472858545535899E-21</v>
      </c>
      <c r="I3966">
        <v>0.32740000000000002</v>
      </c>
      <c r="J3966" s="19">
        <v>4.2350000000000001E-26</v>
      </c>
      <c r="K3966">
        <v>612864</v>
      </c>
      <c r="L3966" t="s">
        <v>1767</v>
      </c>
    </row>
    <row r="3967" spans="1:12" x14ac:dyDescent="0.25">
      <c r="A3967" t="s">
        <v>2090</v>
      </c>
      <c r="B3967" t="s">
        <v>282</v>
      </c>
      <c r="C3967" t="s">
        <v>283</v>
      </c>
      <c r="D3967">
        <v>2.5600000000000001E-2</v>
      </c>
      <c r="E3967">
        <v>19</v>
      </c>
      <c r="F3967">
        <v>19267607</v>
      </c>
      <c r="G3967" s="19">
        <v>1.1950000000000001E-25</v>
      </c>
      <c r="H3967" s="19">
        <v>2.9768935622317599E-21</v>
      </c>
      <c r="I3967">
        <v>0.66439999999999999</v>
      </c>
      <c r="J3967" s="19">
        <v>4.2350000000000001E-26</v>
      </c>
      <c r="K3967">
        <v>612864</v>
      </c>
      <c r="L3967" t="s">
        <v>2887</v>
      </c>
    </row>
    <row r="3968" spans="1:12" x14ac:dyDescent="0.25">
      <c r="A3968" t="s">
        <v>315</v>
      </c>
      <c r="B3968" t="s">
        <v>282</v>
      </c>
      <c r="C3968" t="s">
        <v>283</v>
      </c>
      <c r="D3968">
        <v>7.4700000000000003E-2</v>
      </c>
      <c r="E3968">
        <v>19</v>
      </c>
      <c r="F3968">
        <v>19268740</v>
      </c>
      <c r="G3968" s="19">
        <v>3.39E-188</v>
      </c>
      <c r="H3968" s="19">
        <v>2.5889370573108E-170</v>
      </c>
      <c r="I3968">
        <v>0.84440000000000004</v>
      </c>
      <c r="J3968" s="19">
        <v>1.1800000000000001E-173</v>
      </c>
      <c r="K3968">
        <v>602115</v>
      </c>
      <c r="L3968" t="s">
        <v>284</v>
      </c>
    </row>
    <row r="3969" spans="1:12" x14ac:dyDescent="0.25">
      <c r="A3969" t="s">
        <v>315</v>
      </c>
      <c r="B3969" t="s">
        <v>282</v>
      </c>
      <c r="C3969" t="s">
        <v>283</v>
      </c>
      <c r="D3969">
        <v>7.4700000000000003E-2</v>
      </c>
      <c r="E3969">
        <v>19</v>
      </c>
      <c r="F3969">
        <v>19268740</v>
      </c>
      <c r="G3969" s="19">
        <v>2.8100000000000001E-185</v>
      </c>
      <c r="H3969" s="19">
        <v>3.17085745054945E-167</v>
      </c>
      <c r="I3969">
        <v>0.80359999999999998</v>
      </c>
      <c r="J3969" s="19">
        <v>1.1800000000000001E-173</v>
      </c>
      <c r="K3969">
        <v>601674</v>
      </c>
      <c r="L3969" t="s">
        <v>1504</v>
      </c>
    </row>
    <row r="3970" spans="1:12" x14ac:dyDescent="0.25">
      <c r="A3970" t="s">
        <v>315</v>
      </c>
      <c r="B3970" t="s">
        <v>282</v>
      </c>
      <c r="C3970" t="s">
        <v>283</v>
      </c>
      <c r="D3970">
        <v>7.4800000000000005E-2</v>
      </c>
      <c r="E3970">
        <v>19</v>
      </c>
      <c r="F3970">
        <v>19268740</v>
      </c>
      <c r="G3970" s="19">
        <v>1.7E-207</v>
      </c>
      <c r="H3970" s="19">
        <v>6.4496176444177596E-193</v>
      </c>
      <c r="I3970">
        <v>0.6673</v>
      </c>
      <c r="J3970" s="19">
        <v>1.1800000000000001E-198</v>
      </c>
      <c r="K3970">
        <v>623193</v>
      </c>
      <c r="L3970" t="s">
        <v>1767</v>
      </c>
    </row>
    <row r="3971" spans="1:12" x14ac:dyDescent="0.25">
      <c r="A3971" t="s">
        <v>315</v>
      </c>
      <c r="B3971" t="s">
        <v>282</v>
      </c>
      <c r="C3971" t="s">
        <v>283</v>
      </c>
      <c r="D3971">
        <v>7.4800000000000005E-2</v>
      </c>
      <c r="E3971">
        <v>19</v>
      </c>
      <c r="F3971">
        <v>19268740</v>
      </c>
      <c r="G3971" s="19">
        <v>2.65E-205</v>
      </c>
      <c r="H3971" s="19">
        <v>2.2538653554502401E-191</v>
      </c>
      <c r="I3971">
        <v>0.3836</v>
      </c>
      <c r="J3971" s="19">
        <v>1.1800000000000001E-198</v>
      </c>
      <c r="K3971">
        <v>623193</v>
      </c>
      <c r="L3971" t="s">
        <v>2887</v>
      </c>
    </row>
    <row r="3972" spans="1:12" x14ac:dyDescent="0.25">
      <c r="A3972" t="s">
        <v>5320</v>
      </c>
      <c r="B3972" t="s">
        <v>282</v>
      </c>
      <c r="C3972" t="s">
        <v>283</v>
      </c>
      <c r="D3972">
        <v>5.4000000000000003E-3</v>
      </c>
      <c r="E3972">
        <v>19</v>
      </c>
      <c r="F3972">
        <v>19357846</v>
      </c>
      <c r="G3972" s="19">
        <v>2.2749999999999998E-18</v>
      </c>
      <c r="H3972" s="19">
        <v>1.8033629259417801E-14</v>
      </c>
      <c r="I3972">
        <v>0.86909999999999998</v>
      </c>
      <c r="J3972" s="19">
        <v>1.121E-17</v>
      </c>
      <c r="K3972">
        <v>583849</v>
      </c>
      <c r="L3972" t="s">
        <v>1767</v>
      </c>
    </row>
    <row r="3973" spans="1:12" x14ac:dyDescent="0.25">
      <c r="A3973" t="s">
        <v>5320</v>
      </c>
      <c r="B3973" t="s">
        <v>282</v>
      </c>
      <c r="C3973" t="s">
        <v>283</v>
      </c>
      <c r="D3973">
        <v>5.4000000000000003E-3</v>
      </c>
      <c r="E3973">
        <v>19</v>
      </c>
      <c r="F3973">
        <v>19357846</v>
      </c>
      <c r="G3973" s="19">
        <v>1.2449999999999999E-18</v>
      </c>
      <c r="H3973" s="19">
        <v>9.4239710723191996E-15</v>
      </c>
      <c r="I3973">
        <v>0.78920000000000001</v>
      </c>
      <c r="J3973" s="19">
        <v>1.121E-17</v>
      </c>
      <c r="K3973">
        <v>583849</v>
      </c>
      <c r="L3973" t="s">
        <v>2887</v>
      </c>
    </row>
    <row r="3974" spans="1:12" x14ac:dyDescent="0.25">
      <c r="A3974" t="s">
        <v>512</v>
      </c>
      <c r="B3974" t="s">
        <v>282</v>
      </c>
      <c r="C3974" t="s">
        <v>283</v>
      </c>
      <c r="D3974">
        <v>2.52E-2</v>
      </c>
      <c r="E3974">
        <v>19</v>
      </c>
      <c r="F3974">
        <v>19368688</v>
      </c>
      <c r="G3974" s="19">
        <v>9.3369999999999999E-29</v>
      </c>
      <c r="H3974" s="19">
        <v>2.00156381267182E-23</v>
      </c>
      <c r="I3974">
        <v>0.71360000000000001</v>
      </c>
      <c r="J3974" s="19">
        <v>4.6979999999999998E-27</v>
      </c>
      <c r="K3974">
        <v>592327</v>
      </c>
      <c r="L3974" t="s">
        <v>284</v>
      </c>
    </row>
    <row r="3975" spans="1:12" x14ac:dyDescent="0.25">
      <c r="A3975" t="s">
        <v>512</v>
      </c>
      <c r="B3975" t="s">
        <v>282</v>
      </c>
      <c r="C3975" t="s">
        <v>283</v>
      </c>
      <c r="D3975">
        <v>2.52E-2</v>
      </c>
      <c r="E3975">
        <v>19</v>
      </c>
      <c r="F3975">
        <v>19368688</v>
      </c>
      <c r="G3975" s="19">
        <v>2.7189999999999999E-29</v>
      </c>
      <c r="H3975" s="19">
        <v>7.8266645320611797E-24</v>
      </c>
      <c r="I3975">
        <v>8.9539999999999995E-2</v>
      </c>
      <c r="J3975" s="19">
        <v>4.6979999999999998E-27</v>
      </c>
      <c r="K3975">
        <v>590716</v>
      </c>
      <c r="L3975" t="s">
        <v>1504</v>
      </c>
    </row>
    <row r="3976" spans="1:12" x14ac:dyDescent="0.25">
      <c r="A3976" t="s">
        <v>4866</v>
      </c>
      <c r="B3976" t="s">
        <v>294</v>
      </c>
      <c r="C3976" t="s">
        <v>282</v>
      </c>
      <c r="D3976">
        <v>0.99550000000000005</v>
      </c>
      <c r="E3976">
        <v>19</v>
      </c>
      <c r="F3976">
        <v>19468917</v>
      </c>
      <c r="G3976" s="19">
        <v>1.8839999999999999E-16</v>
      </c>
      <c r="H3976" s="19">
        <v>2.2574892891078702E-12</v>
      </c>
      <c r="I3976">
        <v>0.79190000000000005</v>
      </c>
      <c r="J3976" s="19">
        <v>4.6160000000000001E-15</v>
      </c>
      <c r="K3976">
        <v>575964</v>
      </c>
      <c r="L3976" t="s">
        <v>284</v>
      </c>
    </row>
    <row r="3977" spans="1:12" x14ac:dyDescent="0.25">
      <c r="A3977" t="s">
        <v>4866</v>
      </c>
      <c r="B3977" t="s">
        <v>294</v>
      </c>
      <c r="C3977" t="s">
        <v>282</v>
      </c>
      <c r="D3977">
        <v>0.99550000000000005</v>
      </c>
      <c r="E3977">
        <v>19</v>
      </c>
      <c r="F3977">
        <v>19468917</v>
      </c>
      <c r="G3977" s="19">
        <v>1.254E-16</v>
      </c>
      <c r="H3977" s="19">
        <v>1.7479959488062999E-12</v>
      </c>
      <c r="I3977">
        <v>0.93700000000000006</v>
      </c>
      <c r="J3977" s="19">
        <v>4.6160000000000001E-15</v>
      </c>
      <c r="K3977">
        <v>575964</v>
      </c>
      <c r="L3977" t="s">
        <v>1504</v>
      </c>
    </row>
    <row r="3978" spans="1:12" x14ac:dyDescent="0.25">
      <c r="A3978" t="s">
        <v>5133</v>
      </c>
      <c r="B3978" t="s">
        <v>294</v>
      </c>
      <c r="C3978" t="s">
        <v>286</v>
      </c>
      <c r="D3978">
        <v>0.73519999999999996</v>
      </c>
      <c r="E3978">
        <v>19</v>
      </c>
      <c r="F3978">
        <v>19567562</v>
      </c>
      <c r="G3978" s="19">
        <v>7.488E-13</v>
      </c>
      <c r="H3978" s="19">
        <v>3.5156104147575599E-9</v>
      </c>
      <c r="I3978">
        <v>0.82969999999999999</v>
      </c>
      <c r="J3978" s="19">
        <v>1.023E-12</v>
      </c>
      <c r="K3978">
        <v>604282</v>
      </c>
      <c r="L3978" t="s">
        <v>1504</v>
      </c>
    </row>
    <row r="3979" spans="1:12" x14ac:dyDescent="0.25">
      <c r="A3979" t="s">
        <v>5305</v>
      </c>
      <c r="B3979" t="s">
        <v>294</v>
      </c>
      <c r="C3979" t="s">
        <v>286</v>
      </c>
      <c r="D3979">
        <v>0.4778</v>
      </c>
      <c r="E3979">
        <v>19</v>
      </c>
      <c r="F3979">
        <v>19627745</v>
      </c>
      <c r="G3979" s="19">
        <v>6.3010000000000002E-20</v>
      </c>
      <c r="H3979" s="19">
        <v>6.6848440467013196E-16</v>
      </c>
      <c r="I3979">
        <v>0.2545</v>
      </c>
      <c r="J3979" s="19">
        <v>4.1190000000000002E-20</v>
      </c>
      <c r="K3979">
        <v>634720</v>
      </c>
      <c r="L3979" t="s">
        <v>1767</v>
      </c>
    </row>
    <row r="3980" spans="1:12" x14ac:dyDescent="0.25">
      <c r="A3980" t="s">
        <v>5305</v>
      </c>
      <c r="B3980" t="s">
        <v>294</v>
      </c>
      <c r="C3980" t="s">
        <v>286</v>
      </c>
      <c r="D3980">
        <v>0.4778</v>
      </c>
      <c r="E3980">
        <v>19</v>
      </c>
      <c r="F3980">
        <v>19627745</v>
      </c>
      <c r="G3980" s="19">
        <v>8.9799999999999996E-20</v>
      </c>
      <c r="H3980" s="19">
        <v>8.3604218500797398E-16</v>
      </c>
      <c r="I3980">
        <v>0.2356</v>
      </c>
      <c r="J3980" s="19">
        <v>4.1190000000000002E-20</v>
      </c>
      <c r="K3980">
        <v>634720</v>
      </c>
      <c r="L3980" t="s">
        <v>2887</v>
      </c>
    </row>
    <row r="3981" spans="1:12" x14ac:dyDescent="0.25">
      <c r="A3981" t="s">
        <v>4926</v>
      </c>
      <c r="B3981" t="s">
        <v>282</v>
      </c>
      <c r="C3981" t="s">
        <v>283</v>
      </c>
      <c r="D3981">
        <v>0.47460000000000002</v>
      </c>
      <c r="E3981">
        <v>19</v>
      </c>
      <c r="F3981">
        <v>19633643</v>
      </c>
      <c r="G3981" s="19">
        <v>2.8660000000000001E-13</v>
      </c>
      <c r="H3981" s="19">
        <v>1.4070030476542301E-9</v>
      </c>
      <c r="I3981">
        <v>0.44359999999999999</v>
      </c>
      <c r="J3981" s="19">
        <v>6.5579999999999999E-13</v>
      </c>
      <c r="K3981">
        <v>613808</v>
      </c>
      <c r="L3981" t="s">
        <v>284</v>
      </c>
    </row>
    <row r="3982" spans="1:12" x14ac:dyDescent="0.25">
      <c r="A3982" t="s">
        <v>1484</v>
      </c>
      <c r="B3982" t="s">
        <v>294</v>
      </c>
      <c r="C3982" t="s">
        <v>283</v>
      </c>
      <c r="D3982">
        <v>0.40539999999999998</v>
      </c>
      <c r="E3982">
        <v>19</v>
      </c>
      <c r="F3982">
        <v>19684751</v>
      </c>
      <c r="G3982" s="19">
        <v>2.0700000000000001E-10</v>
      </c>
      <c r="H3982" s="19">
        <v>4.7396945241546598E-7</v>
      </c>
      <c r="I3982">
        <v>0.79869999999999997</v>
      </c>
      <c r="J3982" s="19">
        <v>4.1120000000000003E-11</v>
      </c>
      <c r="K3982">
        <v>604282</v>
      </c>
      <c r="L3982" t="s">
        <v>1504</v>
      </c>
    </row>
    <row r="3983" spans="1:12" x14ac:dyDescent="0.25">
      <c r="A3983" t="s">
        <v>5284</v>
      </c>
      <c r="B3983" t="s">
        <v>294</v>
      </c>
      <c r="C3983" t="s">
        <v>286</v>
      </c>
      <c r="D3983">
        <v>0.63439999999999996</v>
      </c>
      <c r="E3983">
        <v>19</v>
      </c>
      <c r="F3983">
        <v>19691756</v>
      </c>
      <c r="G3983" s="19">
        <v>4.027E-23</v>
      </c>
      <c r="H3983" s="19">
        <v>7.50902903815006E-19</v>
      </c>
      <c r="I3983">
        <v>0.45279999999999998</v>
      </c>
      <c r="J3983" s="19">
        <v>9.4080000000000004E-23</v>
      </c>
      <c r="K3983">
        <v>634720</v>
      </c>
      <c r="L3983" t="s">
        <v>1767</v>
      </c>
    </row>
    <row r="3984" spans="1:12" x14ac:dyDescent="0.25">
      <c r="A3984" t="s">
        <v>5284</v>
      </c>
      <c r="B3984" t="s">
        <v>294</v>
      </c>
      <c r="C3984" t="s">
        <v>286</v>
      </c>
      <c r="D3984">
        <v>0.63439999999999996</v>
      </c>
      <c r="E3984">
        <v>19</v>
      </c>
      <c r="F3984">
        <v>19691756</v>
      </c>
      <c r="G3984" s="19">
        <v>2.8109999999999999E-23</v>
      </c>
      <c r="H3984" s="19">
        <v>4.7296283995661201E-19</v>
      </c>
      <c r="I3984">
        <v>0.45910000000000001</v>
      </c>
      <c r="J3984" s="19">
        <v>9.4080000000000004E-23</v>
      </c>
      <c r="K3984">
        <v>634720</v>
      </c>
      <c r="L3984" t="s">
        <v>2887</v>
      </c>
    </row>
    <row r="3985" spans="1:12" x14ac:dyDescent="0.25">
      <c r="A3985" t="s">
        <v>4883</v>
      </c>
      <c r="B3985" t="s">
        <v>294</v>
      </c>
      <c r="C3985" t="s">
        <v>286</v>
      </c>
      <c r="D3985">
        <v>0.33160000000000001</v>
      </c>
      <c r="E3985">
        <v>19</v>
      </c>
      <c r="F3985">
        <v>19699241</v>
      </c>
      <c r="G3985" s="19">
        <v>1.7890000000000001E-15</v>
      </c>
      <c r="H3985" s="19">
        <v>1.66003033795726E-11</v>
      </c>
      <c r="I3985">
        <v>0.68479999999999996</v>
      </c>
      <c r="J3985" s="19">
        <v>3.3950000000000001E-15</v>
      </c>
      <c r="K3985">
        <v>608580</v>
      </c>
      <c r="L3985" t="s">
        <v>284</v>
      </c>
    </row>
    <row r="3986" spans="1:12" x14ac:dyDescent="0.25">
      <c r="A3986" t="s">
        <v>4883</v>
      </c>
      <c r="B3986" t="s">
        <v>294</v>
      </c>
      <c r="C3986" t="s">
        <v>286</v>
      </c>
      <c r="D3986">
        <v>0.33160000000000001</v>
      </c>
      <c r="E3986">
        <v>19</v>
      </c>
      <c r="F3986">
        <v>19699241</v>
      </c>
      <c r="G3986" s="19">
        <v>1.6060000000000001E-15</v>
      </c>
      <c r="H3986" s="19">
        <v>1.64566416534181E-11</v>
      </c>
      <c r="I3986">
        <v>0.1298</v>
      </c>
      <c r="J3986" s="19">
        <v>3.3950000000000001E-15</v>
      </c>
      <c r="K3986">
        <v>608139</v>
      </c>
      <c r="L3986" t="s">
        <v>1504</v>
      </c>
    </row>
    <row r="3987" spans="1:12" x14ac:dyDescent="0.25">
      <c r="A3987" t="s">
        <v>4975</v>
      </c>
      <c r="B3987" t="s">
        <v>294</v>
      </c>
      <c r="C3987" t="s">
        <v>286</v>
      </c>
      <c r="D3987">
        <v>0.94489999999999996</v>
      </c>
      <c r="E3987">
        <v>19</v>
      </c>
      <c r="F3987">
        <v>19717870</v>
      </c>
      <c r="G3987" s="19">
        <v>8.3370000000000005E-12</v>
      </c>
      <c r="H3987" s="19">
        <v>2.7042598439775301E-8</v>
      </c>
      <c r="I3987">
        <v>0.64470000000000005</v>
      </c>
      <c r="J3987" s="19">
        <v>2.9049999999999999E-11</v>
      </c>
      <c r="K3987">
        <v>603244</v>
      </c>
      <c r="L3987" t="s">
        <v>284</v>
      </c>
    </row>
    <row r="3988" spans="1:12" x14ac:dyDescent="0.25">
      <c r="A3988" t="s">
        <v>4975</v>
      </c>
      <c r="B3988" t="s">
        <v>294</v>
      </c>
      <c r="C3988" t="s">
        <v>286</v>
      </c>
      <c r="D3988">
        <v>0.94489999999999996</v>
      </c>
      <c r="E3988">
        <v>19</v>
      </c>
      <c r="F3988">
        <v>19717870</v>
      </c>
      <c r="G3988" s="19">
        <v>1.6E-11</v>
      </c>
      <c r="H3988" s="19">
        <v>5.1201112695972899E-8</v>
      </c>
      <c r="I3988">
        <v>0.44690000000000002</v>
      </c>
      <c r="J3988" s="19">
        <v>2.9049999999999999E-11</v>
      </c>
      <c r="K3988">
        <v>602803</v>
      </c>
      <c r="L3988" t="s">
        <v>1504</v>
      </c>
    </row>
    <row r="3989" spans="1:12" x14ac:dyDescent="0.25">
      <c r="A3989" t="s">
        <v>4975</v>
      </c>
      <c r="B3989" t="s">
        <v>294</v>
      </c>
      <c r="C3989" t="s">
        <v>286</v>
      </c>
      <c r="D3989">
        <v>0.94510000000000005</v>
      </c>
      <c r="E3989">
        <v>19</v>
      </c>
      <c r="F3989">
        <v>19717870</v>
      </c>
      <c r="G3989" s="19">
        <v>1.07E-13</v>
      </c>
      <c r="H3989" s="19">
        <v>3.4218936684303399E-10</v>
      </c>
      <c r="I3989">
        <v>0.37319999999999998</v>
      </c>
      <c r="J3989" s="19">
        <v>5.3380000000000001E-13</v>
      </c>
      <c r="K3989">
        <v>624314</v>
      </c>
      <c r="L3989" t="s">
        <v>1767</v>
      </c>
    </row>
    <row r="3990" spans="1:12" x14ac:dyDescent="0.25">
      <c r="A3990" t="s">
        <v>4975</v>
      </c>
      <c r="B3990" t="s">
        <v>294</v>
      </c>
      <c r="C3990" t="s">
        <v>286</v>
      </c>
      <c r="D3990">
        <v>0.94510000000000005</v>
      </c>
      <c r="E3990">
        <v>19</v>
      </c>
      <c r="F3990">
        <v>19717870</v>
      </c>
      <c r="G3990" s="19">
        <v>2.3810000000000002E-13</v>
      </c>
      <c r="H3990" s="19">
        <v>6.6626165125305501E-10</v>
      </c>
      <c r="I3990">
        <v>0.95669999999999999</v>
      </c>
      <c r="J3990" s="19">
        <v>5.3380000000000001E-13</v>
      </c>
      <c r="K3990">
        <v>623772</v>
      </c>
      <c r="L3990" t="s">
        <v>2887</v>
      </c>
    </row>
    <row r="3991" spans="1:12" x14ac:dyDescent="0.25">
      <c r="A3991" t="s">
        <v>5087</v>
      </c>
      <c r="B3991" t="s">
        <v>283</v>
      </c>
      <c r="C3991" t="s">
        <v>286</v>
      </c>
      <c r="D3991">
        <v>0.32229999999999998</v>
      </c>
      <c r="E3991">
        <v>19</v>
      </c>
      <c r="F3991">
        <v>19750598</v>
      </c>
      <c r="G3991" s="19">
        <v>1.124E-9</v>
      </c>
      <c r="H3991" s="19">
        <v>1.9301685292498801E-6</v>
      </c>
      <c r="I3991">
        <v>0.77869999999999995</v>
      </c>
      <c r="J3991" s="19">
        <v>1.1100000000000001E-9</v>
      </c>
      <c r="K3991">
        <v>603686</v>
      </c>
      <c r="L3991" t="s">
        <v>284</v>
      </c>
    </row>
    <row r="3992" spans="1:12" x14ac:dyDescent="0.25">
      <c r="A3992" t="s">
        <v>5087</v>
      </c>
      <c r="B3992" t="s">
        <v>283</v>
      </c>
      <c r="C3992" t="s">
        <v>286</v>
      </c>
      <c r="D3992">
        <v>0.32229999999999998</v>
      </c>
      <c r="E3992">
        <v>19</v>
      </c>
      <c r="F3992">
        <v>19750598</v>
      </c>
      <c r="G3992" s="19">
        <v>6.7029999999999995E-10</v>
      </c>
      <c r="H3992" s="19">
        <v>1.3108217648032699E-6</v>
      </c>
      <c r="I3992">
        <v>0.27300000000000002</v>
      </c>
      <c r="J3992" s="19">
        <v>1.1100000000000001E-9</v>
      </c>
      <c r="K3992">
        <v>603245</v>
      </c>
      <c r="L3992" t="s">
        <v>1504</v>
      </c>
    </row>
    <row r="3993" spans="1:12" x14ac:dyDescent="0.25">
      <c r="A3993" t="s">
        <v>4956</v>
      </c>
      <c r="B3993" t="s">
        <v>294</v>
      </c>
      <c r="C3993" t="s">
        <v>286</v>
      </c>
      <c r="D3993">
        <v>0.96140000000000003</v>
      </c>
      <c r="E3993">
        <v>19</v>
      </c>
      <c r="F3993">
        <v>20152899</v>
      </c>
      <c r="G3993" s="19">
        <v>2.6709999999999998E-12</v>
      </c>
      <c r="H3993" s="19">
        <v>9.9578282924414093E-9</v>
      </c>
      <c r="I3993">
        <v>0.1051</v>
      </c>
      <c r="J3993" s="19">
        <v>1.075E-11</v>
      </c>
      <c r="K3993">
        <v>595028</v>
      </c>
      <c r="L3993" t="s">
        <v>284</v>
      </c>
    </row>
    <row r="3994" spans="1:12" x14ac:dyDescent="0.25">
      <c r="A3994" t="s">
        <v>4956</v>
      </c>
      <c r="B3994" t="s">
        <v>294</v>
      </c>
      <c r="C3994" t="s">
        <v>286</v>
      </c>
      <c r="D3994">
        <v>0.96140000000000003</v>
      </c>
      <c r="E3994">
        <v>19</v>
      </c>
      <c r="F3994">
        <v>20152899</v>
      </c>
      <c r="G3994" s="19">
        <v>1.5399999999999999E-12</v>
      </c>
      <c r="H3994" s="19">
        <v>6.6191682933405197E-9</v>
      </c>
      <c r="I3994">
        <v>0.18629999999999999</v>
      </c>
      <c r="J3994" s="19">
        <v>1.075E-11</v>
      </c>
      <c r="K3994">
        <v>595028</v>
      </c>
      <c r="L3994" t="s">
        <v>1504</v>
      </c>
    </row>
    <row r="3995" spans="1:12" x14ac:dyDescent="0.25">
      <c r="A3995" t="s">
        <v>4956</v>
      </c>
      <c r="B3995" t="s">
        <v>294</v>
      </c>
      <c r="C3995" t="s">
        <v>286</v>
      </c>
      <c r="D3995">
        <v>0.96130000000000004</v>
      </c>
      <c r="E3995">
        <v>19</v>
      </c>
      <c r="F3995">
        <v>20152899</v>
      </c>
      <c r="G3995" s="19">
        <v>4.879E-17</v>
      </c>
      <c r="H3995" s="19">
        <v>2.9731278917124302E-13</v>
      </c>
      <c r="I3995">
        <v>0.64980000000000004</v>
      </c>
      <c r="J3995" s="19">
        <v>1.353E-17</v>
      </c>
      <c r="K3995">
        <v>615611</v>
      </c>
      <c r="L3995" t="s">
        <v>1767</v>
      </c>
    </row>
    <row r="3996" spans="1:12" x14ac:dyDescent="0.25">
      <c r="A3996" t="s">
        <v>4956</v>
      </c>
      <c r="B3996" t="s">
        <v>294</v>
      </c>
      <c r="C3996" t="s">
        <v>286</v>
      </c>
      <c r="D3996">
        <v>0.96130000000000004</v>
      </c>
      <c r="E3996">
        <v>19</v>
      </c>
      <c r="F3996">
        <v>20152899</v>
      </c>
      <c r="G3996" s="19">
        <v>1.8679999999999999E-17</v>
      </c>
      <c r="H3996" s="19">
        <v>1.1266262854109999E-13</v>
      </c>
      <c r="I3996">
        <v>0.43780000000000002</v>
      </c>
      <c r="J3996" s="19">
        <v>1.353E-17</v>
      </c>
      <c r="K3996">
        <v>616052</v>
      </c>
      <c r="L3996" t="s">
        <v>2887</v>
      </c>
    </row>
    <row r="3997" spans="1:12" x14ac:dyDescent="0.25">
      <c r="A3997" t="s">
        <v>5474</v>
      </c>
      <c r="B3997" t="s">
        <v>283</v>
      </c>
      <c r="C3997" t="s">
        <v>286</v>
      </c>
      <c r="D3997">
        <v>2.3900000000000001E-2</v>
      </c>
      <c r="E3997">
        <v>19</v>
      </c>
      <c r="F3997">
        <v>20631349</v>
      </c>
      <c r="G3997" s="19">
        <v>2.1880000000000001E-10</v>
      </c>
      <c r="H3997" s="19">
        <v>3.3752620963383199E-7</v>
      </c>
      <c r="I3997">
        <v>0.77590000000000003</v>
      </c>
      <c r="J3997" s="19">
        <v>2.7560000000000001E-10</v>
      </c>
      <c r="K3997">
        <v>620981</v>
      </c>
      <c r="L3997" t="s">
        <v>1767</v>
      </c>
    </row>
    <row r="3998" spans="1:12" x14ac:dyDescent="0.25">
      <c r="A3998" t="s">
        <v>5474</v>
      </c>
      <c r="B3998" t="s">
        <v>283</v>
      </c>
      <c r="C3998" t="s">
        <v>286</v>
      </c>
      <c r="D3998">
        <v>2.3900000000000001E-2</v>
      </c>
      <c r="E3998">
        <v>19</v>
      </c>
      <c r="F3998">
        <v>20631349</v>
      </c>
      <c r="G3998" s="19">
        <v>5.8260000000000004E-10</v>
      </c>
      <c r="H3998" s="19">
        <v>7.7651287369146497E-7</v>
      </c>
      <c r="I3998">
        <v>0.40079999999999999</v>
      </c>
      <c r="J3998" s="19">
        <v>2.7560000000000001E-10</v>
      </c>
      <c r="K3998">
        <v>619998</v>
      </c>
      <c r="L3998" t="s">
        <v>2887</v>
      </c>
    </row>
    <row r="3999" spans="1:12" x14ac:dyDescent="0.25">
      <c r="A3999" t="s">
        <v>5067</v>
      </c>
      <c r="B3999" t="s">
        <v>286</v>
      </c>
      <c r="C3999" t="s">
        <v>5068</v>
      </c>
      <c r="D3999">
        <v>0.66279999999999994</v>
      </c>
      <c r="E3999">
        <v>19</v>
      </c>
      <c r="F3999">
        <v>33261752</v>
      </c>
      <c r="G3999" s="19">
        <v>5.8590000000000001E-10</v>
      </c>
      <c r="H3999" s="19">
        <v>1.0980908325374499E-6</v>
      </c>
      <c r="I3999">
        <v>0.4536</v>
      </c>
      <c r="J3999" s="19">
        <v>2.4009999999999999E-9</v>
      </c>
      <c r="K3999">
        <v>554467</v>
      </c>
      <c r="L3999" t="s">
        <v>284</v>
      </c>
    </row>
    <row r="4000" spans="1:12" x14ac:dyDescent="0.25">
      <c r="A4000" t="s">
        <v>1449</v>
      </c>
      <c r="B4000" t="s">
        <v>282</v>
      </c>
      <c r="C4000" t="s">
        <v>283</v>
      </c>
      <c r="D4000">
        <v>0.65139999999999998</v>
      </c>
      <c r="E4000">
        <v>19</v>
      </c>
      <c r="F4000">
        <v>33262260</v>
      </c>
      <c r="G4000" s="19">
        <v>6.1670000000000005E-11</v>
      </c>
      <c r="H4000" s="19">
        <v>1.6556758710740701E-7</v>
      </c>
      <c r="I4000">
        <v>2.3189999999999999E-2</v>
      </c>
      <c r="J4000" s="19">
        <v>1.2630000000000001E-9</v>
      </c>
      <c r="K4000">
        <v>602053</v>
      </c>
      <c r="L4000" t="s">
        <v>1504</v>
      </c>
    </row>
    <row r="4001" spans="1:12" x14ac:dyDescent="0.25">
      <c r="A4001" t="s">
        <v>4947</v>
      </c>
      <c r="B4001" t="s">
        <v>282</v>
      </c>
      <c r="C4001" t="s">
        <v>283</v>
      </c>
      <c r="D4001">
        <v>0.93289999999999995</v>
      </c>
      <c r="E4001">
        <v>19</v>
      </c>
      <c r="F4001">
        <v>33293751</v>
      </c>
      <c r="G4001" s="19">
        <v>1.1910000000000001E-12</v>
      </c>
      <c r="H4001" s="19">
        <v>4.8974992950063002E-9</v>
      </c>
      <c r="I4001">
        <v>0.65969999999999995</v>
      </c>
      <c r="J4001" s="19">
        <v>1.875E-12</v>
      </c>
      <c r="K4001">
        <v>602244</v>
      </c>
      <c r="L4001" t="s">
        <v>284</v>
      </c>
    </row>
    <row r="4002" spans="1:12" x14ac:dyDescent="0.25">
      <c r="A4002" t="s">
        <v>4947</v>
      </c>
      <c r="B4002" t="s">
        <v>282</v>
      </c>
      <c r="C4002" t="s">
        <v>283</v>
      </c>
      <c r="D4002">
        <v>0.93289999999999995</v>
      </c>
      <c r="E4002">
        <v>19</v>
      </c>
      <c r="F4002">
        <v>33293751</v>
      </c>
      <c r="G4002" s="19">
        <v>1.0369999999999999E-12</v>
      </c>
      <c r="H4002" s="19">
        <v>4.6860983999999997E-9</v>
      </c>
      <c r="I4002">
        <v>0.59330000000000005</v>
      </c>
      <c r="J4002" s="19">
        <v>1.875E-12</v>
      </c>
      <c r="K4002">
        <v>601803</v>
      </c>
      <c r="L4002" t="s">
        <v>1504</v>
      </c>
    </row>
    <row r="4003" spans="1:12" x14ac:dyDescent="0.25">
      <c r="A4003" t="s">
        <v>4947</v>
      </c>
      <c r="B4003" t="s">
        <v>282</v>
      </c>
      <c r="C4003" t="s">
        <v>283</v>
      </c>
      <c r="D4003">
        <v>0.93369999999999997</v>
      </c>
      <c r="E4003">
        <v>19</v>
      </c>
      <c r="F4003">
        <v>33293751</v>
      </c>
      <c r="G4003" s="19">
        <v>2.649E-23</v>
      </c>
      <c r="H4003" s="19">
        <v>1.8740407800557198E-18</v>
      </c>
      <c r="I4003">
        <v>0.66290000000000004</v>
      </c>
      <c r="J4003" s="19">
        <v>2.8220000000000001E-18</v>
      </c>
      <c r="K4003">
        <v>596548</v>
      </c>
      <c r="L4003" t="s">
        <v>3081</v>
      </c>
    </row>
    <row r="4004" spans="1:12" x14ac:dyDescent="0.25">
      <c r="A4004" t="s">
        <v>4947</v>
      </c>
      <c r="B4004" t="s">
        <v>282</v>
      </c>
      <c r="C4004" t="s">
        <v>283</v>
      </c>
      <c r="D4004">
        <v>0.93169999999999997</v>
      </c>
      <c r="E4004">
        <v>19</v>
      </c>
      <c r="F4004">
        <v>33293751</v>
      </c>
      <c r="G4004" s="19">
        <v>1.005E-34</v>
      </c>
      <c r="H4004" s="19">
        <v>4.1399043094288601E-15</v>
      </c>
      <c r="I4004">
        <v>0.41270000000000001</v>
      </c>
      <c r="J4004" s="19">
        <v>2.8220000000000001E-18</v>
      </c>
      <c r="K4004">
        <v>910818</v>
      </c>
      <c r="L4004" t="s">
        <v>4326</v>
      </c>
    </row>
    <row r="4005" spans="1:12" x14ac:dyDescent="0.25">
      <c r="A4005" t="s">
        <v>5711</v>
      </c>
      <c r="B4005" t="s">
        <v>294</v>
      </c>
      <c r="C4005" t="s">
        <v>286</v>
      </c>
      <c r="D4005">
        <v>0.88429999999999997</v>
      </c>
      <c r="E4005">
        <v>19</v>
      </c>
      <c r="F4005">
        <v>33362663</v>
      </c>
      <c r="G4005" s="19">
        <v>1.981E-16</v>
      </c>
      <c r="H4005" s="19">
        <v>2.5194634601778199E-12</v>
      </c>
      <c r="I4005">
        <v>0.19089999999999999</v>
      </c>
      <c r="J4005" s="19">
        <v>1.139E-13</v>
      </c>
      <c r="K4005">
        <v>598777</v>
      </c>
      <c r="L4005" t="s">
        <v>3081</v>
      </c>
    </row>
    <row r="4006" spans="1:12" x14ac:dyDescent="0.25">
      <c r="A4006" t="s">
        <v>5711</v>
      </c>
      <c r="B4006" t="s">
        <v>294</v>
      </c>
      <c r="C4006" t="s">
        <v>286</v>
      </c>
      <c r="D4006">
        <v>0.88370000000000004</v>
      </c>
      <c r="E4006">
        <v>19</v>
      </c>
      <c r="F4006">
        <v>33362663</v>
      </c>
      <c r="G4006" s="19">
        <v>9.8340000000000004E-26</v>
      </c>
      <c r="H4006" s="19">
        <v>9.7616545242793198E-11</v>
      </c>
      <c r="I4006">
        <v>0.73960000000000004</v>
      </c>
      <c r="J4006" s="19">
        <v>1.139E-13</v>
      </c>
      <c r="K4006">
        <v>913047</v>
      </c>
      <c r="L4006" t="s">
        <v>4326</v>
      </c>
    </row>
    <row r="4007" spans="1:12" x14ac:dyDescent="0.25">
      <c r="A4007" t="s">
        <v>871</v>
      </c>
      <c r="B4007" t="s">
        <v>282</v>
      </c>
      <c r="C4007" t="s">
        <v>283</v>
      </c>
      <c r="D4007">
        <v>0.86329999999999996</v>
      </c>
      <c r="E4007">
        <v>19</v>
      </c>
      <c r="F4007">
        <v>33394412</v>
      </c>
      <c r="G4007" s="19">
        <v>5.0410000000000004E-13</v>
      </c>
      <c r="H4007" s="19">
        <v>2.30414764107363E-9</v>
      </c>
      <c r="I4007">
        <v>0.32879999999999998</v>
      </c>
      <c r="J4007" s="19">
        <v>3.933E-13</v>
      </c>
      <c r="K4007">
        <v>604473</v>
      </c>
      <c r="L4007" t="s">
        <v>284</v>
      </c>
    </row>
    <row r="4008" spans="1:12" x14ac:dyDescent="0.25">
      <c r="A4008" t="s">
        <v>871</v>
      </c>
      <c r="B4008" t="s">
        <v>282</v>
      </c>
      <c r="C4008" t="s">
        <v>283</v>
      </c>
      <c r="D4008">
        <v>0.86329999999999996</v>
      </c>
      <c r="E4008">
        <v>19</v>
      </c>
      <c r="F4008">
        <v>33394412</v>
      </c>
      <c r="G4008" s="19">
        <v>7.008E-13</v>
      </c>
      <c r="H4008" s="19">
        <v>3.3150959568604001E-9</v>
      </c>
      <c r="I4008">
        <v>0.39019999999999999</v>
      </c>
      <c r="J4008" s="19">
        <v>3.933E-13</v>
      </c>
      <c r="K4008">
        <v>604032</v>
      </c>
      <c r="L4008" t="s">
        <v>1504</v>
      </c>
    </row>
    <row r="4009" spans="1:12" x14ac:dyDescent="0.25">
      <c r="A4009" t="s">
        <v>670</v>
      </c>
      <c r="B4009" t="s">
        <v>294</v>
      </c>
      <c r="C4009" t="s">
        <v>282</v>
      </c>
      <c r="D4009">
        <v>0.71630000000000005</v>
      </c>
      <c r="E4009">
        <v>19</v>
      </c>
      <c r="F4009">
        <v>33400107</v>
      </c>
      <c r="G4009" s="19">
        <v>2.1300000000000001E-21</v>
      </c>
      <c r="H4009" s="19">
        <v>8.7460637680906702E-17</v>
      </c>
      <c r="I4009">
        <v>0.2757</v>
      </c>
      <c r="J4009" s="19">
        <v>3.4179999999999997E-21</v>
      </c>
      <c r="K4009">
        <v>604723</v>
      </c>
      <c r="L4009" t="s">
        <v>284</v>
      </c>
    </row>
    <row r="4010" spans="1:12" x14ac:dyDescent="0.25">
      <c r="A4010" t="s">
        <v>670</v>
      </c>
      <c r="B4010" t="s">
        <v>294</v>
      </c>
      <c r="C4010" t="s">
        <v>282</v>
      </c>
      <c r="D4010">
        <v>0.71630000000000005</v>
      </c>
      <c r="E4010">
        <v>19</v>
      </c>
      <c r="F4010">
        <v>33400107</v>
      </c>
      <c r="G4010" s="19">
        <v>1.685E-21</v>
      </c>
      <c r="H4010" s="19">
        <v>8.0773543293070595E-17</v>
      </c>
      <c r="I4010">
        <v>0.4919</v>
      </c>
      <c r="J4010" s="19">
        <v>3.4179999999999997E-21</v>
      </c>
      <c r="K4010">
        <v>604282</v>
      </c>
      <c r="L4010" t="s">
        <v>1504</v>
      </c>
    </row>
    <row r="4011" spans="1:12" x14ac:dyDescent="0.25">
      <c r="A4011" t="s">
        <v>670</v>
      </c>
      <c r="B4011" t="s">
        <v>294</v>
      </c>
      <c r="C4011" t="s">
        <v>282</v>
      </c>
      <c r="D4011">
        <v>0.71540000000000004</v>
      </c>
      <c r="E4011">
        <v>19</v>
      </c>
      <c r="F4011">
        <v>33400107</v>
      </c>
      <c r="G4011" s="19">
        <v>1.24E-53</v>
      </c>
      <c r="H4011" s="19">
        <v>2.34955413492621E-24</v>
      </c>
      <c r="I4011">
        <v>0.37830000000000003</v>
      </c>
      <c r="J4011" s="19">
        <v>1.04E-23</v>
      </c>
      <c r="K4011">
        <v>913296</v>
      </c>
      <c r="L4011" t="s">
        <v>4326</v>
      </c>
    </row>
    <row r="4012" spans="1:12" x14ac:dyDescent="0.25">
      <c r="A4012" t="s">
        <v>5617</v>
      </c>
      <c r="B4012" t="s">
        <v>294</v>
      </c>
      <c r="C4012" t="s">
        <v>283</v>
      </c>
      <c r="D4012">
        <v>0.3352</v>
      </c>
      <c r="E4012">
        <v>19</v>
      </c>
      <c r="F4012">
        <v>33405526</v>
      </c>
      <c r="G4012" s="19">
        <v>2.966E-38</v>
      </c>
      <c r="H4012" s="19">
        <v>6.7824434724430996E-32</v>
      </c>
      <c r="I4012">
        <v>0.47760000000000002</v>
      </c>
      <c r="J4012" s="19">
        <v>1.2620000000000001E-26</v>
      </c>
      <c r="K4012">
        <v>598392</v>
      </c>
      <c r="L4012" t="s">
        <v>3081</v>
      </c>
    </row>
    <row r="4013" spans="1:12" x14ac:dyDescent="0.25">
      <c r="A4013" t="s">
        <v>1032</v>
      </c>
      <c r="B4013" t="s">
        <v>282</v>
      </c>
      <c r="C4013" t="s">
        <v>286</v>
      </c>
      <c r="D4013">
        <v>0.68959999999999999</v>
      </c>
      <c r="E4013">
        <v>19</v>
      </c>
      <c r="F4013">
        <v>33496518</v>
      </c>
      <c r="G4013" s="19">
        <v>4.6519999999999998E-13</v>
      </c>
      <c r="H4013" s="19">
        <v>2.1475828939369698E-9</v>
      </c>
      <c r="I4013">
        <v>0.71630000000000005</v>
      </c>
      <c r="J4013" s="19">
        <v>8.6120000000000001E-13</v>
      </c>
      <c r="K4013">
        <v>607787</v>
      </c>
      <c r="L4013" t="s">
        <v>284</v>
      </c>
    </row>
    <row r="4014" spans="1:12" x14ac:dyDescent="0.25">
      <c r="A4014" t="s">
        <v>1032</v>
      </c>
      <c r="B4014" t="s">
        <v>282</v>
      </c>
      <c r="C4014" t="s">
        <v>286</v>
      </c>
      <c r="D4014">
        <v>0.68969999999999998</v>
      </c>
      <c r="E4014">
        <v>19</v>
      </c>
      <c r="F4014">
        <v>33496518</v>
      </c>
      <c r="G4014" s="19">
        <v>9.1770000000000002E-13</v>
      </c>
      <c r="H4014" s="19">
        <v>4.2076285023505696E-9</v>
      </c>
      <c r="I4014">
        <v>0.43930000000000002</v>
      </c>
      <c r="J4014" s="19">
        <v>8.6120000000000001E-13</v>
      </c>
      <c r="K4014">
        <v>607346</v>
      </c>
      <c r="L4014" t="s">
        <v>1504</v>
      </c>
    </row>
    <row r="4015" spans="1:12" x14ac:dyDescent="0.25">
      <c r="A4015" t="s">
        <v>6015</v>
      </c>
      <c r="B4015" t="s">
        <v>282</v>
      </c>
      <c r="C4015" t="s">
        <v>286</v>
      </c>
      <c r="D4015">
        <v>0.54579999999999995</v>
      </c>
      <c r="E4015">
        <v>19</v>
      </c>
      <c r="F4015">
        <v>33531936</v>
      </c>
      <c r="G4015" s="19">
        <v>2E-19</v>
      </c>
      <c r="H4015" s="19">
        <v>1.09339166051871E-7</v>
      </c>
      <c r="I4015">
        <v>0.23980000000000001</v>
      </c>
      <c r="J4015" s="19">
        <v>1.387E-10</v>
      </c>
      <c r="K4015">
        <v>922381</v>
      </c>
      <c r="L4015" t="s">
        <v>4326</v>
      </c>
    </row>
    <row r="4016" spans="1:12" x14ac:dyDescent="0.25">
      <c r="A4016" t="s">
        <v>4816</v>
      </c>
      <c r="B4016" t="s">
        <v>294</v>
      </c>
      <c r="C4016" t="s">
        <v>286</v>
      </c>
      <c r="D4016">
        <v>0.16300000000000001</v>
      </c>
      <c r="E4016">
        <v>19</v>
      </c>
      <c r="F4016">
        <v>35046802</v>
      </c>
      <c r="G4016" s="19">
        <v>1.9999999999999998E-21</v>
      </c>
      <c r="H4016" s="19">
        <v>8.2635118090123105E-17</v>
      </c>
      <c r="I4016">
        <v>0.61729999999999996</v>
      </c>
      <c r="J4016" s="19">
        <v>2.5689999999999999E-20</v>
      </c>
      <c r="K4016">
        <v>601330</v>
      </c>
      <c r="L4016" t="s">
        <v>284</v>
      </c>
    </row>
    <row r="4017" spans="1:12" x14ac:dyDescent="0.25">
      <c r="A4017" t="s">
        <v>4816</v>
      </c>
      <c r="B4017" t="s">
        <v>294</v>
      </c>
      <c r="C4017" t="s">
        <v>286</v>
      </c>
      <c r="D4017">
        <v>0.16300000000000001</v>
      </c>
      <c r="E4017">
        <v>19</v>
      </c>
      <c r="F4017">
        <v>35046802</v>
      </c>
      <c r="G4017" s="19">
        <v>5.1050000000000004E-21</v>
      </c>
      <c r="H4017" s="19">
        <v>2.18372299154334E-16</v>
      </c>
      <c r="I4017">
        <v>0.79520000000000002</v>
      </c>
      <c r="J4017" s="19">
        <v>2.5689999999999999E-20</v>
      </c>
      <c r="K4017">
        <v>600639</v>
      </c>
      <c r="L4017" t="s">
        <v>1504</v>
      </c>
    </row>
    <row r="4018" spans="1:12" x14ac:dyDescent="0.25">
      <c r="A4018" t="s">
        <v>673</v>
      </c>
      <c r="B4018" t="s">
        <v>282</v>
      </c>
      <c r="C4018" t="s">
        <v>283</v>
      </c>
      <c r="D4018">
        <v>0.85660000000000003</v>
      </c>
      <c r="E4018">
        <v>19</v>
      </c>
      <c r="F4018">
        <v>35065825</v>
      </c>
      <c r="G4018" s="19">
        <v>3.0490000000000001E-18</v>
      </c>
      <c r="H4018" s="19">
        <v>5.8535679732546003E-14</v>
      </c>
      <c r="I4018">
        <v>0.1777</v>
      </c>
      <c r="J4018" s="19">
        <v>1.1630000000000001E-17</v>
      </c>
      <c r="K4018">
        <v>594323</v>
      </c>
      <c r="L4018" t="s">
        <v>284</v>
      </c>
    </row>
    <row r="4019" spans="1:12" x14ac:dyDescent="0.25">
      <c r="A4019" t="s">
        <v>673</v>
      </c>
      <c r="B4019" t="s">
        <v>282</v>
      </c>
      <c r="C4019" t="s">
        <v>283</v>
      </c>
      <c r="D4019">
        <v>0.85660000000000003</v>
      </c>
      <c r="E4019">
        <v>19</v>
      </c>
      <c r="F4019">
        <v>35065825</v>
      </c>
      <c r="G4019" s="19">
        <v>4.2830000000000001E-19</v>
      </c>
      <c r="H4019" s="19">
        <v>1.1467246450419901E-14</v>
      </c>
      <c r="I4019">
        <v>3.1109999999999999E-2</v>
      </c>
      <c r="J4019" s="19">
        <v>1.1630000000000001E-17</v>
      </c>
      <c r="K4019">
        <v>593632</v>
      </c>
      <c r="L4019" t="s">
        <v>1504</v>
      </c>
    </row>
    <row r="4020" spans="1:12" x14ac:dyDescent="0.25">
      <c r="A4020" t="s">
        <v>5889</v>
      </c>
      <c r="B4020" t="s">
        <v>294</v>
      </c>
      <c r="C4020" t="s">
        <v>286</v>
      </c>
      <c r="D4020">
        <v>0.1862</v>
      </c>
      <c r="E4020">
        <v>19</v>
      </c>
      <c r="F4020">
        <v>38365341</v>
      </c>
      <c r="G4020" s="19">
        <v>2.7480000000000002E-10</v>
      </c>
      <c r="H4020" s="19">
        <v>6.2603737351308498E-7</v>
      </c>
      <c r="I4020">
        <v>0.45469999999999999</v>
      </c>
      <c r="J4020" s="19">
        <v>1.0089999999999999E-9</v>
      </c>
      <c r="K4020">
        <v>596797</v>
      </c>
      <c r="L4020" t="s">
        <v>3081</v>
      </c>
    </row>
    <row r="4021" spans="1:12" x14ac:dyDescent="0.25">
      <c r="A4021" t="s">
        <v>2275</v>
      </c>
      <c r="B4021" t="s">
        <v>282</v>
      </c>
      <c r="C4021" t="s">
        <v>283</v>
      </c>
      <c r="D4021">
        <v>0.42580000000000001</v>
      </c>
      <c r="E4021">
        <v>19</v>
      </c>
      <c r="F4021">
        <v>40847202</v>
      </c>
      <c r="G4021" s="19">
        <v>1.499E-13</v>
      </c>
      <c r="H4021" s="19">
        <v>4.6642738103732401E-10</v>
      </c>
      <c r="I4021">
        <v>0.17150000000000001</v>
      </c>
      <c r="J4021" s="19">
        <v>2.1330000000000001E-13</v>
      </c>
      <c r="K4021">
        <v>621187</v>
      </c>
      <c r="L4021" t="s">
        <v>1767</v>
      </c>
    </row>
    <row r="4022" spans="1:12" x14ac:dyDescent="0.25">
      <c r="A4022" t="s">
        <v>2275</v>
      </c>
      <c r="B4022" t="s">
        <v>282</v>
      </c>
      <c r="C4022" t="s">
        <v>283</v>
      </c>
      <c r="D4022">
        <v>0.42580000000000001</v>
      </c>
      <c r="E4022">
        <v>19</v>
      </c>
      <c r="F4022">
        <v>40847202</v>
      </c>
      <c r="G4022" s="19">
        <v>6.2680000000000002E-13</v>
      </c>
      <c r="H4022" s="19">
        <v>1.6175221379693E-9</v>
      </c>
      <c r="I4022">
        <v>0.96799999999999997</v>
      </c>
      <c r="J4022" s="19">
        <v>2.1330000000000001E-13</v>
      </c>
      <c r="K4022">
        <v>621187</v>
      </c>
      <c r="L4022" t="s">
        <v>2887</v>
      </c>
    </row>
    <row r="4023" spans="1:12" x14ac:dyDescent="0.25">
      <c r="A4023" t="s">
        <v>2864</v>
      </c>
      <c r="B4023" t="s">
        <v>294</v>
      </c>
      <c r="C4023" t="s">
        <v>286</v>
      </c>
      <c r="D4023">
        <v>4.6100000000000002E-2</v>
      </c>
      <c r="E4023">
        <v>19</v>
      </c>
      <c r="F4023">
        <v>43706463</v>
      </c>
      <c r="G4023" s="19">
        <v>5.562E-10</v>
      </c>
      <c r="H4023" s="19">
        <v>7.7404896720779199E-7</v>
      </c>
      <c r="I4023">
        <v>0.71450000000000002</v>
      </c>
      <c r="J4023" s="19">
        <v>8.2369999999999996E-10</v>
      </c>
      <c r="K4023">
        <v>616594</v>
      </c>
      <c r="L4023" t="s">
        <v>1767</v>
      </c>
    </row>
    <row r="4024" spans="1:12" x14ac:dyDescent="0.25">
      <c r="A4024" t="s">
        <v>2864</v>
      </c>
      <c r="B4024" t="s">
        <v>294</v>
      </c>
      <c r="C4024" t="s">
        <v>286</v>
      </c>
      <c r="D4024">
        <v>4.6100000000000002E-2</v>
      </c>
      <c r="E4024">
        <v>19</v>
      </c>
      <c r="F4024">
        <v>43706463</v>
      </c>
      <c r="G4024" s="19">
        <v>4.4169999999999998E-10</v>
      </c>
      <c r="H4024" s="19">
        <v>6.0613365817842E-7</v>
      </c>
      <c r="I4024">
        <v>0.59660000000000002</v>
      </c>
      <c r="J4024" s="19">
        <v>8.2369999999999996E-10</v>
      </c>
      <c r="K4024">
        <v>615611</v>
      </c>
      <c r="L4024" t="s">
        <v>2887</v>
      </c>
    </row>
    <row r="4025" spans="1:12" x14ac:dyDescent="0.25">
      <c r="A4025" t="s">
        <v>2399</v>
      </c>
      <c r="B4025" t="s">
        <v>294</v>
      </c>
      <c r="C4025" t="s">
        <v>282</v>
      </c>
      <c r="D4025">
        <v>0.96619999999999995</v>
      </c>
      <c r="E4025">
        <v>19</v>
      </c>
      <c r="F4025">
        <v>44201136</v>
      </c>
      <c r="G4025" s="19">
        <v>8.3419999999999999E-14</v>
      </c>
      <c r="H4025" s="19">
        <v>2.7267112293006199E-10</v>
      </c>
      <c r="I4025">
        <v>4.5100000000000001E-2</v>
      </c>
      <c r="J4025" s="19">
        <v>3.878E-14</v>
      </c>
      <c r="K4025">
        <v>623331</v>
      </c>
      <c r="L4025" t="s">
        <v>1767</v>
      </c>
    </row>
    <row r="4026" spans="1:12" x14ac:dyDescent="0.25">
      <c r="A4026" t="s">
        <v>2399</v>
      </c>
      <c r="B4026" t="s">
        <v>294</v>
      </c>
      <c r="C4026" t="s">
        <v>282</v>
      </c>
      <c r="D4026">
        <v>0.96619999999999995</v>
      </c>
      <c r="E4026">
        <v>19</v>
      </c>
      <c r="F4026">
        <v>44201136</v>
      </c>
      <c r="G4026" s="19">
        <v>6.9589999999999997E-14</v>
      </c>
      <c r="H4026" s="19">
        <v>2.1597959851450399E-10</v>
      </c>
      <c r="I4026">
        <v>0.87319999999999998</v>
      </c>
      <c r="J4026" s="19">
        <v>3.878E-14</v>
      </c>
      <c r="K4026">
        <v>623331</v>
      </c>
      <c r="L4026" t="s">
        <v>2887</v>
      </c>
    </row>
    <row r="4027" spans="1:12" x14ac:dyDescent="0.25">
      <c r="A4027" t="s">
        <v>5324</v>
      </c>
      <c r="B4027" t="s">
        <v>282</v>
      </c>
      <c r="C4027" t="s">
        <v>283</v>
      </c>
      <c r="D4027">
        <v>0.33460000000000001</v>
      </c>
      <c r="E4027">
        <v>19</v>
      </c>
      <c r="F4027">
        <v>44318733</v>
      </c>
      <c r="G4027" s="19">
        <v>4.2320000000000003E-18</v>
      </c>
      <c r="H4027" s="19">
        <v>3.1776111205743E-14</v>
      </c>
      <c r="I4027">
        <v>0.42299999999999999</v>
      </c>
      <c r="J4027" s="19">
        <v>1.8059999999999999E-18</v>
      </c>
      <c r="K4027">
        <v>625885</v>
      </c>
      <c r="L4027" t="s">
        <v>1767</v>
      </c>
    </row>
    <row r="4028" spans="1:12" x14ac:dyDescent="0.25">
      <c r="A4028" t="s">
        <v>5324</v>
      </c>
      <c r="B4028" t="s">
        <v>282</v>
      </c>
      <c r="C4028" t="s">
        <v>283</v>
      </c>
      <c r="D4028">
        <v>0.33460000000000001</v>
      </c>
      <c r="E4028">
        <v>19</v>
      </c>
      <c r="F4028">
        <v>44318733</v>
      </c>
      <c r="G4028" s="19">
        <v>1.291E-17</v>
      </c>
      <c r="H4028" s="19">
        <v>8.0359257135164298E-14</v>
      </c>
      <c r="I4028">
        <v>0.8427</v>
      </c>
      <c r="J4028" s="19">
        <v>1.8059999999999999E-18</v>
      </c>
      <c r="K4028">
        <v>625885</v>
      </c>
      <c r="L4028" t="s">
        <v>2887</v>
      </c>
    </row>
    <row r="4029" spans="1:12" x14ac:dyDescent="0.25">
      <c r="A4029" t="s">
        <v>5193</v>
      </c>
      <c r="B4029" t="s">
        <v>282</v>
      </c>
      <c r="C4029" t="s">
        <v>283</v>
      </c>
      <c r="D4029">
        <v>3.5299999999999998E-2</v>
      </c>
      <c r="E4029">
        <v>19</v>
      </c>
      <c r="F4029">
        <v>44332247</v>
      </c>
      <c r="G4029" s="19">
        <v>2.1099999999999999E-98</v>
      </c>
      <c r="H4029" s="19">
        <v>1.1799285118037799E-89</v>
      </c>
      <c r="I4029">
        <v>0.28510000000000002</v>
      </c>
      <c r="J4029" s="19">
        <v>8.0399999999999998E-95</v>
      </c>
      <c r="K4029">
        <v>616399</v>
      </c>
      <c r="L4029" t="s">
        <v>1767</v>
      </c>
    </row>
    <row r="4030" spans="1:12" x14ac:dyDescent="0.25">
      <c r="A4030" t="s">
        <v>5193</v>
      </c>
      <c r="B4030" t="s">
        <v>282</v>
      </c>
      <c r="C4030" t="s">
        <v>283</v>
      </c>
      <c r="D4030">
        <v>3.5200000000000002E-2</v>
      </c>
      <c r="E4030">
        <v>19</v>
      </c>
      <c r="F4030">
        <v>44332247</v>
      </c>
      <c r="G4030" s="19">
        <v>9.8699999999999999E-99</v>
      </c>
      <c r="H4030" s="19">
        <v>3.2153142739443899E-90</v>
      </c>
      <c r="I4030">
        <v>3.1E-2</v>
      </c>
      <c r="J4030" s="19">
        <v>8.0399999999999998E-95</v>
      </c>
      <c r="K4030">
        <v>616840</v>
      </c>
      <c r="L4030" t="s">
        <v>2887</v>
      </c>
    </row>
    <row r="4031" spans="1:12" x14ac:dyDescent="0.25">
      <c r="A4031" t="s">
        <v>5342</v>
      </c>
      <c r="B4031" t="s">
        <v>294</v>
      </c>
      <c r="C4031" t="s">
        <v>286</v>
      </c>
      <c r="D4031">
        <v>0.42270000000000002</v>
      </c>
      <c r="E4031">
        <v>19</v>
      </c>
      <c r="F4031">
        <v>44382238</v>
      </c>
      <c r="G4031" s="19">
        <v>3.951E-16</v>
      </c>
      <c r="H4031" s="19">
        <v>2.01989799096958E-12</v>
      </c>
      <c r="I4031">
        <v>0.1135</v>
      </c>
      <c r="J4031" s="19">
        <v>2.1180000000000001E-15</v>
      </c>
      <c r="K4031">
        <v>621038</v>
      </c>
      <c r="L4031" t="s">
        <v>1767</v>
      </c>
    </row>
    <row r="4032" spans="1:12" x14ac:dyDescent="0.25">
      <c r="A4032" t="s">
        <v>5342</v>
      </c>
      <c r="B4032" t="s">
        <v>294</v>
      </c>
      <c r="C4032" t="s">
        <v>286</v>
      </c>
      <c r="D4032">
        <v>0.42270000000000002</v>
      </c>
      <c r="E4032">
        <v>19</v>
      </c>
      <c r="F4032">
        <v>44382238</v>
      </c>
      <c r="G4032" s="19">
        <v>5.7189999999999998E-16</v>
      </c>
      <c r="H4032" s="19">
        <v>2.63022396198396E-12</v>
      </c>
      <c r="I4032">
        <v>0.1515</v>
      </c>
      <c r="J4032" s="19">
        <v>2.1180000000000001E-15</v>
      </c>
      <c r="K4032">
        <v>621038</v>
      </c>
      <c r="L4032" t="s">
        <v>2887</v>
      </c>
    </row>
    <row r="4033" spans="1:12" x14ac:dyDescent="0.25">
      <c r="A4033" t="s">
        <v>2602</v>
      </c>
      <c r="B4033" t="s">
        <v>294</v>
      </c>
      <c r="C4033" t="s">
        <v>282</v>
      </c>
      <c r="D4033">
        <v>7.4899999999999994E-2</v>
      </c>
      <c r="E4033">
        <v>19</v>
      </c>
      <c r="F4033">
        <v>44398884</v>
      </c>
      <c r="G4033" s="19">
        <v>5.1420000000000002E-11</v>
      </c>
      <c r="H4033" s="19">
        <v>9.2243861688021398E-8</v>
      </c>
      <c r="I4033">
        <v>6.6879999999999995E-2</v>
      </c>
      <c r="J4033" s="19">
        <v>1.2450000000000001E-10</v>
      </c>
      <c r="K4033">
        <v>616594</v>
      </c>
      <c r="L4033" t="s">
        <v>1767</v>
      </c>
    </row>
    <row r="4034" spans="1:12" x14ac:dyDescent="0.25">
      <c r="A4034" t="s">
        <v>2602</v>
      </c>
      <c r="B4034" t="s">
        <v>294</v>
      </c>
      <c r="C4034" t="s">
        <v>282</v>
      </c>
      <c r="D4034">
        <v>7.4899999999999994E-2</v>
      </c>
      <c r="E4034">
        <v>19</v>
      </c>
      <c r="F4034">
        <v>44398884</v>
      </c>
      <c r="G4034" s="19">
        <v>7.4660000000000004E-11</v>
      </c>
      <c r="H4034" s="19">
        <v>1.24143499813919E-7</v>
      </c>
      <c r="I4034">
        <v>4.3549999999999998E-2</v>
      </c>
      <c r="J4034" s="19">
        <v>1.2450000000000001E-10</v>
      </c>
      <c r="K4034">
        <v>616594</v>
      </c>
      <c r="L4034" t="s">
        <v>2887</v>
      </c>
    </row>
    <row r="4035" spans="1:12" x14ac:dyDescent="0.25">
      <c r="A4035" t="s">
        <v>2483</v>
      </c>
      <c r="B4035" t="s">
        <v>282</v>
      </c>
      <c r="C4035" t="s">
        <v>286</v>
      </c>
      <c r="D4035">
        <v>7.4000000000000003E-3</v>
      </c>
      <c r="E4035">
        <v>19</v>
      </c>
      <c r="F4035">
        <v>44436648</v>
      </c>
      <c r="G4035" s="19">
        <v>3.6020000000000002E-12</v>
      </c>
      <c r="H4035" s="19">
        <v>8.4831543886743905E-9</v>
      </c>
      <c r="I4035">
        <v>0.52629999999999999</v>
      </c>
      <c r="J4035" s="19">
        <v>3.7559999999999997E-12</v>
      </c>
      <c r="K4035">
        <v>583525</v>
      </c>
      <c r="L4035" t="s">
        <v>1767</v>
      </c>
    </row>
    <row r="4036" spans="1:12" x14ac:dyDescent="0.25">
      <c r="A4036" t="s">
        <v>2483</v>
      </c>
      <c r="B4036" t="s">
        <v>282</v>
      </c>
      <c r="C4036" t="s">
        <v>286</v>
      </c>
      <c r="D4036">
        <v>7.4000000000000003E-3</v>
      </c>
      <c r="E4036">
        <v>19</v>
      </c>
      <c r="F4036">
        <v>44436648</v>
      </c>
      <c r="G4036" s="19">
        <v>8.0590000000000003E-12</v>
      </c>
      <c r="H4036" s="19">
        <v>1.6651422470598099E-8</v>
      </c>
      <c r="I4036">
        <v>0.89100000000000001</v>
      </c>
      <c r="J4036" s="19">
        <v>3.7559999999999997E-12</v>
      </c>
      <c r="K4036">
        <v>589290</v>
      </c>
      <c r="L4036" t="s">
        <v>2887</v>
      </c>
    </row>
    <row r="4037" spans="1:12" x14ac:dyDescent="0.25">
      <c r="A4037" t="s">
        <v>5247</v>
      </c>
      <c r="B4037" t="s">
        <v>294</v>
      </c>
      <c r="C4037" t="s">
        <v>283</v>
      </c>
      <c r="D4037">
        <v>0.78059999999999996</v>
      </c>
      <c r="E4037">
        <v>19</v>
      </c>
      <c r="F4037">
        <v>44451512</v>
      </c>
      <c r="G4037" s="19">
        <v>1.645E-31</v>
      </c>
      <c r="H4037" s="19">
        <v>1.19162586041788E-26</v>
      </c>
      <c r="I4037">
        <v>0.59450000000000003</v>
      </c>
      <c r="J4037" s="19">
        <v>2.6749999999999999E-30</v>
      </c>
      <c r="K4037">
        <v>625782</v>
      </c>
      <c r="L4037" t="s">
        <v>1767</v>
      </c>
    </row>
    <row r="4038" spans="1:12" x14ac:dyDescent="0.25">
      <c r="A4038" t="s">
        <v>5247</v>
      </c>
      <c r="B4038" t="s">
        <v>294</v>
      </c>
      <c r="C4038" t="s">
        <v>283</v>
      </c>
      <c r="D4038">
        <v>0.78059999999999996</v>
      </c>
      <c r="E4038">
        <v>19</v>
      </c>
      <c r="F4038">
        <v>44451512</v>
      </c>
      <c r="G4038" s="19">
        <v>1.178E-30</v>
      </c>
      <c r="H4038" s="19">
        <v>6.3248842521911196E-26</v>
      </c>
      <c r="I4038">
        <v>0.59509999999999996</v>
      </c>
      <c r="J4038" s="19">
        <v>2.6749999999999999E-30</v>
      </c>
      <c r="K4038">
        <v>625782</v>
      </c>
      <c r="L4038" t="s">
        <v>2887</v>
      </c>
    </row>
    <row r="4039" spans="1:12" x14ac:dyDescent="0.25">
      <c r="A4039" t="s">
        <v>5333</v>
      </c>
      <c r="B4039" t="s">
        <v>283</v>
      </c>
      <c r="C4039" t="s">
        <v>286</v>
      </c>
      <c r="D4039">
        <v>0.52339999999999998</v>
      </c>
      <c r="E4039">
        <v>19</v>
      </c>
      <c r="F4039">
        <v>44510664</v>
      </c>
      <c r="G4039" s="19">
        <v>1.0140000000000001E-16</v>
      </c>
      <c r="H4039" s="19">
        <v>5.8096332992655301E-13</v>
      </c>
      <c r="I4039">
        <v>0.80130000000000001</v>
      </c>
      <c r="J4039" s="19">
        <v>1.9829999999999999E-16</v>
      </c>
      <c r="K4039">
        <v>630953</v>
      </c>
      <c r="L4039" t="s">
        <v>1767</v>
      </c>
    </row>
    <row r="4040" spans="1:12" x14ac:dyDescent="0.25">
      <c r="A4040" t="s">
        <v>5540</v>
      </c>
      <c r="B4040" t="s">
        <v>282</v>
      </c>
      <c r="C4040" t="s">
        <v>286</v>
      </c>
      <c r="D4040">
        <v>0.5232</v>
      </c>
      <c r="E4040">
        <v>19</v>
      </c>
      <c r="F4040">
        <v>44511538</v>
      </c>
      <c r="G4040" s="19">
        <v>1.101E-16</v>
      </c>
      <c r="H4040" s="19">
        <v>5.7772463768115895E-13</v>
      </c>
      <c r="I4040">
        <v>0.34100000000000003</v>
      </c>
      <c r="J4040" s="19">
        <v>2.0809999999999999E-16</v>
      </c>
      <c r="K4040">
        <v>625782</v>
      </c>
      <c r="L4040" t="s">
        <v>2887</v>
      </c>
    </row>
    <row r="4041" spans="1:12" x14ac:dyDescent="0.25">
      <c r="A4041" t="s">
        <v>2909</v>
      </c>
      <c r="B4041" t="s">
        <v>282</v>
      </c>
      <c r="C4041" t="s">
        <v>283</v>
      </c>
      <c r="D4041">
        <v>0.92759999999999998</v>
      </c>
      <c r="E4041">
        <v>19</v>
      </c>
      <c r="F4041">
        <v>44518526</v>
      </c>
      <c r="G4041" s="19">
        <v>2.7469999999999999E-37</v>
      </c>
      <c r="H4041" s="19">
        <v>4.6284205004350099E-32</v>
      </c>
      <c r="I4041">
        <v>0.71360000000000001</v>
      </c>
      <c r="J4041" s="19">
        <v>4.4439999999999998E-36</v>
      </c>
      <c r="K4041">
        <v>624543</v>
      </c>
      <c r="L4041" t="s">
        <v>1767</v>
      </c>
    </row>
    <row r="4042" spans="1:12" x14ac:dyDescent="0.25">
      <c r="A4042" t="s">
        <v>2909</v>
      </c>
      <c r="B4042" t="s">
        <v>282</v>
      </c>
      <c r="C4042" t="s">
        <v>283</v>
      </c>
      <c r="D4042">
        <v>0.92769999999999997</v>
      </c>
      <c r="E4042">
        <v>19</v>
      </c>
      <c r="F4042">
        <v>44518526</v>
      </c>
      <c r="G4042" s="19">
        <v>2.568E-37</v>
      </c>
      <c r="H4042" s="19">
        <v>3.50538654114366E-32</v>
      </c>
      <c r="I4042">
        <v>0.29880000000000001</v>
      </c>
      <c r="J4042" s="19">
        <v>4.4439999999999998E-36</v>
      </c>
      <c r="K4042">
        <v>624102</v>
      </c>
      <c r="L4042" t="s">
        <v>2887</v>
      </c>
    </row>
    <row r="4043" spans="1:12" x14ac:dyDescent="0.25">
      <c r="A4043" t="s">
        <v>2712</v>
      </c>
      <c r="B4043" t="s">
        <v>283</v>
      </c>
      <c r="C4043" t="s">
        <v>286</v>
      </c>
      <c r="D4043">
        <v>3.4000000000000002E-2</v>
      </c>
      <c r="E4043">
        <v>19</v>
      </c>
      <c r="F4043">
        <v>44530901</v>
      </c>
      <c r="G4043" s="19">
        <v>3.0689999999999999E-10</v>
      </c>
      <c r="H4043" s="19">
        <v>4.5618763941527201E-7</v>
      </c>
      <c r="I4043">
        <v>0.90439999999999998</v>
      </c>
      <c r="J4043" s="19">
        <v>1.269E-10</v>
      </c>
      <c r="K4043">
        <v>621348</v>
      </c>
      <c r="L4043" t="s">
        <v>1767</v>
      </c>
    </row>
    <row r="4044" spans="1:12" x14ac:dyDescent="0.25">
      <c r="A4044" t="s">
        <v>2712</v>
      </c>
      <c r="B4044" t="s">
        <v>283</v>
      </c>
      <c r="C4044" t="s">
        <v>286</v>
      </c>
      <c r="D4044">
        <v>3.4000000000000002E-2</v>
      </c>
      <c r="E4044">
        <v>19</v>
      </c>
      <c r="F4044">
        <v>44530901</v>
      </c>
      <c r="G4044" s="19">
        <v>1.5340000000000001E-10</v>
      </c>
      <c r="H4044" s="19">
        <v>2.36393718831377E-7</v>
      </c>
      <c r="I4044">
        <v>0.23119999999999999</v>
      </c>
      <c r="J4044" s="19">
        <v>1.269E-10</v>
      </c>
      <c r="K4044">
        <v>620981</v>
      </c>
      <c r="L4044" t="s">
        <v>2887</v>
      </c>
    </row>
    <row r="4045" spans="1:12" x14ac:dyDescent="0.25">
      <c r="A4045" t="s">
        <v>1939</v>
      </c>
      <c r="B4045" t="s">
        <v>294</v>
      </c>
      <c r="C4045" t="s">
        <v>282</v>
      </c>
      <c r="D4045">
        <v>4.0599999999999997E-2</v>
      </c>
      <c r="E4045">
        <v>19</v>
      </c>
      <c r="F4045">
        <v>44533796</v>
      </c>
      <c r="G4045" s="19">
        <v>8.9600000000000005E-40</v>
      </c>
      <c r="H4045" s="19">
        <v>2.15826684659686E-34</v>
      </c>
      <c r="I4045">
        <v>0.40939999999999999</v>
      </c>
      <c r="J4045" s="19">
        <v>2.2339999999999999E-39</v>
      </c>
      <c r="K4045">
        <v>557064</v>
      </c>
      <c r="L4045" t="s">
        <v>1767</v>
      </c>
    </row>
    <row r="4046" spans="1:12" x14ac:dyDescent="0.25">
      <c r="A4046" t="s">
        <v>1939</v>
      </c>
      <c r="B4046" t="s">
        <v>294</v>
      </c>
      <c r="C4046" t="s">
        <v>282</v>
      </c>
      <c r="D4046">
        <v>4.0599999999999997E-2</v>
      </c>
      <c r="E4046">
        <v>19</v>
      </c>
      <c r="F4046">
        <v>44533796</v>
      </c>
      <c r="G4046" s="19">
        <v>2.025E-39</v>
      </c>
      <c r="H4046" s="19">
        <v>3.7220354808590099E-34</v>
      </c>
      <c r="I4046">
        <v>0.73729999999999996</v>
      </c>
      <c r="J4046" s="19">
        <v>2.2339999999999999E-39</v>
      </c>
      <c r="K4046">
        <v>556522</v>
      </c>
      <c r="L4046" t="s">
        <v>2887</v>
      </c>
    </row>
    <row r="4047" spans="1:12" x14ac:dyDescent="0.25">
      <c r="A4047" t="s">
        <v>5291</v>
      </c>
      <c r="B4047" t="s">
        <v>294</v>
      </c>
      <c r="C4047" t="s">
        <v>282</v>
      </c>
      <c r="D4047">
        <v>0.83779999999999999</v>
      </c>
      <c r="E4047">
        <v>19</v>
      </c>
      <c r="F4047">
        <v>44537951</v>
      </c>
      <c r="G4047" s="19">
        <v>1.602E-21</v>
      </c>
      <c r="H4047" s="19">
        <v>2.26297410702875E-17</v>
      </c>
      <c r="I4047">
        <v>0.43030000000000002</v>
      </c>
      <c r="J4047" s="19">
        <v>6.6189999999999999E-21</v>
      </c>
      <c r="K4047">
        <v>595948</v>
      </c>
      <c r="L4047" t="s">
        <v>1767</v>
      </c>
    </row>
    <row r="4048" spans="1:12" x14ac:dyDescent="0.25">
      <c r="A4048" t="s">
        <v>5291</v>
      </c>
      <c r="B4048" t="s">
        <v>294</v>
      </c>
      <c r="C4048" t="s">
        <v>282</v>
      </c>
      <c r="D4048">
        <v>0.83779999999999999</v>
      </c>
      <c r="E4048">
        <v>19</v>
      </c>
      <c r="F4048">
        <v>44537951</v>
      </c>
      <c r="G4048" s="19">
        <v>1.7960000000000001E-21</v>
      </c>
      <c r="H4048" s="19">
        <v>2.23861880220366E-17</v>
      </c>
      <c r="I4048">
        <v>0.98080000000000001</v>
      </c>
      <c r="J4048" s="19">
        <v>6.6189999999999999E-21</v>
      </c>
      <c r="K4048">
        <v>595948</v>
      </c>
      <c r="L4048" t="s">
        <v>2887</v>
      </c>
    </row>
    <row r="4049" spans="1:12" x14ac:dyDescent="0.25">
      <c r="A4049" t="s">
        <v>2456</v>
      </c>
      <c r="B4049" t="s">
        <v>282</v>
      </c>
      <c r="C4049" t="s">
        <v>283</v>
      </c>
      <c r="D4049">
        <v>0.79300000000000004</v>
      </c>
      <c r="E4049">
        <v>19</v>
      </c>
      <c r="F4049">
        <v>44538778</v>
      </c>
      <c r="G4049" s="19">
        <v>1.9350000000000001E-14</v>
      </c>
      <c r="H4049" s="19">
        <v>7.17984072072731E-11</v>
      </c>
      <c r="I4049">
        <v>0.18079999999999999</v>
      </c>
      <c r="J4049" s="19">
        <v>5.5650000000000003E-15</v>
      </c>
      <c r="K4049">
        <v>622714</v>
      </c>
      <c r="L4049" t="s">
        <v>1767</v>
      </c>
    </row>
    <row r="4050" spans="1:12" x14ac:dyDescent="0.25">
      <c r="A4050" t="s">
        <v>2456</v>
      </c>
      <c r="B4050" t="s">
        <v>282</v>
      </c>
      <c r="C4050" t="s">
        <v>283</v>
      </c>
      <c r="D4050">
        <v>0.79300000000000004</v>
      </c>
      <c r="E4050">
        <v>19</v>
      </c>
      <c r="F4050">
        <v>44538778</v>
      </c>
      <c r="G4050" s="19">
        <v>6.2179999999999997E-15</v>
      </c>
      <c r="H4050" s="19">
        <v>2.3601798147031401E-11</v>
      </c>
      <c r="I4050">
        <v>0.1381</v>
      </c>
      <c r="J4050" s="19">
        <v>5.5650000000000003E-15</v>
      </c>
      <c r="K4050">
        <v>622475</v>
      </c>
      <c r="L4050" t="s">
        <v>2887</v>
      </c>
    </row>
    <row r="4051" spans="1:12" x14ac:dyDescent="0.25">
      <c r="A4051" t="s">
        <v>5370</v>
      </c>
      <c r="B4051" t="s">
        <v>294</v>
      </c>
      <c r="C4051" t="s">
        <v>286</v>
      </c>
      <c r="D4051">
        <v>4.6399999999999997E-2</v>
      </c>
      <c r="E4051">
        <v>19</v>
      </c>
      <c r="F4051">
        <v>44544863</v>
      </c>
      <c r="G4051" s="19">
        <v>7.5160000000000005E-14</v>
      </c>
      <c r="H4051" s="19">
        <v>2.47921278796007E-10</v>
      </c>
      <c r="I4051">
        <v>0.4012</v>
      </c>
      <c r="J4051" s="19">
        <v>5.4420000000000003E-14</v>
      </c>
      <c r="K4051">
        <v>601619</v>
      </c>
      <c r="L4051" t="s">
        <v>1767</v>
      </c>
    </row>
    <row r="4052" spans="1:12" x14ac:dyDescent="0.25">
      <c r="A4052" t="s">
        <v>5370</v>
      </c>
      <c r="B4052" t="s">
        <v>294</v>
      </c>
      <c r="C4052" t="s">
        <v>286</v>
      </c>
      <c r="D4052">
        <v>4.6399999999999997E-2</v>
      </c>
      <c r="E4052">
        <v>19</v>
      </c>
      <c r="F4052">
        <v>44544863</v>
      </c>
      <c r="G4052" s="19">
        <v>1.466E-13</v>
      </c>
      <c r="H4052" s="19">
        <v>4.2773916084599199E-10</v>
      </c>
      <c r="I4052">
        <v>0.97</v>
      </c>
      <c r="J4052" s="19">
        <v>5.4420000000000003E-14</v>
      </c>
      <c r="K4052">
        <v>601077</v>
      </c>
      <c r="L4052" t="s">
        <v>2887</v>
      </c>
    </row>
    <row r="4053" spans="1:12" x14ac:dyDescent="0.25">
      <c r="A4053" t="s">
        <v>5255</v>
      </c>
      <c r="B4053" t="s">
        <v>282</v>
      </c>
      <c r="C4053" t="s">
        <v>283</v>
      </c>
      <c r="D4053">
        <v>0.1207</v>
      </c>
      <c r="E4053">
        <v>19</v>
      </c>
      <c r="F4053">
        <v>44561113</v>
      </c>
      <c r="G4053" s="19">
        <v>6.8149999999999996E-30</v>
      </c>
      <c r="H4053" s="19">
        <v>3.8726152069579502E-25</v>
      </c>
      <c r="I4053">
        <v>0.66800000000000004</v>
      </c>
      <c r="J4053" s="19">
        <v>1.179E-28</v>
      </c>
      <c r="K4053">
        <v>625543</v>
      </c>
      <c r="L4053" t="s">
        <v>1767</v>
      </c>
    </row>
    <row r="4054" spans="1:12" x14ac:dyDescent="0.25">
      <c r="A4054" t="s">
        <v>5255</v>
      </c>
      <c r="B4054" t="s">
        <v>282</v>
      </c>
      <c r="C4054" t="s">
        <v>283</v>
      </c>
      <c r="D4054">
        <v>0.1207</v>
      </c>
      <c r="E4054">
        <v>19</v>
      </c>
      <c r="F4054">
        <v>44561113</v>
      </c>
      <c r="G4054" s="19">
        <v>1.037E-29</v>
      </c>
      <c r="H4054" s="19">
        <v>4.8376004899959203E-25</v>
      </c>
      <c r="I4054">
        <v>0.91090000000000004</v>
      </c>
      <c r="J4054" s="19">
        <v>1.179E-28</v>
      </c>
      <c r="K4054">
        <v>625782</v>
      </c>
      <c r="L4054" t="s">
        <v>2887</v>
      </c>
    </row>
    <row r="4055" spans="1:12" x14ac:dyDescent="0.25">
      <c r="A4055" t="s">
        <v>2160</v>
      </c>
      <c r="B4055" t="s">
        <v>2161</v>
      </c>
      <c r="C4055" t="s">
        <v>283</v>
      </c>
      <c r="D4055">
        <v>0.54320000000000002</v>
      </c>
      <c r="E4055">
        <v>19</v>
      </c>
      <c r="F4055">
        <v>44565432</v>
      </c>
      <c r="G4055" s="19">
        <v>3.2550000000000001E-22</v>
      </c>
      <c r="H4055" s="19">
        <v>5.1534483816176501E-18</v>
      </c>
      <c r="I4055">
        <v>0.86380000000000001</v>
      </c>
      <c r="J4055" s="19">
        <v>1.7900000000000001E-20</v>
      </c>
      <c r="K4055">
        <v>546514</v>
      </c>
      <c r="L4055" t="s">
        <v>1767</v>
      </c>
    </row>
    <row r="4056" spans="1:12" x14ac:dyDescent="0.25">
      <c r="A4056" t="s">
        <v>2160</v>
      </c>
      <c r="B4056" t="s">
        <v>2161</v>
      </c>
      <c r="C4056" t="s">
        <v>283</v>
      </c>
      <c r="D4056">
        <v>0.54320000000000002</v>
      </c>
      <c r="E4056">
        <v>19</v>
      </c>
      <c r="F4056">
        <v>44565432</v>
      </c>
      <c r="G4056" s="19">
        <v>1.3010000000000001E-22</v>
      </c>
      <c r="H4056" s="19">
        <v>1.9557713582117799E-18</v>
      </c>
      <c r="I4056">
        <v>0.16650000000000001</v>
      </c>
      <c r="J4056" s="19">
        <v>1.7900000000000001E-20</v>
      </c>
      <c r="K4056">
        <v>546514</v>
      </c>
      <c r="L4056" t="s">
        <v>2887</v>
      </c>
    </row>
    <row r="4057" spans="1:12" x14ac:dyDescent="0.25">
      <c r="A4057" t="s">
        <v>2045</v>
      </c>
      <c r="B4057" t="s">
        <v>294</v>
      </c>
      <c r="C4057" t="s">
        <v>282</v>
      </c>
      <c r="D4057">
        <v>0.65439999999999998</v>
      </c>
      <c r="E4057">
        <v>19</v>
      </c>
      <c r="F4057">
        <v>44572689</v>
      </c>
      <c r="G4057" s="19">
        <v>2.9219999999999997E-29</v>
      </c>
      <c r="H4057" s="19">
        <v>1.5111135975603199E-24</v>
      </c>
      <c r="I4057">
        <v>0.11550000000000001</v>
      </c>
      <c r="J4057" s="19">
        <v>3.9580000000000003E-29</v>
      </c>
      <c r="K4057">
        <v>625771</v>
      </c>
      <c r="L4057" t="s">
        <v>1767</v>
      </c>
    </row>
    <row r="4058" spans="1:12" x14ac:dyDescent="0.25">
      <c r="A4058" t="s">
        <v>2045</v>
      </c>
      <c r="B4058" t="s">
        <v>294</v>
      </c>
      <c r="C4058" t="s">
        <v>282</v>
      </c>
      <c r="D4058">
        <v>0.65439999999999998</v>
      </c>
      <c r="E4058">
        <v>19</v>
      </c>
      <c r="F4058">
        <v>44572689</v>
      </c>
      <c r="G4058" s="19">
        <v>3.5650000000000002E-29</v>
      </c>
      <c r="H4058" s="19">
        <v>1.54163942230543E-24</v>
      </c>
      <c r="I4058">
        <v>0.57630000000000003</v>
      </c>
      <c r="J4058" s="19">
        <v>3.9580000000000003E-29</v>
      </c>
      <c r="K4058">
        <v>625771</v>
      </c>
      <c r="L4058" t="s">
        <v>2887</v>
      </c>
    </row>
    <row r="4059" spans="1:12" x14ac:dyDescent="0.25">
      <c r="A4059" t="s">
        <v>5276</v>
      </c>
      <c r="B4059" t="s">
        <v>294</v>
      </c>
      <c r="C4059" t="s">
        <v>282</v>
      </c>
      <c r="D4059">
        <v>0.97470000000000001</v>
      </c>
      <c r="E4059">
        <v>19</v>
      </c>
      <c r="F4059">
        <v>44582886</v>
      </c>
      <c r="G4059" s="19">
        <v>7.6650000000000003E-25</v>
      </c>
      <c r="H4059" s="19">
        <v>1.8838444120879099E-20</v>
      </c>
      <c r="I4059">
        <v>0.1719</v>
      </c>
      <c r="J4059" s="19">
        <v>4.862E-25</v>
      </c>
      <c r="K4059">
        <v>607753</v>
      </c>
      <c r="L4059" t="s">
        <v>1767</v>
      </c>
    </row>
    <row r="4060" spans="1:12" x14ac:dyDescent="0.25">
      <c r="A4060" t="s">
        <v>5276</v>
      </c>
      <c r="B4060" t="s">
        <v>294</v>
      </c>
      <c r="C4060" t="s">
        <v>282</v>
      </c>
      <c r="D4060">
        <v>0.97470000000000001</v>
      </c>
      <c r="E4060">
        <v>19</v>
      </c>
      <c r="F4060">
        <v>44582886</v>
      </c>
      <c r="G4060" s="19">
        <v>1.482E-24</v>
      </c>
      <c r="H4060" s="19">
        <v>3.0404407539267003E-20</v>
      </c>
      <c r="I4060">
        <v>0.19489999999999999</v>
      </c>
      <c r="J4060" s="19">
        <v>4.862E-25</v>
      </c>
      <c r="K4060">
        <v>606770</v>
      </c>
      <c r="L4060" t="s">
        <v>2887</v>
      </c>
    </row>
    <row r="4061" spans="1:12" x14ac:dyDescent="0.25">
      <c r="A4061" t="s">
        <v>5405</v>
      </c>
      <c r="B4061" t="s">
        <v>282</v>
      </c>
      <c r="C4061" t="s">
        <v>283</v>
      </c>
      <c r="D4061">
        <v>0.51929999999999998</v>
      </c>
      <c r="E4061">
        <v>19</v>
      </c>
      <c r="F4061">
        <v>44591242</v>
      </c>
      <c r="G4061" s="19">
        <v>3.2399999999999999E-12</v>
      </c>
      <c r="H4061" s="19">
        <v>7.7057392137592107E-9</v>
      </c>
      <c r="I4061">
        <v>0.1109</v>
      </c>
      <c r="J4061" s="19">
        <v>1.278E-12</v>
      </c>
      <c r="K4061">
        <v>620799</v>
      </c>
      <c r="L4061" t="s">
        <v>1767</v>
      </c>
    </row>
    <row r="4062" spans="1:12" x14ac:dyDescent="0.25">
      <c r="A4062" t="s">
        <v>5405</v>
      </c>
      <c r="B4062" t="s">
        <v>282</v>
      </c>
      <c r="C4062" t="s">
        <v>283</v>
      </c>
      <c r="D4062">
        <v>0.51929999999999998</v>
      </c>
      <c r="E4062">
        <v>19</v>
      </c>
      <c r="F4062">
        <v>44591242</v>
      </c>
      <c r="G4062" s="19">
        <v>2.4070000000000001E-12</v>
      </c>
      <c r="H4062" s="19">
        <v>5.5283866099986903E-9</v>
      </c>
      <c r="I4062">
        <v>0.20319999999999999</v>
      </c>
      <c r="J4062" s="19">
        <v>1.278E-12</v>
      </c>
      <c r="K4062">
        <v>620799</v>
      </c>
      <c r="L4062" t="s">
        <v>2887</v>
      </c>
    </row>
    <row r="4063" spans="1:12" x14ac:dyDescent="0.25">
      <c r="A4063" t="s">
        <v>1817</v>
      </c>
      <c r="B4063" t="s">
        <v>294</v>
      </c>
      <c r="C4063" t="s">
        <v>286</v>
      </c>
      <c r="D4063">
        <v>2.5999999999999999E-2</v>
      </c>
      <c r="E4063">
        <v>19</v>
      </c>
      <c r="F4063">
        <v>44603796</v>
      </c>
      <c r="G4063" s="19">
        <v>2.5999999999999998E-128</v>
      </c>
      <c r="H4063" s="19">
        <v>6.4889638101818198E-118</v>
      </c>
      <c r="I4063">
        <v>0.97560000000000002</v>
      </c>
      <c r="J4063" s="19">
        <v>1.12E-123</v>
      </c>
      <c r="K4063">
        <v>613121</v>
      </c>
      <c r="L4063" t="s">
        <v>1767</v>
      </c>
    </row>
    <row r="4064" spans="1:12" x14ac:dyDescent="0.25">
      <c r="A4064" t="s">
        <v>1817</v>
      </c>
      <c r="B4064" t="s">
        <v>294</v>
      </c>
      <c r="C4064" t="s">
        <v>286</v>
      </c>
      <c r="D4064">
        <v>2.5999999999999999E-2</v>
      </c>
      <c r="E4064">
        <v>19</v>
      </c>
      <c r="F4064">
        <v>44603796</v>
      </c>
      <c r="G4064" s="19">
        <v>5.1099999999999999E-128</v>
      </c>
      <c r="H4064" s="19">
        <v>5.94975521444695E-118</v>
      </c>
      <c r="I4064">
        <v>0.82650000000000001</v>
      </c>
      <c r="J4064" s="19">
        <v>1.12E-123</v>
      </c>
      <c r="K4064">
        <v>614104</v>
      </c>
      <c r="L4064" t="s">
        <v>2887</v>
      </c>
    </row>
    <row r="4065" spans="1:12" x14ac:dyDescent="0.25">
      <c r="A4065" t="s">
        <v>1951</v>
      </c>
      <c r="B4065" t="s">
        <v>294</v>
      </c>
      <c r="C4065" t="s">
        <v>286</v>
      </c>
      <c r="D4065">
        <v>0.74939999999999996</v>
      </c>
      <c r="E4065">
        <v>19</v>
      </c>
      <c r="F4065">
        <v>44605030</v>
      </c>
      <c r="G4065" s="19">
        <v>3.8809999999999998E-45</v>
      </c>
      <c r="H4065" s="19">
        <v>2.0945048076035299E-39</v>
      </c>
      <c r="I4065">
        <v>0.3075</v>
      </c>
      <c r="J4065" s="19">
        <v>2.782E-42</v>
      </c>
      <c r="K4065">
        <v>621925</v>
      </c>
      <c r="L4065" t="s">
        <v>1767</v>
      </c>
    </row>
    <row r="4066" spans="1:12" x14ac:dyDescent="0.25">
      <c r="A4066" t="s">
        <v>1951</v>
      </c>
      <c r="B4066" t="s">
        <v>294</v>
      </c>
      <c r="C4066" t="s">
        <v>286</v>
      </c>
      <c r="D4066">
        <v>0.74939999999999996</v>
      </c>
      <c r="E4066">
        <v>19</v>
      </c>
      <c r="F4066">
        <v>44605030</v>
      </c>
      <c r="G4066" s="19">
        <v>8.4989999999999998E-45</v>
      </c>
      <c r="H4066" s="19">
        <v>3.3791627446569199E-39</v>
      </c>
      <c r="I4066">
        <v>0.51559999999999995</v>
      </c>
      <c r="J4066" s="19">
        <v>2.782E-42</v>
      </c>
      <c r="K4066">
        <v>621925</v>
      </c>
      <c r="L4066" t="s">
        <v>2887</v>
      </c>
    </row>
    <row r="4067" spans="1:12" x14ac:dyDescent="0.25">
      <c r="A4067" t="s">
        <v>5459</v>
      </c>
      <c r="B4067" t="s">
        <v>282</v>
      </c>
      <c r="C4067" t="s">
        <v>283</v>
      </c>
      <c r="D4067">
        <v>0.8004</v>
      </c>
      <c r="E4067">
        <v>19</v>
      </c>
      <c r="F4067">
        <v>44617594</v>
      </c>
      <c r="G4067" s="19">
        <v>1.1159999999999999E-10</v>
      </c>
      <c r="H4067" s="19">
        <v>1.84774304399057E-7</v>
      </c>
      <c r="I4067">
        <v>0.21249999999999999</v>
      </c>
      <c r="J4067" s="19">
        <v>1.072E-10</v>
      </c>
      <c r="K4067">
        <v>621925</v>
      </c>
      <c r="L4067" t="s">
        <v>1767</v>
      </c>
    </row>
    <row r="4068" spans="1:12" x14ac:dyDescent="0.25">
      <c r="A4068" t="s">
        <v>5459</v>
      </c>
      <c r="B4068" t="s">
        <v>282</v>
      </c>
      <c r="C4068" t="s">
        <v>283</v>
      </c>
      <c r="D4068">
        <v>0.8004</v>
      </c>
      <c r="E4068">
        <v>19</v>
      </c>
      <c r="F4068">
        <v>44617594</v>
      </c>
      <c r="G4068" s="19">
        <v>1.7750000000000001E-10</v>
      </c>
      <c r="H4068" s="19">
        <v>2.6904814524389799E-7</v>
      </c>
      <c r="I4068">
        <v>0.67200000000000004</v>
      </c>
      <c r="J4068" s="19">
        <v>1.072E-10</v>
      </c>
      <c r="K4068">
        <v>621925</v>
      </c>
      <c r="L4068" t="s">
        <v>2887</v>
      </c>
    </row>
    <row r="4069" spans="1:12" x14ac:dyDescent="0.25">
      <c r="A4069" t="s">
        <v>1899</v>
      </c>
      <c r="B4069" t="s">
        <v>282</v>
      </c>
      <c r="C4069" t="s">
        <v>283</v>
      </c>
      <c r="D4069">
        <v>1.9800000000000002E-2</v>
      </c>
      <c r="E4069">
        <v>19</v>
      </c>
      <c r="F4069">
        <v>44625792</v>
      </c>
      <c r="G4069" s="19">
        <v>1.834E-58</v>
      </c>
      <c r="H4069" s="19">
        <v>5.7605165892399603E-52</v>
      </c>
      <c r="I4069">
        <v>0.56369999999999998</v>
      </c>
      <c r="J4069" s="19">
        <v>1.9750000000000001E-56</v>
      </c>
      <c r="K4069">
        <v>618552</v>
      </c>
      <c r="L4069" t="s">
        <v>1767</v>
      </c>
    </row>
    <row r="4070" spans="1:12" x14ac:dyDescent="0.25">
      <c r="A4070" t="s">
        <v>1899</v>
      </c>
      <c r="B4070" t="s">
        <v>282</v>
      </c>
      <c r="C4070" t="s">
        <v>283</v>
      </c>
      <c r="D4070">
        <v>1.9800000000000002E-2</v>
      </c>
      <c r="E4070">
        <v>19</v>
      </c>
      <c r="F4070">
        <v>44625792</v>
      </c>
      <c r="G4070" s="19">
        <v>1.986E-58</v>
      </c>
      <c r="H4070" s="19">
        <v>4.3990818744674798E-52</v>
      </c>
      <c r="I4070">
        <v>0.91</v>
      </c>
      <c r="J4070" s="19">
        <v>1.9750000000000001E-56</v>
      </c>
      <c r="K4070">
        <v>620495</v>
      </c>
      <c r="L4070" t="s">
        <v>2887</v>
      </c>
    </row>
    <row r="4071" spans="1:12" x14ac:dyDescent="0.25">
      <c r="A4071" t="s">
        <v>5199</v>
      </c>
      <c r="B4071" t="s">
        <v>294</v>
      </c>
      <c r="C4071" t="s">
        <v>286</v>
      </c>
      <c r="D4071">
        <v>0.79859999999999998</v>
      </c>
      <c r="E4071">
        <v>19</v>
      </c>
      <c r="F4071">
        <v>44636865</v>
      </c>
      <c r="G4071" s="19">
        <v>1.67E-87</v>
      </c>
      <c r="H4071" s="19">
        <v>2.3272018718498701E-79</v>
      </c>
      <c r="I4071">
        <v>0.57869999999999999</v>
      </c>
      <c r="J4071" s="19">
        <v>1.061E-83</v>
      </c>
      <c r="K4071">
        <v>623714</v>
      </c>
      <c r="L4071" t="s">
        <v>1767</v>
      </c>
    </row>
    <row r="4072" spans="1:12" x14ac:dyDescent="0.25">
      <c r="A4072" t="s">
        <v>5199</v>
      </c>
      <c r="B4072" t="s">
        <v>294</v>
      </c>
      <c r="C4072" t="s">
        <v>286</v>
      </c>
      <c r="D4072">
        <v>0.79859999999999998</v>
      </c>
      <c r="E4072">
        <v>19</v>
      </c>
      <c r="F4072">
        <v>44636865</v>
      </c>
      <c r="G4072" s="19">
        <v>1.6699999999999999E-86</v>
      </c>
      <c r="H4072" s="19">
        <v>1.1885678769756499E-78</v>
      </c>
      <c r="I4072">
        <v>0.21659999999999999</v>
      </c>
      <c r="J4072" s="19">
        <v>1.061E-83</v>
      </c>
      <c r="K4072">
        <v>623714</v>
      </c>
      <c r="L4072" t="s">
        <v>2887</v>
      </c>
    </row>
    <row r="4073" spans="1:12" x14ac:dyDescent="0.25">
      <c r="A4073" t="s">
        <v>5323</v>
      </c>
      <c r="B4073" t="s">
        <v>283</v>
      </c>
      <c r="C4073" t="s">
        <v>286</v>
      </c>
      <c r="D4073">
        <v>0.93559999999999999</v>
      </c>
      <c r="E4073">
        <v>19</v>
      </c>
      <c r="F4073">
        <v>44664502</v>
      </c>
      <c r="G4073" s="19">
        <v>3.5979999999999997E-18</v>
      </c>
      <c r="H4073" s="19">
        <v>2.7436837710674199E-14</v>
      </c>
      <c r="I4073">
        <v>0.41589999999999999</v>
      </c>
      <c r="J4073" s="19">
        <v>8.2939999999999999E-19</v>
      </c>
      <c r="K4073">
        <v>616244</v>
      </c>
      <c r="L4073" t="s">
        <v>1767</v>
      </c>
    </row>
    <row r="4074" spans="1:12" x14ac:dyDescent="0.25">
      <c r="A4074" t="s">
        <v>4831</v>
      </c>
      <c r="B4074" t="s">
        <v>282</v>
      </c>
      <c r="C4074" t="s">
        <v>283</v>
      </c>
      <c r="D4074">
        <v>0.97170000000000001</v>
      </c>
      <c r="E4074">
        <v>19</v>
      </c>
      <c r="F4074">
        <v>44673068</v>
      </c>
      <c r="G4074" s="19">
        <v>3.4319999999999998E-19</v>
      </c>
      <c r="H4074" s="19">
        <v>8.4147297278705893E-15</v>
      </c>
      <c r="I4074">
        <v>0.55320000000000003</v>
      </c>
      <c r="J4074" s="19">
        <v>1.1270000000000001E-19</v>
      </c>
      <c r="K4074">
        <v>599361</v>
      </c>
      <c r="L4074" t="s">
        <v>284</v>
      </c>
    </row>
    <row r="4075" spans="1:12" x14ac:dyDescent="0.25">
      <c r="A4075" t="s">
        <v>4831</v>
      </c>
      <c r="B4075" t="s">
        <v>282</v>
      </c>
      <c r="C4075" t="s">
        <v>283</v>
      </c>
      <c r="D4075">
        <v>0.97160000000000002</v>
      </c>
      <c r="E4075">
        <v>19</v>
      </c>
      <c r="F4075">
        <v>44673068</v>
      </c>
      <c r="G4075" s="19">
        <v>7.9049999999999995E-19</v>
      </c>
      <c r="H4075" s="19">
        <v>1.97324248306998E-14</v>
      </c>
      <c r="I4075">
        <v>0.25890000000000002</v>
      </c>
      <c r="J4075" s="19">
        <v>1.1270000000000001E-19</v>
      </c>
      <c r="K4075">
        <v>598449</v>
      </c>
      <c r="L4075" t="s">
        <v>1504</v>
      </c>
    </row>
    <row r="4076" spans="1:12" x14ac:dyDescent="0.25">
      <c r="A4076" t="s">
        <v>2207</v>
      </c>
      <c r="B4076" t="s">
        <v>294</v>
      </c>
      <c r="C4076" t="s">
        <v>286</v>
      </c>
      <c r="D4076">
        <v>0.93659999999999999</v>
      </c>
      <c r="E4076">
        <v>19</v>
      </c>
      <c r="F4076">
        <v>44681347</v>
      </c>
      <c r="G4076" s="19">
        <v>3.5409999999999999E-18</v>
      </c>
      <c r="H4076" s="19">
        <v>2.4656244348380701E-14</v>
      </c>
      <c r="I4076">
        <v>0.14899999999999999</v>
      </c>
      <c r="J4076" s="19">
        <v>7.6910000000000001E-19</v>
      </c>
      <c r="K4076">
        <v>624543</v>
      </c>
      <c r="L4076" t="s">
        <v>2887</v>
      </c>
    </row>
    <row r="4077" spans="1:12" x14ac:dyDescent="0.25">
      <c r="A4077" t="s">
        <v>5201</v>
      </c>
      <c r="B4077" t="s">
        <v>283</v>
      </c>
      <c r="C4077" t="s">
        <v>286</v>
      </c>
      <c r="D4077">
        <v>0.5141</v>
      </c>
      <c r="E4077">
        <v>19</v>
      </c>
      <c r="F4077">
        <v>44685157</v>
      </c>
      <c r="G4077" s="19">
        <v>2.9019999999999998E-79</v>
      </c>
      <c r="H4077" s="19">
        <v>1.3596362480993E-71</v>
      </c>
      <c r="I4077">
        <v>0.11</v>
      </c>
      <c r="J4077" s="19">
        <v>2.8479999999999998E-75</v>
      </c>
      <c r="K4077">
        <v>624378</v>
      </c>
      <c r="L4077" t="s">
        <v>1767</v>
      </c>
    </row>
    <row r="4078" spans="1:12" x14ac:dyDescent="0.25">
      <c r="A4078" t="s">
        <v>5201</v>
      </c>
      <c r="B4078" t="s">
        <v>283</v>
      </c>
      <c r="C4078" t="s">
        <v>286</v>
      </c>
      <c r="D4078">
        <v>0.5141</v>
      </c>
      <c r="E4078">
        <v>19</v>
      </c>
      <c r="F4078">
        <v>44685157</v>
      </c>
      <c r="G4078" s="19">
        <v>4.9579999999999999E-79</v>
      </c>
      <c r="H4078" s="19">
        <v>1.41214831530139E-71</v>
      </c>
      <c r="I4078">
        <v>0.24179999999999999</v>
      </c>
      <c r="J4078" s="19">
        <v>2.8479999999999998E-75</v>
      </c>
      <c r="K4078">
        <v>624378</v>
      </c>
      <c r="L4078" t="s">
        <v>2887</v>
      </c>
    </row>
    <row r="4079" spans="1:12" x14ac:dyDescent="0.25">
      <c r="A4079" t="s">
        <v>1769</v>
      </c>
      <c r="B4079" t="s">
        <v>283</v>
      </c>
      <c r="C4079" t="s">
        <v>286</v>
      </c>
      <c r="D4079">
        <v>0.97670000000000001</v>
      </c>
      <c r="E4079">
        <v>19</v>
      </c>
      <c r="F4079">
        <v>44694462</v>
      </c>
      <c r="G4079">
        <v>0</v>
      </c>
      <c r="H4079">
        <v>0</v>
      </c>
      <c r="I4079">
        <v>5.6649999999999999E-2</v>
      </c>
      <c r="J4079" s="19">
        <v>0</v>
      </c>
      <c r="K4079">
        <v>621981</v>
      </c>
      <c r="L4079" t="s">
        <v>1767</v>
      </c>
    </row>
    <row r="4080" spans="1:12" x14ac:dyDescent="0.25">
      <c r="A4080" t="s">
        <v>1769</v>
      </c>
      <c r="B4080" t="s">
        <v>283</v>
      </c>
      <c r="C4080" t="s">
        <v>286</v>
      </c>
      <c r="D4080">
        <v>0.97670000000000001</v>
      </c>
      <c r="E4080">
        <v>19</v>
      </c>
      <c r="F4080">
        <v>44694462</v>
      </c>
      <c r="G4080">
        <v>0</v>
      </c>
      <c r="H4080">
        <v>0</v>
      </c>
      <c r="I4080">
        <v>0.55959999999999999</v>
      </c>
      <c r="J4080" s="19">
        <v>0</v>
      </c>
      <c r="K4080">
        <v>619491</v>
      </c>
      <c r="L4080" t="s">
        <v>2887</v>
      </c>
    </row>
    <row r="4081" spans="1:12" x14ac:dyDescent="0.25">
      <c r="A4081" t="s">
        <v>2324</v>
      </c>
      <c r="B4081" t="s">
        <v>294</v>
      </c>
      <c r="C4081" t="s">
        <v>286</v>
      </c>
      <c r="D4081">
        <v>0.50270000000000004</v>
      </c>
      <c r="E4081">
        <v>19</v>
      </c>
      <c r="F4081">
        <v>44703262</v>
      </c>
      <c r="G4081" s="19">
        <v>9.1750000000000002E-16</v>
      </c>
      <c r="H4081" s="19">
        <v>4.3752133945589996E-12</v>
      </c>
      <c r="I4081">
        <v>0.1159</v>
      </c>
      <c r="J4081" s="19">
        <v>9.3440000000000004E-15</v>
      </c>
      <c r="K4081">
        <v>620693</v>
      </c>
      <c r="L4081" t="s">
        <v>1767</v>
      </c>
    </row>
    <row r="4082" spans="1:12" x14ac:dyDescent="0.25">
      <c r="A4082" t="s">
        <v>2324</v>
      </c>
      <c r="B4082" t="s">
        <v>294</v>
      </c>
      <c r="C4082" t="s">
        <v>286</v>
      </c>
      <c r="D4082">
        <v>0.50270000000000004</v>
      </c>
      <c r="E4082">
        <v>19</v>
      </c>
      <c r="F4082">
        <v>44703262</v>
      </c>
      <c r="G4082" s="19">
        <v>8.8769999999999997E-15</v>
      </c>
      <c r="H4082" s="19">
        <v>3.2777493330441403E-11</v>
      </c>
      <c r="I4082">
        <v>0.75360000000000005</v>
      </c>
      <c r="J4082" s="19">
        <v>9.3440000000000004E-15</v>
      </c>
      <c r="K4082">
        <v>620693</v>
      </c>
      <c r="L4082" t="s">
        <v>2887</v>
      </c>
    </row>
    <row r="4083" spans="1:12" x14ac:dyDescent="0.25">
      <c r="A4083" t="s">
        <v>5352</v>
      </c>
      <c r="B4083" t="s">
        <v>283</v>
      </c>
      <c r="C4083" t="s">
        <v>286</v>
      </c>
      <c r="D4083">
        <v>0.9546</v>
      </c>
      <c r="E4083">
        <v>19</v>
      </c>
      <c r="F4083">
        <v>44713759</v>
      </c>
      <c r="G4083" s="19">
        <v>6.1379999999999999E-15</v>
      </c>
      <c r="H4083" s="19">
        <v>2.5055428808993598E-11</v>
      </c>
      <c r="I4083">
        <v>0.15340000000000001</v>
      </c>
      <c r="J4083" s="19">
        <v>1.9540000000000002E-15</v>
      </c>
      <c r="K4083">
        <v>616291</v>
      </c>
      <c r="L4083" t="s">
        <v>1767</v>
      </c>
    </row>
    <row r="4084" spans="1:12" x14ac:dyDescent="0.25">
      <c r="A4084" t="s">
        <v>5352</v>
      </c>
      <c r="B4084" t="s">
        <v>283</v>
      </c>
      <c r="C4084" t="s">
        <v>286</v>
      </c>
      <c r="D4084">
        <v>0.9546</v>
      </c>
      <c r="E4084">
        <v>19</v>
      </c>
      <c r="F4084">
        <v>44713759</v>
      </c>
      <c r="G4084" s="19">
        <v>5.2889999999999998E-15</v>
      </c>
      <c r="H4084" s="19">
        <v>2.0330151964295602E-11</v>
      </c>
      <c r="I4084">
        <v>0.25240000000000001</v>
      </c>
      <c r="J4084" s="19">
        <v>1.9540000000000002E-15</v>
      </c>
      <c r="K4084">
        <v>616153</v>
      </c>
      <c r="L4084" t="s">
        <v>2887</v>
      </c>
    </row>
    <row r="4085" spans="1:12" x14ac:dyDescent="0.25">
      <c r="A4085" t="s">
        <v>1770</v>
      </c>
      <c r="B4085" t="s">
        <v>282</v>
      </c>
      <c r="C4085" t="s">
        <v>283</v>
      </c>
      <c r="D4085">
        <v>0.8891</v>
      </c>
      <c r="E4085">
        <v>19</v>
      </c>
      <c r="F4085">
        <v>44717621</v>
      </c>
      <c r="G4085">
        <v>0</v>
      </c>
      <c r="H4085">
        <v>0</v>
      </c>
      <c r="I4085">
        <v>0.46450000000000002</v>
      </c>
      <c r="J4085">
        <v>0</v>
      </c>
      <c r="K4085">
        <v>610009</v>
      </c>
      <c r="L4085" t="s">
        <v>1767</v>
      </c>
    </row>
    <row r="4086" spans="1:12" x14ac:dyDescent="0.25">
      <c r="A4086" t="s">
        <v>1770</v>
      </c>
      <c r="B4086" t="s">
        <v>282</v>
      </c>
      <c r="C4086" t="s">
        <v>283</v>
      </c>
      <c r="D4086">
        <v>0.8891</v>
      </c>
      <c r="E4086">
        <v>19</v>
      </c>
      <c r="F4086">
        <v>44717621</v>
      </c>
      <c r="G4086">
        <v>0</v>
      </c>
      <c r="H4086">
        <v>0</v>
      </c>
      <c r="I4086">
        <v>8.5529999999999995E-2</v>
      </c>
      <c r="J4086">
        <v>0</v>
      </c>
      <c r="K4086">
        <v>610009</v>
      </c>
      <c r="L4086" t="s">
        <v>2887</v>
      </c>
    </row>
    <row r="4087" spans="1:12" x14ac:dyDescent="0.25">
      <c r="A4087" t="s">
        <v>5217</v>
      </c>
      <c r="B4087" t="s">
        <v>282</v>
      </c>
      <c r="C4087" t="s">
        <v>283</v>
      </c>
      <c r="D4087">
        <v>0.94750000000000001</v>
      </c>
      <c r="E4087">
        <v>19</v>
      </c>
      <c r="F4087">
        <v>44732440</v>
      </c>
      <c r="G4087" s="19">
        <v>8.2479999999999992E-59</v>
      </c>
      <c r="H4087" s="19">
        <v>2.7132682050429801E-52</v>
      </c>
      <c r="I4087">
        <v>0.21579999999999999</v>
      </c>
      <c r="J4087" s="19">
        <v>3.5980000000000001E-57</v>
      </c>
      <c r="K4087">
        <v>614104</v>
      </c>
      <c r="L4087" t="s">
        <v>1767</v>
      </c>
    </row>
    <row r="4088" spans="1:12" x14ac:dyDescent="0.25">
      <c r="A4088" t="s">
        <v>5217</v>
      </c>
      <c r="B4088" t="s">
        <v>282</v>
      </c>
      <c r="C4088" t="s">
        <v>283</v>
      </c>
      <c r="D4088">
        <v>0.94750000000000001</v>
      </c>
      <c r="E4088">
        <v>19</v>
      </c>
      <c r="F4088">
        <v>44732440</v>
      </c>
      <c r="G4088" s="19">
        <v>1.4110000000000001E-59</v>
      </c>
      <c r="H4088" s="19">
        <v>3.62884359615944E-53</v>
      </c>
      <c r="I4088">
        <v>0.63719999999999999</v>
      </c>
      <c r="J4088" s="19">
        <v>3.5980000000000001E-57</v>
      </c>
      <c r="K4088">
        <v>614646</v>
      </c>
      <c r="L4088" t="s">
        <v>2887</v>
      </c>
    </row>
    <row r="4089" spans="1:12" x14ac:dyDescent="0.25">
      <c r="A4089" t="s">
        <v>5339</v>
      </c>
      <c r="B4089" t="s">
        <v>282</v>
      </c>
      <c r="C4089" t="s">
        <v>283</v>
      </c>
      <c r="D4089">
        <v>0.86429999999999996</v>
      </c>
      <c r="E4089">
        <v>19</v>
      </c>
      <c r="F4089">
        <v>44737327</v>
      </c>
      <c r="G4089" s="19">
        <v>3.0359999999999999E-16</v>
      </c>
      <c r="H4089" s="19">
        <v>1.59114966159764E-12</v>
      </c>
      <c r="I4089">
        <v>0.10970000000000001</v>
      </c>
      <c r="J4089" s="19">
        <v>1.748E-15</v>
      </c>
      <c r="K4089">
        <v>609659</v>
      </c>
      <c r="L4089" t="s">
        <v>1767</v>
      </c>
    </row>
    <row r="4090" spans="1:12" x14ac:dyDescent="0.25">
      <c r="A4090" t="s">
        <v>5339</v>
      </c>
      <c r="B4090" t="s">
        <v>282</v>
      </c>
      <c r="C4090" t="s">
        <v>283</v>
      </c>
      <c r="D4090">
        <v>0.86429999999999996</v>
      </c>
      <c r="E4090">
        <v>19</v>
      </c>
      <c r="F4090">
        <v>44737327</v>
      </c>
      <c r="G4090" s="19">
        <v>8.8680000000000003E-16</v>
      </c>
      <c r="H4090" s="19">
        <v>3.9449148689072703E-12</v>
      </c>
      <c r="I4090">
        <v>0.2833</v>
      </c>
      <c r="J4090" s="19">
        <v>1.748E-15</v>
      </c>
      <c r="K4090">
        <v>609659</v>
      </c>
      <c r="L4090" t="s">
        <v>2887</v>
      </c>
    </row>
    <row r="4091" spans="1:12" x14ac:dyDescent="0.25">
      <c r="A4091" t="s">
        <v>5176</v>
      </c>
      <c r="B4091" t="s">
        <v>294</v>
      </c>
      <c r="C4091" t="s">
        <v>286</v>
      </c>
      <c r="D4091">
        <v>0.67130000000000001</v>
      </c>
      <c r="E4091">
        <v>19</v>
      </c>
      <c r="F4091">
        <v>44739483</v>
      </c>
      <c r="G4091">
        <v>0</v>
      </c>
      <c r="H4091">
        <v>0</v>
      </c>
      <c r="I4091">
        <v>0.1893</v>
      </c>
      <c r="J4091" s="19">
        <v>0</v>
      </c>
      <c r="K4091">
        <v>618118</v>
      </c>
      <c r="L4091" t="s">
        <v>1767</v>
      </c>
    </row>
    <row r="4092" spans="1:12" x14ac:dyDescent="0.25">
      <c r="A4092" t="s">
        <v>5176</v>
      </c>
      <c r="B4092" t="s">
        <v>294</v>
      </c>
      <c r="C4092" t="s">
        <v>286</v>
      </c>
      <c r="D4092">
        <v>0.67130000000000001</v>
      </c>
      <c r="E4092">
        <v>19</v>
      </c>
      <c r="F4092">
        <v>44739483</v>
      </c>
      <c r="G4092">
        <v>0</v>
      </c>
      <c r="H4092">
        <v>0</v>
      </c>
      <c r="I4092">
        <v>0.92390000000000005</v>
      </c>
      <c r="J4092" s="19">
        <v>0</v>
      </c>
      <c r="K4092">
        <v>618118</v>
      </c>
      <c r="L4092" t="s">
        <v>2887</v>
      </c>
    </row>
    <row r="4093" spans="1:12" x14ac:dyDescent="0.25">
      <c r="A4093" t="s">
        <v>3786</v>
      </c>
      <c r="B4093" t="s">
        <v>294</v>
      </c>
      <c r="C4093" t="s">
        <v>283</v>
      </c>
      <c r="D4093">
        <v>0.61160000000000003</v>
      </c>
      <c r="E4093">
        <v>19</v>
      </c>
      <c r="F4093">
        <v>44747899</v>
      </c>
      <c r="G4093" s="19">
        <v>3.095E-12</v>
      </c>
      <c r="H4093" s="19">
        <v>1.2768279803008101E-8</v>
      </c>
      <c r="I4093">
        <v>0.35039999999999999</v>
      </c>
      <c r="J4093" s="19">
        <v>1.089E-7</v>
      </c>
      <c r="K4093">
        <v>583493</v>
      </c>
      <c r="L4093" t="s">
        <v>3081</v>
      </c>
    </row>
    <row r="4094" spans="1:12" x14ac:dyDescent="0.25">
      <c r="A4094" t="s">
        <v>503</v>
      </c>
      <c r="B4094" t="s">
        <v>282</v>
      </c>
      <c r="C4094" t="s">
        <v>283</v>
      </c>
      <c r="D4094">
        <v>0.93179999999999996</v>
      </c>
      <c r="E4094">
        <v>19</v>
      </c>
      <c r="F4094">
        <v>44752009</v>
      </c>
      <c r="G4094" s="19">
        <v>1.4980000000000001E-22</v>
      </c>
      <c r="H4094" s="19">
        <v>8.7907528684965197E-18</v>
      </c>
      <c r="I4094">
        <v>6.2689999999999996E-2</v>
      </c>
      <c r="J4094" s="19">
        <v>8.4319999999999998E-16</v>
      </c>
      <c r="K4094">
        <v>584244</v>
      </c>
      <c r="L4094" t="s">
        <v>3081</v>
      </c>
    </row>
    <row r="4095" spans="1:12" x14ac:dyDescent="0.25">
      <c r="A4095" t="s">
        <v>503</v>
      </c>
      <c r="B4095" t="s">
        <v>282</v>
      </c>
      <c r="C4095" t="s">
        <v>283</v>
      </c>
      <c r="D4095">
        <v>0.9304</v>
      </c>
      <c r="E4095">
        <v>19</v>
      </c>
      <c r="F4095">
        <v>44752009</v>
      </c>
      <c r="G4095" s="19">
        <v>8.9339999999999995E-35</v>
      </c>
      <c r="H4095" s="19">
        <v>3.9122835350728599E-15</v>
      </c>
      <c r="I4095">
        <v>8.4029999999999994E-2</v>
      </c>
      <c r="J4095" s="19">
        <v>8.4319999999999998E-16</v>
      </c>
      <c r="K4095">
        <v>898073</v>
      </c>
      <c r="L4095" t="s">
        <v>4326</v>
      </c>
    </row>
    <row r="4096" spans="1:12" x14ac:dyDescent="0.25">
      <c r="A4096" t="s">
        <v>4771</v>
      </c>
      <c r="B4096" t="s">
        <v>283</v>
      </c>
      <c r="C4096" t="s">
        <v>286</v>
      </c>
      <c r="D4096">
        <v>6.88E-2</v>
      </c>
      <c r="E4096">
        <v>19</v>
      </c>
      <c r="F4096">
        <v>44752422</v>
      </c>
      <c r="G4096" s="19">
        <v>3.349E-37</v>
      </c>
      <c r="H4096" s="19">
        <v>4.2130697581088499E-31</v>
      </c>
      <c r="I4096">
        <v>0.34289999999999998</v>
      </c>
      <c r="J4096" s="19">
        <v>6.9359999999999998E-37</v>
      </c>
      <c r="K4096">
        <v>589939</v>
      </c>
      <c r="L4096" t="s">
        <v>284</v>
      </c>
    </row>
    <row r="4097" spans="1:12" x14ac:dyDescent="0.25">
      <c r="A4097" t="s">
        <v>4771</v>
      </c>
      <c r="B4097" t="s">
        <v>283</v>
      </c>
      <c r="C4097" t="s">
        <v>286</v>
      </c>
      <c r="D4097">
        <v>6.88E-2</v>
      </c>
      <c r="E4097">
        <v>19</v>
      </c>
      <c r="F4097">
        <v>44752422</v>
      </c>
      <c r="G4097" s="19">
        <v>4.2489999999999999E-38</v>
      </c>
      <c r="H4097" s="19">
        <v>7.5905189444132499E-32</v>
      </c>
      <c r="I4097">
        <v>9.6430000000000002E-2</v>
      </c>
      <c r="J4097" s="19">
        <v>6.9359999999999998E-37</v>
      </c>
      <c r="K4097">
        <v>589498</v>
      </c>
      <c r="L4097" t="s">
        <v>1504</v>
      </c>
    </row>
    <row r="4098" spans="1:12" x14ac:dyDescent="0.25">
      <c r="A4098" t="s">
        <v>5494</v>
      </c>
      <c r="B4098" t="s">
        <v>283</v>
      </c>
      <c r="C4098" t="s">
        <v>286</v>
      </c>
      <c r="D4098">
        <v>0.98429999999999995</v>
      </c>
      <c r="E4098">
        <v>19</v>
      </c>
      <c r="F4098">
        <v>44753536</v>
      </c>
      <c r="G4098" s="19">
        <v>6.0929999999999995E-10</v>
      </c>
      <c r="H4098" s="19">
        <v>8.39910432338116E-7</v>
      </c>
      <c r="I4098">
        <v>0.88819999999999999</v>
      </c>
      <c r="J4098" s="19">
        <v>2.4399999999999998E-10</v>
      </c>
      <c r="K4098">
        <v>598608</v>
      </c>
      <c r="L4098" t="s">
        <v>1767</v>
      </c>
    </row>
    <row r="4099" spans="1:12" x14ac:dyDescent="0.25">
      <c r="A4099" t="s">
        <v>5494</v>
      </c>
      <c r="B4099" t="s">
        <v>283</v>
      </c>
      <c r="C4099" t="s">
        <v>286</v>
      </c>
      <c r="D4099">
        <v>0.98429999999999995</v>
      </c>
      <c r="E4099">
        <v>19</v>
      </c>
      <c r="F4099">
        <v>44753536</v>
      </c>
      <c r="G4099" s="19">
        <v>3.3660000000000001E-10</v>
      </c>
      <c r="H4099" s="19">
        <v>4.7551685128031203E-7</v>
      </c>
      <c r="I4099">
        <v>0.84840000000000004</v>
      </c>
      <c r="J4099" s="19">
        <v>2.4399999999999998E-10</v>
      </c>
      <c r="K4099">
        <v>598608</v>
      </c>
      <c r="L4099" t="s">
        <v>2887</v>
      </c>
    </row>
    <row r="4100" spans="1:12" x14ac:dyDescent="0.25">
      <c r="A4100" t="s">
        <v>5312</v>
      </c>
      <c r="B4100" t="s">
        <v>294</v>
      </c>
      <c r="C4100" t="s">
        <v>286</v>
      </c>
      <c r="D4100">
        <v>1.4200000000000001E-2</v>
      </c>
      <c r="E4100">
        <v>19</v>
      </c>
      <c r="F4100">
        <v>44758498</v>
      </c>
      <c r="G4100" s="19">
        <v>4.046E-19</v>
      </c>
      <c r="H4100" s="19">
        <v>3.7013059151735101E-15</v>
      </c>
      <c r="I4100">
        <v>7.3760000000000006E-2</v>
      </c>
      <c r="J4100" s="19">
        <v>1.272E-18</v>
      </c>
      <c r="K4100">
        <v>584876</v>
      </c>
      <c r="L4100" t="s">
        <v>1767</v>
      </c>
    </row>
    <row r="4101" spans="1:12" x14ac:dyDescent="0.25">
      <c r="A4101" t="s">
        <v>5312</v>
      </c>
      <c r="B4101" t="s">
        <v>294</v>
      </c>
      <c r="C4101" t="s">
        <v>286</v>
      </c>
      <c r="D4101">
        <v>1.4200000000000001E-2</v>
      </c>
      <c r="E4101">
        <v>19</v>
      </c>
      <c r="F4101">
        <v>44758498</v>
      </c>
      <c r="G4101" s="19">
        <v>4.0080000000000002E-19</v>
      </c>
      <c r="H4101" s="19">
        <v>3.3183286833498101E-15</v>
      </c>
      <c r="I4101">
        <v>0.50119999999999998</v>
      </c>
      <c r="J4101" s="19">
        <v>1.272E-18</v>
      </c>
      <c r="K4101">
        <v>585024</v>
      </c>
      <c r="L4101" t="s">
        <v>2887</v>
      </c>
    </row>
    <row r="4102" spans="1:12" x14ac:dyDescent="0.25">
      <c r="A4102" t="s">
        <v>733</v>
      </c>
      <c r="B4102" t="s">
        <v>286</v>
      </c>
      <c r="C4102" t="s">
        <v>734</v>
      </c>
      <c r="D4102">
        <v>2.6599999999999999E-2</v>
      </c>
      <c r="E4102">
        <v>19</v>
      </c>
      <c r="F4102">
        <v>44773333</v>
      </c>
      <c r="G4102" s="19">
        <v>8.9449999999999996E-20</v>
      </c>
      <c r="H4102" s="19">
        <v>2.5141211779488E-15</v>
      </c>
      <c r="I4102">
        <v>0.37319999999999998</v>
      </c>
      <c r="J4102" s="19">
        <v>2.9170000000000001E-19</v>
      </c>
      <c r="K4102">
        <v>548548</v>
      </c>
      <c r="L4102" t="s">
        <v>284</v>
      </c>
    </row>
    <row r="4103" spans="1:12" x14ac:dyDescent="0.25">
      <c r="A4103" t="s">
        <v>733</v>
      </c>
      <c r="B4103" t="s">
        <v>286</v>
      </c>
      <c r="C4103" t="s">
        <v>734</v>
      </c>
      <c r="D4103">
        <v>2.6599999999999999E-2</v>
      </c>
      <c r="E4103">
        <v>19</v>
      </c>
      <c r="F4103">
        <v>44773333</v>
      </c>
      <c r="G4103" s="19">
        <v>7.6399999999999996E-20</v>
      </c>
      <c r="H4103" s="19">
        <v>2.45508575742815E-15</v>
      </c>
      <c r="I4103">
        <v>0.89529999999999998</v>
      </c>
      <c r="J4103" s="19">
        <v>2.9170000000000001E-19</v>
      </c>
      <c r="K4103">
        <v>548548</v>
      </c>
      <c r="L4103" t="s">
        <v>1504</v>
      </c>
    </row>
    <row r="4104" spans="1:12" x14ac:dyDescent="0.25">
      <c r="A4104" t="s">
        <v>733</v>
      </c>
      <c r="B4104" t="s">
        <v>286</v>
      </c>
      <c r="C4104" t="s">
        <v>734</v>
      </c>
      <c r="D4104">
        <v>2.6800000000000001E-2</v>
      </c>
      <c r="E4104">
        <v>19</v>
      </c>
      <c r="F4104">
        <v>44773333</v>
      </c>
      <c r="G4104">
        <v>0</v>
      </c>
      <c r="H4104">
        <v>0</v>
      </c>
      <c r="I4104">
        <v>0.49159999999999998</v>
      </c>
      <c r="J4104">
        <v>0</v>
      </c>
      <c r="K4104">
        <v>563939</v>
      </c>
      <c r="L4104" t="s">
        <v>1767</v>
      </c>
    </row>
    <row r="4105" spans="1:12" x14ac:dyDescent="0.25">
      <c r="A4105" t="s">
        <v>733</v>
      </c>
      <c r="B4105" t="s">
        <v>286</v>
      </c>
      <c r="C4105" t="s">
        <v>734</v>
      </c>
      <c r="D4105">
        <v>2.6800000000000001E-2</v>
      </c>
      <c r="E4105">
        <v>19</v>
      </c>
      <c r="F4105">
        <v>44773333</v>
      </c>
      <c r="G4105">
        <v>0</v>
      </c>
      <c r="H4105">
        <v>0</v>
      </c>
      <c r="I4105">
        <v>0.26569999999999999</v>
      </c>
      <c r="J4105">
        <v>0</v>
      </c>
      <c r="K4105">
        <v>561871</v>
      </c>
      <c r="L4105" t="s">
        <v>2887</v>
      </c>
    </row>
    <row r="4106" spans="1:12" x14ac:dyDescent="0.25">
      <c r="A4106" t="s">
        <v>1932</v>
      </c>
      <c r="B4106" t="s">
        <v>294</v>
      </c>
      <c r="C4106" t="s">
        <v>286</v>
      </c>
      <c r="D4106">
        <v>0.14030000000000001</v>
      </c>
      <c r="E4106">
        <v>19</v>
      </c>
      <c r="F4106">
        <v>44775346</v>
      </c>
      <c r="G4106" s="19">
        <v>3.7240000000000001E-46</v>
      </c>
      <c r="H4106" s="19">
        <v>2.30389988737595E-40</v>
      </c>
      <c r="I4106">
        <v>7.6439999999999994E-2</v>
      </c>
      <c r="J4106" s="19">
        <v>6.8100000000000001E-45</v>
      </c>
      <c r="K4106">
        <v>588580</v>
      </c>
      <c r="L4106" t="s">
        <v>1767</v>
      </c>
    </row>
    <row r="4107" spans="1:12" x14ac:dyDescent="0.25">
      <c r="A4107" t="s">
        <v>1932</v>
      </c>
      <c r="B4107" t="s">
        <v>294</v>
      </c>
      <c r="C4107" t="s">
        <v>286</v>
      </c>
      <c r="D4107">
        <v>0.14030000000000001</v>
      </c>
      <c r="E4107">
        <v>19</v>
      </c>
      <c r="F4107">
        <v>44775346</v>
      </c>
      <c r="G4107" s="19">
        <v>2.1200000000000001E-45</v>
      </c>
      <c r="H4107" s="19">
        <v>9.1506191216834395E-40</v>
      </c>
      <c r="I4107">
        <v>0.37219999999999998</v>
      </c>
      <c r="J4107" s="19">
        <v>6.8100000000000001E-45</v>
      </c>
      <c r="K4107">
        <v>588580</v>
      </c>
      <c r="L4107" t="s">
        <v>2887</v>
      </c>
    </row>
    <row r="4108" spans="1:12" x14ac:dyDescent="0.25">
      <c r="A4108" t="s">
        <v>2051</v>
      </c>
      <c r="B4108" t="s">
        <v>294</v>
      </c>
      <c r="C4108" t="s">
        <v>282</v>
      </c>
      <c r="D4108">
        <v>1.49E-2</v>
      </c>
      <c r="E4108">
        <v>19</v>
      </c>
      <c r="F4108">
        <v>44794116</v>
      </c>
      <c r="G4108" s="19">
        <v>3.5709999999999997E-27</v>
      </c>
      <c r="H4108" s="19">
        <v>1.32188598130864E-22</v>
      </c>
      <c r="I4108">
        <v>5.722E-2</v>
      </c>
      <c r="J4108" s="19">
        <v>6.6139999999999998E-27</v>
      </c>
      <c r="K4108">
        <v>589760</v>
      </c>
      <c r="L4108" t="s">
        <v>1767</v>
      </c>
    </row>
    <row r="4109" spans="1:12" x14ac:dyDescent="0.25">
      <c r="A4109" t="s">
        <v>2051</v>
      </c>
      <c r="B4109" t="s">
        <v>294</v>
      </c>
      <c r="C4109" t="s">
        <v>282</v>
      </c>
      <c r="D4109">
        <v>1.49E-2</v>
      </c>
      <c r="E4109">
        <v>19</v>
      </c>
      <c r="F4109">
        <v>44794116</v>
      </c>
      <c r="G4109" s="19">
        <v>1.084E-27</v>
      </c>
      <c r="H4109" s="19">
        <v>3.7414658310353502E-23</v>
      </c>
      <c r="I4109">
        <v>0.98719999999999997</v>
      </c>
      <c r="J4109" s="19">
        <v>6.6139999999999998E-27</v>
      </c>
      <c r="K4109">
        <v>586531</v>
      </c>
      <c r="L4109" t="s">
        <v>2887</v>
      </c>
    </row>
    <row r="4110" spans="1:12" x14ac:dyDescent="0.25">
      <c r="A4110" t="s">
        <v>1349</v>
      </c>
      <c r="B4110" t="s">
        <v>294</v>
      </c>
      <c r="C4110" t="s">
        <v>286</v>
      </c>
      <c r="D4110">
        <v>0.64959999999999996</v>
      </c>
      <c r="E4110">
        <v>19</v>
      </c>
      <c r="F4110">
        <v>44794671</v>
      </c>
      <c r="G4110" s="19">
        <v>6.8690000000000003E-13</v>
      </c>
      <c r="H4110" s="19">
        <v>3.02099136053622E-9</v>
      </c>
      <c r="I4110">
        <v>0.92969999999999997</v>
      </c>
      <c r="J4110" s="19">
        <v>3.6449999999999999E-12</v>
      </c>
      <c r="K4110">
        <v>604526</v>
      </c>
      <c r="L4110" t="s">
        <v>284</v>
      </c>
    </row>
    <row r="4111" spans="1:12" x14ac:dyDescent="0.25">
      <c r="A4111" t="s">
        <v>1349</v>
      </c>
      <c r="B4111" t="s">
        <v>294</v>
      </c>
      <c r="C4111" t="s">
        <v>286</v>
      </c>
      <c r="D4111">
        <v>0.64959999999999996</v>
      </c>
      <c r="E4111">
        <v>19</v>
      </c>
      <c r="F4111">
        <v>44794671</v>
      </c>
      <c r="G4111" s="19">
        <v>1.391E-12</v>
      </c>
      <c r="H4111" s="19">
        <v>6.0596923048327098E-9</v>
      </c>
      <c r="I4111">
        <v>0.88139999999999996</v>
      </c>
      <c r="J4111" s="19">
        <v>3.6449999999999999E-12</v>
      </c>
      <c r="K4111">
        <v>604085</v>
      </c>
      <c r="L4111" t="s">
        <v>1504</v>
      </c>
    </row>
    <row r="4112" spans="1:12" x14ac:dyDescent="0.25">
      <c r="A4112" t="s">
        <v>2196</v>
      </c>
      <c r="B4112" t="s">
        <v>282</v>
      </c>
      <c r="C4112" t="s">
        <v>1590</v>
      </c>
      <c r="D4112">
        <v>5.8500000000000003E-2</v>
      </c>
      <c r="E4112">
        <v>19</v>
      </c>
      <c r="F4112">
        <v>44796911</v>
      </c>
      <c r="G4112" s="19">
        <v>3.7830000000000001E-22</v>
      </c>
      <c r="H4112" s="19">
        <v>5.9280430640637902E-18</v>
      </c>
      <c r="I4112">
        <v>0.68879999999999997</v>
      </c>
      <c r="J4112" s="19">
        <v>1.608E-21</v>
      </c>
      <c r="K4112">
        <v>562873</v>
      </c>
      <c r="L4112" t="s">
        <v>1767</v>
      </c>
    </row>
    <row r="4113" spans="1:12" x14ac:dyDescent="0.25">
      <c r="A4113" t="s">
        <v>2196</v>
      </c>
      <c r="B4113" t="s">
        <v>282</v>
      </c>
      <c r="C4113" t="s">
        <v>1590</v>
      </c>
      <c r="D4113">
        <v>5.8500000000000003E-2</v>
      </c>
      <c r="E4113">
        <v>19</v>
      </c>
      <c r="F4113">
        <v>44796911</v>
      </c>
      <c r="G4113" s="19">
        <v>1.3090000000000001E-21</v>
      </c>
      <c r="H4113" s="19">
        <v>1.6675558060475901E-17</v>
      </c>
      <c r="I4113">
        <v>0.86850000000000005</v>
      </c>
      <c r="J4113" s="19">
        <v>1.608E-21</v>
      </c>
      <c r="K4113">
        <v>562974</v>
      </c>
      <c r="L4113" t="s">
        <v>2887</v>
      </c>
    </row>
    <row r="4114" spans="1:12" x14ac:dyDescent="0.25">
      <c r="A4114" t="s">
        <v>5188</v>
      </c>
      <c r="B4114" t="s">
        <v>294</v>
      </c>
      <c r="C4114" t="s">
        <v>286</v>
      </c>
      <c r="D4114">
        <v>0.88329999999999997</v>
      </c>
      <c r="E4114">
        <v>19</v>
      </c>
      <c r="F4114">
        <v>44799694</v>
      </c>
      <c r="G4114" s="19">
        <v>7.3000000000000005E-175</v>
      </c>
      <c r="H4114" s="19">
        <v>5.5989333667711601E-162</v>
      </c>
      <c r="I4114">
        <v>0.85009999999999997</v>
      </c>
      <c r="J4114" s="19">
        <v>8.5700000000000001E-166</v>
      </c>
      <c r="K4114">
        <v>600801</v>
      </c>
      <c r="L4114" t="s">
        <v>1767</v>
      </c>
    </row>
    <row r="4115" spans="1:12" x14ac:dyDescent="0.25">
      <c r="A4115" t="s">
        <v>5188</v>
      </c>
      <c r="B4115" t="s">
        <v>294</v>
      </c>
      <c r="C4115" t="s">
        <v>286</v>
      </c>
      <c r="D4115">
        <v>0.88329999999999997</v>
      </c>
      <c r="E4115">
        <v>19</v>
      </c>
      <c r="F4115">
        <v>44799694</v>
      </c>
      <c r="G4115" s="19">
        <v>5.6499999999999996E-174</v>
      </c>
      <c r="H4115" s="19">
        <v>1.3853122973822E-161</v>
      </c>
      <c r="I4115">
        <v>0.65739999999999998</v>
      </c>
      <c r="J4115" s="19">
        <v>8.5700000000000001E-166</v>
      </c>
      <c r="K4115">
        <v>600801</v>
      </c>
      <c r="L4115" t="s">
        <v>2887</v>
      </c>
    </row>
    <row r="4116" spans="1:12" x14ac:dyDescent="0.25">
      <c r="A4116" t="s">
        <v>5755</v>
      </c>
      <c r="B4116" t="s">
        <v>294</v>
      </c>
      <c r="C4116" t="s">
        <v>5756</v>
      </c>
      <c r="D4116">
        <v>3.3799999999999997E-2</v>
      </c>
      <c r="E4116">
        <v>19</v>
      </c>
      <c r="F4116">
        <v>44799865</v>
      </c>
      <c r="G4116" s="19">
        <v>9.1390000000000002E-14</v>
      </c>
      <c r="H4116" s="19">
        <v>5.8116743050951999E-10</v>
      </c>
      <c r="I4116">
        <v>0.51180000000000003</v>
      </c>
      <c r="J4116" s="19">
        <v>7.9829999999999994E-9</v>
      </c>
      <c r="K4116">
        <v>527629</v>
      </c>
      <c r="L4116" t="s">
        <v>3081</v>
      </c>
    </row>
    <row r="4117" spans="1:12" x14ac:dyDescent="0.25">
      <c r="A4117" t="s">
        <v>5755</v>
      </c>
      <c r="B4117" t="s">
        <v>294</v>
      </c>
      <c r="C4117" t="s">
        <v>5756</v>
      </c>
      <c r="D4117">
        <v>3.3500000000000002E-2</v>
      </c>
      <c r="E4117">
        <v>19</v>
      </c>
      <c r="F4117">
        <v>44799865</v>
      </c>
      <c r="G4117" s="19">
        <v>4.2430000000000003E-20</v>
      </c>
      <c r="H4117" s="19">
        <v>5.1866165039778003E-8</v>
      </c>
      <c r="I4117">
        <v>0.2157</v>
      </c>
      <c r="J4117" s="19">
        <v>7.9829999999999994E-9</v>
      </c>
      <c r="K4117">
        <v>842443</v>
      </c>
      <c r="L4117" t="s">
        <v>4326</v>
      </c>
    </row>
    <row r="4118" spans="1:12" x14ac:dyDescent="0.25">
      <c r="A4118" t="s">
        <v>2606</v>
      </c>
      <c r="B4118" t="s">
        <v>282</v>
      </c>
      <c r="C4118" t="s">
        <v>283</v>
      </c>
      <c r="D4118">
        <v>1.9800000000000002E-2</v>
      </c>
      <c r="E4118">
        <v>19</v>
      </c>
      <c r="F4118">
        <v>44802327</v>
      </c>
      <c r="G4118" s="19">
        <v>2.2379999999999999E-10</v>
      </c>
      <c r="H4118" s="19">
        <v>3.4439962568240299E-7</v>
      </c>
      <c r="I4118">
        <v>0.40910000000000002</v>
      </c>
      <c r="J4118" s="19">
        <v>5.0819999999999999E-11</v>
      </c>
      <c r="K4118">
        <v>589352</v>
      </c>
      <c r="L4118" t="s">
        <v>1767</v>
      </c>
    </row>
    <row r="4119" spans="1:12" x14ac:dyDescent="0.25">
      <c r="A4119" t="s">
        <v>2606</v>
      </c>
      <c r="B4119" t="s">
        <v>282</v>
      </c>
      <c r="C4119" t="s">
        <v>283</v>
      </c>
      <c r="D4119">
        <v>1.9800000000000002E-2</v>
      </c>
      <c r="E4119">
        <v>19</v>
      </c>
      <c r="F4119">
        <v>44802327</v>
      </c>
      <c r="G4119" s="19">
        <v>8.7950000000000004E-11</v>
      </c>
      <c r="H4119" s="19">
        <v>1.4367427307904901E-7</v>
      </c>
      <c r="I4119">
        <v>0.1477</v>
      </c>
      <c r="J4119" s="19">
        <v>5.0819999999999999E-11</v>
      </c>
      <c r="K4119">
        <v>589110</v>
      </c>
      <c r="L4119" t="s">
        <v>2887</v>
      </c>
    </row>
    <row r="4120" spans="1:12" x14ac:dyDescent="0.25">
      <c r="A4120" t="s">
        <v>1196</v>
      </c>
      <c r="B4120" t="s">
        <v>282</v>
      </c>
      <c r="C4120" t="s">
        <v>283</v>
      </c>
      <c r="D4120">
        <v>0.94199999999999995</v>
      </c>
      <c r="E4120">
        <v>19</v>
      </c>
      <c r="F4120">
        <v>44811067</v>
      </c>
      <c r="G4120" s="19">
        <v>6.1290000000000002E-11</v>
      </c>
      <c r="H4120" s="19">
        <v>1.5430764212605799E-7</v>
      </c>
      <c r="I4120">
        <v>0.60209999999999997</v>
      </c>
      <c r="J4120" s="19">
        <v>1.123E-10</v>
      </c>
      <c r="K4120">
        <v>595028</v>
      </c>
      <c r="L4120" t="s">
        <v>284</v>
      </c>
    </row>
    <row r="4121" spans="1:12" x14ac:dyDescent="0.25">
      <c r="A4121" t="s">
        <v>1196</v>
      </c>
      <c r="B4121" t="s">
        <v>282</v>
      </c>
      <c r="C4121" t="s">
        <v>283</v>
      </c>
      <c r="D4121">
        <v>0.94199999999999995</v>
      </c>
      <c r="E4121">
        <v>19</v>
      </c>
      <c r="F4121">
        <v>44811067</v>
      </c>
      <c r="G4121" s="19">
        <v>1.404E-10</v>
      </c>
      <c r="H4121" s="19">
        <v>3.3856767339771698E-7</v>
      </c>
      <c r="I4121">
        <v>0.68610000000000004</v>
      </c>
      <c r="J4121" s="19">
        <v>1.123E-10</v>
      </c>
      <c r="K4121">
        <v>595028</v>
      </c>
      <c r="L4121" t="s">
        <v>1504</v>
      </c>
    </row>
    <row r="4122" spans="1:12" x14ac:dyDescent="0.25">
      <c r="A4122" t="s">
        <v>667</v>
      </c>
      <c r="B4122" t="s">
        <v>294</v>
      </c>
      <c r="C4122" t="s">
        <v>286</v>
      </c>
      <c r="D4122">
        <v>0.98609999999999998</v>
      </c>
      <c r="E4122">
        <v>19</v>
      </c>
      <c r="F4122">
        <v>44812964</v>
      </c>
      <c r="G4122" s="19">
        <v>3.6069999999999997E-20</v>
      </c>
      <c r="H4122" s="19">
        <v>1.1124303124294701E-15</v>
      </c>
      <c r="I4122">
        <v>0.58660000000000001</v>
      </c>
      <c r="J4122" s="19">
        <v>7.5969999999999999E-19</v>
      </c>
      <c r="K4122">
        <v>542763</v>
      </c>
      <c r="L4122" t="s">
        <v>284</v>
      </c>
    </row>
    <row r="4123" spans="1:12" x14ac:dyDescent="0.25">
      <c r="A4123" t="s">
        <v>667</v>
      </c>
      <c r="B4123" t="s">
        <v>294</v>
      </c>
      <c r="C4123" t="s">
        <v>286</v>
      </c>
      <c r="D4123">
        <v>0.98609999999999998</v>
      </c>
      <c r="E4123">
        <v>19</v>
      </c>
      <c r="F4123">
        <v>44812964</v>
      </c>
      <c r="G4123" s="19">
        <v>2.0530000000000002E-18</v>
      </c>
      <c r="H4123" s="19">
        <v>4.5528598534693301E-14</v>
      </c>
      <c r="I4123">
        <v>0.28839999999999999</v>
      </c>
      <c r="J4123" s="19">
        <v>7.5969999999999999E-19</v>
      </c>
      <c r="K4123">
        <v>542163</v>
      </c>
      <c r="L4123" t="s">
        <v>1504</v>
      </c>
    </row>
    <row r="4124" spans="1:12" x14ac:dyDescent="0.25">
      <c r="A4124" t="s">
        <v>5445</v>
      </c>
      <c r="B4124" t="s">
        <v>294</v>
      </c>
      <c r="C4124" t="s">
        <v>286</v>
      </c>
      <c r="D4124">
        <v>1.9599999999999999E-2</v>
      </c>
      <c r="E4124">
        <v>19</v>
      </c>
      <c r="F4124">
        <v>44818648</v>
      </c>
      <c r="G4124" s="19">
        <v>6.0419999999999997E-11</v>
      </c>
      <c r="H4124" s="19">
        <v>1.0667435519521299E-7</v>
      </c>
      <c r="I4124">
        <v>0.86860000000000004</v>
      </c>
      <c r="J4124" s="19">
        <v>2.5310000000000001E-11</v>
      </c>
      <c r="K4124">
        <v>615737</v>
      </c>
      <c r="L4124" t="s">
        <v>1767</v>
      </c>
    </row>
    <row r="4125" spans="1:12" x14ac:dyDescent="0.25">
      <c r="A4125" t="s">
        <v>5445</v>
      </c>
      <c r="B4125" t="s">
        <v>294</v>
      </c>
      <c r="C4125" t="s">
        <v>286</v>
      </c>
      <c r="D4125">
        <v>1.9599999999999999E-2</v>
      </c>
      <c r="E4125">
        <v>19</v>
      </c>
      <c r="F4125">
        <v>44818648</v>
      </c>
      <c r="G4125" s="19">
        <v>8.975E-11</v>
      </c>
      <c r="H4125" s="19">
        <v>1.4633847592401699E-7</v>
      </c>
      <c r="I4125">
        <v>0.60089999999999999</v>
      </c>
      <c r="J4125" s="19">
        <v>2.5310000000000001E-11</v>
      </c>
      <c r="K4125">
        <v>618206</v>
      </c>
      <c r="L4125" t="s">
        <v>2887</v>
      </c>
    </row>
    <row r="4126" spans="1:12" x14ac:dyDescent="0.25">
      <c r="A4126" t="s">
        <v>2127</v>
      </c>
      <c r="B4126" t="s">
        <v>294</v>
      </c>
      <c r="C4126" t="s">
        <v>286</v>
      </c>
      <c r="D4126">
        <v>0.70830000000000004</v>
      </c>
      <c r="E4126">
        <v>19</v>
      </c>
      <c r="F4126">
        <v>44819487</v>
      </c>
      <c r="G4126" s="19">
        <v>1.031E-26</v>
      </c>
      <c r="H4126" s="19">
        <v>3.5469424792263599E-22</v>
      </c>
      <c r="I4126">
        <v>0.96120000000000005</v>
      </c>
      <c r="J4126" s="19">
        <v>4.4759999999999998E-26</v>
      </c>
      <c r="K4126">
        <v>620657</v>
      </c>
      <c r="L4126" t="s">
        <v>1767</v>
      </c>
    </row>
    <row r="4127" spans="1:12" x14ac:dyDescent="0.25">
      <c r="A4127" t="s">
        <v>2127</v>
      </c>
      <c r="B4127" t="s">
        <v>294</v>
      </c>
      <c r="C4127" t="s">
        <v>286</v>
      </c>
      <c r="D4127">
        <v>0.70830000000000004</v>
      </c>
      <c r="E4127">
        <v>19</v>
      </c>
      <c r="F4127">
        <v>44819487</v>
      </c>
      <c r="G4127" s="19">
        <v>2.04E-26</v>
      </c>
      <c r="H4127" s="19">
        <v>5.8011777461447197E-22</v>
      </c>
      <c r="I4127">
        <v>0.53359999999999996</v>
      </c>
      <c r="J4127" s="19">
        <v>4.4759999999999998E-26</v>
      </c>
      <c r="K4127">
        <v>620657</v>
      </c>
      <c r="L4127" t="s">
        <v>2887</v>
      </c>
    </row>
    <row r="4128" spans="1:12" x14ac:dyDescent="0.25">
      <c r="A4128" t="s">
        <v>1774</v>
      </c>
      <c r="B4128" t="s">
        <v>294</v>
      </c>
      <c r="C4128" t="s">
        <v>286</v>
      </c>
      <c r="D4128">
        <v>0.31230000000000002</v>
      </c>
      <c r="E4128">
        <v>19</v>
      </c>
      <c r="F4128">
        <v>44820881</v>
      </c>
      <c r="G4128">
        <v>0</v>
      </c>
      <c r="H4128">
        <v>0</v>
      </c>
      <c r="I4128">
        <v>0.51329999999999998</v>
      </c>
      <c r="J4128">
        <v>0</v>
      </c>
      <c r="K4128">
        <v>622927</v>
      </c>
      <c r="L4128" t="s">
        <v>1767</v>
      </c>
    </row>
    <row r="4129" spans="1:12" x14ac:dyDescent="0.25">
      <c r="A4129" t="s">
        <v>1774</v>
      </c>
      <c r="B4129" t="s">
        <v>294</v>
      </c>
      <c r="C4129" t="s">
        <v>286</v>
      </c>
      <c r="D4129">
        <v>0.31230000000000002</v>
      </c>
      <c r="E4129">
        <v>19</v>
      </c>
      <c r="F4129">
        <v>44820881</v>
      </c>
      <c r="G4129">
        <v>0</v>
      </c>
      <c r="H4129">
        <v>0</v>
      </c>
      <c r="I4129">
        <v>0.32269999999999999</v>
      </c>
      <c r="J4129">
        <v>0</v>
      </c>
      <c r="K4129">
        <v>622927</v>
      </c>
      <c r="L4129" t="s">
        <v>2887</v>
      </c>
    </row>
    <row r="4130" spans="1:12" x14ac:dyDescent="0.25">
      <c r="A4130" t="s">
        <v>880</v>
      </c>
      <c r="B4130" t="s">
        <v>286</v>
      </c>
      <c r="C4130" t="s">
        <v>881</v>
      </c>
      <c r="D4130">
        <v>0.46250000000000002</v>
      </c>
      <c r="E4130">
        <v>19</v>
      </c>
      <c r="F4130">
        <v>44825150</v>
      </c>
      <c r="G4130">
        <v>0</v>
      </c>
      <c r="H4130">
        <v>0</v>
      </c>
      <c r="I4130">
        <v>0.37740000000000001</v>
      </c>
      <c r="J4130">
        <v>0</v>
      </c>
      <c r="K4130">
        <v>572592</v>
      </c>
      <c r="L4130" t="s">
        <v>1767</v>
      </c>
    </row>
    <row r="4131" spans="1:12" x14ac:dyDescent="0.25">
      <c r="A4131" t="s">
        <v>880</v>
      </c>
      <c r="B4131" t="s">
        <v>286</v>
      </c>
      <c r="C4131" t="s">
        <v>881</v>
      </c>
      <c r="D4131">
        <v>0.46250000000000002</v>
      </c>
      <c r="E4131">
        <v>19</v>
      </c>
      <c r="F4131">
        <v>44825150</v>
      </c>
      <c r="G4131">
        <v>0</v>
      </c>
      <c r="H4131">
        <v>0</v>
      </c>
      <c r="I4131">
        <v>0.46339999999999998</v>
      </c>
      <c r="J4131">
        <v>0</v>
      </c>
      <c r="K4131">
        <v>572592</v>
      </c>
      <c r="L4131" t="s">
        <v>2887</v>
      </c>
    </row>
    <row r="4132" spans="1:12" x14ac:dyDescent="0.25">
      <c r="A4132" t="s">
        <v>5302</v>
      </c>
      <c r="B4132" t="s">
        <v>294</v>
      </c>
      <c r="C4132" t="s">
        <v>286</v>
      </c>
      <c r="D4132">
        <v>5.7200000000000001E-2</v>
      </c>
      <c r="E4132">
        <v>19</v>
      </c>
      <c r="F4132">
        <v>44826181</v>
      </c>
      <c r="G4132" s="19">
        <v>1.9509999999999999E-20</v>
      </c>
      <c r="H4132" s="19">
        <v>2.2760579736121499E-16</v>
      </c>
      <c r="I4132">
        <v>0.62180000000000002</v>
      </c>
      <c r="J4132" s="19">
        <v>2.2320000000000001E-20</v>
      </c>
      <c r="K4132">
        <v>621383</v>
      </c>
      <c r="L4132" t="s">
        <v>1767</v>
      </c>
    </row>
    <row r="4133" spans="1:12" x14ac:dyDescent="0.25">
      <c r="A4133" t="s">
        <v>5302</v>
      </c>
      <c r="B4133" t="s">
        <v>294</v>
      </c>
      <c r="C4133" t="s">
        <v>286</v>
      </c>
      <c r="D4133">
        <v>5.7200000000000001E-2</v>
      </c>
      <c r="E4133">
        <v>19</v>
      </c>
      <c r="F4133">
        <v>44826181</v>
      </c>
      <c r="G4133" s="19">
        <v>2.2950000000000001E-20</v>
      </c>
      <c r="H4133" s="19">
        <v>2.37639707252162E-16</v>
      </c>
      <c r="I4133">
        <v>0.86650000000000005</v>
      </c>
      <c r="J4133" s="19">
        <v>2.2320000000000001E-20</v>
      </c>
      <c r="K4133">
        <v>621484</v>
      </c>
      <c r="L4133" t="s">
        <v>2887</v>
      </c>
    </row>
    <row r="4134" spans="1:12" x14ac:dyDescent="0.25">
      <c r="A4134" t="s">
        <v>5082</v>
      </c>
      <c r="B4134" t="s">
        <v>283</v>
      </c>
      <c r="C4134" t="s">
        <v>286</v>
      </c>
      <c r="D4134">
        <v>4.4400000000000002E-2</v>
      </c>
      <c r="E4134">
        <v>19</v>
      </c>
      <c r="F4134">
        <v>44839558</v>
      </c>
      <c r="G4134" s="19">
        <v>1.016E-9</v>
      </c>
      <c r="H4134" s="19">
        <v>1.7681052761884701E-6</v>
      </c>
      <c r="I4134">
        <v>6.5970000000000001E-2</v>
      </c>
      <c r="J4134" s="19">
        <v>1.192E-9</v>
      </c>
      <c r="K4134">
        <v>601674</v>
      </c>
      <c r="L4134" t="s">
        <v>284</v>
      </c>
    </row>
    <row r="4135" spans="1:12" x14ac:dyDescent="0.25">
      <c r="A4135" t="s">
        <v>5082</v>
      </c>
      <c r="B4135" t="s">
        <v>283</v>
      </c>
      <c r="C4135" t="s">
        <v>286</v>
      </c>
      <c r="D4135">
        <v>4.4400000000000002E-2</v>
      </c>
      <c r="E4135">
        <v>19</v>
      </c>
      <c r="F4135">
        <v>44839558</v>
      </c>
      <c r="G4135" s="19">
        <v>2.3129999999999999E-10</v>
      </c>
      <c r="H4135" s="19">
        <v>5.2170868685680705E-7</v>
      </c>
      <c r="I4135">
        <v>6.7430000000000004E-2</v>
      </c>
      <c r="J4135" s="19">
        <v>1.192E-9</v>
      </c>
      <c r="K4135">
        <v>601674</v>
      </c>
      <c r="L4135" t="s">
        <v>1504</v>
      </c>
    </row>
    <row r="4136" spans="1:12" x14ac:dyDescent="0.25">
      <c r="A4136" t="s">
        <v>5177</v>
      </c>
      <c r="B4136" t="s">
        <v>294</v>
      </c>
      <c r="C4136" t="s">
        <v>286</v>
      </c>
      <c r="D4136">
        <v>0.82030000000000003</v>
      </c>
      <c r="E4136">
        <v>19</v>
      </c>
      <c r="F4136">
        <v>44842451</v>
      </c>
      <c r="G4136">
        <v>0</v>
      </c>
      <c r="H4136">
        <v>0</v>
      </c>
      <c r="I4136">
        <v>0.28149999999999997</v>
      </c>
      <c r="J4136">
        <v>0</v>
      </c>
      <c r="K4136">
        <v>614440</v>
      </c>
      <c r="L4136" t="s">
        <v>1767</v>
      </c>
    </row>
    <row r="4137" spans="1:12" x14ac:dyDescent="0.25">
      <c r="A4137" t="s">
        <v>5177</v>
      </c>
      <c r="B4137" t="s">
        <v>294</v>
      </c>
      <c r="C4137" t="s">
        <v>286</v>
      </c>
      <c r="D4137">
        <v>0.82030000000000003</v>
      </c>
      <c r="E4137">
        <v>19</v>
      </c>
      <c r="F4137">
        <v>44842451</v>
      </c>
      <c r="G4137">
        <v>0</v>
      </c>
      <c r="H4137">
        <v>0</v>
      </c>
      <c r="I4137">
        <v>0.69169999999999998</v>
      </c>
      <c r="J4137">
        <v>0</v>
      </c>
      <c r="K4137">
        <v>614440</v>
      </c>
      <c r="L4137" t="s">
        <v>2887</v>
      </c>
    </row>
    <row r="4138" spans="1:12" x14ac:dyDescent="0.25">
      <c r="A4138" t="s">
        <v>1776</v>
      </c>
      <c r="B4138" t="s">
        <v>294</v>
      </c>
      <c r="C4138" t="s">
        <v>282</v>
      </c>
      <c r="D4138">
        <v>0.93569999999999998</v>
      </c>
      <c r="E4138">
        <v>19</v>
      </c>
      <c r="F4138">
        <v>44842530</v>
      </c>
      <c r="G4138">
        <v>0</v>
      </c>
      <c r="H4138">
        <v>0</v>
      </c>
      <c r="I4138">
        <v>0.9385</v>
      </c>
      <c r="J4138">
        <v>0</v>
      </c>
      <c r="K4138">
        <v>619977</v>
      </c>
      <c r="L4138" t="s">
        <v>1767</v>
      </c>
    </row>
    <row r="4139" spans="1:12" x14ac:dyDescent="0.25">
      <c r="A4139" t="s">
        <v>1776</v>
      </c>
      <c r="B4139" t="s">
        <v>294</v>
      </c>
      <c r="C4139" t="s">
        <v>282</v>
      </c>
      <c r="D4139">
        <v>0.93569999999999998</v>
      </c>
      <c r="E4139">
        <v>19</v>
      </c>
      <c r="F4139">
        <v>44842530</v>
      </c>
      <c r="G4139">
        <v>0</v>
      </c>
      <c r="H4139">
        <v>0</v>
      </c>
      <c r="I4139">
        <v>0.2092</v>
      </c>
      <c r="J4139">
        <v>0</v>
      </c>
      <c r="K4139">
        <v>620418</v>
      </c>
      <c r="L4139" t="s">
        <v>2887</v>
      </c>
    </row>
    <row r="4140" spans="1:12" x14ac:dyDescent="0.25">
      <c r="A4140" t="s">
        <v>1776</v>
      </c>
      <c r="B4140" t="s">
        <v>294</v>
      </c>
      <c r="C4140" t="s">
        <v>282</v>
      </c>
      <c r="D4140">
        <v>0.9355</v>
      </c>
      <c r="E4140">
        <v>19</v>
      </c>
      <c r="F4140">
        <v>44842530</v>
      </c>
      <c r="G4140" s="19">
        <v>4.7980000000000004E-13</v>
      </c>
      <c r="H4140" s="19">
        <v>2.5063597678513198E-9</v>
      </c>
      <c r="I4140">
        <v>0.50019999999999998</v>
      </c>
      <c r="J4140" s="19">
        <v>4.308E-10</v>
      </c>
      <c r="K4140">
        <v>593163</v>
      </c>
      <c r="L4140" t="s">
        <v>3081</v>
      </c>
    </row>
    <row r="4141" spans="1:12" x14ac:dyDescent="0.25">
      <c r="A4141" t="s">
        <v>1776</v>
      </c>
      <c r="B4141" t="s">
        <v>294</v>
      </c>
      <c r="C4141" t="s">
        <v>282</v>
      </c>
      <c r="D4141">
        <v>0.93559999999999999</v>
      </c>
      <c r="E4141">
        <v>19</v>
      </c>
      <c r="F4141">
        <v>44842530</v>
      </c>
      <c r="G4141" s="19">
        <v>1.867E-20</v>
      </c>
      <c r="H4141" s="19">
        <v>3.4955576393207599E-8</v>
      </c>
      <c r="I4141">
        <v>0.52590000000000003</v>
      </c>
      <c r="J4141" s="19">
        <v>4.308E-10</v>
      </c>
      <c r="K4141">
        <v>907874</v>
      </c>
      <c r="L4141" t="s">
        <v>4326</v>
      </c>
    </row>
    <row r="4142" spans="1:12" x14ac:dyDescent="0.25">
      <c r="A4142" t="s">
        <v>766</v>
      </c>
      <c r="B4142" t="s">
        <v>294</v>
      </c>
      <c r="C4142" t="s">
        <v>282</v>
      </c>
      <c r="D4142">
        <v>0.17630000000000001</v>
      </c>
      <c r="E4142">
        <v>19</v>
      </c>
      <c r="F4142">
        <v>44843294</v>
      </c>
      <c r="G4142" s="19">
        <v>4.4299999999999997E-19</v>
      </c>
      <c r="H4142" s="19">
        <v>1.0567362426002201E-14</v>
      </c>
      <c r="I4142">
        <v>0.36980000000000002</v>
      </c>
      <c r="J4142" s="19">
        <v>3.0490000000000001E-18</v>
      </c>
      <c r="K4142">
        <v>593323</v>
      </c>
      <c r="L4142" t="s">
        <v>284</v>
      </c>
    </row>
    <row r="4143" spans="1:12" x14ac:dyDescent="0.25">
      <c r="A4143" t="s">
        <v>766</v>
      </c>
      <c r="B4143" t="s">
        <v>294</v>
      </c>
      <c r="C4143" t="s">
        <v>282</v>
      </c>
      <c r="D4143">
        <v>0.17630000000000001</v>
      </c>
      <c r="E4143">
        <v>19</v>
      </c>
      <c r="F4143">
        <v>44843294</v>
      </c>
      <c r="G4143" s="19">
        <v>2.277E-19</v>
      </c>
      <c r="H4143" s="19">
        <v>6.5338865753424697E-15</v>
      </c>
      <c r="I4143">
        <v>0.62450000000000006</v>
      </c>
      <c r="J4143" s="19">
        <v>3.0490000000000001E-18</v>
      </c>
      <c r="K4143">
        <v>592882</v>
      </c>
      <c r="L4143" t="s">
        <v>1504</v>
      </c>
    </row>
    <row r="4144" spans="1:12" x14ac:dyDescent="0.25">
      <c r="A4144" t="s">
        <v>3408</v>
      </c>
      <c r="B4144" t="s">
        <v>283</v>
      </c>
      <c r="C4144" t="s">
        <v>286</v>
      </c>
      <c r="D4144">
        <v>0.82330000000000003</v>
      </c>
      <c r="E4144">
        <v>19</v>
      </c>
      <c r="F4144">
        <v>44850981</v>
      </c>
      <c r="G4144" s="19">
        <v>7.4730000000000006E-27</v>
      </c>
      <c r="H4144" s="19">
        <v>1.21419715282258E-21</v>
      </c>
      <c r="I4144">
        <v>0.77780000000000005</v>
      </c>
      <c r="J4144" s="19">
        <v>1.4410000000000001E-18</v>
      </c>
      <c r="K4144">
        <v>578942</v>
      </c>
      <c r="L4144" t="s">
        <v>3081</v>
      </c>
    </row>
    <row r="4145" spans="1:12" x14ac:dyDescent="0.25">
      <c r="A4145" t="s">
        <v>3408</v>
      </c>
      <c r="B4145" t="s">
        <v>283</v>
      </c>
      <c r="C4145" t="s">
        <v>286</v>
      </c>
      <c r="D4145">
        <v>0.82250000000000001</v>
      </c>
      <c r="E4145">
        <v>19</v>
      </c>
      <c r="F4145">
        <v>44850981</v>
      </c>
      <c r="G4145" s="19">
        <v>1.306E-41</v>
      </c>
      <c r="H4145" s="19">
        <v>1.82484741161422E-18</v>
      </c>
      <c r="I4145">
        <v>3.0720000000000001E-3</v>
      </c>
      <c r="J4145" s="19">
        <v>1.4410000000000001E-18</v>
      </c>
      <c r="K4145">
        <v>893212</v>
      </c>
      <c r="L4145" t="s">
        <v>4326</v>
      </c>
    </row>
    <row r="4146" spans="1:12" x14ac:dyDescent="0.25">
      <c r="A4146" t="s">
        <v>5203</v>
      </c>
      <c r="B4146" t="s">
        <v>294</v>
      </c>
      <c r="C4146" t="s">
        <v>282</v>
      </c>
      <c r="D4146">
        <v>1.04E-2</v>
      </c>
      <c r="E4146">
        <v>19</v>
      </c>
      <c r="F4146">
        <v>44852010</v>
      </c>
      <c r="G4146" s="19">
        <v>3.8009999999999999E-72</v>
      </c>
      <c r="H4146" s="19">
        <v>7.1888791396092297E-65</v>
      </c>
      <c r="I4146">
        <v>0.36990000000000001</v>
      </c>
      <c r="J4146" s="19">
        <v>1.7489999999999999E-75</v>
      </c>
      <c r="K4146">
        <v>590123</v>
      </c>
      <c r="L4146" t="s">
        <v>1767</v>
      </c>
    </row>
    <row r="4147" spans="1:12" x14ac:dyDescent="0.25">
      <c r="A4147" t="s">
        <v>1867</v>
      </c>
      <c r="B4147" t="s">
        <v>282</v>
      </c>
      <c r="C4147" t="s">
        <v>283</v>
      </c>
      <c r="D4147">
        <v>0.01</v>
      </c>
      <c r="E4147">
        <v>19</v>
      </c>
      <c r="F4147">
        <v>44852031</v>
      </c>
      <c r="G4147" s="19">
        <v>4.1000000000000002E-73</v>
      </c>
      <c r="H4147" s="19">
        <v>5.7003659978425001E-66</v>
      </c>
      <c r="I4147">
        <v>0.61660000000000004</v>
      </c>
      <c r="J4147" s="19">
        <v>2.627E-75</v>
      </c>
      <c r="K4147">
        <v>589564</v>
      </c>
      <c r="L4147" t="s">
        <v>2887</v>
      </c>
    </row>
    <row r="4148" spans="1:12" x14ac:dyDescent="0.25">
      <c r="A4148" t="s">
        <v>5692</v>
      </c>
      <c r="B4148" t="s">
        <v>283</v>
      </c>
      <c r="C4148" t="s">
        <v>286</v>
      </c>
      <c r="D4148">
        <v>0.26590000000000003</v>
      </c>
      <c r="E4148">
        <v>19</v>
      </c>
      <c r="F4148">
        <v>44854034</v>
      </c>
      <c r="G4148" s="19">
        <v>3.255E-18</v>
      </c>
      <c r="H4148" s="19">
        <v>6.4581947926695603E-14</v>
      </c>
      <c r="I4148">
        <v>0.33100000000000002</v>
      </c>
      <c r="J4148" s="19">
        <v>4.3129999999999997E-15</v>
      </c>
      <c r="K4148">
        <v>589661</v>
      </c>
      <c r="L4148" t="s">
        <v>3081</v>
      </c>
    </row>
    <row r="4149" spans="1:12" x14ac:dyDescent="0.25">
      <c r="A4149" t="s">
        <v>5692</v>
      </c>
      <c r="B4149" t="s">
        <v>283</v>
      </c>
      <c r="C4149" t="s">
        <v>286</v>
      </c>
      <c r="D4149">
        <v>0.26519999999999999</v>
      </c>
      <c r="E4149">
        <v>19</v>
      </c>
      <c r="F4149">
        <v>44854034</v>
      </c>
      <c r="G4149" s="19">
        <v>7.9190000000000008E-31</v>
      </c>
      <c r="H4149" s="19">
        <v>3.2167740177124301E-13</v>
      </c>
      <c r="I4149">
        <v>0.4929</v>
      </c>
      <c r="J4149" s="19">
        <v>4.3129999999999997E-15</v>
      </c>
      <c r="K4149">
        <v>903682</v>
      </c>
      <c r="L4149" t="s">
        <v>4326</v>
      </c>
    </row>
    <row r="4150" spans="1:12" x14ac:dyDescent="0.25">
      <c r="A4150" t="s">
        <v>5395</v>
      </c>
      <c r="B4150" t="s">
        <v>282</v>
      </c>
      <c r="C4150" t="s">
        <v>283</v>
      </c>
      <c r="D4150">
        <v>9.7000000000000003E-3</v>
      </c>
      <c r="E4150">
        <v>19</v>
      </c>
      <c r="F4150">
        <v>44855191</v>
      </c>
      <c r="G4150" s="19">
        <v>1.8319999999999999E-12</v>
      </c>
      <c r="H4150" s="19">
        <v>4.59574753536068E-9</v>
      </c>
      <c r="I4150">
        <v>0.69599999999999995</v>
      </c>
      <c r="J4150" s="19">
        <v>2.0789999999999999E-12</v>
      </c>
      <c r="K4150">
        <v>218963</v>
      </c>
      <c r="L4150" t="s">
        <v>1767</v>
      </c>
    </row>
    <row r="4151" spans="1:12" x14ac:dyDescent="0.25">
      <c r="A4151" t="s">
        <v>5395</v>
      </c>
      <c r="B4151" t="s">
        <v>282</v>
      </c>
      <c r="C4151" t="s">
        <v>283</v>
      </c>
      <c r="D4151">
        <v>9.7000000000000003E-3</v>
      </c>
      <c r="E4151">
        <v>19</v>
      </c>
      <c r="F4151">
        <v>44855191</v>
      </c>
      <c r="G4151" s="19">
        <v>2.7759999999999999E-12</v>
      </c>
      <c r="H4151" s="19">
        <v>6.3009258064516101E-9</v>
      </c>
      <c r="I4151">
        <v>0.13930000000000001</v>
      </c>
      <c r="J4151" s="19">
        <v>2.0789999999999999E-12</v>
      </c>
      <c r="K4151">
        <v>215666</v>
      </c>
      <c r="L4151" t="s">
        <v>2887</v>
      </c>
    </row>
    <row r="4152" spans="1:12" x14ac:dyDescent="0.25">
      <c r="A4152" t="s">
        <v>1950</v>
      </c>
      <c r="B4152" t="s">
        <v>282</v>
      </c>
      <c r="C4152" t="s">
        <v>286</v>
      </c>
      <c r="D4152">
        <v>0.99109999999999998</v>
      </c>
      <c r="E4152">
        <v>19</v>
      </c>
      <c r="F4152">
        <v>44860563</v>
      </c>
      <c r="G4152" s="19">
        <v>4.7350000000000002E-39</v>
      </c>
      <c r="H4152" s="19">
        <v>1.02265086973948E-33</v>
      </c>
      <c r="I4152">
        <v>0.95850000000000002</v>
      </c>
      <c r="J4152" s="19">
        <v>1.845E-39</v>
      </c>
      <c r="K4152">
        <v>605060</v>
      </c>
      <c r="L4152" t="s">
        <v>1767</v>
      </c>
    </row>
    <row r="4153" spans="1:12" x14ac:dyDescent="0.25">
      <c r="A4153" t="s">
        <v>1950</v>
      </c>
      <c r="B4153" t="s">
        <v>282</v>
      </c>
      <c r="C4153" t="s">
        <v>286</v>
      </c>
      <c r="D4153">
        <v>0.99109999999999998</v>
      </c>
      <c r="E4153">
        <v>19</v>
      </c>
      <c r="F4153">
        <v>44860563</v>
      </c>
      <c r="G4153" s="19">
        <v>3.9080000000000001E-37</v>
      </c>
      <c r="H4153" s="19">
        <v>5.2089683041138705E-32</v>
      </c>
      <c r="I4153">
        <v>0.45810000000000001</v>
      </c>
      <c r="J4153" s="19">
        <v>1.845E-39</v>
      </c>
      <c r="K4153">
        <v>603548</v>
      </c>
      <c r="L4153" t="s">
        <v>2887</v>
      </c>
    </row>
    <row r="4154" spans="1:12" x14ac:dyDescent="0.25">
      <c r="A4154" t="s">
        <v>840</v>
      </c>
      <c r="B4154" t="s">
        <v>282</v>
      </c>
      <c r="C4154" t="s">
        <v>283</v>
      </c>
      <c r="D4154">
        <v>2.8199999999999999E-2</v>
      </c>
      <c r="E4154">
        <v>19</v>
      </c>
      <c r="F4154">
        <v>44867684</v>
      </c>
      <c r="G4154" s="19">
        <v>1.7910000000000001E-15</v>
      </c>
      <c r="H4154" s="19">
        <v>1.66156020510898E-11</v>
      </c>
      <c r="I4154">
        <v>0.59109999999999996</v>
      </c>
      <c r="J4154" s="19">
        <v>5.4040000000000002E-14</v>
      </c>
      <c r="K4154">
        <v>580494</v>
      </c>
      <c r="L4154" t="s">
        <v>284</v>
      </c>
    </row>
    <row r="4155" spans="1:12" x14ac:dyDescent="0.25">
      <c r="A4155" t="s">
        <v>840</v>
      </c>
      <c r="B4155" t="s">
        <v>282</v>
      </c>
      <c r="C4155" t="s">
        <v>283</v>
      </c>
      <c r="D4155">
        <v>2.8199999999999999E-2</v>
      </c>
      <c r="E4155">
        <v>19</v>
      </c>
      <c r="F4155">
        <v>44867684</v>
      </c>
      <c r="G4155" s="19">
        <v>3.4520000000000001E-15</v>
      </c>
      <c r="H4155" s="19">
        <v>3.2193736320405798E-11</v>
      </c>
      <c r="I4155">
        <v>0.73839999999999995</v>
      </c>
      <c r="J4155" s="19">
        <v>5.4040000000000002E-14</v>
      </c>
      <c r="K4155">
        <v>580494</v>
      </c>
      <c r="L4155" t="s">
        <v>1504</v>
      </c>
    </row>
    <row r="4156" spans="1:12" x14ac:dyDescent="0.25">
      <c r="A4156" t="s">
        <v>4791</v>
      </c>
      <c r="B4156" t="s">
        <v>282</v>
      </c>
      <c r="C4156" t="s">
        <v>286</v>
      </c>
      <c r="D4156">
        <v>0.30059999999999998</v>
      </c>
      <c r="E4156">
        <v>19</v>
      </c>
      <c r="F4156">
        <v>44877288</v>
      </c>
      <c r="G4156" s="19">
        <v>4.8089999999999997E-28</v>
      </c>
      <c r="H4156" s="19">
        <v>8.8032833938706002E-23</v>
      </c>
      <c r="I4156">
        <v>0.69379999999999997</v>
      </c>
      <c r="J4156" s="19">
        <v>4.3549999999999997E-26</v>
      </c>
      <c r="K4156">
        <v>607073</v>
      </c>
      <c r="L4156" t="s">
        <v>284</v>
      </c>
    </row>
    <row r="4157" spans="1:12" x14ac:dyDescent="0.25">
      <c r="A4157" t="s">
        <v>4791</v>
      </c>
      <c r="B4157" t="s">
        <v>282</v>
      </c>
      <c r="C4157" t="s">
        <v>286</v>
      </c>
      <c r="D4157">
        <v>0.30059999999999998</v>
      </c>
      <c r="E4157">
        <v>19</v>
      </c>
      <c r="F4157">
        <v>44877288</v>
      </c>
      <c r="G4157" s="19">
        <v>2.984E-28</v>
      </c>
      <c r="H4157" s="19">
        <v>6.7139155280810201E-23</v>
      </c>
      <c r="I4157">
        <v>0.39100000000000001</v>
      </c>
      <c r="J4157" s="19">
        <v>4.3549999999999997E-26</v>
      </c>
      <c r="K4157">
        <v>606632</v>
      </c>
      <c r="L4157" t="s">
        <v>1504</v>
      </c>
    </row>
    <row r="4158" spans="1:12" x14ac:dyDescent="0.25">
      <c r="A4158" t="s">
        <v>1779</v>
      </c>
      <c r="B4158" t="s">
        <v>294</v>
      </c>
      <c r="C4158" t="s">
        <v>286</v>
      </c>
      <c r="D4158">
        <v>0.42220000000000002</v>
      </c>
      <c r="E4158">
        <v>19</v>
      </c>
      <c r="F4158">
        <v>44878777</v>
      </c>
      <c r="G4158">
        <v>0</v>
      </c>
      <c r="H4158">
        <v>0</v>
      </c>
      <c r="I4158">
        <v>3.2259999999999997E-2</v>
      </c>
      <c r="J4158">
        <v>0</v>
      </c>
      <c r="K4158">
        <v>615440</v>
      </c>
      <c r="L4158" t="s">
        <v>1767</v>
      </c>
    </row>
    <row r="4159" spans="1:12" x14ac:dyDescent="0.25">
      <c r="A4159" t="s">
        <v>1779</v>
      </c>
      <c r="B4159" t="s">
        <v>294</v>
      </c>
      <c r="C4159" t="s">
        <v>286</v>
      </c>
      <c r="D4159">
        <v>0.42220000000000002</v>
      </c>
      <c r="E4159">
        <v>19</v>
      </c>
      <c r="F4159">
        <v>44878777</v>
      </c>
      <c r="G4159">
        <v>0</v>
      </c>
      <c r="H4159">
        <v>0</v>
      </c>
      <c r="I4159">
        <v>0.78710000000000002</v>
      </c>
      <c r="J4159">
        <v>0</v>
      </c>
      <c r="K4159">
        <v>615440</v>
      </c>
      <c r="L4159" t="s">
        <v>2887</v>
      </c>
    </row>
    <row r="4160" spans="1:12" x14ac:dyDescent="0.25">
      <c r="A4160" t="s">
        <v>1779</v>
      </c>
      <c r="B4160" t="s">
        <v>294</v>
      </c>
      <c r="C4160" t="s">
        <v>286</v>
      </c>
      <c r="D4160">
        <v>0.42209999999999998</v>
      </c>
      <c r="E4160">
        <v>19</v>
      </c>
      <c r="F4160">
        <v>44878777</v>
      </c>
      <c r="G4160" s="19">
        <v>1.8489999999999999E-23</v>
      </c>
      <c r="H4160" s="19">
        <v>1.36113226693601E-18</v>
      </c>
      <c r="I4160">
        <v>3.6569999999999998E-2</v>
      </c>
      <c r="J4160" s="19">
        <v>4.0929999999999997E-18</v>
      </c>
      <c r="K4160">
        <v>587800</v>
      </c>
      <c r="L4160" t="s">
        <v>3081</v>
      </c>
    </row>
    <row r="4161" spans="1:12" x14ac:dyDescent="0.25">
      <c r="A4161" t="s">
        <v>1779</v>
      </c>
      <c r="B4161" t="s">
        <v>294</v>
      </c>
      <c r="C4161" t="s">
        <v>286</v>
      </c>
      <c r="D4161">
        <v>0.42209999999999998</v>
      </c>
      <c r="E4161">
        <v>19</v>
      </c>
      <c r="F4161">
        <v>44878777</v>
      </c>
      <c r="G4161" s="19">
        <v>8.342E-37</v>
      </c>
      <c r="H4161" s="19">
        <v>4.0340542401928602E-16</v>
      </c>
      <c r="I4161">
        <v>0.16950000000000001</v>
      </c>
      <c r="J4161" s="19">
        <v>4.0929999999999997E-18</v>
      </c>
      <c r="K4161">
        <v>902070</v>
      </c>
      <c r="L4161" t="s">
        <v>4326</v>
      </c>
    </row>
    <row r="4162" spans="1:12" x14ac:dyDescent="0.25">
      <c r="A4162" t="s">
        <v>393</v>
      </c>
      <c r="B4162" t="s">
        <v>294</v>
      </c>
      <c r="C4162" t="s">
        <v>282</v>
      </c>
      <c r="D4162">
        <v>0.90790000000000004</v>
      </c>
      <c r="E4162">
        <v>19</v>
      </c>
      <c r="F4162">
        <v>44879780</v>
      </c>
      <c r="G4162" s="19">
        <v>8.4050000000000008E-53</v>
      </c>
      <c r="H4162" s="19">
        <v>2.0972451774193501E-45</v>
      </c>
      <c r="I4162">
        <v>0.25580000000000003</v>
      </c>
      <c r="J4162" s="19">
        <v>1.035E-47</v>
      </c>
      <c r="K4162">
        <v>601966</v>
      </c>
      <c r="L4162" t="s">
        <v>284</v>
      </c>
    </row>
    <row r="4163" spans="1:12" x14ac:dyDescent="0.25">
      <c r="A4163" t="s">
        <v>393</v>
      </c>
      <c r="B4163" t="s">
        <v>294</v>
      </c>
      <c r="C4163" t="s">
        <v>282</v>
      </c>
      <c r="D4163">
        <v>0.90790000000000004</v>
      </c>
      <c r="E4163">
        <v>19</v>
      </c>
      <c r="F4163">
        <v>44879780</v>
      </c>
      <c r="G4163" s="19">
        <v>1.1679999999999999E-52</v>
      </c>
      <c r="H4163" s="19">
        <v>3.6075374999999999E-45</v>
      </c>
      <c r="I4163">
        <v>0.27779999999999999</v>
      </c>
      <c r="J4163" s="19">
        <v>1.035E-47</v>
      </c>
      <c r="K4163">
        <v>601525</v>
      </c>
      <c r="L4163" t="s">
        <v>1504</v>
      </c>
    </row>
    <row r="4164" spans="1:12" x14ac:dyDescent="0.25">
      <c r="A4164" t="s">
        <v>1780</v>
      </c>
      <c r="B4164" t="s">
        <v>282</v>
      </c>
      <c r="C4164" t="s">
        <v>283</v>
      </c>
      <c r="D4164">
        <v>0.85429999999999995</v>
      </c>
      <c r="E4164">
        <v>19</v>
      </c>
      <c r="F4164">
        <v>44881148</v>
      </c>
      <c r="G4164">
        <v>0</v>
      </c>
      <c r="H4164">
        <v>0</v>
      </c>
      <c r="I4164">
        <v>0.46060000000000001</v>
      </c>
      <c r="J4164">
        <v>0</v>
      </c>
      <c r="K4164">
        <v>613993</v>
      </c>
      <c r="L4164" t="s">
        <v>1767</v>
      </c>
    </row>
    <row r="4165" spans="1:12" x14ac:dyDescent="0.25">
      <c r="A4165" t="s">
        <v>1780</v>
      </c>
      <c r="B4165" t="s">
        <v>282</v>
      </c>
      <c r="C4165" t="s">
        <v>283</v>
      </c>
      <c r="D4165">
        <v>0.85429999999999995</v>
      </c>
      <c r="E4165">
        <v>19</v>
      </c>
      <c r="F4165">
        <v>44881148</v>
      </c>
      <c r="G4165">
        <v>0</v>
      </c>
      <c r="H4165">
        <v>0</v>
      </c>
      <c r="I4165">
        <v>0.35639999999999999</v>
      </c>
      <c r="J4165">
        <v>0</v>
      </c>
      <c r="K4165">
        <v>613993</v>
      </c>
      <c r="L4165" t="s">
        <v>2887</v>
      </c>
    </row>
    <row r="4166" spans="1:12" x14ac:dyDescent="0.25">
      <c r="A4166" t="s">
        <v>1859</v>
      </c>
      <c r="B4166" t="s">
        <v>294</v>
      </c>
      <c r="C4166" t="s">
        <v>286</v>
      </c>
      <c r="D4166">
        <v>1.2699999999999999E-2</v>
      </c>
      <c r="E4166">
        <v>19</v>
      </c>
      <c r="F4166">
        <v>44881674</v>
      </c>
      <c r="G4166" s="19">
        <v>5.0490000000000001E-80</v>
      </c>
      <c r="H4166" s="19">
        <v>2.6127472487632502E-72</v>
      </c>
      <c r="I4166">
        <v>0.16639999999999999</v>
      </c>
      <c r="J4166" s="19">
        <v>2.3000000000000001E-79</v>
      </c>
      <c r="K4166">
        <v>605291</v>
      </c>
      <c r="L4166" t="s">
        <v>1767</v>
      </c>
    </row>
    <row r="4167" spans="1:12" x14ac:dyDescent="0.25">
      <c r="A4167" t="s">
        <v>1859</v>
      </c>
      <c r="B4167" t="s">
        <v>294</v>
      </c>
      <c r="C4167" t="s">
        <v>286</v>
      </c>
      <c r="D4167">
        <v>1.2699999999999999E-2</v>
      </c>
      <c r="E4167">
        <v>19</v>
      </c>
      <c r="F4167">
        <v>44881674</v>
      </c>
      <c r="G4167" s="19">
        <v>1.189E-80</v>
      </c>
      <c r="H4167" s="19">
        <v>4.1425945346534701E-73</v>
      </c>
      <c r="I4167">
        <v>1.1129999999999999E-2</v>
      </c>
      <c r="J4167" s="19">
        <v>2.3000000000000001E-79</v>
      </c>
      <c r="K4167">
        <v>605416</v>
      </c>
      <c r="L4167" t="s">
        <v>2887</v>
      </c>
    </row>
    <row r="4168" spans="1:12" x14ac:dyDescent="0.25">
      <c r="A4168" t="s">
        <v>1859</v>
      </c>
      <c r="B4168" t="s">
        <v>294</v>
      </c>
      <c r="C4168" t="s">
        <v>286</v>
      </c>
      <c r="D4168">
        <v>1.26E-2</v>
      </c>
      <c r="E4168">
        <v>19</v>
      </c>
      <c r="F4168">
        <v>44881674</v>
      </c>
      <c r="G4168" s="19">
        <v>5.7620000000000001E-13</v>
      </c>
      <c r="H4168" s="19">
        <v>2.94012222648422E-9</v>
      </c>
      <c r="I4168">
        <v>0.64639999999999997</v>
      </c>
      <c r="J4168" s="19">
        <v>3.3000000000000002E-9</v>
      </c>
      <c r="K4168">
        <v>578179</v>
      </c>
      <c r="L4168" t="s">
        <v>3081</v>
      </c>
    </row>
    <row r="4169" spans="1:12" x14ac:dyDescent="0.25">
      <c r="A4169" t="s">
        <v>1859</v>
      </c>
      <c r="B4169" t="s">
        <v>294</v>
      </c>
      <c r="C4169" t="s">
        <v>286</v>
      </c>
      <c r="D4169">
        <v>1.2999999999999999E-2</v>
      </c>
      <c r="E4169">
        <v>19</v>
      </c>
      <c r="F4169">
        <v>44881674</v>
      </c>
      <c r="G4169" s="19">
        <v>1.6410000000000001E-19</v>
      </c>
      <c r="H4169" s="19">
        <v>9.9350393314703401E-8</v>
      </c>
      <c r="I4169">
        <v>0.1643</v>
      </c>
      <c r="J4169" s="19">
        <v>3.3000000000000002E-9</v>
      </c>
      <c r="K4169">
        <v>892331</v>
      </c>
      <c r="L4169" t="s">
        <v>4326</v>
      </c>
    </row>
    <row r="4170" spans="1:12" x14ac:dyDescent="0.25">
      <c r="A4170" t="s">
        <v>431</v>
      </c>
      <c r="B4170" t="s">
        <v>294</v>
      </c>
      <c r="C4170" t="s">
        <v>286</v>
      </c>
      <c r="D4170">
        <v>7.5800000000000006E-2</v>
      </c>
      <c r="E4170">
        <v>19</v>
      </c>
      <c r="F4170">
        <v>44885967</v>
      </c>
      <c r="G4170" s="19">
        <v>1.8459999999999999E-42</v>
      </c>
      <c r="H4170" s="19">
        <v>6.3324780876942002E-36</v>
      </c>
      <c r="I4170">
        <v>0.87009999999999998</v>
      </c>
      <c r="J4170" s="19">
        <v>1.5800000000000001E-39</v>
      </c>
      <c r="K4170">
        <v>601608</v>
      </c>
      <c r="L4170" t="s">
        <v>284</v>
      </c>
    </row>
    <row r="4171" spans="1:12" x14ac:dyDescent="0.25">
      <c r="A4171" t="s">
        <v>431</v>
      </c>
      <c r="B4171" t="s">
        <v>294</v>
      </c>
      <c r="C4171" t="s">
        <v>286</v>
      </c>
      <c r="D4171">
        <v>7.5800000000000006E-2</v>
      </c>
      <c r="E4171">
        <v>19</v>
      </c>
      <c r="F4171">
        <v>44885967</v>
      </c>
      <c r="G4171" s="19">
        <v>1.3799999999999999E-42</v>
      </c>
      <c r="H4171" s="19">
        <v>5.9335395434916703E-36</v>
      </c>
      <c r="I4171">
        <v>0.20349999999999999</v>
      </c>
      <c r="J4171" s="19">
        <v>1.5800000000000001E-39</v>
      </c>
      <c r="K4171">
        <v>601167</v>
      </c>
      <c r="L4171" t="s">
        <v>1504</v>
      </c>
    </row>
    <row r="4172" spans="1:12" x14ac:dyDescent="0.25">
      <c r="A4172" t="s">
        <v>344</v>
      </c>
      <c r="B4172" t="s">
        <v>282</v>
      </c>
      <c r="C4172" t="s">
        <v>283</v>
      </c>
      <c r="D4172">
        <v>0.16769999999999999</v>
      </c>
      <c r="E4172">
        <v>19</v>
      </c>
      <c r="F4172">
        <v>44888997</v>
      </c>
      <c r="G4172">
        <v>0</v>
      </c>
      <c r="H4172">
        <v>0</v>
      </c>
      <c r="I4172">
        <v>0.22509999999999999</v>
      </c>
      <c r="J4172">
        <v>0</v>
      </c>
      <c r="K4172">
        <v>614993</v>
      </c>
      <c r="L4172" t="s">
        <v>1767</v>
      </c>
    </row>
    <row r="4173" spans="1:12" x14ac:dyDescent="0.25">
      <c r="A4173" t="s">
        <v>344</v>
      </c>
      <c r="B4173" t="s">
        <v>282</v>
      </c>
      <c r="C4173" t="s">
        <v>283</v>
      </c>
      <c r="D4173">
        <v>0.16769999999999999</v>
      </c>
      <c r="E4173">
        <v>19</v>
      </c>
      <c r="F4173">
        <v>44888997</v>
      </c>
      <c r="G4173">
        <v>0</v>
      </c>
      <c r="H4173">
        <v>0</v>
      </c>
      <c r="I4173">
        <v>0.1166</v>
      </c>
      <c r="J4173">
        <v>0</v>
      </c>
      <c r="K4173">
        <v>614993</v>
      </c>
      <c r="L4173" t="s">
        <v>2887</v>
      </c>
    </row>
    <row r="4174" spans="1:12" x14ac:dyDescent="0.25">
      <c r="A4174" t="s">
        <v>2429</v>
      </c>
      <c r="B4174" t="s">
        <v>294</v>
      </c>
      <c r="C4174" t="s">
        <v>286</v>
      </c>
      <c r="D4174">
        <v>2.2100000000000002E-2</v>
      </c>
      <c r="E4174">
        <v>19</v>
      </c>
      <c r="F4174">
        <v>44892559</v>
      </c>
      <c r="G4174" s="19">
        <v>1.5779999999999999E-10</v>
      </c>
      <c r="H4174" s="19">
        <v>2.5186464766171898E-7</v>
      </c>
      <c r="I4174">
        <v>0.85829999999999995</v>
      </c>
      <c r="J4174" s="19">
        <v>4.4320000000000002E-11</v>
      </c>
      <c r="K4174">
        <v>611635</v>
      </c>
      <c r="L4174" t="s">
        <v>1767</v>
      </c>
    </row>
    <row r="4175" spans="1:12" x14ac:dyDescent="0.25">
      <c r="A4175" t="s">
        <v>2429</v>
      </c>
      <c r="B4175" t="s">
        <v>294</v>
      </c>
      <c r="C4175" t="s">
        <v>286</v>
      </c>
      <c r="D4175">
        <v>2.2100000000000002E-2</v>
      </c>
      <c r="E4175">
        <v>19</v>
      </c>
      <c r="F4175">
        <v>44892559</v>
      </c>
      <c r="G4175" s="19">
        <v>3.4209999999999999E-10</v>
      </c>
      <c r="H4175" s="19">
        <v>4.82516557099288E-7</v>
      </c>
      <c r="I4175">
        <v>0.27179999999999999</v>
      </c>
      <c r="J4175" s="19">
        <v>4.4320000000000002E-11</v>
      </c>
      <c r="K4175">
        <v>613121</v>
      </c>
      <c r="L4175" t="s">
        <v>2887</v>
      </c>
    </row>
    <row r="4176" spans="1:12" x14ac:dyDescent="0.25">
      <c r="A4176" t="s">
        <v>4729</v>
      </c>
      <c r="B4176" t="s">
        <v>294</v>
      </c>
      <c r="C4176" t="s">
        <v>286</v>
      </c>
      <c r="D4176">
        <v>3.2500000000000001E-2</v>
      </c>
      <c r="E4176">
        <v>19</v>
      </c>
      <c r="F4176">
        <v>44893972</v>
      </c>
      <c r="G4176" s="19">
        <v>1.7E-136</v>
      </c>
      <c r="H4176" s="19">
        <v>1.53964569940828E-122</v>
      </c>
      <c r="I4176">
        <v>0.99099999999999999</v>
      </c>
      <c r="J4176" s="19">
        <v>3.3799999999999998E-138</v>
      </c>
      <c r="K4176">
        <v>598938</v>
      </c>
      <c r="L4176" t="s">
        <v>284</v>
      </c>
    </row>
    <row r="4177" spans="1:12" x14ac:dyDescent="0.25">
      <c r="A4177" t="s">
        <v>5090</v>
      </c>
      <c r="B4177" t="s">
        <v>294</v>
      </c>
      <c r="C4177" t="s">
        <v>282</v>
      </c>
      <c r="D4177">
        <v>3.2500000000000001E-2</v>
      </c>
      <c r="E4177">
        <v>19</v>
      </c>
      <c r="F4177">
        <v>44897490</v>
      </c>
      <c r="G4177" s="19">
        <v>3.8099999999999998E-136</v>
      </c>
      <c r="H4177" s="19">
        <v>6.1527290798833795E-122</v>
      </c>
      <c r="I4177">
        <v>0.51649999999999996</v>
      </c>
      <c r="J4177" s="19">
        <v>6.1799999999999998E-137</v>
      </c>
      <c r="K4177">
        <v>598938</v>
      </c>
      <c r="L4177" t="s">
        <v>1504</v>
      </c>
    </row>
    <row r="4178" spans="1:12" x14ac:dyDescent="0.25">
      <c r="A4178" t="s">
        <v>633</v>
      </c>
      <c r="B4178" t="s">
        <v>283</v>
      </c>
      <c r="C4178" t="s">
        <v>286</v>
      </c>
      <c r="D4178">
        <v>5.8700000000000002E-2</v>
      </c>
      <c r="E4178">
        <v>19</v>
      </c>
      <c r="F4178">
        <v>44899461</v>
      </c>
      <c r="G4178" s="19">
        <v>1.1289999999999999E-19</v>
      </c>
      <c r="H4178" s="19">
        <v>1.14327489197046E-15</v>
      </c>
      <c r="I4178">
        <v>0.1898</v>
      </c>
      <c r="J4178" s="19">
        <v>1.5160000000000001E-18</v>
      </c>
      <c r="K4178">
        <v>622651</v>
      </c>
      <c r="L4178" t="s">
        <v>1767</v>
      </c>
    </row>
    <row r="4179" spans="1:12" x14ac:dyDescent="0.25">
      <c r="A4179" t="s">
        <v>633</v>
      </c>
      <c r="B4179" t="s">
        <v>283</v>
      </c>
      <c r="C4179" t="s">
        <v>286</v>
      </c>
      <c r="D4179">
        <v>5.8700000000000002E-2</v>
      </c>
      <c r="E4179">
        <v>19</v>
      </c>
      <c r="F4179">
        <v>44899461</v>
      </c>
      <c r="G4179" s="19">
        <v>4.1540000000000002E-19</v>
      </c>
      <c r="H4179" s="19">
        <v>3.4293748537567401E-15</v>
      </c>
      <c r="I4179">
        <v>0.99939999999999996</v>
      </c>
      <c r="J4179" s="19">
        <v>1.5160000000000001E-18</v>
      </c>
      <c r="K4179">
        <v>623193</v>
      </c>
      <c r="L4179" t="s">
        <v>2887</v>
      </c>
    </row>
    <row r="4180" spans="1:12" x14ac:dyDescent="0.25">
      <c r="A4180" t="s">
        <v>4622</v>
      </c>
      <c r="B4180" t="s">
        <v>294</v>
      </c>
      <c r="C4180" t="s">
        <v>282</v>
      </c>
      <c r="D4180">
        <v>0.83289999999999997</v>
      </c>
      <c r="E4180">
        <v>19</v>
      </c>
      <c r="F4180">
        <v>44905307</v>
      </c>
      <c r="G4180" s="19">
        <v>5.1890000000000003E-31</v>
      </c>
      <c r="H4180" s="19">
        <v>2.1388181457726E-25</v>
      </c>
      <c r="I4180">
        <v>0.4995</v>
      </c>
      <c r="J4180" s="19">
        <v>9.7919999999999998E-25</v>
      </c>
      <c r="K4180">
        <v>590958</v>
      </c>
      <c r="L4180" t="s">
        <v>3081</v>
      </c>
    </row>
    <row r="4181" spans="1:12" x14ac:dyDescent="0.25">
      <c r="A4181" t="s">
        <v>4622</v>
      </c>
      <c r="B4181" t="s">
        <v>294</v>
      </c>
      <c r="C4181" t="s">
        <v>282</v>
      </c>
      <c r="D4181">
        <v>0.83420000000000005</v>
      </c>
      <c r="E4181">
        <v>19</v>
      </c>
      <c r="F4181">
        <v>44905307</v>
      </c>
      <c r="G4181" s="19">
        <v>5.631E-49</v>
      </c>
      <c r="H4181" s="19">
        <v>4.3725647660777399E-22</v>
      </c>
      <c r="I4181">
        <v>0.30420000000000003</v>
      </c>
      <c r="J4181" s="19">
        <v>9.7919999999999998E-25</v>
      </c>
      <c r="K4181">
        <v>905228</v>
      </c>
      <c r="L4181" t="s">
        <v>4326</v>
      </c>
    </row>
    <row r="4182" spans="1:12" x14ac:dyDescent="0.25">
      <c r="A4182" t="s">
        <v>1785</v>
      </c>
      <c r="B4182" t="s">
        <v>282</v>
      </c>
      <c r="C4182" t="s">
        <v>286</v>
      </c>
      <c r="D4182">
        <v>0.48170000000000002</v>
      </c>
      <c r="E4182">
        <v>19</v>
      </c>
      <c r="F4182">
        <v>44905579</v>
      </c>
      <c r="G4182">
        <v>0</v>
      </c>
      <c r="H4182">
        <v>0</v>
      </c>
      <c r="I4182">
        <v>0.2303</v>
      </c>
      <c r="J4182">
        <v>0</v>
      </c>
      <c r="K4182">
        <v>622090</v>
      </c>
      <c r="L4182" t="s">
        <v>1767</v>
      </c>
    </row>
    <row r="4183" spans="1:12" x14ac:dyDescent="0.25">
      <c r="A4183" t="s">
        <v>1785</v>
      </c>
      <c r="B4183" t="s">
        <v>282</v>
      </c>
      <c r="C4183" t="s">
        <v>286</v>
      </c>
      <c r="D4183">
        <v>0.48170000000000002</v>
      </c>
      <c r="E4183">
        <v>19</v>
      </c>
      <c r="F4183">
        <v>44905579</v>
      </c>
      <c r="G4183">
        <v>0</v>
      </c>
      <c r="H4183">
        <v>0</v>
      </c>
      <c r="I4183">
        <v>0.27589999999999998</v>
      </c>
      <c r="J4183">
        <v>0</v>
      </c>
      <c r="K4183">
        <v>622090</v>
      </c>
      <c r="L4183" t="s">
        <v>2887</v>
      </c>
    </row>
    <row r="4184" spans="1:12" x14ac:dyDescent="0.25">
      <c r="A4184" t="s">
        <v>1785</v>
      </c>
      <c r="B4184" t="s">
        <v>282</v>
      </c>
      <c r="C4184" t="s">
        <v>286</v>
      </c>
      <c r="D4184">
        <v>0.48120000000000002</v>
      </c>
      <c r="E4184">
        <v>19</v>
      </c>
      <c r="F4184">
        <v>44905579</v>
      </c>
      <c r="G4184" s="19">
        <v>2.4230000000000001E-47</v>
      </c>
      <c r="H4184" s="19">
        <v>4.4651016541353398E-40</v>
      </c>
      <c r="I4184">
        <v>0.4798</v>
      </c>
      <c r="J4184" s="19">
        <v>8.3059999999999998E-31</v>
      </c>
      <c r="K4184">
        <v>595334</v>
      </c>
      <c r="L4184" t="s">
        <v>3081</v>
      </c>
    </row>
    <row r="4185" spans="1:12" x14ac:dyDescent="0.25">
      <c r="A4185" t="s">
        <v>1785</v>
      </c>
      <c r="B4185" t="s">
        <v>282</v>
      </c>
      <c r="C4185" t="s">
        <v>286</v>
      </c>
      <c r="D4185">
        <v>0.48359999999999997</v>
      </c>
      <c r="E4185">
        <v>19</v>
      </c>
      <c r="F4185">
        <v>44905579</v>
      </c>
      <c r="G4185" s="19">
        <v>5.652E-67</v>
      </c>
      <c r="H4185" s="19">
        <v>6.5381737319943502E-31</v>
      </c>
      <c r="I4185">
        <v>8.3699999999999997E-2</v>
      </c>
      <c r="J4185" s="19">
        <v>8.3059999999999998E-31</v>
      </c>
      <c r="K4185">
        <v>909604</v>
      </c>
      <c r="L4185" t="s">
        <v>4326</v>
      </c>
    </row>
    <row r="4186" spans="1:12" x14ac:dyDescent="0.25">
      <c r="A4186" t="s">
        <v>3103</v>
      </c>
      <c r="B4186" t="s">
        <v>282</v>
      </c>
      <c r="C4186" t="s">
        <v>283</v>
      </c>
      <c r="D4186">
        <v>0.85870000000000002</v>
      </c>
      <c r="E4186">
        <v>19</v>
      </c>
      <c r="F4186">
        <v>44908684</v>
      </c>
      <c r="G4186" s="19">
        <v>2.9400000000000002E-164</v>
      </c>
      <c r="H4186" s="19">
        <v>1.7763998249776399E-146</v>
      </c>
      <c r="I4186">
        <v>0.1739</v>
      </c>
      <c r="J4186" s="19">
        <v>9.98E-119</v>
      </c>
      <c r="K4186">
        <v>596270</v>
      </c>
      <c r="L4186" t="s">
        <v>3081</v>
      </c>
    </row>
    <row r="4187" spans="1:12" x14ac:dyDescent="0.25">
      <c r="A4187" t="s">
        <v>3103</v>
      </c>
      <c r="B4187" t="s">
        <v>282</v>
      </c>
      <c r="C4187" t="s">
        <v>283</v>
      </c>
      <c r="D4187">
        <v>0.85360000000000003</v>
      </c>
      <c r="E4187">
        <v>19</v>
      </c>
      <c r="F4187">
        <v>44908684</v>
      </c>
      <c r="G4187" s="19">
        <v>4.3599999999999999E-262</v>
      </c>
      <c r="H4187" s="19">
        <v>1.87183630718797E-127</v>
      </c>
      <c r="I4187">
        <v>0.6008</v>
      </c>
      <c r="J4187" s="19">
        <v>9.98E-119</v>
      </c>
      <c r="K4187">
        <v>910540</v>
      </c>
      <c r="L4187" t="s">
        <v>4326</v>
      </c>
    </row>
    <row r="4188" spans="1:12" x14ac:dyDescent="0.25">
      <c r="A4188" t="s">
        <v>3123</v>
      </c>
      <c r="B4188" t="s">
        <v>282</v>
      </c>
      <c r="C4188" t="s">
        <v>283</v>
      </c>
      <c r="D4188">
        <v>8.0600000000000005E-2</v>
      </c>
      <c r="E4188">
        <v>19</v>
      </c>
      <c r="F4188">
        <v>44908822</v>
      </c>
      <c r="G4188">
        <v>0</v>
      </c>
      <c r="H4188">
        <v>0</v>
      </c>
      <c r="I4188">
        <v>0.76039999999999996</v>
      </c>
      <c r="J4188">
        <v>0</v>
      </c>
      <c r="K4188">
        <v>621686</v>
      </c>
      <c r="L4188" t="s">
        <v>1767</v>
      </c>
    </row>
    <row r="4189" spans="1:12" x14ac:dyDescent="0.25">
      <c r="A4189" t="s">
        <v>3123</v>
      </c>
      <c r="B4189" t="s">
        <v>282</v>
      </c>
      <c r="C4189" t="s">
        <v>283</v>
      </c>
      <c r="D4189">
        <v>8.0600000000000005E-2</v>
      </c>
      <c r="E4189">
        <v>19</v>
      </c>
      <c r="F4189">
        <v>44908822</v>
      </c>
      <c r="G4189">
        <v>0</v>
      </c>
      <c r="H4189">
        <v>0</v>
      </c>
      <c r="I4189">
        <v>0.70920000000000005</v>
      </c>
      <c r="J4189">
        <v>0</v>
      </c>
      <c r="K4189">
        <v>621245</v>
      </c>
      <c r="L4189" t="s">
        <v>2887</v>
      </c>
    </row>
    <row r="4190" spans="1:12" x14ac:dyDescent="0.25">
      <c r="A4190" t="s">
        <v>3123</v>
      </c>
      <c r="B4190" t="s">
        <v>282</v>
      </c>
      <c r="C4190" t="s">
        <v>283</v>
      </c>
      <c r="D4190">
        <v>8.09E-2</v>
      </c>
      <c r="E4190">
        <v>19</v>
      </c>
      <c r="F4190">
        <v>44908822</v>
      </c>
      <c r="G4190" s="19">
        <v>5.0099999999999998E-88</v>
      </c>
      <c r="H4190" s="19">
        <v>6.1298050840070297E-77</v>
      </c>
      <c r="I4190">
        <v>0.70799999999999996</v>
      </c>
      <c r="J4190" s="19">
        <v>2.1980000000000002E-59</v>
      </c>
      <c r="K4190">
        <v>594917</v>
      </c>
      <c r="L4190" t="s">
        <v>3081</v>
      </c>
    </row>
    <row r="4191" spans="1:12" x14ac:dyDescent="0.25">
      <c r="A4191" t="s">
        <v>3123</v>
      </c>
      <c r="B4191" t="s">
        <v>282</v>
      </c>
      <c r="C4191" t="s">
        <v>283</v>
      </c>
      <c r="D4191">
        <v>8.09E-2</v>
      </c>
      <c r="E4191">
        <v>19</v>
      </c>
      <c r="F4191">
        <v>44908822</v>
      </c>
      <c r="G4191" s="19">
        <v>1.11E-127</v>
      </c>
      <c r="H4191" s="19">
        <v>9.2490412014500197E-61</v>
      </c>
      <c r="I4191">
        <v>0.95140000000000002</v>
      </c>
      <c r="J4191" s="19">
        <v>2.1980000000000002E-59</v>
      </c>
      <c r="K4191">
        <v>908746</v>
      </c>
      <c r="L4191" t="s">
        <v>4326</v>
      </c>
    </row>
    <row r="4192" spans="1:12" x14ac:dyDescent="0.25">
      <c r="A4192" t="s">
        <v>5279</v>
      </c>
      <c r="B4192" t="s">
        <v>294</v>
      </c>
      <c r="C4192" t="s">
        <v>286</v>
      </c>
      <c r="D4192">
        <v>3.1099999999999999E-2</v>
      </c>
      <c r="E4192">
        <v>19</v>
      </c>
      <c r="F4192">
        <v>44912842</v>
      </c>
      <c r="G4192" s="19">
        <v>5.0859999999999999E-24</v>
      </c>
      <c r="H4192" s="19">
        <v>1.10072336584568E-19</v>
      </c>
      <c r="I4192">
        <v>0.1011</v>
      </c>
      <c r="J4192" s="19">
        <v>6.0300000000000002E-24</v>
      </c>
      <c r="K4192">
        <v>611675</v>
      </c>
      <c r="L4192" t="s">
        <v>1767</v>
      </c>
    </row>
    <row r="4193" spans="1:12" x14ac:dyDescent="0.25">
      <c r="A4193" t="s">
        <v>5279</v>
      </c>
      <c r="B4193" t="s">
        <v>294</v>
      </c>
      <c r="C4193" t="s">
        <v>286</v>
      </c>
      <c r="D4193">
        <v>3.1099999999999999E-2</v>
      </c>
      <c r="E4193">
        <v>19</v>
      </c>
      <c r="F4193">
        <v>44912842</v>
      </c>
      <c r="G4193" s="19">
        <v>1.5889999999999999E-23</v>
      </c>
      <c r="H4193" s="19">
        <v>2.77986212680979E-19</v>
      </c>
      <c r="I4193">
        <v>0.84360000000000002</v>
      </c>
      <c r="J4193" s="19">
        <v>6.0300000000000002E-24</v>
      </c>
      <c r="K4193">
        <v>611675</v>
      </c>
      <c r="L4193" t="s">
        <v>2887</v>
      </c>
    </row>
    <row r="4194" spans="1:12" x14ac:dyDescent="0.25">
      <c r="A4194" t="s">
        <v>4722</v>
      </c>
      <c r="B4194" t="s">
        <v>282</v>
      </c>
      <c r="C4194" t="s">
        <v>286</v>
      </c>
      <c r="D4194">
        <v>0.23050000000000001</v>
      </c>
      <c r="E4194">
        <v>19</v>
      </c>
      <c r="F4194">
        <v>44912921</v>
      </c>
      <c r="G4194">
        <v>0</v>
      </c>
      <c r="H4194">
        <v>0</v>
      </c>
      <c r="I4194">
        <v>0.3453</v>
      </c>
      <c r="J4194">
        <v>0</v>
      </c>
      <c r="K4194">
        <v>602216</v>
      </c>
      <c r="L4194" t="s">
        <v>284</v>
      </c>
    </row>
    <row r="4195" spans="1:12" x14ac:dyDescent="0.25">
      <c r="A4195" t="s">
        <v>4722</v>
      </c>
      <c r="B4195" t="s">
        <v>282</v>
      </c>
      <c r="C4195" t="s">
        <v>286</v>
      </c>
      <c r="D4195">
        <v>0.23050000000000001</v>
      </c>
      <c r="E4195">
        <v>19</v>
      </c>
      <c r="F4195">
        <v>44912921</v>
      </c>
      <c r="G4195">
        <v>0</v>
      </c>
      <c r="H4195">
        <v>0</v>
      </c>
      <c r="I4195">
        <v>0.63800000000000001</v>
      </c>
      <c r="J4195">
        <v>0</v>
      </c>
      <c r="K4195">
        <v>601775</v>
      </c>
      <c r="L4195" t="s">
        <v>1504</v>
      </c>
    </row>
    <row r="4196" spans="1:12" x14ac:dyDescent="0.25">
      <c r="A4196" t="s">
        <v>756</v>
      </c>
      <c r="B4196" t="s">
        <v>282</v>
      </c>
      <c r="C4196" t="s">
        <v>286</v>
      </c>
      <c r="D4196">
        <v>0.95730000000000004</v>
      </c>
      <c r="E4196">
        <v>19</v>
      </c>
      <c r="F4196">
        <v>44919304</v>
      </c>
      <c r="G4196" s="19">
        <v>2.0790000000000001E-17</v>
      </c>
      <c r="H4196" s="19">
        <v>3.2404752473223002E-13</v>
      </c>
      <c r="I4196">
        <v>0.77810000000000001</v>
      </c>
      <c r="J4196" s="19">
        <v>2.025E-15</v>
      </c>
      <c r="K4196">
        <v>600167</v>
      </c>
      <c r="L4196" t="s">
        <v>284</v>
      </c>
    </row>
    <row r="4197" spans="1:12" x14ac:dyDescent="0.25">
      <c r="A4197" t="s">
        <v>756</v>
      </c>
      <c r="B4197" t="s">
        <v>282</v>
      </c>
      <c r="C4197" t="s">
        <v>286</v>
      </c>
      <c r="D4197">
        <v>0.95730000000000004</v>
      </c>
      <c r="E4197">
        <v>19</v>
      </c>
      <c r="F4197">
        <v>44919304</v>
      </c>
      <c r="G4197" s="19">
        <v>2.627E-17</v>
      </c>
      <c r="H4197" s="19">
        <v>4.3788810178583102E-13</v>
      </c>
      <c r="I4197">
        <v>0.93859999999999999</v>
      </c>
      <c r="J4197" s="19">
        <v>2.025E-15</v>
      </c>
      <c r="K4197">
        <v>600167</v>
      </c>
      <c r="L4197" t="s">
        <v>1504</v>
      </c>
    </row>
    <row r="4198" spans="1:12" x14ac:dyDescent="0.25">
      <c r="A4198" t="s">
        <v>3285</v>
      </c>
      <c r="B4198" t="s">
        <v>282</v>
      </c>
      <c r="C4198" t="s">
        <v>283</v>
      </c>
      <c r="D4198">
        <v>2.18E-2</v>
      </c>
      <c r="E4198">
        <v>19</v>
      </c>
      <c r="F4198">
        <v>44920687</v>
      </c>
      <c r="G4198" s="19">
        <v>6.5179999999999997E-78</v>
      </c>
      <c r="H4198" s="19">
        <v>1.7654959528957501E-68</v>
      </c>
      <c r="I4198">
        <v>0.61099999999999999</v>
      </c>
      <c r="J4198" s="19">
        <v>1.2499999999999999E-76</v>
      </c>
      <c r="K4198">
        <v>599533</v>
      </c>
      <c r="L4198" t="s">
        <v>284</v>
      </c>
    </row>
    <row r="4199" spans="1:12" x14ac:dyDescent="0.25">
      <c r="A4199" t="s">
        <v>3285</v>
      </c>
      <c r="B4199" t="s">
        <v>282</v>
      </c>
      <c r="C4199" t="s">
        <v>283</v>
      </c>
      <c r="D4199">
        <v>2.18E-2</v>
      </c>
      <c r="E4199">
        <v>19</v>
      </c>
      <c r="F4199">
        <v>44920687</v>
      </c>
      <c r="G4199" s="19">
        <v>1.8939999999999999E-77</v>
      </c>
      <c r="H4199" s="19">
        <v>6.7619330945121903E-68</v>
      </c>
      <c r="I4199">
        <v>0.82230000000000003</v>
      </c>
      <c r="J4199" s="19">
        <v>1.2499999999999999E-76</v>
      </c>
      <c r="K4199">
        <v>599533</v>
      </c>
      <c r="L4199" t="s">
        <v>1504</v>
      </c>
    </row>
    <row r="4200" spans="1:12" x14ac:dyDescent="0.25">
      <c r="A4200" t="s">
        <v>420</v>
      </c>
      <c r="B4200" t="s">
        <v>283</v>
      </c>
      <c r="C4200" t="s">
        <v>286</v>
      </c>
      <c r="D4200">
        <v>7.51E-2</v>
      </c>
      <c r="E4200">
        <v>19</v>
      </c>
      <c r="F4200">
        <v>44926451</v>
      </c>
      <c r="G4200" s="19">
        <v>2.4069999999999999E-38</v>
      </c>
      <c r="H4200" s="19">
        <v>3.7519694327102803E-32</v>
      </c>
      <c r="I4200">
        <v>0.73499999999999999</v>
      </c>
      <c r="J4200" s="19">
        <v>3.7970000000000001E-36</v>
      </c>
      <c r="K4200">
        <v>595191</v>
      </c>
      <c r="L4200" t="s">
        <v>284</v>
      </c>
    </row>
    <row r="4201" spans="1:12" x14ac:dyDescent="0.25">
      <c r="A4201" t="s">
        <v>420</v>
      </c>
      <c r="B4201" t="s">
        <v>283</v>
      </c>
      <c r="C4201" t="s">
        <v>286</v>
      </c>
      <c r="D4201">
        <v>7.51E-2</v>
      </c>
      <c r="E4201">
        <v>19</v>
      </c>
      <c r="F4201">
        <v>44926451</v>
      </c>
      <c r="G4201" s="19">
        <v>3.368E-38</v>
      </c>
      <c r="H4201" s="19">
        <v>6.1386259635954197E-32</v>
      </c>
      <c r="I4201">
        <v>0.90280000000000005</v>
      </c>
      <c r="J4201" s="19">
        <v>3.7970000000000001E-36</v>
      </c>
      <c r="K4201">
        <v>594750</v>
      </c>
      <c r="L4201" t="s">
        <v>1504</v>
      </c>
    </row>
    <row r="4202" spans="1:12" x14ac:dyDescent="0.25">
      <c r="A4202" t="s">
        <v>420</v>
      </c>
      <c r="B4202" t="s">
        <v>283</v>
      </c>
      <c r="C4202" t="s">
        <v>286</v>
      </c>
      <c r="D4202">
        <v>7.51E-2</v>
      </c>
      <c r="E4202">
        <v>19</v>
      </c>
      <c r="F4202">
        <v>44926451</v>
      </c>
      <c r="G4202" s="19">
        <v>1.44E-259</v>
      </c>
      <c r="H4202" s="19">
        <v>2.9147922644549699E-242</v>
      </c>
      <c r="I4202">
        <v>0.52690000000000003</v>
      </c>
      <c r="J4202" s="19">
        <v>6.2100000000000001E-256</v>
      </c>
      <c r="K4202">
        <v>612658</v>
      </c>
      <c r="L4202" t="s">
        <v>1767</v>
      </c>
    </row>
    <row r="4203" spans="1:12" x14ac:dyDescent="0.25">
      <c r="A4203" t="s">
        <v>420</v>
      </c>
      <c r="B4203" t="s">
        <v>283</v>
      </c>
      <c r="C4203" t="s">
        <v>286</v>
      </c>
      <c r="D4203">
        <v>7.51E-2</v>
      </c>
      <c r="E4203">
        <v>19</v>
      </c>
      <c r="F4203">
        <v>44926451</v>
      </c>
      <c r="G4203" s="19">
        <v>7.6800000000000005E-260</v>
      </c>
      <c r="H4203" s="19">
        <v>3.3807860759493699E-243</v>
      </c>
      <c r="I4203">
        <v>0.1285</v>
      </c>
      <c r="J4203" s="19">
        <v>6.2100000000000001E-256</v>
      </c>
      <c r="K4203">
        <v>612116</v>
      </c>
      <c r="L4203" t="s">
        <v>2887</v>
      </c>
    </row>
    <row r="4204" spans="1:12" x14ac:dyDescent="0.25">
      <c r="A4204" t="s">
        <v>420</v>
      </c>
      <c r="B4204" t="s">
        <v>283</v>
      </c>
      <c r="C4204" t="s">
        <v>286</v>
      </c>
      <c r="D4204">
        <v>7.51E-2</v>
      </c>
      <c r="E4204">
        <v>19</v>
      </c>
      <c r="F4204">
        <v>44926451</v>
      </c>
      <c r="G4204" s="19">
        <v>1.2469999999999999E-15</v>
      </c>
      <c r="H4204" s="19">
        <v>1.2960788489208599E-11</v>
      </c>
      <c r="I4204">
        <v>7.3289999999999994E-2</v>
      </c>
      <c r="J4204" s="19">
        <v>9.518E-16</v>
      </c>
      <c r="K4204">
        <v>585740</v>
      </c>
      <c r="L4204" t="s">
        <v>3081</v>
      </c>
    </row>
    <row r="4205" spans="1:12" x14ac:dyDescent="0.25">
      <c r="A4205" t="s">
        <v>420</v>
      </c>
      <c r="B4205" t="s">
        <v>283</v>
      </c>
      <c r="C4205" t="s">
        <v>286</v>
      </c>
      <c r="D4205">
        <v>7.4300000000000005E-2</v>
      </c>
      <c r="E4205">
        <v>19</v>
      </c>
      <c r="F4205">
        <v>44926451</v>
      </c>
      <c r="G4205" s="19">
        <v>8.5080000000000006E-22</v>
      </c>
      <c r="H4205" s="19">
        <v>7.8769594059485903E-9</v>
      </c>
      <c r="I4205">
        <v>0.54100000000000004</v>
      </c>
      <c r="J4205" s="19">
        <v>9.518E-16</v>
      </c>
      <c r="K4205">
        <v>899466</v>
      </c>
      <c r="L4205" t="s">
        <v>4326</v>
      </c>
    </row>
    <row r="4206" spans="1:12" x14ac:dyDescent="0.25">
      <c r="A4206" t="s">
        <v>305</v>
      </c>
      <c r="B4206" t="s">
        <v>283</v>
      </c>
      <c r="C4206" t="s">
        <v>286</v>
      </c>
      <c r="D4206">
        <v>0.46410000000000001</v>
      </c>
      <c r="E4206">
        <v>19</v>
      </c>
      <c r="F4206">
        <v>44927023</v>
      </c>
      <c r="G4206" s="19">
        <v>1.11E-247</v>
      </c>
      <c r="H4206" s="19">
        <v>2.9746541452905802E-225</v>
      </c>
      <c r="I4206">
        <v>0.31769999999999998</v>
      </c>
      <c r="J4206" s="19">
        <v>7.4199999999999999E-221</v>
      </c>
      <c r="K4206">
        <v>595633</v>
      </c>
      <c r="L4206" t="s">
        <v>284</v>
      </c>
    </row>
    <row r="4207" spans="1:12" x14ac:dyDescent="0.25">
      <c r="A4207" t="s">
        <v>305</v>
      </c>
      <c r="B4207" t="s">
        <v>283</v>
      </c>
      <c r="C4207" t="s">
        <v>286</v>
      </c>
      <c r="D4207">
        <v>0.46410000000000001</v>
      </c>
      <c r="E4207">
        <v>19</v>
      </c>
      <c r="F4207">
        <v>44927023</v>
      </c>
      <c r="G4207" s="19">
        <v>8.13E-246</v>
      </c>
      <c r="H4207" s="19">
        <v>5.1747342480000002E-223</v>
      </c>
      <c r="I4207">
        <v>0.8</v>
      </c>
      <c r="J4207" s="19">
        <v>7.4199999999999999E-221</v>
      </c>
      <c r="K4207">
        <v>595192</v>
      </c>
      <c r="L4207" t="s">
        <v>1504</v>
      </c>
    </row>
    <row r="4208" spans="1:12" x14ac:dyDescent="0.25">
      <c r="A4208" t="s">
        <v>5258</v>
      </c>
      <c r="B4208" t="s">
        <v>282</v>
      </c>
      <c r="C4208" t="s">
        <v>283</v>
      </c>
      <c r="D4208">
        <v>1.12E-2</v>
      </c>
      <c r="E4208">
        <v>19</v>
      </c>
      <c r="F4208">
        <v>44933496</v>
      </c>
      <c r="G4208" s="19">
        <v>4.5200000000000002E-28</v>
      </c>
      <c r="H4208" s="19">
        <v>1.94456757431638E-23</v>
      </c>
      <c r="I4208">
        <v>3.0370000000000001E-2</v>
      </c>
      <c r="J4208" s="19">
        <v>9.357E-28</v>
      </c>
      <c r="K4208">
        <v>585632</v>
      </c>
      <c r="L4208" t="s">
        <v>1767</v>
      </c>
    </row>
    <row r="4209" spans="1:12" x14ac:dyDescent="0.25">
      <c r="A4209" t="s">
        <v>5258</v>
      </c>
      <c r="B4209" t="s">
        <v>282</v>
      </c>
      <c r="C4209" t="s">
        <v>283</v>
      </c>
      <c r="D4209">
        <v>1.12E-2</v>
      </c>
      <c r="E4209">
        <v>19</v>
      </c>
      <c r="F4209">
        <v>44933496</v>
      </c>
      <c r="G4209" s="19">
        <v>2.598E-27</v>
      </c>
      <c r="H4209" s="19">
        <v>8.4798129709697401E-23</v>
      </c>
      <c r="I4209">
        <v>0.95660000000000001</v>
      </c>
      <c r="J4209" s="19">
        <v>9.357E-28</v>
      </c>
      <c r="K4209">
        <v>588731</v>
      </c>
      <c r="L4209" t="s">
        <v>2887</v>
      </c>
    </row>
    <row r="4210" spans="1:12" x14ac:dyDescent="0.25">
      <c r="A4210" t="s">
        <v>644</v>
      </c>
      <c r="B4210" t="s">
        <v>294</v>
      </c>
      <c r="C4210" t="s">
        <v>283</v>
      </c>
      <c r="D4210">
        <v>1.1299999999999999E-2</v>
      </c>
      <c r="E4210">
        <v>19</v>
      </c>
      <c r="F4210">
        <v>44935318</v>
      </c>
      <c r="G4210" s="19">
        <v>2.5319999999999998E-19</v>
      </c>
      <c r="H4210" s="19">
        <v>6.40591391753757E-15</v>
      </c>
      <c r="I4210">
        <v>0.96789999999999998</v>
      </c>
      <c r="J4210" s="19">
        <v>2.0690000000000001E-19</v>
      </c>
      <c r="K4210">
        <v>562937</v>
      </c>
      <c r="L4210" t="s">
        <v>284</v>
      </c>
    </row>
    <row r="4211" spans="1:12" x14ac:dyDescent="0.25">
      <c r="A4211" t="s">
        <v>644</v>
      </c>
      <c r="B4211" t="s">
        <v>294</v>
      </c>
      <c r="C4211" t="s">
        <v>283</v>
      </c>
      <c r="D4211">
        <v>1.1299999999999999E-2</v>
      </c>
      <c r="E4211">
        <v>19</v>
      </c>
      <c r="F4211">
        <v>44935318</v>
      </c>
      <c r="G4211" s="19">
        <v>2.6669999999999999E-19</v>
      </c>
      <c r="H4211" s="19">
        <v>7.5191660403945498E-15</v>
      </c>
      <c r="I4211">
        <v>0.80900000000000005</v>
      </c>
      <c r="J4211" s="19">
        <v>2.0690000000000001E-19</v>
      </c>
      <c r="K4211">
        <v>562937</v>
      </c>
      <c r="L4211" t="s">
        <v>1504</v>
      </c>
    </row>
    <row r="4212" spans="1:12" x14ac:dyDescent="0.25">
      <c r="A4212" t="s">
        <v>1373</v>
      </c>
      <c r="B4212" t="s">
        <v>294</v>
      </c>
      <c r="C4212" t="s">
        <v>286</v>
      </c>
      <c r="D4212">
        <v>0.71450000000000002</v>
      </c>
      <c r="E4212">
        <v>19</v>
      </c>
      <c r="F4212">
        <v>44935386</v>
      </c>
      <c r="G4212" s="19">
        <v>3.3999999999999999E-273</v>
      </c>
      <c r="H4212" s="19">
        <v>3.5569833884745699E-255</v>
      </c>
      <c r="I4212">
        <v>0.60509999999999997</v>
      </c>
      <c r="J4212" s="19">
        <v>4.4100000000000002E-263</v>
      </c>
      <c r="K4212">
        <v>615326</v>
      </c>
      <c r="L4212" t="s">
        <v>1767</v>
      </c>
    </row>
    <row r="4213" spans="1:12" x14ac:dyDescent="0.25">
      <c r="A4213" t="s">
        <v>1373</v>
      </c>
      <c r="B4213" t="s">
        <v>294</v>
      </c>
      <c r="C4213" t="s">
        <v>286</v>
      </c>
      <c r="D4213">
        <v>0.71450000000000002</v>
      </c>
      <c r="E4213">
        <v>19</v>
      </c>
      <c r="F4213">
        <v>44935386</v>
      </c>
      <c r="G4213" s="19">
        <v>1.65E-273</v>
      </c>
      <c r="H4213" s="19">
        <v>3.4705851273344599E-256</v>
      </c>
      <c r="I4213">
        <v>0.4103</v>
      </c>
      <c r="J4213" s="19">
        <v>4.4100000000000002E-263</v>
      </c>
      <c r="K4213">
        <v>615326</v>
      </c>
      <c r="L4213" t="s">
        <v>2887</v>
      </c>
    </row>
    <row r="4214" spans="1:12" x14ac:dyDescent="0.25">
      <c r="A4214" t="s">
        <v>1373</v>
      </c>
      <c r="B4214" t="s">
        <v>294</v>
      </c>
      <c r="C4214" t="s">
        <v>286</v>
      </c>
      <c r="D4214">
        <v>0.71419999999999995</v>
      </c>
      <c r="E4214">
        <v>19</v>
      </c>
      <c r="F4214">
        <v>44935386</v>
      </c>
      <c r="G4214" s="19">
        <v>2.354E-18</v>
      </c>
      <c r="H4214" s="19">
        <v>4.8391355128272701E-14</v>
      </c>
      <c r="I4214">
        <v>0.22620000000000001</v>
      </c>
      <c r="J4214" s="19">
        <v>2.819E-12</v>
      </c>
      <c r="K4214">
        <v>588416</v>
      </c>
      <c r="L4214" t="s">
        <v>3081</v>
      </c>
    </row>
    <row r="4215" spans="1:12" x14ac:dyDescent="0.25">
      <c r="A4215" t="s">
        <v>1373</v>
      </c>
      <c r="B4215" t="s">
        <v>294</v>
      </c>
      <c r="C4215" t="s">
        <v>286</v>
      </c>
      <c r="D4215">
        <v>0.71499999999999997</v>
      </c>
      <c r="E4215">
        <v>19</v>
      </c>
      <c r="F4215">
        <v>44935386</v>
      </c>
      <c r="G4215" s="19">
        <v>7.1320000000000002E-26</v>
      </c>
      <c r="H4215" s="19">
        <v>8.3465255979102198E-11</v>
      </c>
      <c r="I4215">
        <v>0.87350000000000005</v>
      </c>
      <c r="J4215" s="19">
        <v>2.819E-12</v>
      </c>
      <c r="K4215">
        <v>902686</v>
      </c>
      <c r="L4215" t="s">
        <v>4326</v>
      </c>
    </row>
    <row r="4216" spans="1:12" x14ac:dyDescent="0.25">
      <c r="A4216" t="s">
        <v>2224</v>
      </c>
      <c r="B4216" t="s">
        <v>294</v>
      </c>
      <c r="C4216" t="s">
        <v>286</v>
      </c>
      <c r="D4216">
        <v>0.95720000000000005</v>
      </c>
      <c r="E4216">
        <v>19</v>
      </c>
      <c r="F4216">
        <v>44935585</v>
      </c>
      <c r="G4216" s="19">
        <v>3.5350000000000001E-18</v>
      </c>
      <c r="H4216" s="19">
        <v>2.6981480164348899E-14</v>
      </c>
      <c r="I4216">
        <v>0.54200000000000004</v>
      </c>
      <c r="J4216" s="19">
        <v>3.671E-18</v>
      </c>
      <c r="K4216">
        <v>555015</v>
      </c>
      <c r="L4216" t="s">
        <v>1767</v>
      </c>
    </row>
    <row r="4217" spans="1:12" x14ac:dyDescent="0.25">
      <c r="A4217" t="s">
        <v>2224</v>
      </c>
      <c r="B4217" t="s">
        <v>294</v>
      </c>
      <c r="C4217" t="s">
        <v>286</v>
      </c>
      <c r="D4217">
        <v>0.95730000000000004</v>
      </c>
      <c r="E4217">
        <v>19</v>
      </c>
      <c r="F4217">
        <v>44935585</v>
      </c>
      <c r="G4217" s="19">
        <v>4.391E-18</v>
      </c>
      <c r="H4217" s="19">
        <v>3.0097365461847402E-14</v>
      </c>
      <c r="I4217">
        <v>0.92430000000000001</v>
      </c>
      <c r="J4217" s="19">
        <v>3.671E-18</v>
      </c>
      <c r="K4217">
        <v>555116</v>
      </c>
      <c r="L4217" t="s">
        <v>2887</v>
      </c>
    </row>
    <row r="4218" spans="1:12" x14ac:dyDescent="0.25">
      <c r="A4218" t="s">
        <v>2148</v>
      </c>
      <c r="B4218" t="s">
        <v>283</v>
      </c>
      <c r="C4218" t="s">
        <v>286</v>
      </c>
      <c r="D4218">
        <v>0.75480000000000003</v>
      </c>
      <c r="E4218">
        <v>19</v>
      </c>
      <c r="F4218">
        <v>44935906</v>
      </c>
      <c r="G4218" s="19">
        <v>6.9079999999999998E-18</v>
      </c>
      <c r="H4218" s="19">
        <v>4.9727790295809397E-14</v>
      </c>
      <c r="I4218">
        <v>0.2273</v>
      </c>
      <c r="J4218" s="19">
        <v>7.0450000000000003E-17</v>
      </c>
      <c r="K4218">
        <v>616555</v>
      </c>
      <c r="L4218" t="s">
        <v>1767</v>
      </c>
    </row>
    <row r="4219" spans="1:12" x14ac:dyDescent="0.25">
      <c r="A4219" t="s">
        <v>2148</v>
      </c>
      <c r="B4219" t="s">
        <v>283</v>
      </c>
      <c r="C4219" t="s">
        <v>286</v>
      </c>
      <c r="D4219">
        <v>0.75480000000000003</v>
      </c>
      <c r="E4219">
        <v>19</v>
      </c>
      <c r="F4219">
        <v>44935906</v>
      </c>
      <c r="G4219" s="19">
        <v>2.6649999999999999E-17</v>
      </c>
      <c r="H4219" s="19">
        <v>1.5610831454783799E-13</v>
      </c>
      <c r="I4219">
        <v>0.1065</v>
      </c>
      <c r="J4219" s="19">
        <v>7.0450000000000003E-17</v>
      </c>
      <c r="K4219">
        <v>616555</v>
      </c>
      <c r="L4219" t="s">
        <v>2887</v>
      </c>
    </row>
    <row r="4220" spans="1:12" x14ac:dyDescent="0.25">
      <c r="A4220" t="s">
        <v>2148</v>
      </c>
      <c r="B4220" t="s">
        <v>283</v>
      </c>
      <c r="C4220" t="s">
        <v>286</v>
      </c>
      <c r="D4220">
        <v>0.75470000000000004</v>
      </c>
      <c r="E4220">
        <v>19</v>
      </c>
      <c r="F4220">
        <v>44935906</v>
      </c>
      <c r="G4220" s="19">
        <v>2.2209999999999999E-26</v>
      </c>
      <c r="H4220" s="19">
        <v>3.2441366148765801E-21</v>
      </c>
      <c r="I4220">
        <v>0.94030000000000002</v>
      </c>
      <c r="J4220" s="19">
        <v>4.7660000000000003E-19</v>
      </c>
      <c r="K4220">
        <v>589645</v>
      </c>
      <c r="L4220" t="s">
        <v>3081</v>
      </c>
    </row>
    <row r="4221" spans="1:12" x14ac:dyDescent="0.25">
      <c r="A4221" t="s">
        <v>2148</v>
      </c>
      <c r="B4221" t="s">
        <v>283</v>
      </c>
      <c r="C4221" t="s">
        <v>286</v>
      </c>
      <c r="D4221">
        <v>0.75619999999999998</v>
      </c>
      <c r="E4221">
        <v>19</v>
      </c>
      <c r="F4221">
        <v>44935906</v>
      </c>
      <c r="G4221" s="19">
        <v>1.2930000000000001E-40</v>
      </c>
      <c r="H4221" s="19">
        <v>5.62452983279261E-18</v>
      </c>
      <c r="I4221">
        <v>0.44340000000000002</v>
      </c>
      <c r="J4221" s="19">
        <v>4.7660000000000003E-19</v>
      </c>
      <c r="K4221">
        <v>903915</v>
      </c>
      <c r="L4221" t="s">
        <v>4326</v>
      </c>
    </row>
    <row r="4222" spans="1:12" x14ac:dyDescent="0.25">
      <c r="A4222" t="s">
        <v>1055</v>
      </c>
      <c r="B4222" t="s">
        <v>282</v>
      </c>
      <c r="C4222" t="s">
        <v>286</v>
      </c>
      <c r="D4222">
        <v>3.4099999999999998E-2</v>
      </c>
      <c r="E4222">
        <v>19</v>
      </c>
      <c r="F4222">
        <v>44940677</v>
      </c>
      <c r="G4222" s="19">
        <v>1.4270000000000001E-12</v>
      </c>
      <c r="H4222" s="19">
        <v>5.7368889570343502E-9</v>
      </c>
      <c r="I4222">
        <v>0.4199</v>
      </c>
      <c r="J4222" s="19">
        <v>4.4009999999999998E-11</v>
      </c>
      <c r="K4222">
        <v>593521</v>
      </c>
      <c r="L4222" t="s">
        <v>284</v>
      </c>
    </row>
    <row r="4223" spans="1:12" x14ac:dyDescent="0.25">
      <c r="A4223" t="s">
        <v>1055</v>
      </c>
      <c r="B4223" t="s">
        <v>282</v>
      </c>
      <c r="C4223" t="s">
        <v>286</v>
      </c>
      <c r="D4223">
        <v>3.3799999999999997E-2</v>
      </c>
      <c r="E4223">
        <v>19</v>
      </c>
      <c r="F4223">
        <v>44940677</v>
      </c>
      <c r="G4223" s="19">
        <v>5.008E-14</v>
      </c>
      <c r="H4223" s="19">
        <v>1.7136360721102901E-10</v>
      </c>
      <c r="I4223">
        <v>0.32240000000000002</v>
      </c>
      <c r="J4223" s="19">
        <v>6.7359999999999998E-13</v>
      </c>
      <c r="K4223">
        <v>614646</v>
      </c>
      <c r="L4223" t="s">
        <v>1767</v>
      </c>
    </row>
    <row r="4224" spans="1:12" x14ac:dyDescent="0.25">
      <c r="A4224" t="s">
        <v>1055</v>
      </c>
      <c r="B4224" t="s">
        <v>282</v>
      </c>
      <c r="C4224" t="s">
        <v>286</v>
      </c>
      <c r="D4224">
        <v>3.3799999999999997E-2</v>
      </c>
      <c r="E4224">
        <v>19</v>
      </c>
      <c r="F4224">
        <v>44940677</v>
      </c>
      <c r="G4224" s="19">
        <v>1.3260000000000001E-13</v>
      </c>
      <c r="H4224" s="19">
        <v>3.9022503285279998E-10</v>
      </c>
      <c r="I4224">
        <v>0.92830000000000001</v>
      </c>
      <c r="J4224" s="19">
        <v>6.7359999999999998E-13</v>
      </c>
      <c r="K4224">
        <v>614104</v>
      </c>
      <c r="L4224" t="s">
        <v>2887</v>
      </c>
    </row>
    <row r="4225" spans="1:12" x14ac:dyDescent="0.25">
      <c r="A4225" t="s">
        <v>1055</v>
      </c>
      <c r="B4225" t="s">
        <v>282</v>
      </c>
      <c r="C4225" t="s">
        <v>286</v>
      </c>
      <c r="D4225">
        <v>3.3700000000000001E-2</v>
      </c>
      <c r="E4225">
        <v>19</v>
      </c>
      <c r="F4225">
        <v>44940677</v>
      </c>
      <c r="G4225" s="19">
        <v>3.668E-19</v>
      </c>
      <c r="H4225" s="19">
        <v>9.2203654107883793E-15</v>
      </c>
      <c r="I4225">
        <v>0.98609999999999998</v>
      </c>
      <c r="J4225" s="19">
        <v>3.6520000000000002E-12</v>
      </c>
      <c r="K4225">
        <v>587726</v>
      </c>
      <c r="L4225" t="s">
        <v>3081</v>
      </c>
    </row>
    <row r="4226" spans="1:12" x14ac:dyDescent="0.25">
      <c r="A4226" t="s">
        <v>5949</v>
      </c>
      <c r="B4226" t="s">
        <v>294</v>
      </c>
      <c r="C4226" t="s">
        <v>286</v>
      </c>
      <c r="D4226">
        <v>0.50209999999999999</v>
      </c>
      <c r="E4226">
        <v>19</v>
      </c>
      <c r="F4226">
        <v>44941485</v>
      </c>
      <c r="G4226" s="19">
        <v>2.3300000000000002E-126</v>
      </c>
      <c r="H4226" s="19">
        <v>4.0674257761431398E-60</v>
      </c>
      <c r="I4226">
        <v>0.1071</v>
      </c>
      <c r="J4226" s="19">
        <v>3.5110000000000002E-50</v>
      </c>
      <c r="K4226">
        <v>868179</v>
      </c>
      <c r="L4226" t="s">
        <v>4326</v>
      </c>
    </row>
    <row r="4227" spans="1:12" x14ac:dyDescent="0.25">
      <c r="A4227" t="s">
        <v>5146</v>
      </c>
      <c r="B4227" t="s">
        <v>294</v>
      </c>
      <c r="C4227" t="s">
        <v>286</v>
      </c>
      <c r="D4227">
        <v>0.95440000000000003</v>
      </c>
      <c r="E4227">
        <v>19</v>
      </c>
      <c r="F4227">
        <v>44947595</v>
      </c>
      <c r="G4227" s="19">
        <v>6.6710000000000002E-12</v>
      </c>
      <c r="H4227" s="19">
        <v>2.3872329426915699E-8</v>
      </c>
      <c r="I4227">
        <v>0.65349999999999997</v>
      </c>
      <c r="J4227" s="19">
        <v>1.265E-11</v>
      </c>
      <c r="K4227">
        <v>600167</v>
      </c>
      <c r="L4227" t="s">
        <v>1504</v>
      </c>
    </row>
    <row r="4228" spans="1:12" x14ac:dyDescent="0.25">
      <c r="A4228" t="s">
        <v>597</v>
      </c>
      <c r="B4228" t="s">
        <v>294</v>
      </c>
      <c r="C4228" t="s">
        <v>286</v>
      </c>
      <c r="D4228">
        <v>0.55149999999999999</v>
      </c>
      <c r="E4228">
        <v>19</v>
      </c>
      <c r="F4228">
        <v>44947615</v>
      </c>
      <c r="G4228" s="19">
        <v>4.1510000000000002E-26</v>
      </c>
      <c r="H4228" s="19">
        <v>4.9507842197125301E-21</v>
      </c>
      <c r="I4228">
        <v>0.86770000000000003</v>
      </c>
      <c r="J4228" s="19">
        <v>1.962E-24</v>
      </c>
      <c r="K4228">
        <v>611301</v>
      </c>
      <c r="L4228" t="s">
        <v>284</v>
      </c>
    </row>
    <row r="4229" spans="1:12" x14ac:dyDescent="0.25">
      <c r="A4229" t="s">
        <v>597</v>
      </c>
      <c r="B4229" t="s">
        <v>294</v>
      </c>
      <c r="C4229" t="s">
        <v>286</v>
      </c>
      <c r="D4229">
        <v>0.55149999999999999</v>
      </c>
      <c r="E4229">
        <v>19</v>
      </c>
      <c r="F4229">
        <v>44947615</v>
      </c>
      <c r="G4229" s="19">
        <v>2.7700000000000002E-26</v>
      </c>
      <c r="H4229" s="19">
        <v>4.0351927543186202E-21</v>
      </c>
      <c r="I4229">
        <v>0.81730000000000003</v>
      </c>
      <c r="J4229" s="19">
        <v>1.962E-24</v>
      </c>
      <c r="K4229">
        <v>610860</v>
      </c>
      <c r="L4229" t="s">
        <v>1504</v>
      </c>
    </row>
    <row r="4230" spans="1:12" x14ac:dyDescent="0.25">
      <c r="A4230" t="s">
        <v>5980</v>
      </c>
      <c r="B4230" t="s">
        <v>282</v>
      </c>
      <c r="C4230" t="s">
        <v>286</v>
      </c>
      <c r="D4230">
        <v>0.96830000000000005</v>
      </c>
      <c r="E4230">
        <v>19</v>
      </c>
      <c r="F4230">
        <v>44952846</v>
      </c>
      <c r="G4230" s="19">
        <v>5.2609999999999998E-32</v>
      </c>
      <c r="H4230" s="19">
        <v>8.5884896510869602E-14</v>
      </c>
      <c r="I4230">
        <v>4.342E-2</v>
      </c>
      <c r="J4230" s="19">
        <v>1.3100000000000001E-12</v>
      </c>
      <c r="K4230">
        <v>905735</v>
      </c>
      <c r="L4230" t="s">
        <v>4326</v>
      </c>
    </row>
    <row r="4231" spans="1:12" x14ac:dyDescent="0.25">
      <c r="A4231" t="s">
        <v>2291</v>
      </c>
      <c r="B4231" t="s">
        <v>294</v>
      </c>
      <c r="C4231" t="s">
        <v>286</v>
      </c>
      <c r="D4231">
        <v>0.98180000000000001</v>
      </c>
      <c r="E4231">
        <v>19</v>
      </c>
      <c r="F4231">
        <v>44955209</v>
      </c>
      <c r="G4231" s="19">
        <v>1.775E-16</v>
      </c>
      <c r="H4231" s="19">
        <v>9.7262804952264404E-13</v>
      </c>
      <c r="I4231">
        <v>0.74890000000000001</v>
      </c>
      <c r="J4231" s="19">
        <v>3.2240000000000001E-17</v>
      </c>
      <c r="K4231">
        <v>613121</v>
      </c>
      <c r="L4231" t="s">
        <v>1767</v>
      </c>
    </row>
    <row r="4232" spans="1:12" x14ac:dyDescent="0.25">
      <c r="A4232" t="s">
        <v>2291</v>
      </c>
      <c r="B4232" t="s">
        <v>294</v>
      </c>
      <c r="C4232" t="s">
        <v>286</v>
      </c>
      <c r="D4232">
        <v>0.98180000000000001</v>
      </c>
      <c r="E4232">
        <v>19</v>
      </c>
      <c r="F4232">
        <v>44955209</v>
      </c>
      <c r="G4232" s="19">
        <v>1.8250000000000001E-16</v>
      </c>
      <c r="H4232" s="19">
        <v>9.1907590085090593E-13</v>
      </c>
      <c r="I4232">
        <v>0.39419999999999999</v>
      </c>
      <c r="J4232" s="19">
        <v>3.2240000000000001E-17</v>
      </c>
      <c r="K4232">
        <v>611030</v>
      </c>
      <c r="L4232" t="s">
        <v>2887</v>
      </c>
    </row>
    <row r="4233" spans="1:12" x14ac:dyDescent="0.25">
      <c r="A4233" t="s">
        <v>1341</v>
      </c>
      <c r="B4233" t="s">
        <v>282</v>
      </c>
      <c r="C4233" t="s">
        <v>283</v>
      </c>
      <c r="D4233">
        <v>3.6200000000000003E-2</v>
      </c>
      <c r="E4233">
        <v>19</v>
      </c>
      <c r="F4233">
        <v>44963875</v>
      </c>
      <c r="G4233" s="19">
        <v>8.5870000000000004E-10</v>
      </c>
      <c r="H4233" s="19">
        <v>1.52701037426465E-6</v>
      </c>
      <c r="I4233">
        <v>0.73599999999999999</v>
      </c>
      <c r="J4233" s="19">
        <v>1.0169999999999999E-9</v>
      </c>
      <c r="K4233">
        <v>594750</v>
      </c>
      <c r="L4233" t="s">
        <v>284</v>
      </c>
    </row>
    <row r="4234" spans="1:12" x14ac:dyDescent="0.25">
      <c r="A4234" t="s">
        <v>1341</v>
      </c>
      <c r="B4234" t="s">
        <v>282</v>
      </c>
      <c r="C4234" t="s">
        <v>283</v>
      </c>
      <c r="D4234">
        <v>3.6200000000000003E-2</v>
      </c>
      <c r="E4234">
        <v>19</v>
      </c>
      <c r="F4234">
        <v>44963875</v>
      </c>
      <c r="G4234" s="19">
        <v>9.8759999999999998E-10</v>
      </c>
      <c r="H4234" s="19">
        <v>1.8295015220724701E-6</v>
      </c>
      <c r="I4234">
        <v>0.35610000000000003</v>
      </c>
      <c r="J4234" s="19">
        <v>1.0169999999999999E-9</v>
      </c>
      <c r="K4234">
        <v>594750</v>
      </c>
      <c r="L4234" t="s">
        <v>1504</v>
      </c>
    </row>
    <row r="4235" spans="1:12" x14ac:dyDescent="0.25">
      <c r="A4235" t="s">
        <v>2038</v>
      </c>
      <c r="B4235" t="s">
        <v>294</v>
      </c>
      <c r="C4235" t="s">
        <v>282</v>
      </c>
      <c r="D4235">
        <v>0.99370000000000003</v>
      </c>
      <c r="E4235">
        <v>19</v>
      </c>
      <c r="F4235">
        <v>44963894</v>
      </c>
      <c r="G4235" s="19">
        <v>4.7279999999999997E-86</v>
      </c>
      <c r="H4235" s="19">
        <v>5.2973708588534998E-78</v>
      </c>
      <c r="I4235">
        <v>1.485E-2</v>
      </c>
      <c r="J4235" s="19">
        <v>5.4680000000000004E-85</v>
      </c>
      <c r="K4235">
        <v>591109</v>
      </c>
      <c r="L4235" t="s">
        <v>1767</v>
      </c>
    </row>
    <row r="4236" spans="1:12" x14ac:dyDescent="0.25">
      <c r="A4236" t="s">
        <v>2038</v>
      </c>
      <c r="B4236" t="s">
        <v>294</v>
      </c>
      <c r="C4236" t="s">
        <v>282</v>
      </c>
      <c r="D4236">
        <v>0.99370000000000003</v>
      </c>
      <c r="E4236">
        <v>19</v>
      </c>
      <c r="F4236">
        <v>44963894</v>
      </c>
      <c r="G4236" s="19">
        <v>1.23E-89</v>
      </c>
      <c r="H4236" s="19">
        <v>1.37881772466539E-81</v>
      </c>
      <c r="I4236">
        <v>0.40300000000000002</v>
      </c>
      <c r="J4236" s="19">
        <v>5.4680000000000004E-85</v>
      </c>
      <c r="K4236">
        <v>599690</v>
      </c>
      <c r="L4236" t="s">
        <v>2887</v>
      </c>
    </row>
    <row r="4237" spans="1:12" x14ac:dyDescent="0.25">
      <c r="A4237" t="s">
        <v>4854</v>
      </c>
      <c r="B4237" t="s">
        <v>282</v>
      </c>
      <c r="C4237" t="s">
        <v>283</v>
      </c>
      <c r="D4237">
        <v>4.2999999999999997E-2</v>
      </c>
      <c r="E4237">
        <v>19</v>
      </c>
      <c r="F4237">
        <v>44969392</v>
      </c>
      <c r="G4237" s="19">
        <v>4.1510000000000002E-17</v>
      </c>
      <c r="H4237" s="19">
        <v>5.9846544011370804E-13</v>
      </c>
      <c r="I4237">
        <v>0.81840000000000002</v>
      </c>
      <c r="J4237" s="19">
        <v>4.2940000000000001E-17</v>
      </c>
      <c r="K4237">
        <v>601525</v>
      </c>
      <c r="L4237" t="s">
        <v>284</v>
      </c>
    </row>
    <row r="4238" spans="1:12" x14ac:dyDescent="0.25">
      <c r="A4238" t="s">
        <v>4854</v>
      </c>
      <c r="B4238" t="s">
        <v>282</v>
      </c>
      <c r="C4238" t="s">
        <v>283</v>
      </c>
      <c r="D4238">
        <v>4.2999999999999997E-2</v>
      </c>
      <c r="E4238">
        <v>19</v>
      </c>
      <c r="F4238">
        <v>44969392</v>
      </c>
      <c r="G4238" s="19">
        <v>5.096E-17</v>
      </c>
      <c r="H4238" s="19">
        <v>7.8955309537202805E-13</v>
      </c>
      <c r="I4238">
        <v>0.61660000000000004</v>
      </c>
      <c r="J4238" s="19">
        <v>4.2940000000000001E-17</v>
      </c>
      <c r="K4238">
        <v>601525</v>
      </c>
      <c r="L4238" t="s">
        <v>1504</v>
      </c>
    </row>
    <row r="4239" spans="1:12" x14ac:dyDescent="0.25">
      <c r="A4239" t="s">
        <v>1865</v>
      </c>
      <c r="B4239" t="s">
        <v>282</v>
      </c>
      <c r="C4239" t="s">
        <v>283</v>
      </c>
      <c r="D4239">
        <v>0.24560000000000001</v>
      </c>
      <c r="E4239">
        <v>19</v>
      </c>
      <c r="F4239">
        <v>44973854</v>
      </c>
      <c r="G4239" s="19">
        <v>1.497E-85</v>
      </c>
      <c r="H4239" s="19">
        <v>1.5705137807919099E-77</v>
      </c>
      <c r="I4239">
        <v>0.50219999999999998</v>
      </c>
      <c r="J4239" s="19">
        <v>2.8060000000000001E-81</v>
      </c>
      <c r="K4239">
        <v>623275</v>
      </c>
      <c r="L4239" t="s">
        <v>1767</v>
      </c>
    </row>
    <row r="4240" spans="1:12" x14ac:dyDescent="0.25">
      <c r="A4240" t="s">
        <v>1865</v>
      </c>
      <c r="B4240" t="s">
        <v>282</v>
      </c>
      <c r="C4240" t="s">
        <v>283</v>
      </c>
      <c r="D4240">
        <v>0.24560000000000001</v>
      </c>
      <c r="E4240">
        <v>19</v>
      </c>
      <c r="F4240">
        <v>44973854</v>
      </c>
      <c r="G4240" s="19">
        <v>5.3910000000000001E-85</v>
      </c>
      <c r="H4240" s="19">
        <v>3.1923814082145799E-77</v>
      </c>
      <c r="I4240">
        <v>0.76659999999999995</v>
      </c>
      <c r="J4240" s="19">
        <v>2.8060000000000001E-81</v>
      </c>
      <c r="K4240">
        <v>623275</v>
      </c>
      <c r="L4240" t="s">
        <v>2887</v>
      </c>
    </row>
    <row r="4241" spans="1:12" x14ac:dyDescent="0.25">
      <c r="A4241" t="s">
        <v>5181</v>
      </c>
      <c r="B4241" t="s">
        <v>294</v>
      </c>
      <c r="C4241" t="s">
        <v>286</v>
      </c>
      <c r="D4241">
        <v>0.97399999999999998</v>
      </c>
      <c r="E4241">
        <v>19</v>
      </c>
      <c r="F4241">
        <v>44975095</v>
      </c>
      <c r="G4241" s="19">
        <v>1.18E-296</v>
      </c>
      <c r="H4241" s="19">
        <v>1.9668879304332101E-277</v>
      </c>
      <c r="I4241">
        <v>0.53639999999999999</v>
      </c>
      <c r="J4241" s="19">
        <v>1.24E-291</v>
      </c>
      <c r="K4241">
        <v>618491</v>
      </c>
      <c r="L4241" t="s">
        <v>1767</v>
      </c>
    </row>
    <row r="4242" spans="1:12" x14ac:dyDescent="0.25">
      <c r="A4242" t="s">
        <v>5181</v>
      </c>
      <c r="B4242" t="s">
        <v>294</v>
      </c>
      <c r="C4242" t="s">
        <v>286</v>
      </c>
      <c r="D4242">
        <v>0.97399999999999998</v>
      </c>
      <c r="E4242">
        <v>19</v>
      </c>
      <c r="F4242">
        <v>44975095</v>
      </c>
      <c r="G4242" s="19">
        <v>1.86E-298</v>
      </c>
      <c r="H4242" s="19">
        <v>6.4129328961748599E-280</v>
      </c>
      <c r="I4242">
        <v>0.31019999999999998</v>
      </c>
      <c r="J4242" s="19">
        <v>1.24E-291</v>
      </c>
      <c r="K4242">
        <v>618491</v>
      </c>
      <c r="L4242" t="s">
        <v>2887</v>
      </c>
    </row>
    <row r="4243" spans="1:12" x14ac:dyDescent="0.25">
      <c r="A4243" t="s">
        <v>5181</v>
      </c>
      <c r="B4243" t="s">
        <v>294</v>
      </c>
      <c r="C4243" t="s">
        <v>286</v>
      </c>
      <c r="D4243">
        <v>0.97409999999999997</v>
      </c>
      <c r="E4243">
        <v>19</v>
      </c>
      <c r="F4243">
        <v>44975095</v>
      </c>
      <c r="G4243" s="19">
        <v>2.9209999999999999E-15</v>
      </c>
      <c r="H4243" s="19">
        <v>2.7530271888111899E-11</v>
      </c>
      <c r="I4243">
        <v>0.44740000000000002</v>
      </c>
      <c r="J4243" s="19">
        <v>8.9829999999999994E-15</v>
      </c>
      <c r="K4243">
        <v>591720</v>
      </c>
      <c r="L4243" t="s">
        <v>3081</v>
      </c>
    </row>
    <row r="4244" spans="1:12" x14ac:dyDescent="0.25">
      <c r="A4244" t="s">
        <v>5181</v>
      </c>
      <c r="B4244" t="s">
        <v>294</v>
      </c>
      <c r="C4244" t="s">
        <v>286</v>
      </c>
      <c r="D4244">
        <v>0.9738</v>
      </c>
      <c r="E4244">
        <v>19</v>
      </c>
      <c r="F4244">
        <v>44975095</v>
      </c>
      <c r="G4244" s="19">
        <v>2.374E-23</v>
      </c>
      <c r="H4244" s="19">
        <v>1.3931008484717099E-9</v>
      </c>
      <c r="I4244">
        <v>0.16309999999999999</v>
      </c>
      <c r="J4244" s="19">
        <v>8.9829999999999994E-15</v>
      </c>
      <c r="K4244">
        <v>905990</v>
      </c>
      <c r="L4244" t="s">
        <v>4326</v>
      </c>
    </row>
    <row r="4245" spans="1:12" x14ac:dyDescent="0.25">
      <c r="A4245" t="s">
        <v>3895</v>
      </c>
      <c r="B4245" t="s">
        <v>282</v>
      </c>
      <c r="C4245" t="s">
        <v>283</v>
      </c>
      <c r="D4245">
        <v>4.2099999999999999E-2</v>
      </c>
      <c r="E4245">
        <v>19</v>
      </c>
      <c r="F4245">
        <v>44982369</v>
      </c>
      <c r="G4245" s="19">
        <v>4.3779999999999998E-10</v>
      </c>
      <c r="H4245" s="19">
        <v>9.3390770789865905E-7</v>
      </c>
      <c r="I4245">
        <v>0.48859999999999998</v>
      </c>
      <c r="J4245" s="19">
        <v>6.5010000000000001E-6</v>
      </c>
      <c r="K4245">
        <v>542237</v>
      </c>
      <c r="L4245" t="s">
        <v>3081</v>
      </c>
    </row>
    <row r="4246" spans="1:12" x14ac:dyDescent="0.25">
      <c r="A4246" t="s">
        <v>3135</v>
      </c>
      <c r="B4246" t="s">
        <v>282</v>
      </c>
      <c r="C4246" t="s">
        <v>283</v>
      </c>
      <c r="D4246">
        <v>0.64429999999999998</v>
      </c>
      <c r="E4246">
        <v>19</v>
      </c>
      <c r="F4246">
        <v>44983921</v>
      </c>
      <c r="G4246" s="19">
        <v>5.8669999999999996E-85</v>
      </c>
      <c r="H4246" s="19">
        <v>3.7261531871529703E-74</v>
      </c>
      <c r="I4246">
        <v>0.1454</v>
      </c>
      <c r="J4246" s="19">
        <v>3.6300000000000002E-54</v>
      </c>
      <c r="K4246">
        <v>596885</v>
      </c>
      <c r="L4246" t="s">
        <v>3081</v>
      </c>
    </row>
    <row r="4247" spans="1:12" x14ac:dyDescent="0.25">
      <c r="A4247" t="s">
        <v>2427</v>
      </c>
      <c r="B4247" t="s">
        <v>294</v>
      </c>
      <c r="C4247" t="s">
        <v>286</v>
      </c>
      <c r="D4247">
        <v>8.5000000000000006E-3</v>
      </c>
      <c r="E4247">
        <v>19</v>
      </c>
      <c r="F4247">
        <v>44988902</v>
      </c>
      <c r="G4247" s="19">
        <v>3.097E-14</v>
      </c>
      <c r="H4247" s="19">
        <v>1.10465081068859E-10</v>
      </c>
      <c r="I4247">
        <v>0.50439999999999996</v>
      </c>
      <c r="J4247" s="19">
        <v>6.2980000000000002E-15</v>
      </c>
      <c r="K4247">
        <v>584793</v>
      </c>
      <c r="L4247" t="s">
        <v>1767</v>
      </c>
    </row>
    <row r="4248" spans="1:12" x14ac:dyDescent="0.25">
      <c r="A4248" t="s">
        <v>2427</v>
      </c>
      <c r="B4248" t="s">
        <v>294</v>
      </c>
      <c r="C4248" t="s">
        <v>286</v>
      </c>
      <c r="D4248">
        <v>8.5000000000000006E-3</v>
      </c>
      <c r="E4248">
        <v>19</v>
      </c>
      <c r="F4248">
        <v>44988902</v>
      </c>
      <c r="G4248" s="19">
        <v>3.1919999999999998E-14</v>
      </c>
      <c r="H4248" s="19">
        <v>1.05697660299432E-10</v>
      </c>
      <c r="I4248">
        <v>0.78790000000000004</v>
      </c>
      <c r="J4248" s="19">
        <v>6.2980000000000002E-15</v>
      </c>
      <c r="K4248">
        <v>584793</v>
      </c>
      <c r="L4248" t="s">
        <v>2887</v>
      </c>
    </row>
    <row r="4249" spans="1:12" x14ac:dyDescent="0.25">
      <c r="A4249" t="s">
        <v>2227</v>
      </c>
      <c r="B4249" t="s">
        <v>282</v>
      </c>
      <c r="C4249" t="s">
        <v>283</v>
      </c>
      <c r="D4249">
        <v>1.24E-2</v>
      </c>
      <c r="E4249">
        <v>19</v>
      </c>
      <c r="F4249">
        <v>45001269</v>
      </c>
      <c r="G4249" s="19">
        <v>1.0519999999999999E-20</v>
      </c>
      <c r="H4249" s="19">
        <v>1.28771314224924E-16</v>
      </c>
      <c r="I4249">
        <v>0.83860000000000001</v>
      </c>
      <c r="J4249" s="19">
        <v>6.1600000000000002E-21</v>
      </c>
      <c r="K4249">
        <v>592765</v>
      </c>
      <c r="L4249" t="s">
        <v>1767</v>
      </c>
    </row>
    <row r="4250" spans="1:12" x14ac:dyDescent="0.25">
      <c r="A4250" t="s">
        <v>2227</v>
      </c>
      <c r="B4250" t="s">
        <v>282</v>
      </c>
      <c r="C4250" t="s">
        <v>283</v>
      </c>
      <c r="D4250">
        <v>1.24E-2</v>
      </c>
      <c r="E4250">
        <v>19</v>
      </c>
      <c r="F4250">
        <v>45001269</v>
      </c>
      <c r="G4250" s="19">
        <v>4.971E-20</v>
      </c>
      <c r="H4250" s="19">
        <v>4.84466859369925E-16</v>
      </c>
      <c r="I4250">
        <v>0.96040000000000003</v>
      </c>
      <c r="J4250" s="19">
        <v>6.1600000000000002E-21</v>
      </c>
      <c r="K4250">
        <v>590321</v>
      </c>
      <c r="L4250" t="s">
        <v>2887</v>
      </c>
    </row>
    <row r="4251" spans="1:12" x14ac:dyDescent="0.25">
      <c r="A4251" t="s">
        <v>2801</v>
      </c>
      <c r="B4251" t="s">
        <v>294</v>
      </c>
      <c r="C4251" t="s">
        <v>283</v>
      </c>
      <c r="D4251">
        <v>5.7299999999999997E-2</v>
      </c>
      <c r="E4251">
        <v>19</v>
      </c>
      <c r="F4251">
        <v>45001919</v>
      </c>
      <c r="G4251" s="19">
        <v>8.9040000000000002E-20</v>
      </c>
      <c r="H4251" s="19">
        <v>7.4047743492478703E-8</v>
      </c>
      <c r="I4251">
        <v>0.16200000000000001</v>
      </c>
      <c r="J4251" s="19">
        <v>1.6899999999999999E-8</v>
      </c>
      <c r="K4251">
        <v>904732</v>
      </c>
      <c r="L4251" t="s">
        <v>4326</v>
      </c>
    </row>
    <row r="4252" spans="1:12" x14ac:dyDescent="0.25">
      <c r="A4252" t="s">
        <v>5812</v>
      </c>
      <c r="B4252" t="s">
        <v>282</v>
      </c>
      <c r="C4252" t="s">
        <v>283</v>
      </c>
      <c r="D4252">
        <v>0.39529999999999998</v>
      </c>
      <c r="E4252">
        <v>19</v>
      </c>
      <c r="F4252">
        <v>45011292</v>
      </c>
      <c r="G4252" s="19">
        <v>7.7449999999999998E-12</v>
      </c>
      <c r="H4252" s="19">
        <v>2.8284317846896001E-8</v>
      </c>
      <c r="I4252">
        <v>0.92769999999999997</v>
      </c>
      <c r="J4252" s="19">
        <v>4.3620000000000003E-8</v>
      </c>
      <c r="K4252">
        <v>594647</v>
      </c>
      <c r="L4252" t="s">
        <v>3081</v>
      </c>
    </row>
    <row r="4253" spans="1:12" x14ac:dyDescent="0.25">
      <c r="A4253" t="s">
        <v>2087</v>
      </c>
      <c r="B4253" t="s">
        <v>2088</v>
      </c>
      <c r="C4253" t="s">
        <v>283</v>
      </c>
      <c r="D4253">
        <v>0.64959999999999996</v>
      </c>
      <c r="E4253">
        <v>19</v>
      </c>
      <c r="F4253">
        <v>45018489</v>
      </c>
      <c r="G4253" s="19">
        <v>8.2509999999999993E-30</v>
      </c>
      <c r="H4253" s="19">
        <v>4.6322231468779897E-25</v>
      </c>
      <c r="I4253">
        <v>0.20680000000000001</v>
      </c>
      <c r="J4253" s="19">
        <v>5.1790000000000001E-29</v>
      </c>
      <c r="K4253">
        <v>563757</v>
      </c>
      <c r="L4253" t="s">
        <v>1767</v>
      </c>
    </row>
    <row r="4254" spans="1:12" x14ac:dyDescent="0.25">
      <c r="A4254" t="s">
        <v>2087</v>
      </c>
      <c r="B4254" t="s">
        <v>2088</v>
      </c>
      <c r="C4254" t="s">
        <v>283</v>
      </c>
      <c r="D4254">
        <v>0.64959999999999996</v>
      </c>
      <c r="E4254">
        <v>19</v>
      </c>
      <c r="F4254">
        <v>45018489</v>
      </c>
      <c r="G4254" s="19">
        <v>6.8119999999999995E-30</v>
      </c>
      <c r="H4254" s="19">
        <v>3.2610717043121202E-25</v>
      </c>
      <c r="I4254">
        <v>0.69899999999999995</v>
      </c>
      <c r="J4254" s="19">
        <v>5.1790000000000001E-29</v>
      </c>
      <c r="K4254">
        <v>563757</v>
      </c>
      <c r="L4254" t="s">
        <v>2887</v>
      </c>
    </row>
    <row r="4255" spans="1:12" x14ac:dyDescent="0.25">
      <c r="A4255" t="s">
        <v>2059</v>
      </c>
      <c r="B4255" t="s">
        <v>294</v>
      </c>
      <c r="C4255" t="s">
        <v>282</v>
      </c>
      <c r="D4255">
        <v>7.8399999999999997E-2</v>
      </c>
      <c r="E4255">
        <v>19</v>
      </c>
      <c r="F4255">
        <v>45018674</v>
      </c>
      <c r="G4255" s="19">
        <v>2.9739999999999999E-27</v>
      </c>
      <c r="H4255" s="19">
        <v>1.11398804684751E-22</v>
      </c>
      <c r="I4255">
        <v>0.432</v>
      </c>
      <c r="J4255" s="19">
        <v>1.427E-26</v>
      </c>
      <c r="K4255">
        <v>541838</v>
      </c>
      <c r="L4255" t="s">
        <v>1767</v>
      </c>
    </row>
    <row r="4256" spans="1:12" x14ac:dyDescent="0.25">
      <c r="A4256" t="s">
        <v>2059</v>
      </c>
      <c r="B4256" t="s">
        <v>294</v>
      </c>
      <c r="C4256" t="s">
        <v>282</v>
      </c>
      <c r="D4256">
        <v>7.8399999999999997E-2</v>
      </c>
      <c r="E4256">
        <v>19</v>
      </c>
      <c r="F4256">
        <v>45018674</v>
      </c>
      <c r="G4256" s="19">
        <v>9.9260000000000005E-27</v>
      </c>
      <c r="H4256" s="19">
        <v>2.9547994239078299E-22</v>
      </c>
      <c r="I4256">
        <v>0.51160000000000005</v>
      </c>
      <c r="J4256" s="19">
        <v>1.427E-26</v>
      </c>
      <c r="K4256">
        <v>541838</v>
      </c>
      <c r="L4256" t="s">
        <v>2887</v>
      </c>
    </row>
    <row r="4257" spans="1:12" x14ac:dyDescent="0.25">
      <c r="A4257" t="s">
        <v>612</v>
      </c>
      <c r="B4257" t="s">
        <v>294</v>
      </c>
      <c r="C4257" t="s">
        <v>286</v>
      </c>
      <c r="D4257">
        <v>0.2263</v>
      </c>
      <c r="E4257">
        <v>19</v>
      </c>
      <c r="F4257">
        <v>45020325</v>
      </c>
      <c r="G4257" s="19">
        <v>2.4300000000000002E-103</v>
      </c>
      <c r="H4257" s="19">
        <v>2.5132685293361898E-94</v>
      </c>
      <c r="I4257">
        <v>0.32069999999999999</v>
      </c>
      <c r="J4257" s="19">
        <v>4.8100000000000001E-101</v>
      </c>
      <c r="K4257">
        <v>616555</v>
      </c>
      <c r="L4257" t="s">
        <v>1767</v>
      </c>
    </row>
    <row r="4258" spans="1:12" x14ac:dyDescent="0.25">
      <c r="A4258" t="s">
        <v>612</v>
      </c>
      <c r="B4258" t="s">
        <v>294</v>
      </c>
      <c r="C4258" t="s">
        <v>286</v>
      </c>
      <c r="D4258">
        <v>0.2263</v>
      </c>
      <c r="E4258">
        <v>19</v>
      </c>
      <c r="F4258">
        <v>45020325</v>
      </c>
      <c r="G4258" s="19">
        <v>2.5699999999999999E-103</v>
      </c>
      <c r="H4258" s="19">
        <v>1.4396042082662399E-94</v>
      </c>
      <c r="I4258">
        <v>0.55930000000000002</v>
      </c>
      <c r="J4258" s="19">
        <v>4.8100000000000001E-101</v>
      </c>
      <c r="K4258">
        <v>616555</v>
      </c>
      <c r="L4258" t="s">
        <v>2887</v>
      </c>
    </row>
    <row r="4259" spans="1:12" x14ac:dyDescent="0.25">
      <c r="A4259" t="s">
        <v>4808</v>
      </c>
      <c r="B4259" t="s">
        <v>282</v>
      </c>
      <c r="C4259" t="s">
        <v>283</v>
      </c>
      <c r="D4259">
        <v>0.02</v>
      </c>
      <c r="E4259">
        <v>19</v>
      </c>
      <c r="F4259">
        <v>45020861</v>
      </c>
      <c r="G4259" s="19">
        <v>1.7100000000000001E-23</v>
      </c>
      <c r="H4259" s="19">
        <v>1.1386051577068001E-18</v>
      </c>
      <c r="I4259">
        <v>0.74829999999999997</v>
      </c>
      <c r="J4259" s="19">
        <v>2.8220000000000002E-23</v>
      </c>
      <c r="K4259">
        <v>592609</v>
      </c>
      <c r="L4259" t="s">
        <v>284</v>
      </c>
    </row>
    <row r="4260" spans="1:12" x14ac:dyDescent="0.25">
      <c r="A4260" t="s">
        <v>4808</v>
      </c>
      <c r="B4260" t="s">
        <v>282</v>
      </c>
      <c r="C4260" t="s">
        <v>283</v>
      </c>
      <c r="D4260">
        <v>0.02</v>
      </c>
      <c r="E4260">
        <v>19</v>
      </c>
      <c r="F4260">
        <v>45020861</v>
      </c>
      <c r="G4260" s="19">
        <v>1.046E-22</v>
      </c>
      <c r="H4260" s="19">
        <v>6.6129165362586204E-18</v>
      </c>
      <c r="I4260">
        <v>0.81120000000000003</v>
      </c>
      <c r="J4260" s="19">
        <v>2.8220000000000002E-23</v>
      </c>
      <c r="K4260">
        <v>590445</v>
      </c>
      <c r="L4260" t="s">
        <v>1504</v>
      </c>
    </row>
    <row r="4261" spans="1:12" x14ac:dyDescent="0.25">
      <c r="A4261" t="s">
        <v>6037</v>
      </c>
      <c r="B4261" t="s">
        <v>294</v>
      </c>
      <c r="C4261" t="s">
        <v>282</v>
      </c>
      <c r="D4261">
        <v>0.14649999999999999</v>
      </c>
      <c r="E4261">
        <v>19</v>
      </c>
      <c r="F4261">
        <v>45021604</v>
      </c>
      <c r="G4261" s="19">
        <v>9.7270000000000001E-17</v>
      </c>
      <c r="H4261" s="19">
        <v>1.9862035268144201E-6</v>
      </c>
      <c r="I4261">
        <v>0.55530000000000002</v>
      </c>
      <c r="J4261" s="19">
        <v>7.1999999999999999E-7</v>
      </c>
      <c r="K4261">
        <v>841023</v>
      </c>
      <c r="L4261" t="s">
        <v>4326</v>
      </c>
    </row>
    <row r="4262" spans="1:12" x14ac:dyDescent="0.25">
      <c r="A4262" t="s">
        <v>1917</v>
      </c>
      <c r="B4262" t="s">
        <v>294</v>
      </c>
      <c r="C4262" t="s">
        <v>286</v>
      </c>
      <c r="D4262">
        <v>0.68920000000000003</v>
      </c>
      <c r="E4262">
        <v>19</v>
      </c>
      <c r="F4262">
        <v>45032052</v>
      </c>
      <c r="G4262" s="19">
        <v>2.8730000000000001E-56</v>
      </c>
      <c r="H4262" s="19">
        <v>6.70171729123571E-50</v>
      </c>
      <c r="I4262">
        <v>0.18859999999999999</v>
      </c>
      <c r="J4262" s="19">
        <v>2.419E-54</v>
      </c>
      <c r="K4262">
        <v>611662</v>
      </c>
      <c r="L4262" t="s">
        <v>1767</v>
      </c>
    </row>
    <row r="4263" spans="1:12" x14ac:dyDescent="0.25">
      <c r="A4263" t="s">
        <v>1917</v>
      </c>
      <c r="B4263" t="s">
        <v>294</v>
      </c>
      <c r="C4263" t="s">
        <v>286</v>
      </c>
      <c r="D4263">
        <v>0.68920000000000003</v>
      </c>
      <c r="E4263">
        <v>19</v>
      </c>
      <c r="F4263">
        <v>45032052</v>
      </c>
      <c r="G4263" s="19">
        <v>4.1830000000000002E-57</v>
      </c>
      <c r="H4263" s="19">
        <v>7.8180922480620198E-51</v>
      </c>
      <c r="I4263">
        <v>5.7939999999999998E-2</v>
      </c>
      <c r="J4263" s="19">
        <v>2.419E-54</v>
      </c>
      <c r="K4263">
        <v>611662</v>
      </c>
      <c r="L4263" t="s">
        <v>2887</v>
      </c>
    </row>
    <row r="4264" spans="1:12" x14ac:dyDescent="0.25">
      <c r="A4264" t="s">
        <v>4912</v>
      </c>
      <c r="B4264" t="s">
        <v>294</v>
      </c>
      <c r="C4264" t="s">
        <v>286</v>
      </c>
      <c r="D4264">
        <v>2.63E-2</v>
      </c>
      <c r="E4264">
        <v>19</v>
      </c>
      <c r="F4264">
        <v>45038524</v>
      </c>
      <c r="G4264" s="19">
        <v>6.4119999999999996E-14</v>
      </c>
      <c r="H4264" s="19">
        <v>3.7716654956126799E-10</v>
      </c>
      <c r="I4264">
        <v>0.94310000000000005</v>
      </c>
      <c r="J4264" s="19">
        <v>9.2570000000000003E-14</v>
      </c>
      <c r="K4264">
        <v>593838</v>
      </c>
      <c r="L4264" t="s">
        <v>284</v>
      </c>
    </row>
    <row r="4265" spans="1:12" x14ac:dyDescent="0.25">
      <c r="A4265" t="s">
        <v>4912</v>
      </c>
      <c r="B4265" t="s">
        <v>294</v>
      </c>
      <c r="C4265" t="s">
        <v>286</v>
      </c>
      <c r="D4265">
        <v>2.63E-2</v>
      </c>
      <c r="E4265">
        <v>19</v>
      </c>
      <c r="F4265">
        <v>45038524</v>
      </c>
      <c r="G4265" s="19">
        <v>9.9690000000000002E-14</v>
      </c>
      <c r="H4265" s="19">
        <v>6.0339839841059604E-10</v>
      </c>
      <c r="I4265">
        <v>0.32500000000000001</v>
      </c>
      <c r="J4265" s="19">
        <v>9.2570000000000003E-14</v>
      </c>
      <c r="K4265">
        <v>593521</v>
      </c>
      <c r="L4265" t="s">
        <v>1504</v>
      </c>
    </row>
    <row r="4266" spans="1:12" x14ac:dyDescent="0.25">
      <c r="A4266" t="s">
        <v>5363</v>
      </c>
      <c r="B4266" t="s">
        <v>283</v>
      </c>
      <c r="C4266" t="s">
        <v>286</v>
      </c>
      <c r="D4266">
        <v>0.48010000000000003</v>
      </c>
      <c r="E4266">
        <v>19</v>
      </c>
      <c r="F4266">
        <v>45059116</v>
      </c>
      <c r="G4266" s="19">
        <v>2.1740000000000001E-14</v>
      </c>
      <c r="H4266" s="19">
        <v>7.9913299084804001E-11</v>
      </c>
      <c r="I4266">
        <v>8.2650000000000001E-2</v>
      </c>
      <c r="J4266" s="19">
        <v>5.3340000000000003E-14</v>
      </c>
      <c r="K4266">
        <v>632535</v>
      </c>
      <c r="L4266" t="s">
        <v>1767</v>
      </c>
    </row>
    <row r="4267" spans="1:12" x14ac:dyDescent="0.25">
      <c r="A4267" t="s">
        <v>5543</v>
      </c>
      <c r="B4267" t="s">
        <v>282</v>
      </c>
      <c r="C4267" t="s">
        <v>283</v>
      </c>
      <c r="D4267">
        <v>0.47960000000000003</v>
      </c>
      <c r="E4267">
        <v>19</v>
      </c>
      <c r="F4267">
        <v>45059997</v>
      </c>
      <c r="G4267" s="19">
        <v>3.2089999999999999E-14</v>
      </c>
      <c r="H4267" s="19">
        <v>1.0624098472336901E-10</v>
      </c>
      <c r="I4267">
        <v>0.58489999999999998</v>
      </c>
      <c r="J4267" s="19">
        <v>3.7779999999999998E-14</v>
      </c>
      <c r="K4267">
        <v>623817</v>
      </c>
      <c r="L4267" t="s">
        <v>2887</v>
      </c>
    </row>
    <row r="4268" spans="1:12" x14ac:dyDescent="0.25">
      <c r="A4268" t="s">
        <v>5435</v>
      </c>
      <c r="B4268" t="s">
        <v>282</v>
      </c>
      <c r="C4268" t="s">
        <v>283</v>
      </c>
      <c r="D4268">
        <v>4.07E-2</v>
      </c>
      <c r="E4268">
        <v>19</v>
      </c>
      <c r="F4268">
        <v>45077114</v>
      </c>
      <c r="G4268" s="19">
        <v>3.2829999999999998E-11</v>
      </c>
      <c r="H4268" s="19">
        <v>6.1525833148162296E-8</v>
      </c>
      <c r="I4268">
        <v>0.44450000000000001</v>
      </c>
      <c r="J4268" s="19">
        <v>2.319E-11</v>
      </c>
      <c r="K4268">
        <v>617115</v>
      </c>
      <c r="L4268" t="s">
        <v>1767</v>
      </c>
    </row>
    <row r="4269" spans="1:12" x14ac:dyDescent="0.25">
      <c r="A4269" t="s">
        <v>5435</v>
      </c>
      <c r="B4269" t="s">
        <v>282</v>
      </c>
      <c r="C4269" t="s">
        <v>283</v>
      </c>
      <c r="D4269">
        <v>4.07E-2</v>
      </c>
      <c r="E4269">
        <v>19</v>
      </c>
      <c r="F4269">
        <v>45077114</v>
      </c>
      <c r="G4269" s="19">
        <v>3.3550000000000003E-11</v>
      </c>
      <c r="H4269" s="19">
        <v>6.0250734420388106E-8</v>
      </c>
      <c r="I4269">
        <v>0.83589999999999998</v>
      </c>
      <c r="J4269" s="19">
        <v>2.319E-11</v>
      </c>
      <c r="K4269">
        <v>616573</v>
      </c>
      <c r="L4269" t="s">
        <v>2887</v>
      </c>
    </row>
    <row r="4270" spans="1:12" x14ac:dyDescent="0.25">
      <c r="A4270" t="s">
        <v>2086</v>
      </c>
      <c r="B4270" t="s">
        <v>282</v>
      </c>
      <c r="C4270" t="s">
        <v>283</v>
      </c>
      <c r="D4270">
        <v>3.04E-2</v>
      </c>
      <c r="E4270">
        <v>19</v>
      </c>
      <c r="F4270">
        <v>45087826</v>
      </c>
      <c r="G4270" s="19">
        <v>4.7740000000000001E-24</v>
      </c>
      <c r="H4270" s="19">
        <v>1.03810315578301E-19</v>
      </c>
      <c r="I4270">
        <v>5.3519999999999998E-2</v>
      </c>
      <c r="J4270" s="19">
        <v>1.879E-24</v>
      </c>
      <c r="K4270">
        <v>600820</v>
      </c>
      <c r="L4270" t="s">
        <v>1767</v>
      </c>
    </row>
    <row r="4271" spans="1:12" x14ac:dyDescent="0.25">
      <c r="A4271" t="s">
        <v>2086</v>
      </c>
      <c r="B4271" t="s">
        <v>282</v>
      </c>
      <c r="C4271" t="s">
        <v>283</v>
      </c>
      <c r="D4271">
        <v>3.04E-2</v>
      </c>
      <c r="E4271">
        <v>19</v>
      </c>
      <c r="F4271">
        <v>45087826</v>
      </c>
      <c r="G4271" s="19">
        <v>9.1609999999999998E-23</v>
      </c>
      <c r="H4271" s="19">
        <v>1.4123413679786E-18</v>
      </c>
      <c r="I4271">
        <v>0.53149999999999997</v>
      </c>
      <c r="J4271" s="19">
        <v>1.879E-24</v>
      </c>
      <c r="K4271">
        <v>599837</v>
      </c>
      <c r="L4271" t="s">
        <v>2887</v>
      </c>
    </row>
    <row r="4272" spans="1:12" x14ac:dyDescent="0.25">
      <c r="A4272" t="s">
        <v>1959</v>
      </c>
      <c r="B4272" t="s">
        <v>282</v>
      </c>
      <c r="C4272" t="s">
        <v>283</v>
      </c>
      <c r="D4272">
        <v>9.4399999999999998E-2</v>
      </c>
      <c r="E4272">
        <v>19</v>
      </c>
      <c r="F4272">
        <v>45108968</v>
      </c>
      <c r="G4272" s="19">
        <v>3.7629999999999999E-36</v>
      </c>
      <c r="H4272" s="19">
        <v>5.3467500872472003E-31</v>
      </c>
      <c r="I4272">
        <v>0.74309999999999998</v>
      </c>
      <c r="J4272" s="19">
        <v>5.9110000000000003E-37</v>
      </c>
      <c r="K4272">
        <v>624036</v>
      </c>
      <c r="L4272" t="s">
        <v>1767</v>
      </c>
    </row>
    <row r="4273" spans="1:12" x14ac:dyDescent="0.25">
      <c r="A4273" t="s">
        <v>1959</v>
      </c>
      <c r="B4273" t="s">
        <v>282</v>
      </c>
      <c r="C4273" t="s">
        <v>283</v>
      </c>
      <c r="D4273">
        <v>9.4399999999999998E-2</v>
      </c>
      <c r="E4273">
        <v>19</v>
      </c>
      <c r="F4273">
        <v>45108968</v>
      </c>
      <c r="G4273" s="19">
        <v>4.1390000000000002E-36</v>
      </c>
      <c r="H4273" s="19">
        <v>4.8040371071307897E-31</v>
      </c>
      <c r="I4273">
        <v>0.70950000000000002</v>
      </c>
      <c r="J4273" s="19">
        <v>5.9110000000000003E-37</v>
      </c>
      <c r="K4273">
        <v>624036</v>
      </c>
      <c r="L4273" t="s">
        <v>2887</v>
      </c>
    </row>
    <row r="4274" spans="1:12" x14ac:dyDescent="0.25">
      <c r="A4274" t="s">
        <v>1864</v>
      </c>
      <c r="B4274" t="s">
        <v>294</v>
      </c>
      <c r="C4274" t="s">
        <v>286</v>
      </c>
      <c r="D4274">
        <v>0.28720000000000001</v>
      </c>
      <c r="E4274">
        <v>19</v>
      </c>
      <c r="F4274">
        <v>45113724</v>
      </c>
      <c r="G4274" s="19">
        <v>8.6350000000000001E-77</v>
      </c>
      <c r="H4274" s="19">
        <v>2.9584861628959299E-69</v>
      </c>
      <c r="I4274">
        <v>0.60029999999999994</v>
      </c>
      <c r="J4274" s="19">
        <v>5.2910000000000003E-74</v>
      </c>
      <c r="K4274">
        <v>624275</v>
      </c>
      <c r="L4274" t="s">
        <v>1767</v>
      </c>
    </row>
    <row r="4275" spans="1:12" x14ac:dyDescent="0.25">
      <c r="A4275" t="s">
        <v>1864</v>
      </c>
      <c r="B4275" t="s">
        <v>294</v>
      </c>
      <c r="C4275" t="s">
        <v>286</v>
      </c>
      <c r="D4275">
        <v>0.28720000000000001</v>
      </c>
      <c r="E4275">
        <v>19</v>
      </c>
      <c r="F4275">
        <v>45113724</v>
      </c>
      <c r="G4275" s="19">
        <v>1.2109999999999999E-77</v>
      </c>
      <c r="H4275" s="19">
        <v>2.9152090577507598E-70</v>
      </c>
      <c r="I4275">
        <v>0.8427</v>
      </c>
      <c r="J4275" s="19">
        <v>5.2910000000000003E-74</v>
      </c>
      <c r="K4275">
        <v>624275</v>
      </c>
      <c r="L4275" t="s">
        <v>2887</v>
      </c>
    </row>
    <row r="4276" spans="1:12" x14ac:dyDescent="0.25">
      <c r="A4276" t="s">
        <v>2209</v>
      </c>
      <c r="B4276" t="s">
        <v>294</v>
      </c>
      <c r="C4276" t="s">
        <v>286</v>
      </c>
      <c r="D4276">
        <v>0.11409999999999999</v>
      </c>
      <c r="E4276">
        <v>19</v>
      </c>
      <c r="F4276">
        <v>45114005</v>
      </c>
      <c r="G4276" s="19">
        <v>1.007E-17</v>
      </c>
      <c r="H4276" s="19">
        <v>6.98416483344536E-14</v>
      </c>
      <c r="I4276">
        <v>6.2210000000000001E-2</v>
      </c>
      <c r="J4276" s="19">
        <v>4.0170000000000001E-17</v>
      </c>
      <c r="K4276">
        <v>615087</v>
      </c>
      <c r="L4276" t="s">
        <v>1767</v>
      </c>
    </row>
    <row r="4277" spans="1:12" x14ac:dyDescent="0.25">
      <c r="A4277" t="s">
        <v>2209</v>
      </c>
      <c r="B4277" t="s">
        <v>294</v>
      </c>
      <c r="C4277" t="s">
        <v>286</v>
      </c>
      <c r="D4277">
        <v>0.11409999999999999</v>
      </c>
      <c r="E4277">
        <v>19</v>
      </c>
      <c r="F4277">
        <v>45114005</v>
      </c>
      <c r="G4277" s="19">
        <v>1.512E-17</v>
      </c>
      <c r="H4277" s="19">
        <v>9.2834127625418104E-14</v>
      </c>
      <c r="I4277">
        <v>0.49980000000000002</v>
      </c>
      <c r="J4277" s="19">
        <v>4.0170000000000001E-17</v>
      </c>
      <c r="K4277">
        <v>615087</v>
      </c>
      <c r="L4277" t="s">
        <v>2887</v>
      </c>
    </row>
    <row r="4278" spans="1:12" x14ac:dyDescent="0.25">
      <c r="A4278" t="s">
        <v>2061</v>
      </c>
      <c r="B4278" t="s">
        <v>282</v>
      </c>
      <c r="C4278" t="s">
        <v>283</v>
      </c>
      <c r="D4278">
        <v>0.14449999999999999</v>
      </c>
      <c r="E4278">
        <v>19</v>
      </c>
      <c r="F4278">
        <v>45128472</v>
      </c>
      <c r="G4278" s="19">
        <v>1.304E-27</v>
      </c>
      <c r="H4278" s="19">
        <v>5.20863633162436E-23</v>
      </c>
      <c r="I4278">
        <v>0.37480000000000002</v>
      </c>
      <c r="J4278" s="19">
        <v>2.824E-27</v>
      </c>
      <c r="K4278">
        <v>625543</v>
      </c>
      <c r="L4278" t="s">
        <v>1767</v>
      </c>
    </row>
    <row r="4279" spans="1:12" x14ac:dyDescent="0.25">
      <c r="A4279" t="s">
        <v>2061</v>
      </c>
      <c r="B4279" t="s">
        <v>282</v>
      </c>
      <c r="C4279" t="s">
        <v>283</v>
      </c>
      <c r="D4279">
        <v>0.14449999999999999</v>
      </c>
      <c r="E4279">
        <v>19</v>
      </c>
      <c r="F4279">
        <v>45128472</v>
      </c>
      <c r="G4279" s="19">
        <v>3.4539999999999998E-27</v>
      </c>
      <c r="H4279" s="19">
        <v>1.10468095203043E-22</v>
      </c>
      <c r="I4279">
        <v>0.77290000000000003</v>
      </c>
      <c r="J4279" s="19">
        <v>2.824E-27</v>
      </c>
      <c r="K4279">
        <v>625782</v>
      </c>
      <c r="L4279" t="s">
        <v>2887</v>
      </c>
    </row>
    <row r="4280" spans="1:12" x14ac:dyDescent="0.25">
      <c r="A4280" t="s">
        <v>5547</v>
      </c>
      <c r="B4280" t="s">
        <v>283</v>
      </c>
      <c r="C4280" t="s">
        <v>286</v>
      </c>
      <c r="D4280">
        <v>0.98250000000000004</v>
      </c>
      <c r="E4280">
        <v>19</v>
      </c>
      <c r="F4280">
        <v>45135574</v>
      </c>
      <c r="G4280" s="19">
        <v>3.91E-13</v>
      </c>
      <c r="H4280" s="19">
        <v>1.0508448652722801E-9</v>
      </c>
      <c r="I4280">
        <v>0.3881</v>
      </c>
      <c r="J4280" s="19">
        <v>6.6740000000000001E-14</v>
      </c>
      <c r="K4280">
        <v>613142</v>
      </c>
      <c r="L4280" t="s">
        <v>2887</v>
      </c>
    </row>
    <row r="4281" spans="1:12" x14ac:dyDescent="0.25">
      <c r="A4281" t="s">
        <v>2054</v>
      </c>
      <c r="B4281" t="s">
        <v>294</v>
      </c>
      <c r="C4281" t="s">
        <v>286</v>
      </c>
      <c r="D4281">
        <v>3.7199999999999997E-2</v>
      </c>
      <c r="E4281">
        <v>19</v>
      </c>
      <c r="F4281">
        <v>45156348</v>
      </c>
      <c r="G4281" s="19">
        <v>2.046E-27</v>
      </c>
      <c r="H4281" s="19">
        <v>7.8790970078914901E-23</v>
      </c>
      <c r="I4281">
        <v>0.7429</v>
      </c>
      <c r="J4281" s="19">
        <v>1.2189999999999999E-27</v>
      </c>
      <c r="K4281">
        <v>617823</v>
      </c>
      <c r="L4281" t="s">
        <v>1767</v>
      </c>
    </row>
    <row r="4282" spans="1:12" x14ac:dyDescent="0.25">
      <c r="A4282" t="s">
        <v>2021</v>
      </c>
      <c r="B4282" t="s">
        <v>294</v>
      </c>
      <c r="C4282" t="s">
        <v>286</v>
      </c>
      <c r="D4282">
        <v>5.04E-2</v>
      </c>
      <c r="E4282">
        <v>19</v>
      </c>
      <c r="F4282">
        <v>45169864</v>
      </c>
      <c r="G4282" s="19">
        <v>6.9569999999999994E-30</v>
      </c>
      <c r="H4282" s="19">
        <v>3.94798128111735E-25</v>
      </c>
      <c r="I4282">
        <v>0.66820000000000002</v>
      </c>
      <c r="J4282" s="19">
        <v>1.524E-29</v>
      </c>
      <c r="K4282">
        <v>614830</v>
      </c>
      <c r="L4282" t="s">
        <v>1767</v>
      </c>
    </row>
    <row r="4283" spans="1:12" x14ac:dyDescent="0.25">
      <c r="A4283" t="s">
        <v>2021</v>
      </c>
      <c r="B4283" t="s">
        <v>294</v>
      </c>
      <c r="C4283" t="s">
        <v>286</v>
      </c>
      <c r="D4283">
        <v>5.04E-2</v>
      </c>
      <c r="E4283">
        <v>19</v>
      </c>
      <c r="F4283">
        <v>45169864</v>
      </c>
      <c r="G4283" s="19">
        <v>8.6490000000000007E-30</v>
      </c>
      <c r="H4283" s="19">
        <v>4.0759713701431502E-25</v>
      </c>
      <c r="I4283">
        <v>0.56989999999999996</v>
      </c>
      <c r="J4283" s="19">
        <v>1.524E-29</v>
      </c>
      <c r="K4283">
        <v>614830</v>
      </c>
      <c r="L4283" t="s">
        <v>2887</v>
      </c>
    </row>
    <row r="4284" spans="1:12" x14ac:dyDescent="0.25">
      <c r="A4284" t="s">
        <v>2431</v>
      </c>
      <c r="B4284" t="s">
        <v>294</v>
      </c>
      <c r="C4284" t="s">
        <v>286</v>
      </c>
      <c r="D4284">
        <v>0.1578</v>
      </c>
      <c r="E4284">
        <v>19</v>
      </c>
      <c r="F4284">
        <v>45190955</v>
      </c>
      <c r="G4284" s="19">
        <v>2.149E-16</v>
      </c>
      <c r="H4284" s="19">
        <v>1.15873887814666E-12</v>
      </c>
      <c r="I4284">
        <v>0.11899999999999999</v>
      </c>
      <c r="J4284" s="19">
        <v>1.745E-15</v>
      </c>
      <c r="K4284">
        <v>617905</v>
      </c>
      <c r="L4284" t="s">
        <v>1767</v>
      </c>
    </row>
    <row r="4285" spans="1:12" x14ac:dyDescent="0.25">
      <c r="A4285" t="s">
        <v>2431</v>
      </c>
      <c r="B4285" t="s">
        <v>294</v>
      </c>
      <c r="C4285" t="s">
        <v>286</v>
      </c>
      <c r="D4285">
        <v>0.1578</v>
      </c>
      <c r="E4285">
        <v>19</v>
      </c>
      <c r="F4285">
        <v>45190955</v>
      </c>
      <c r="G4285" s="19">
        <v>6.471E-16</v>
      </c>
      <c r="H4285" s="19">
        <v>2.9490737552542801E-12</v>
      </c>
      <c r="I4285">
        <v>0.5413</v>
      </c>
      <c r="J4285" s="19">
        <v>1.745E-15</v>
      </c>
      <c r="K4285">
        <v>617666</v>
      </c>
      <c r="L4285" t="s">
        <v>2887</v>
      </c>
    </row>
    <row r="4286" spans="1:12" x14ac:dyDescent="0.25">
      <c r="A4286" t="s">
        <v>2103</v>
      </c>
      <c r="B4286" t="s">
        <v>294</v>
      </c>
      <c r="C4286" t="s">
        <v>286</v>
      </c>
      <c r="D4286">
        <v>7.3200000000000001E-2</v>
      </c>
      <c r="E4286">
        <v>19</v>
      </c>
      <c r="F4286">
        <v>45201933</v>
      </c>
      <c r="G4286" s="19">
        <v>3.2479999999999996E-27</v>
      </c>
      <c r="H4286" s="19">
        <v>1.04373927473878E-22</v>
      </c>
      <c r="I4286">
        <v>0.59840000000000004</v>
      </c>
      <c r="J4286" s="19">
        <v>2.8829999999999999E-27</v>
      </c>
      <c r="K4286">
        <v>607229</v>
      </c>
      <c r="L4286" t="s">
        <v>2887</v>
      </c>
    </row>
    <row r="4287" spans="1:12" x14ac:dyDescent="0.25">
      <c r="A4287" t="s">
        <v>5269</v>
      </c>
      <c r="B4287" t="s">
        <v>294</v>
      </c>
      <c r="C4287" t="s">
        <v>282</v>
      </c>
      <c r="D4287">
        <v>7.5499999999999998E-2</v>
      </c>
      <c r="E4287">
        <v>19</v>
      </c>
      <c r="F4287">
        <v>45202322</v>
      </c>
      <c r="G4287" s="19">
        <v>5.7299999999999998E-26</v>
      </c>
      <c r="H4287" s="19">
        <v>1.7259237611882501E-21</v>
      </c>
      <c r="I4287">
        <v>0.82989999999999997</v>
      </c>
      <c r="J4287" s="19">
        <v>1.8900000000000001E-26</v>
      </c>
      <c r="K4287">
        <v>615087</v>
      </c>
      <c r="L4287" t="s">
        <v>1767</v>
      </c>
    </row>
    <row r="4288" spans="1:12" x14ac:dyDescent="0.25">
      <c r="A4288" t="s">
        <v>5233</v>
      </c>
      <c r="B4288" t="s">
        <v>294</v>
      </c>
      <c r="C4288" t="s">
        <v>286</v>
      </c>
      <c r="D4288">
        <v>0.31040000000000001</v>
      </c>
      <c r="E4288">
        <v>19</v>
      </c>
      <c r="F4288">
        <v>45203607</v>
      </c>
      <c r="G4288" s="19">
        <v>4.5950000000000003E-42</v>
      </c>
      <c r="H4288" s="19">
        <v>1.5632879702741098E-36</v>
      </c>
      <c r="I4288">
        <v>0.5595</v>
      </c>
      <c r="J4288" s="19">
        <v>9.836E-42</v>
      </c>
      <c r="K4288">
        <v>620497</v>
      </c>
      <c r="L4288" t="s">
        <v>1767</v>
      </c>
    </row>
    <row r="4289" spans="1:12" x14ac:dyDescent="0.25">
      <c r="A4289" t="s">
        <v>5233</v>
      </c>
      <c r="B4289" t="s">
        <v>294</v>
      </c>
      <c r="C4289" t="s">
        <v>286</v>
      </c>
      <c r="D4289">
        <v>0.31040000000000001</v>
      </c>
      <c r="E4289">
        <v>19</v>
      </c>
      <c r="F4289">
        <v>45203607</v>
      </c>
      <c r="G4289" s="19">
        <v>1.7339999999999999E-42</v>
      </c>
      <c r="H4289" s="19">
        <v>4.9120284360189603E-37</v>
      </c>
      <c r="I4289">
        <v>0.1404</v>
      </c>
      <c r="J4289" s="19">
        <v>9.836E-42</v>
      </c>
      <c r="K4289">
        <v>620497</v>
      </c>
      <c r="L4289" t="s">
        <v>2887</v>
      </c>
    </row>
    <row r="4290" spans="1:12" x14ac:dyDescent="0.25">
      <c r="A4290" t="s">
        <v>5290</v>
      </c>
      <c r="B4290" t="s">
        <v>282</v>
      </c>
      <c r="C4290" t="s">
        <v>283</v>
      </c>
      <c r="D4290">
        <v>0.8367</v>
      </c>
      <c r="E4290">
        <v>19</v>
      </c>
      <c r="F4290">
        <v>45205150</v>
      </c>
      <c r="G4290" s="19">
        <v>1.0320000000000001E-21</v>
      </c>
      <c r="H4290" s="19">
        <v>1.5081867240883801E-17</v>
      </c>
      <c r="I4290">
        <v>0.90129999999999999</v>
      </c>
      <c r="J4290" s="19">
        <v>1.281E-22</v>
      </c>
      <c r="K4290">
        <v>624275</v>
      </c>
      <c r="L4290" t="s">
        <v>1767</v>
      </c>
    </row>
    <row r="4291" spans="1:12" x14ac:dyDescent="0.25">
      <c r="A4291" t="s">
        <v>5290</v>
      </c>
      <c r="B4291" t="s">
        <v>282</v>
      </c>
      <c r="C4291" t="s">
        <v>283</v>
      </c>
      <c r="D4291">
        <v>0.8367</v>
      </c>
      <c r="E4291">
        <v>19</v>
      </c>
      <c r="F4291">
        <v>45205150</v>
      </c>
      <c r="G4291" s="19">
        <v>1.108E-21</v>
      </c>
      <c r="H4291" s="19">
        <v>1.42903607511906E-17</v>
      </c>
      <c r="I4291">
        <v>0.32100000000000001</v>
      </c>
      <c r="J4291" s="19">
        <v>1.281E-22</v>
      </c>
      <c r="K4291">
        <v>624036</v>
      </c>
      <c r="L4291" t="s">
        <v>2887</v>
      </c>
    </row>
    <row r="4292" spans="1:12" x14ac:dyDescent="0.25">
      <c r="A4292" t="s">
        <v>2398</v>
      </c>
      <c r="B4292" t="s">
        <v>283</v>
      </c>
      <c r="C4292" t="s">
        <v>286</v>
      </c>
      <c r="D4292">
        <v>0.82669999999999999</v>
      </c>
      <c r="E4292">
        <v>19</v>
      </c>
      <c r="F4292">
        <v>45213420</v>
      </c>
      <c r="G4292" s="19">
        <v>5.0099999999999998E-15</v>
      </c>
      <c r="H4292" s="19">
        <v>2.0810628348653999E-11</v>
      </c>
      <c r="I4292">
        <v>0.86329999999999996</v>
      </c>
      <c r="J4292" s="19">
        <v>7.6829999999999998E-16</v>
      </c>
      <c r="K4292">
        <v>606252</v>
      </c>
      <c r="L4292" t="s">
        <v>1767</v>
      </c>
    </row>
    <row r="4293" spans="1:12" x14ac:dyDescent="0.25">
      <c r="A4293" t="s">
        <v>2398</v>
      </c>
      <c r="B4293" t="s">
        <v>283</v>
      </c>
      <c r="C4293" t="s">
        <v>286</v>
      </c>
      <c r="D4293">
        <v>0.82669999999999999</v>
      </c>
      <c r="E4293">
        <v>19</v>
      </c>
      <c r="F4293">
        <v>45213420</v>
      </c>
      <c r="G4293" s="19">
        <v>2.6980000000000001E-15</v>
      </c>
      <c r="H4293" s="19">
        <v>1.0925547704770501E-11</v>
      </c>
      <c r="I4293">
        <v>0.28100000000000003</v>
      </c>
      <c r="J4293" s="19">
        <v>7.6829999999999998E-16</v>
      </c>
      <c r="K4293">
        <v>606491</v>
      </c>
      <c r="L4293" t="s">
        <v>2887</v>
      </c>
    </row>
    <row r="4294" spans="1:12" x14ac:dyDescent="0.25">
      <c r="A4294" t="s">
        <v>1818</v>
      </c>
      <c r="B4294" t="s">
        <v>294</v>
      </c>
      <c r="C4294" t="s">
        <v>282</v>
      </c>
      <c r="D4294">
        <v>0.9708</v>
      </c>
      <c r="E4294">
        <v>19</v>
      </c>
      <c r="F4294">
        <v>45220188</v>
      </c>
      <c r="G4294" s="19">
        <v>3.0400000000000002E-135</v>
      </c>
      <c r="H4294" s="19">
        <v>1.8744448462409001E-124</v>
      </c>
      <c r="I4294">
        <v>0.28270000000000001</v>
      </c>
      <c r="J4294" s="19">
        <v>8.7100000000000002E-132</v>
      </c>
      <c r="K4294">
        <v>614104</v>
      </c>
      <c r="L4294" t="s">
        <v>1767</v>
      </c>
    </row>
    <row r="4295" spans="1:12" x14ac:dyDescent="0.25">
      <c r="A4295" t="s">
        <v>1818</v>
      </c>
      <c r="B4295" t="s">
        <v>294</v>
      </c>
      <c r="C4295" t="s">
        <v>282</v>
      </c>
      <c r="D4295">
        <v>0.9708</v>
      </c>
      <c r="E4295">
        <v>19</v>
      </c>
      <c r="F4295">
        <v>45220188</v>
      </c>
      <c r="G4295" s="19">
        <v>3.8599999999999999E-134</v>
      </c>
      <c r="H4295" s="19">
        <v>9.3759828479485094E-124</v>
      </c>
      <c r="I4295">
        <v>0.55710000000000004</v>
      </c>
      <c r="J4295" s="19">
        <v>8.7100000000000002E-132</v>
      </c>
      <c r="K4295">
        <v>614104</v>
      </c>
      <c r="L4295" t="s">
        <v>2887</v>
      </c>
    </row>
    <row r="4296" spans="1:12" x14ac:dyDescent="0.25">
      <c r="A4296" t="s">
        <v>5465</v>
      </c>
      <c r="B4296" t="s">
        <v>282</v>
      </c>
      <c r="C4296" t="s">
        <v>283</v>
      </c>
      <c r="D4296">
        <v>0.91180000000000005</v>
      </c>
      <c r="E4296">
        <v>19</v>
      </c>
      <c r="F4296">
        <v>45229581</v>
      </c>
      <c r="G4296" s="19">
        <v>1.388E-10</v>
      </c>
      <c r="H4296" s="19">
        <v>2.2451244364290299E-7</v>
      </c>
      <c r="I4296">
        <v>0.64759999999999995</v>
      </c>
      <c r="J4296" s="19">
        <v>3.022E-11</v>
      </c>
      <c r="K4296">
        <v>615087</v>
      </c>
      <c r="L4296" t="s">
        <v>1767</v>
      </c>
    </row>
    <row r="4297" spans="1:12" x14ac:dyDescent="0.25">
      <c r="A4297" t="s">
        <v>5465</v>
      </c>
      <c r="B4297" t="s">
        <v>282</v>
      </c>
      <c r="C4297" t="s">
        <v>283</v>
      </c>
      <c r="D4297">
        <v>0.91180000000000005</v>
      </c>
      <c r="E4297">
        <v>19</v>
      </c>
      <c r="F4297">
        <v>45229581</v>
      </c>
      <c r="G4297" s="19">
        <v>9.2890000000000002E-11</v>
      </c>
      <c r="H4297" s="19">
        <v>1.5089946803820699E-7</v>
      </c>
      <c r="I4297">
        <v>0.2014</v>
      </c>
      <c r="J4297" s="19">
        <v>3.022E-11</v>
      </c>
      <c r="K4297">
        <v>615087</v>
      </c>
      <c r="L4297" t="s">
        <v>2887</v>
      </c>
    </row>
    <row r="4298" spans="1:12" x14ac:dyDescent="0.25">
      <c r="A4298" t="s">
        <v>2279</v>
      </c>
      <c r="B4298" t="s">
        <v>294</v>
      </c>
      <c r="C4298" t="s">
        <v>286</v>
      </c>
      <c r="D4298">
        <v>0.78310000000000002</v>
      </c>
      <c r="E4298">
        <v>19</v>
      </c>
      <c r="F4298">
        <v>45259628</v>
      </c>
      <c r="G4298" s="19">
        <v>3.4910000000000003E-17</v>
      </c>
      <c r="H4298" s="19">
        <v>2.18454352067075E-13</v>
      </c>
      <c r="I4298">
        <v>0.87009999999999998</v>
      </c>
      <c r="J4298" s="19">
        <v>3.4379999999999997E-17</v>
      </c>
      <c r="K4298">
        <v>622203</v>
      </c>
      <c r="L4298" t="s">
        <v>1767</v>
      </c>
    </row>
    <row r="4299" spans="1:12" x14ac:dyDescent="0.25">
      <c r="A4299" t="s">
        <v>2279</v>
      </c>
      <c r="B4299" t="s">
        <v>294</v>
      </c>
      <c r="C4299" t="s">
        <v>286</v>
      </c>
      <c r="D4299">
        <v>0.78310000000000002</v>
      </c>
      <c r="E4299">
        <v>19</v>
      </c>
      <c r="F4299">
        <v>45259628</v>
      </c>
      <c r="G4299" s="19">
        <v>3.8029999999999999E-17</v>
      </c>
      <c r="H4299" s="19">
        <v>2.16645616172088E-13</v>
      </c>
      <c r="I4299">
        <v>0.59650000000000003</v>
      </c>
      <c r="J4299" s="19">
        <v>3.4379999999999997E-17</v>
      </c>
      <c r="K4299">
        <v>622203</v>
      </c>
      <c r="L4299" t="s">
        <v>2887</v>
      </c>
    </row>
    <row r="4300" spans="1:12" x14ac:dyDescent="0.25">
      <c r="A4300" t="s">
        <v>2845</v>
      </c>
      <c r="B4300" t="s">
        <v>282</v>
      </c>
      <c r="C4300" t="s">
        <v>283</v>
      </c>
      <c r="D4300">
        <v>3.8600000000000002E-2</v>
      </c>
      <c r="E4300">
        <v>19</v>
      </c>
      <c r="F4300">
        <v>45287042</v>
      </c>
      <c r="G4300" s="19">
        <v>6.0299999999999999E-10</v>
      </c>
      <c r="H4300" s="19">
        <v>8.31907840201687E-7</v>
      </c>
      <c r="I4300">
        <v>0.87380000000000002</v>
      </c>
      <c r="J4300" s="19">
        <v>2.9879999999999999E-10</v>
      </c>
      <c r="K4300">
        <v>618108</v>
      </c>
      <c r="L4300" t="s">
        <v>1767</v>
      </c>
    </row>
    <row r="4301" spans="1:12" x14ac:dyDescent="0.25">
      <c r="A4301" t="s">
        <v>2845</v>
      </c>
      <c r="B4301" t="s">
        <v>282</v>
      </c>
      <c r="C4301" t="s">
        <v>283</v>
      </c>
      <c r="D4301">
        <v>3.8600000000000002E-2</v>
      </c>
      <c r="E4301">
        <v>19</v>
      </c>
      <c r="F4301">
        <v>45287042</v>
      </c>
      <c r="G4301" s="19">
        <v>1.138E-10</v>
      </c>
      <c r="H4301" s="19">
        <v>1.80937618701902E-7</v>
      </c>
      <c r="I4301">
        <v>0.18840000000000001</v>
      </c>
      <c r="J4301" s="19">
        <v>2.9879999999999999E-10</v>
      </c>
      <c r="K4301">
        <v>618108</v>
      </c>
      <c r="L4301" t="s">
        <v>2887</v>
      </c>
    </row>
    <row r="4302" spans="1:12" x14ac:dyDescent="0.25">
      <c r="A4302" t="s">
        <v>2183</v>
      </c>
      <c r="B4302" t="s">
        <v>294</v>
      </c>
      <c r="C4302" t="s">
        <v>286</v>
      </c>
      <c r="D4302">
        <v>5.5800000000000002E-2</v>
      </c>
      <c r="E4302">
        <v>19</v>
      </c>
      <c r="F4302">
        <v>45310372</v>
      </c>
      <c r="G4302" s="19">
        <v>8.2539999999999996E-19</v>
      </c>
      <c r="H4302" s="19">
        <v>7.1243356211662103E-15</v>
      </c>
      <c r="I4302">
        <v>0.55310000000000004</v>
      </c>
      <c r="J4302" s="19">
        <v>8.4329999999999997E-19</v>
      </c>
      <c r="K4302">
        <v>564481</v>
      </c>
      <c r="L4302" t="s">
        <v>1767</v>
      </c>
    </row>
    <row r="4303" spans="1:12" x14ac:dyDescent="0.25">
      <c r="A4303" t="s">
        <v>2183</v>
      </c>
      <c r="B4303" t="s">
        <v>294</v>
      </c>
      <c r="C4303" t="s">
        <v>286</v>
      </c>
      <c r="D4303">
        <v>5.5800000000000002E-2</v>
      </c>
      <c r="E4303">
        <v>19</v>
      </c>
      <c r="F4303">
        <v>45310372</v>
      </c>
      <c r="G4303" s="19">
        <v>4.8989999999999999E-19</v>
      </c>
      <c r="H4303" s="19">
        <v>3.9902155194559901E-15</v>
      </c>
      <c r="I4303">
        <v>0.70920000000000005</v>
      </c>
      <c r="J4303" s="19">
        <v>8.4329999999999997E-19</v>
      </c>
      <c r="K4303">
        <v>563939</v>
      </c>
      <c r="L4303" t="s">
        <v>2887</v>
      </c>
    </row>
    <row r="4304" spans="1:12" x14ac:dyDescent="0.25">
      <c r="A4304" t="s">
        <v>5441</v>
      </c>
      <c r="B4304" t="s">
        <v>294</v>
      </c>
      <c r="C4304" t="s">
        <v>286</v>
      </c>
      <c r="D4304">
        <v>0.22059999999999999</v>
      </c>
      <c r="E4304">
        <v>19</v>
      </c>
      <c r="F4304">
        <v>45315269</v>
      </c>
      <c r="G4304" s="19">
        <v>4.879E-11</v>
      </c>
      <c r="H4304" s="19">
        <v>8.8031709255247602E-8</v>
      </c>
      <c r="I4304">
        <v>0.81740000000000002</v>
      </c>
      <c r="J4304" s="19">
        <v>1.0790000000000001E-11</v>
      </c>
      <c r="K4304">
        <v>621807</v>
      </c>
      <c r="L4304" t="s">
        <v>1767</v>
      </c>
    </row>
    <row r="4305" spans="1:12" x14ac:dyDescent="0.25">
      <c r="A4305" t="s">
        <v>5441</v>
      </c>
      <c r="B4305" t="s">
        <v>294</v>
      </c>
      <c r="C4305" t="s">
        <v>286</v>
      </c>
      <c r="D4305">
        <v>0.22059999999999999</v>
      </c>
      <c r="E4305">
        <v>19</v>
      </c>
      <c r="F4305">
        <v>45315269</v>
      </c>
      <c r="G4305" s="19">
        <v>2.7589999999999999E-11</v>
      </c>
      <c r="H4305" s="19">
        <v>5.0464148860482403E-8</v>
      </c>
      <c r="I4305">
        <v>0.64139999999999997</v>
      </c>
      <c r="J4305" s="19">
        <v>1.0790000000000001E-11</v>
      </c>
      <c r="K4305">
        <v>622046</v>
      </c>
      <c r="L4305" t="s">
        <v>2887</v>
      </c>
    </row>
    <row r="4306" spans="1:12" x14ac:dyDescent="0.25">
      <c r="A4306" t="s">
        <v>2145</v>
      </c>
      <c r="B4306" t="s">
        <v>283</v>
      </c>
      <c r="C4306" t="s">
        <v>286</v>
      </c>
      <c r="D4306">
        <v>0.28170000000000001</v>
      </c>
      <c r="E4306">
        <v>19</v>
      </c>
      <c r="F4306">
        <v>45324605</v>
      </c>
      <c r="G4306" s="19">
        <v>1.9889999999999999E-21</v>
      </c>
      <c r="H4306" s="19">
        <v>2.7670141680360501E-17</v>
      </c>
      <c r="I4306">
        <v>0.81769999999999998</v>
      </c>
      <c r="J4306" s="19">
        <v>1.664E-21</v>
      </c>
      <c r="K4306">
        <v>625782</v>
      </c>
      <c r="L4306" t="s">
        <v>1767</v>
      </c>
    </row>
    <row r="4307" spans="1:12" x14ac:dyDescent="0.25">
      <c r="A4307" t="s">
        <v>2145</v>
      </c>
      <c r="B4307" t="s">
        <v>283</v>
      </c>
      <c r="C4307" t="s">
        <v>286</v>
      </c>
      <c r="D4307">
        <v>0.28170000000000001</v>
      </c>
      <c r="E4307">
        <v>19</v>
      </c>
      <c r="F4307">
        <v>45324605</v>
      </c>
      <c r="G4307" s="19">
        <v>1.4639999999999999E-21</v>
      </c>
      <c r="H4307" s="19">
        <v>1.8513793128067799E-17</v>
      </c>
      <c r="I4307">
        <v>0.87590000000000001</v>
      </c>
      <c r="J4307" s="19">
        <v>1.664E-21</v>
      </c>
      <c r="K4307">
        <v>625782</v>
      </c>
      <c r="L4307" t="s">
        <v>2887</v>
      </c>
    </row>
    <row r="4308" spans="1:12" x14ac:dyDescent="0.25">
      <c r="A4308" t="s">
        <v>5375</v>
      </c>
      <c r="B4308" t="s">
        <v>282</v>
      </c>
      <c r="C4308" t="s">
        <v>283</v>
      </c>
      <c r="D4308">
        <v>0.95909999999999995</v>
      </c>
      <c r="E4308">
        <v>19</v>
      </c>
      <c r="F4308">
        <v>45358334</v>
      </c>
      <c r="G4308" s="19">
        <v>1.115E-13</v>
      </c>
      <c r="H4308" s="19">
        <v>3.5544339357017002E-10</v>
      </c>
      <c r="I4308">
        <v>0.28399999999999997</v>
      </c>
      <c r="J4308" s="19">
        <v>1.212E-13</v>
      </c>
      <c r="K4308">
        <v>614545</v>
      </c>
      <c r="L4308" t="s">
        <v>1767</v>
      </c>
    </row>
    <row r="4309" spans="1:12" x14ac:dyDescent="0.25">
      <c r="A4309" t="s">
        <v>5375</v>
      </c>
      <c r="B4309" t="s">
        <v>282</v>
      </c>
      <c r="C4309" t="s">
        <v>283</v>
      </c>
      <c r="D4309">
        <v>0.95909999999999995</v>
      </c>
      <c r="E4309">
        <v>19</v>
      </c>
      <c r="F4309">
        <v>45358334</v>
      </c>
      <c r="G4309" s="19">
        <v>2.845E-13</v>
      </c>
      <c r="H4309" s="19">
        <v>7.8450140979234096E-10</v>
      </c>
      <c r="I4309">
        <v>0.90110000000000001</v>
      </c>
      <c r="J4309" s="19">
        <v>1.212E-13</v>
      </c>
      <c r="K4309">
        <v>614104</v>
      </c>
      <c r="L4309" t="s">
        <v>2887</v>
      </c>
    </row>
    <row r="4310" spans="1:12" x14ac:dyDescent="0.25">
      <c r="A4310" t="s">
        <v>5487</v>
      </c>
      <c r="B4310" t="s">
        <v>282</v>
      </c>
      <c r="C4310" t="s">
        <v>283</v>
      </c>
      <c r="D4310">
        <v>4.3299999999999998E-2</v>
      </c>
      <c r="E4310">
        <v>19</v>
      </c>
      <c r="F4310">
        <v>45404602</v>
      </c>
      <c r="G4310" s="19">
        <v>4.19E-10</v>
      </c>
      <c r="H4310" s="19">
        <v>6.0083901695810004E-7</v>
      </c>
      <c r="I4310">
        <v>0.41560000000000002</v>
      </c>
      <c r="J4310" s="19">
        <v>2.1E-10</v>
      </c>
      <c r="K4310">
        <v>620016</v>
      </c>
      <c r="L4310" t="s">
        <v>1767</v>
      </c>
    </row>
    <row r="4311" spans="1:12" x14ac:dyDescent="0.25">
      <c r="A4311" t="s">
        <v>5487</v>
      </c>
      <c r="B4311" t="s">
        <v>282</v>
      </c>
      <c r="C4311" t="s">
        <v>283</v>
      </c>
      <c r="D4311">
        <v>4.3299999999999998E-2</v>
      </c>
      <c r="E4311">
        <v>19</v>
      </c>
      <c r="F4311">
        <v>45404602</v>
      </c>
      <c r="G4311" s="19">
        <v>5.7469999999999999E-10</v>
      </c>
      <c r="H4311" s="19">
        <v>7.6662636453202004E-7</v>
      </c>
      <c r="I4311">
        <v>0.9446</v>
      </c>
      <c r="J4311" s="19">
        <v>2.1E-10</v>
      </c>
      <c r="K4311">
        <v>620016</v>
      </c>
      <c r="L4311" t="s">
        <v>2887</v>
      </c>
    </row>
    <row r="4312" spans="1:12" x14ac:dyDescent="0.25">
      <c r="A4312" t="s">
        <v>2553</v>
      </c>
      <c r="B4312" t="s">
        <v>294</v>
      </c>
      <c r="C4312" t="s">
        <v>282</v>
      </c>
      <c r="D4312">
        <v>0.1424</v>
      </c>
      <c r="E4312">
        <v>19</v>
      </c>
      <c r="F4312">
        <v>45434762</v>
      </c>
      <c r="G4312" s="19">
        <v>6.0819999999999997E-13</v>
      </c>
      <c r="H4312" s="19">
        <v>1.67913037048984E-9</v>
      </c>
      <c r="I4312">
        <v>0.89300000000000002</v>
      </c>
      <c r="J4312" s="19">
        <v>4.8670000000000004E-13</v>
      </c>
      <c r="K4312">
        <v>614188</v>
      </c>
      <c r="L4312" t="s">
        <v>1767</v>
      </c>
    </row>
    <row r="4313" spans="1:12" x14ac:dyDescent="0.25">
      <c r="A4313" t="s">
        <v>2553</v>
      </c>
      <c r="B4313" t="s">
        <v>294</v>
      </c>
      <c r="C4313" t="s">
        <v>282</v>
      </c>
      <c r="D4313">
        <v>0.1424</v>
      </c>
      <c r="E4313">
        <v>19</v>
      </c>
      <c r="F4313">
        <v>45434762</v>
      </c>
      <c r="G4313" s="19">
        <v>2.881E-13</v>
      </c>
      <c r="H4313" s="19">
        <v>7.9399596305817404E-10</v>
      </c>
      <c r="I4313">
        <v>0.32090000000000002</v>
      </c>
      <c r="J4313" s="19">
        <v>4.8670000000000004E-13</v>
      </c>
      <c r="K4313">
        <v>613949</v>
      </c>
      <c r="L4313" t="s">
        <v>2887</v>
      </c>
    </row>
    <row r="4314" spans="1:12" x14ac:dyDescent="0.25">
      <c r="A4314" t="s">
        <v>2540</v>
      </c>
      <c r="B4314" t="s">
        <v>294</v>
      </c>
      <c r="C4314" t="s">
        <v>286</v>
      </c>
      <c r="D4314">
        <v>3.3599999999999998E-2</v>
      </c>
      <c r="E4314">
        <v>19</v>
      </c>
      <c r="F4314">
        <v>45436874</v>
      </c>
      <c r="G4314" s="19">
        <v>3.4649999999999999E-12</v>
      </c>
      <c r="H4314" s="19">
        <v>8.1907588713143603E-9</v>
      </c>
      <c r="I4314">
        <v>0.23080000000000001</v>
      </c>
      <c r="J4314" s="19">
        <v>9.2600000000000005E-12</v>
      </c>
      <c r="K4314">
        <v>613663</v>
      </c>
      <c r="L4314" t="s">
        <v>1767</v>
      </c>
    </row>
    <row r="4315" spans="1:12" x14ac:dyDescent="0.25">
      <c r="A4315" t="s">
        <v>2540</v>
      </c>
      <c r="B4315" t="s">
        <v>294</v>
      </c>
      <c r="C4315" t="s">
        <v>286</v>
      </c>
      <c r="D4315">
        <v>3.3599999999999998E-2</v>
      </c>
      <c r="E4315">
        <v>19</v>
      </c>
      <c r="F4315">
        <v>45436874</v>
      </c>
      <c r="G4315" s="19">
        <v>6.6730000000000003E-12</v>
      </c>
      <c r="H4315" s="19">
        <v>1.4032205283526799E-8</v>
      </c>
      <c r="I4315">
        <v>0.39419999999999999</v>
      </c>
      <c r="J4315" s="19">
        <v>9.2600000000000005E-12</v>
      </c>
      <c r="K4315">
        <v>613121</v>
      </c>
      <c r="L4315" t="s">
        <v>2887</v>
      </c>
    </row>
    <row r="4316" spans="1:12" x14ac:dyDescent="0.25">
      <c r="A4316" t="s">
        <v>5550</v>
      </c>
      <c r="B4316" t="s">
        <v>294</v>
      </c>
      <c r="C4316" t="s">
        <v>286</v>
      </c>
      <c r="D4316">
        <v>0.10979999999999999</v>
      </c>
      <c r="E4316">
        <v>19</v>
      </c>
      <c r="F4316">
        <v>45490917</v>
      </c>
      <c r="G4316" s="19">
        <v>8.9349999999999994E-11</v>
      </c>
      <c r="H4316" s="19">
        <v>1.45724966492378E-7</v>
      </c>
      <c r="I4316">
        <v>0.23449999999999999</v>
      </c>
      <c r="J4316" s="19">
        <v>1.222E-10</v>
      </c>
      <c r="K4316">
        <v>624543</v>
      </c>
      <c r="L4316" t="s">
        <v>2887</v>
      </c>
    </row>
    <row r="4317" spans="1:12" x14ac:dyDescent="0.25">
      <c r="A4317" t="s">
        <v>2815</v>
      </c>
      <c r="B4317" t="s">
        <v>282</v>
      </c>
      <c r="C4317" t="s">
        <v>286</v>
      </c>
      <c r="D4317">
        <v>0.89</v>
      </c>
      <c r="E4317">
        <v>19</v>
      </c>
      <c r="F4317">
        <v>45502566</v>
      </c>
      <c r="G4317" s="19">
        <v>3.3549999999999998E-10</v>
      </c>
      <c r="H4317" s="19">
        <v>4.9340200397630296E-7</v>
      </c>
      <c r="I4317">
        <v>0.85929999999999995</v>
      </c>
      <c r="J4317" s="19">
        <v>1.2240000000000001E-10</v>
      </c>
      <c r="K4317">
        <v>624543</v>
      </c>
      <c r="L4317" t="s">
        <v>1767</v>
      </c>
    </row>
    <row r="4318" spans="1:12" x14ac:dyDescent="0.25">
      <c r="A4318" t="s">
        <v>5393</v>
      </c>
      <c r="B4318" t="s">
        <v>294</v>
      </c>
      <c r="C4318" t="s">
        <v>286</v>
      </c>
      <c r="D4318">
        <v>0.41439999999999999</v>
      </c>
      <c r="E4318">
        <v>19</v>
      </c>
      <c r="F4318">
        <v>45515568</v>
      </c>
      <c r="G4318" s="19">
        <v>1.7719999999999999E-12</v>
      </c>
      <c r="H4318" s="19">
        <v>4.4580627624485498E-9</v>
      </c>
      <c r="I4318">
        <v>0.65490000000000004</v>
      </c>
      <c r="J4318" s="19">
        <v>9.398000000000001E-13</v>
      </c>
      <c r="K4318">
        <v>624885</v>
      </c>
      <c r="L4318" t="s">
        <v>1767</v>
      </c>
    </row>
    <row r="4319" spans="1:12" x14ac:dyDescent="0.25">
      <c r="A4319" t="s">
        <v>5393</v>
      </c>
      <c r="B4319" t="s">
        <v>294</v>
      </c>
      <c r="C4319" t="s">
        <v>286</v>
      </c>
      <c r="D4319">
        <v>0.41439999999999999</v>
      </c>
      <c r="E4319">
        <v>19</v>
      </c>
      <c r="F4319">
        <v>45515568</v>
      </c>
      <c r="G4319" s="19">
        <v>1.541E-12</v>
      </c>
      <c r="H4319" s="19">
        <v>3.6804826348908799E-9</v>
      </c>
      <c r="I4319">
        <v>0.50009999999999999</v>
      </c>
      <c r="J4319" s="19">
        <v>9.398000000000001E-13</v>
      </c>
      <c r="K4319">
        <v>624885</v>
      </c>
      <c r="L4319" t="s">
        <v>2887</v>
      </c>
    </row>
    <row r="4320" spans="1:12" x14ac:dyDescent="0.25">
      <c r="A4320" t="s">
        <v>5515</v>
      </c>
      <c r="B4320" t="s">
        <v>294</v>
      </c>
      <c r="C4320" t="s">
        <v>282</v>
      </c>
      <c r="D4320">
        <v>0.24479999999999999</v>
      </c>
      <c r="E4320">
        <v>19</v>
      </c>
      <c r="F4320">
        <v>45634560</v>
      </c>
      <c r="G4320" s="19">
        <v>1.554E-9</v>
      </c>
      <c r="H4320" s="19">
        <v>1.9263809818436201E-6</v>
      </c>
      <c r="I4320">
        <v>0.93230000000000002</v>
      </c>
      <c r="J4320" s="19">
        <v>4.6540000000000002E-10</v>
      </c>
      <c r="K4320">
        <v>616417</v>
      </c>
      <c r="L4320" t="s">
        <v>1767</v>
      </c>
    </row>
    <row r="4321" spans="1:12" x14ac:dyDescent="0.25">
      <c r="A4321" t="s">
        <v>5515</v>
      </c>
      <c r="B4321" t="s">
        <v>294</v>
      </c>
      <c r="C4321" t="s">
        <v>282</v>
      </c>
      <c r="D4321">
        <v>0.24479999999999999</v>
      </c>
      <c r="E4321">
        <v>19</v>
      </c>
      <c r="F4321">
        <v>45634560</v>
      </c>
      <c r="G4321" s="19">
        <v>9.3899999999999996E-10</v>
      </c>
      <c r="H4321" s="19">
        <v>1.1885978328765401E-6</v>
      </c>
      <c r="I4321">
        <v>0.1784</v>
      </c>
      <c r="J4321" s="19">
        <v>4.6540000000000002E-10</v>
      </c>
      <c r="K4321">
        <v>616417</v>
      </c>
      <c r="L4321" t="s">
        <v>2887</v>
      </c>
    </row>
    <row r="4322" spans="1:12" x14ac:dyDescent="0.25">
      <c r="A4322" t="s">
        <v>5884</v>
      </c>
      <c r="B4322" t="s">
        <v>294</v>
      </c>
      <c r="C4322" t="s">
        <v>477</v>
      </c>
      <c r="D4322">
        <v>0.56830000000000003</v>
      </c>
      <c r="E4322">
        <v>19</v>
      </c>
      <c r="F4322">
        <v>45654580</v>
      </c>
      <c r="G4322" s="19">
        <v>2.5470000000000001E-10</v>
      </c>
      <c r="H4322" s="19">
        <v>5.8643779211469502E-7</v>
      </c>
      <c r="I4322">
        <v>9.3670000000000003E-2</v>
      </c>
      <c r="J4322" s="19">
        <v>1.8830000000000001E-7</v>
      </c>
      <c r="K4322">
        <v>545806</v>
      </c>
      <c r="L4322" t="s">
        <v>3081</v>
      </c>
    </row>
    <row r="4323" spans="1:12" x14ac:dyDescent="0.25">
      <c r="A4323" t="s">
        <v>2542</v>
      </c>
      <c r="B4323" t="s">
        <v>2543</v>
      </c>
      <c r="C4323" t="s">
        <v>283</v>
      </c>
      <c r="D4323">
        <v>0.498</v>
      </c>
      <c r="E4323">
        <v>19</v>
      </c>
      <c r="F4323">
        <v>45662482</v>
      </c>
      <c r="G4323" s="19">
        <v>1.129E-13</v>
      </c>
      <c r="H4323" s="19">
        <v>3.5953405986401201E-10</v>
      </c>
      <c r="I4323">
        <v>0.17979999999999999</v>
      </c>
      <c r="J4323" s="19">
        <v>6.1100000000000002E-13</v>
      </c>
      <c r="K4323">
        <v>545531</v>
      </c>
      <c r="L4323" t="s">
        <v>1767</v>
      </c>
    </row>
    <row r="4324" spans="1:12" x14ac:dyDescent="0.25">
      <c r="A4324" t="s">
        <v>2542</v>
      </c>
      <c r="B4324" t="s">
        <v>2543</v>
      </c>
      <c r="C4324" t="s">
        <v>283</v>
      </c>
      <c r="D4324">
        <v>0.498</v>
      </c>
      <c r="E4324">
        <v>19</v>
      </c>
      <c r="F4324">
        <v>45662482</v>
      </c>
      <c r="G4324" s="19">
        <v>4.5729999999999998E-13</v>
      </c>
      <c r="H4324" s="19">
        <v>1.2121427140382899E-9</v>
      </c>
      <c r="I4324">
        <v>0.32419999999999999</v>
      </c>
      <c r="J4324" s="19">
        <v>6.1100000000000002E-13</v>
      </c>
      <c r="K4324">
        <v>545531</v>
      </c>
      <c r="L4324" t="s">
        <v>2887</v>
      </c>
    </row>
    <row r="4325" spans="1:12" x14ac:dyDescent="0.25">
      <c r="A4325" t="s">
        <v>3543</v>
      </c>
      <c r="B4325" t="s">
        <v>282</v>
      </c>
      <c r="C4325" t="s">
        <v>283</v>
      </c>
      <c r="D4325">
        <v>0.59350000000000003</v>
      </c>
      <c r="E4325">
        <v>19</v>
      </c>
      <c r="F4325">
        <v>45675403</v>
      </c>
      <c r="G4325" s="19">
        <v>8.4960000000000004E-16</v>
      </c>
      <c r="H4325" s="19">
        <v>4.0760630596885299E-12</v>
      </c>
      <c r="I4325">
        <v>0.63849999999999996</v>
      </c>
      <c r="J4325" s="19">
        <v>3.2080000000000001E-15</v>
      </c>
      <c r="K4325">
        <v>632213</v>
      </c>
      <c r="L4325" t="s">
        <v>1767</v>
      </c>
    </row>
    <row r="4326" spans="1:12" x14ac:dyDescent="0.25">
      <c r="A4326" t="s">
        <v>3543</v>
      </c>
      <c r="B4326" t="s">
        <v>282</v>
      </c>
      <c r="C4326" t="s">
        <v>283</v>
      </c>
      <c r="D4326">
        <v>0.59350000000000003</v>
      </c>
      <c r="E4326">
        <v>19</v>
      </c>
      <c r="F4326">
        <v>45675403</v>
      </c>
      <c r="G4326" s="19">
        <v>1.2180000000000001E-15</v>
      </c>
      <c r="H4326" s="19">
        <v>5.28052921791599E-12</v>
      </c>
      <c r="I4326">
        <v>7.7439999999999995E-2</v>
      </c>
      <c r="J4326" s="19">
        <v>3.2080000000000001E-15</v>
      </c>
      <c r="K4326">
        <v>632213</v>
      </c>
      <c r="L4326" t="s">
        <v>2887</v>
      </c>
    </row>
    <row r="4327" spans="1:12" x14ac:dyDescent="0.25">
      <c r="A4327" t="s">
        <v>3543</v>
      </c>
      <c r="B4327" t="s">
        <v>282</v>
      </c>
      <c r="C4327" t="s">
        <v>283</v>
      </c>
      <c r="D4327">
        <v>0.59309999999999996</v>
      </c>
      <c r="E4327">
        <v>19</v>
      </c>
      <c r="F4327">
        <v>45675403</v>
      </c>
      <c r="G4327" s="19">
        <v>8.2509999999999999E-20</v>
      </c>
      <c r="H4327" s="19">
        <v>2.4269709963302801E-15</v>
      </c>
      <c r="I4327">
        <v>0.94769999999999999</v>
      </c>
      <c r="J4327" s="19">
        <v>5.3249999999999996E-19</v>
      </c>
      <c r="K4327">
        <v>605604</v>
      </c>
      <c r="L4327" t="s">
        <v>3081</v>
      </c>
    </row>
    <row r="4328" spans="1:12" x14ac:dyDescent="0.25">
      <c r="A4328" t="s">
        <v>3543</v>
      </c>
      <c r="B4328" t="s">
        <v>282</v>
      </c>
      <c r="C4328" t="s">
        <v>283</v>
      </c>
      <c r="D4328">
        <v>0.59650000000000003</v>
      </c>
      <c r="E4328">
        <v>19</v>
      </c>
      <c r="F4328">
        <v>45675403</v>
      </c>
      <c r="G4328" s="19">
        <v>1.6329999999999998E-27</v>
      </c>
      <c r="H4328" s="19">
        <v>1.32157390938445E-11</v>
      </c>
      <c r="I4328">
        <v>0.89939999999999998</v>
      </c>
      <c r="J4328" s="19">
        <v>5.3249999999999996E-19</v>
      </c>
      <c r="K4328">
        <v>919874</v>
      </c>
      <c r="L4328" t="s">
        <v>4326</v>
      </c>
    </row>
    <row r="4329" spans="1:12" x14ac:dyDescent="0.25">
      <c r="A4329" t="s">
        <v>5239</v>
      </c>
      <c r="B4329" t="s">
        <v>282</v>
      </c>
      <c r="C4329" t="s">
        <v>283</v>
      </c>
      <c r="D4329">
        <v>0.95550000000000002</v>
      </c>
      <c r="E4329">
        <v>19</v>
      </c>
      <c r="F4329">
        <v>45701620</v>
      </c>
      <c r="G4329" s="19">
        <v>4.433E-36</v>
      </c>
      <c r="H4329" s="19">
        <v>6.2330630195097498E-31</v>
      </c>
      <c r="I4329">
        <v>0.82989999999999997</v>
      </c>
      <c r="J4329" s="19">
        <v>1.571E-34</v>
      </c>
      <c r="K4329">
        <v>620985</v>
      </c>
      <c r="L4329" t="s">
        <v>1767</v>
      </c>
    </row>
    <row r="4330" spans="1:12" x14ac:dyDescent="0.25">
      <c r="A4330" t="s">
        <v>5239</v>
      </c>
      <c r="B4330" t="s">
        <v>282</v>
      </c>
      <c r="C4330" t="s">
        <v>283</v>
      </c>
      <c r="D4330">
        <v>0.95550000000000002</v>
      </c>
      <c r="E4330">
        <v>19</v>
      </c>
      <c r="F4330">
        <v>45701620</v>
      </c>
      <c r="G4330" s="19">
        <v>2.2279999999999998E-36</v>
      </c>
      <c r="H4330" s="19">
        <v>2.6791297449847002E-31</v>
      </c>
      <c r="I4330">
        <v>0.38030000000000003</v>
      </c>
      <c r="J4330" s="19">
        <v>1.571E-34</v>
      </c>
      <c r="K4330">
        <v>621527</v>
      </c>
      <c r="L4330" t="s">
        <v>2887</v>
      </c>
    </row>
    <row r="4331" spans="1:12" x14ac:dyDescent="0.25">
      <c r="A4331" t="s">
        <v>2594</v>
      </c>
      <c r="B4331" t="s">
        <v>294</v>
      </c>
      <c r="C4331" t="s">
        <v>286</v>
      </c>
      <c r="D4331">
        <v>1.4800000000000001E-2</v>
      </c>
      <c r="E4331">
        <v>19</v>
      </c>
      <c r="F4331">
        <v>45789746</v>
      </c>
      <c r="G4331" s="19">
        <v>8.5249999999999993E-12</v>
      </c>
      <c r="H4331" s="19">
        <v>1.8308221412945901E-8</v>
      </c>
      <c r="I4331">
        <v>0.81730000000000003</v>
      </c>
      <c r="J4331" s="19">
        <v>6.2199999999999997E-12</v>
      </c>
      <c r="K4331">
        <v>612950</v>
      </c>
      <c r="L4331" t="s">
        <v>1767</v>
      </c>
    </row>
    <row r="4332" spans="1:12" x14ac:dyDescent="0.25">
      <c r="A4332" t="s">
        <v>2594</v>
      </c>
      <c r="B4332" t="s">
        <v>294</v>
      </c>
      <c r="C4332" t="s">
        <v>286</v>
      </c>
      <c r="D4332">
        <v>1.4800000000000001E-2</v>
      </c>
      <c r="E4332">
        <v>19</v>
      </c>
      <c r="F4332">
        <v>45789746</v>
      </c>
      <c r="G4332" s="19">
        <v>2.385E-12</v>
      </c>
      <c r="H4332" s="19">
        <v>5.4821016348893301E-9</v>
      </c>
      <c r="I4332">
        <v>0.86099999999999999</v>
      </c>
      <c r="J4332" s="19">
        <v>6.2199999999999997E-12</v>
      </c>
      <c r="K4332">
        <v>615686</v>
      </c>
      <c r="L4332" t="s">
        <v>2887</v>
      </c>
    </row>
    <row r="4333" spans="1:12" x14ac:dyDescent="0.25">
      <c r="A4333" t="s">
        <v>5562</v>
      </c>
      <c r="B4333" t="s">
        <v>286</v>
      </c>
      <c r="C4333" t="s">
        <v>382</v>
      </c>
      <c r="D4333">
        <v>0.27250000000000002</v>
      </c>
      <c r="E4333">
        <v>19</v>
      </c>
      <c r="F4333">
        <v>45875257</v>
      </c>
      <c r="G4333" s="19">
        <v>1.2839999999999999E-9</v>
      </c>
      <c r="H4333" s="19">
        <v>1.56820089238354E-6</v>
      </c>
      <c r="I4333">
        <v>0.248</v>
      </c>
      <c r="J4333" s="19">
        <v>1.4269999999999999E-9</v>
      </c>
      <c r="K4333">
        <v>546514</v>
      </c>
      <c r="L4333" t="s">
        <v>2887</v>
      </c>
    </row>
    <row r="4334" spans="1:12" x14ac:dyDescent="0.25">
      <c r="A4334" t="s">
        <v>5301</v>
      </c>
      <c r="B4334" t="s">
        <v>282</v>
      </c>
      <c r="C4334" t="s">
        <v>286</v>
      </c>
      <c r="D4334">
        <v>0.8831</v>
      </c>
      <c r="E4334">
        <v>19</v>
      </c>
      <c r="F4334">
        <v>45877067</v>
      </c>
      <c r="G4334" s="19">
        <v>1.5859999999999999E-20</v>
      </c>
      <c r="H4334" s="19">
        <v>1.8819892513154601E-16</v>
      </c>
      <c r="I4334">
        <v>0.91910000000000003</v>
      </c>
      <c r="J4334" s="19">
        <v>1.4839999999999999E-19</v>
      </c>
      <c r="K4334">
        <v>624275</v>
      </c>
      <c r="L4334" t="s">
        <v>1767</v>
      </c>
    </row>
    <row r="4335" spans="1:12" x14ac:dyDescent="0.25">
      <c r="A4335" t="s">
        <v>5301</v>
      </c>
      <c r="B4335" t="s">
        <v>282</v>
      </c>
      <c r="C4335" t="s">
        <v>286</v>
      </c>
      <c r="D4335">
        <v>0.8831</v>
      </c>
      <c r="E4335">
        <v>19</v>
      </c>
      <c r="F4335">
        <v>45877067</v>
      </c>
      <c r="G4335" s="19">
        <v>4.4969999999999998E-20</v>
      </c>
      <c r="H4335" s="19">
        <v>4.4191910712830999E-16</v>
      </c>
      <c r="I4335">
        <v>0.97030000000000005</v>
      </c>
      <c r="J4335" s="19">
        <v>1.4839999999999999E-19</v>
      </c>
      <c r="K4335">
        <v>624036</v>
      </c>
      <c r="L4335" t="s">
        <v>2887</v>
      </c>
    </row>
    <row r="4336" spans="1:12" x14ac:dyDescent="0.25">
      <c r="A4336" t="s">
        <v>3356</v>
      </c>
      <c r="B4336" t="s">
        <v>294</v>
      </c>
      <c r="C4336" t="s">
        <v>283</v>
      </c>
      <c r="D4336">
        <v>0.87960000000000005</v>
      </c>
      <c r="E4336">
        <v>19</v>
      </c>
      <c r="F4336">
        <v>45882180</v>
      </c>
      <c r="G4336" s="19">
        <v>2.2020000000000001E-26</v>
      </c>
      <c r="H4336" s="19">
        <v>3.2180700079260201E-21</v>
      </c>
      <c r="I4336">
        <v>5.6849999999999998E-2</v>
      </c>
      <c r="J4336" s="19">
        <v>7.2489999999999994E-20</v>
      </c>
      <c r="K4336">
        <v>597519</v>
      </c>
      <c r="L4336" t="s">
        <v>3081</v>
      </c>
    </row>
    <row r="4337" spans="1:12" x14ac:dyDescent="0.25">
      <c r="A4337" t="s">
        <v>3356</v>
      </c>
      <c r="B4337" t="s">
        <v>294</v>
      </c>
      <c r="C4337" t="s">
        <v>283</v>
      </c>
      <c r="D4337">
        <v>0.88</v>
      </c>
      <c r="E4337">
        <v>19</v>
      </c>
      <c r="F4337">
        <v>45882180</v>
      </c>
      <c r="G4337" s="19">
        <v>1.4619999999999999E-44</v>
      </c>
      <c r="H4337" s="19">
        <v>6.3679243825195601E-20</v>
      </c>
      <c r="I4337">
        <v>0.71409999999999996</v>
      </c>
      <c r="J4337" s="19">
        <v>7.2489999999999994E-20</v>
      </c>
      <c r="K4337">
        <v>911540</v>
      </c>
      <c r="L4337" t="s">
        <v>4326</v>
      </c>
    </row>
    <row r="4338" spans="1:12" x14ac:dyDescent="0.25">
      <c r="A4338" t="s">
        <v>2665</v>
      </c>
      <c r="B4338" t="s">
        <v>2088</v>
      </c>
      <c r="C4338" t="s">
        <v>283</v>
      </c>
      <c r="D4338">
        <v>0.13739999999999999</v>
      </c>
      <c r="E4338">
        <v>19</v>
      </c>
      <c r="F4338">
        <v>45957138</v>
      </c>
      <c r="G4338" s="19">
        <v>6.6029999999999998E-10</v>
      </c>
      <c r="H4338" s="19">
        <v>9.0266790338661399E-7</v>
      </c>
      <c r="I4338">
        <v>0.13339999999999999</v>
      </c>
      <c r="J4338" s="19">
        <v>5.8490000000000002E-10</v>
      </c>
      <c r="K4338">
        <v>564922</v>
      </c>
      <c r="L4338" t="s">
        <v>1767</v>
      </c>
    </row>
    <row r="4339" spans="1:12" x14ac:dyDescent="0.25">
      <c r="A4339" t="s">
        <v>2665</v>
      </c>
      <c r="B4339" t="s">
        <v>2088</v>
      </c>
      <c r="C4339" t="s">
        <v>283</v>
      </c>
      <c r="D4339">
        <v>0.13739999999999999</v>
      </c>
      <c r="E4339">
        <v>19</v>
      </c>
      <c r="F4339">
        <v>45957138</v>
      </c>
      <c r="G4339" s="19">
        <v>8.2600000000000004E-10</v>
      </c>
      <c r="H4339" s="19">
        <v>1.0604518554216901E-6</v>
      </c>
      <c r="I4339">
        <v>0.4985</v>
      </c>
      <c r="J4339" s="19">
        <v>5.8490000000000002E-10</v>
      </c>
      <c r="K4339">
        <v>564922</v>
      </c>
      <c r="L4339" t="s">
        <v>2887</v>
      </c>
    </row>
    <row r="4340" spans="1:12" x14ac:dyDescent="0.25">
      <c r="A4340" t="s">
        <v>2582</v>
      </c>
      <c r="B4340" t="s">
        <v>282</v>
      </c>
      <c r="C4340" t="s">
        <v>283</v>
      </c>
      <c r="D4340">
        <v>0.02</v>
      </c>
      <c r="E4340">
        <v>19</v>
      </c>
      <c r="F4340">
        <v>46112927</v>
      </c>
      <c r="G4340" s="19">
        <v>2.8950000000000001E-11</v>
      </c>
      <c r="H4340" s="19">
        <v>5.4948447879716498E-8</v>
      </c>
      <c r="I4340">
        <v>0.1595</v>
      </c>
      <c r="J4340" s="19">
        <v>3.415E-11</v>
      </c>
      <c r="K4340">
        <v>620845</v>
      </c>
      <c r="L4340" t="s">
        <v>1767</v>
      </c>
    </row>
    <row r="4341" spans="1:12" x14ac:dyDescent="0.25">
      <c r="A4341" t="s">
        <v>2582</v>
      </c>
      <c r="B4341" t="s">
        <v>282</v>
      </c>
      <c r="C4341" t="s">
        <v>283</v>
      </c>
      <c r="D4341">
        <v>0.02</v>
      </c>
      <c r="E4341">
        <v>19</v>
      </c>
      <c r="F4341">
        <v>46112927</v>
      </c>
      <c r="G4341" s="19">
        <v>4.2119999999999999E-11</v>
      </c>
      <c r="H4341" s="19">
        <v>7.3925416571035105E-8</v>
      </c>
      <c r="I4341">
        <v>0.4521</v>
      </c>
      <c r="J4341" s="19">
        <v>3.415E-11</v>
      </c>
      <c r="K4341">
        <v>620824</v>
      </c>
      <c r="L4341" t="s">
        <v>2887</v>
      </c>
    </row>
    <row r="4342" spans="1:12" x14ac:dyDescent="0.25">
      <c r="A4342" t="s">
        <v>2757</v>
      </c>
      <c r="B4342" t="s">
        <v>294</v>
      </c>
      <c r="C4342" t="s">
        <v>286</v>
      </c>
      <c r="D4342">
        <v>0.69389999999999996</v>
      </c>
      <c r="E4342">
        <v>19</v>
      </c>
      <c r="F4342">
        <v>46365128</v>
      </c>
      <c r="G4342" s="19">
        <v>2.7969999999999998E-10</v>
      </c>
      <c r="H4342" s="19">
        <v>4.2006921517143199E-7</v>
      </c>
      <c r="I4342">
        <v>1.325E-3</v>
      </c>
      <c r="J4342" s="19">
        <v>2.3149999999999999E-8</v>
      </c>
      <c r="K4342">
        <v>629446</v>
      </c>
      <c r="L4342" t="s">
        <v>1767</v>
      </c>
    </row>
    <row r="4343" spans="1:12" x14ac:dyDescent="0.25">
      <c r="A4343" t="s">
        <v>5012</v>
      </c>
      <c r="B4343" t="s">
        <v>294</v>
      </c>
      <c r="C4343" t="s">
        <v>286</v>
      </c>
      <c r="D4343">
        <v>0.30380000000000001</v>
      </c>
      <c r="E4343">
        <v>19</v>
      </c>
      <c r="F4343">
        <v>46375372</v>
      </c>
      <c r="G4343" s="19">
        <v>8.0920000000000003E-11</v>
      </c>
      <c r="H4343" s="19">
        <v>1.9699512179211701E-7</v>
      </c>
      <c r="I4343">
        <v>0.63949999999999996</v>
      </c>
      <c r="J4343" s="19">
        <v>2.469E-10</v>
      </c>
      <c r="K4343">
        <v>603216</v>
      </c>
      <c r="L4343" t="s">
        <v>284</v>
      </c>
    </row>
    <row r="4344" spans="1:12" x14ac:dyDescent="0.25">
      <c r="A4344" t="s">
        <v>5012</v>
      </c>
      <c r="B4344" t="s">
        <v>294</v>
      </c>
      <c r="C4344" t="s">
        <v>286</v>
      </c>
      <c r="D4344">
        <v>0.30380000000000001</v>
      </c>
      <c r="E4344">
        <v>19</v>
      </c>
      <c r="F4344">
        <v>46375372</v>
      </c>
      <c r="G4344" s="19">
        <v>2.5890000000000001E-10</v>
      </c>
      <c r="H4344" s="19">
        <v>5.7614513684210503E-7</v>
      </c>
      <c r="I4344">
        <v>0.64690000000000003</v>
      </c>
      <c r="J4344" s="19">
        <v>2.469E-10</v>
      </c>
      <c r="K4344">
        <v>602775</v>
      </c>
      <c r="L4344" t="s">
        <v>1504</v>
      </c>
    </row>
    <row r="4345" spans="1:12" x14ac:dyDescent="0.25">
      <c r="A4345" t="s">
        <v>3676</v>
      </c>
      <c r="B4345" t="s">
        <v>282</v>
      </c>
      <c r="C4345" t="s">
        <v>283</v>
      </c>
      <c r="D4345">
        <v>0.2823</v>
      </c>
      <c r="E4345">
        <v>19</v>
      </c>
      <c r="F4345">
        <v>47069730</v>
      </c>
      <c r="G4345" s="19">
        <v>3.2660000000000003E-14</v>
      </c>
      <c r="H4345" s="19">
        <v>2.3308728242501402E-10</v>
      </c>
      <c r="I4345">
        <v>0.40629999999999999</v>
      </c>
      <c r="J4345" s="19">
        <v>5.101E-11</v>
      </c>
      <c r="K4345">
        <v>589304</v>
      </c>
      <c r="L4345" t="s">
        <v>3081</v>
      </c>
    </row>
    <row r="4346" spans="1:12" x14ac:dyDescent="0.25">
      <c r="A4346" t="s">
        <v>3676</v>
      </c>
      <c r="B4346" t="s">
        <v>282</v>
      </c>
      <c r="C4346" t="s">
        <v>283</v>
      </c>
      <c r="D4346">
        <v>0.28070000000000001</v>
      </c>
      <c r="E4346">
        <v>19</v>
      </c>
      <c r="F4346">
        <v>47069730</v>
      </c>
      <c r="G4346" s="19">
        <v>1.5759999999999999E-23</v>
      </c>
      <c r="H4346" s="19">
        <v>1.14320916726446E-9</v>
      </c>
      <c r="I4346">
        <v>6.2100000000000002E-2</v>
      </c>
      <c r="J4346" s="19">
        <v>5.101E-11</v>
      </c>
      <c r="K4346">
        <v>903574</v>
      </c>
      <c r="L4346" t="s">
        <v>4326</v>
      </c>
    </row>
    <row r="4347" spans="1:12" x14ac:dyDescent="0.25">
      <c r="A4347" t="s">
        <v>5551</v>
      </c>
      <c r="B4347" t="s">
        <v>282</v>
      </c>
      <c r="C4347" t="s">
        <v>283</v>
      </c>
      <c r="D4347">
        <v>0.80379999999999996</v>
      </c>
      <c r="E4347">
        <v>19</v>
      </c>
      <c r="F4347">
        <v>48590136</v>
      </c>
      <c r="G4347" s="19">
        <v>9.5530000000000005E-11</v>
      </c>
      <c r="H4347" s="19">
        <v>1.54710128708152E-7</v>
      </c>
      <c r="I4347">
        <v>0.1079</v>
      </c>
      <c r="J4347" s="19">
        <v>1.7920000000000001E-10</v>
      </c>
      <c r="K4347">
        <v>611861</v>
      </c>
      <c r="L4347" t="s">
        <v>2887</v>
      </c>
    </row>
    <row r="4348" spans="1:12" x14ac:dyDescent="0.25">
      <c r="A4348" t="s">
        <v>5500</v>
      </c>
      <c r="B4348" t="s">
        <v>294</v>
      </c>
      <c r="C4348" t="s">
        <v>282</v>
      </c>
      <c r="D4348">
        <v>0.29970000000000002</v>
      </c>
      <c r="E4348">
        <v>19</v>
      </c>
      <c r="F4348">
        <v>48593641</v>
      </c>
      <c r="G4348" s="19">
        <v>7.7929999999999999E-10</v>
      </c>
      <c r="H4348" s="19">
        <v>1.0459021847241201E-6</v>
      </c>
      <c r="I4348">
        <v>2.4979999999999999E-2</v>
      </c>
      <c r="J4348" s="19">
        <v>3.627E-9</v>
      </c>
      <c r="K4348">
        <v>604928</v>
      </c>
      <c r="L4348" t="s">
        <v>1767</v>
      </c>
    </row>
    <row r="4349" spans="1:12" x14ac:dyDescent="0.25">
      <c r="A4349" t="s">
        <v>5448</v>
      </c>
      <c r="B4349" t="s">
        <v>294</v>
      </c>
      <c r="C4349" t="s">
        <v>283</v>
      </c>
      <c r="D4349">
        <v>8.4099999999999994E-2</v>
      </c>
      <c r="E4349">
        <v>19</v>
      </c>
      <c r="F4349">
        <v>48658809</v>
      </c>
      <c r="G4349" s="19">
        <v>7.7879999999999994E-11</v>
      </c>
      <c r="H4349" s="19">
        <v>1.34030072597995E-7</v>
      </c>
      <c r="I4349">
        <v>0.39529999999999998</v>
      </c>
      <c r="J4349" s="19">
        <v>1.751E-10</v>
      </c>
      <c r="K4349">
        <v>620016</v>
      </c>
      <c r="L4349" t="s">
        <v>1767</v>
      </c>
    </row>
    <row r="4350" spans="1:12" x14ac:dyDescent="0.25">
      <c r="A4350" t="s">
        <v>1869</v>
      </c>
      <c r="B4350" t="s">
        <v>283</v>
      </c>
      <c r="C4350" t="s">
        <v>286</v>
      </c>
      <c r="D4350">
        <v>0.50619999999999998</v>
      </c>
      <c r="E4350">
        <v>19</v>
      </c>
      <c r="F4350">
        <v>48702851</v>
      </c>
      <c r="G4350" s="19">
        <v>3.3510000000000001E-65</v>
      </c>
      <c r="H4350" s="19">
        <v>2.5739225480269502E-58</v>
      </c>
      <c r="I4350">
        <v>0.7349</v>
      </c>
      <c r="J4350" s="19">
        <v>7.0810000000000002E-63</v>
      </c>
      <c r="K4350">
        <v>631984</v>
      </c>
      <c r="L4350" t="s">
        <v>1767</v>
      </c>
    </row>
    <row r="4351" spans="1:12" x14ac:dyDescent="0.25">
      <c r="A4351" t="s">
        <v>1869</v>
      </c>
      <c r="B4351" t="s">
        <v>283</v>
      </c>
      <c r="C4351" t="s">
        <v>286</v>
      </c>
      <c r="D4351">
        <v>0.50619999999999998</v>
      </c>
      <c r="E4351">
        <v>19</v>
      </c>
      <c r="F4351">
        <v>48702851</v>
      </c>
      <c r="G4351" s="19">
        <v>2.5469999999999999E-65</v>
      </c>
      <c r="H4351" s="19">
        <v>1.36761949317739E-58</v>
      </c>
      <c r="I4351">
        <v>0.157</v>
      </c>
      <c r="J4351" s="19">
        <v>7.0810000000000002E-63</v>
      </c>
      <c r="K4351">
        <v>631984</v>
      </c>
      <c r="L4351" t="s">
        <v>2887</v>
      </c>
    </row>
    <row r="4352" spans="1:12" x14ac:dyDescent="0.25">
      <c r="A4352" t="s">
        <v>5321</v>
      </c>
      <c r="B4352" t="s">
        <v>282</v>
      </c>
      <c r="C4352" t="s">
        <v>286</v>
      </c>
      <c r="D4352">
        <v>0.81230000000000002</v>
      </c>
      <c r="E4352">
        <v>19</v>
      </c>
      <c r="F4352">
        <v>48753884</v>
      </c>
      <c r="G4352" s="19">
        <v>2.743E-18</v>
      </c>
      <c r="H4352" s="19">
        <v>2.1415720109250801E-14</v>
      </c>
      <c r="I4352">
        <v>0.74260000000000004</v>
      </c>
      <c r="J4352" s="19">
        <v>3.7680000000000003E-18</v>
      </c>
      <c r="K4352">
        <v>621696</v>
      </c>
      <c r="L4352" t="s">
        <v>1767</v>
      </c>
    </row>
    <row r="4353" spans="1:12" x14ac:dyDescent="0.25">
      <c r="A4353" t="s">
        <v>5321</v>
      </c>
      <c r="B4353" t="s">
        <v>282</v>
      </c>
      <c r="C4353" t="s">
        <v>286</v>
      </c>
      <c r="D4353">
        <v>0.81230000000000002</v>
      </c>
      <c r="E4353">
        <v>19</v>
      </c>
      <c r="F4353">
        <v>48753884</v>
      </c>
      <c r="G4353" s="19">
        <v>1.4760000000000001E-18</v>
      </c>
      <c r="H4353" s="19">
        <v>1.10084257594522E-14</v>
      </c>
      <c r="I4353">
        <v>0.51619999999999999</v>
      </c>
      <c r="J4353" s="19">
        <v>3.7680000000000003E-18</v>
      </c>
      <c r="K4353">
        <v>621696</v>
      </c>
      <c r="L4353" t="s">
        <v>2887</v>
      </c>
    </row>
    <row r="4354" spans="1:12" x14ac:dyDescent="0.25">
      <c r="A4354" t="s">
        <v>513</v>
      </c>
      <c r="B4354" t="s">
        <v>294</v>
      </c>
      <c r="C4354" t="s">
        <v>286</v>
      </c>
      <c r="D4354">
        <v>0.4456</v>
      </c>
      <c r="E4354">
        <v>19</v>
      </c>
      <c r="F4354">
        <v>48756272</v>
      </c>
      <c r="G4354" s="19">
        <v>5.7210000000000002E-28</v>
      </c>
      <c r="H4354" s="19">
        <v>1.03044458484163E-22</v>
      </c>
      <c r="I4354">
        <v>0.72289999999999999</v>
      </c>
      <c r="J4354" s="19">
        <v>7.8889999999999997E-28</v>
      </c>
      <c r="K4354">
        <v>600907</v>
      </c>
      <c r="L4354" t="s">
        <v>284</v>
      </c>
    </row>
    <row r="4355" spans="1:12" x14ac:dyDescent="0.25">
      <c r="A4355" t="s">
        <v>513</v>
      </c>
      <c r="B4355" t="s">
        <v>294</v>
      </c>
      <c r="C4355" t="s">
        <v>286</v>
      </c>
      <c r="D4355">
        <v>0.4456</v>
      </c>
      <c r="E4355">
        <v>19</v>
      </c>
      <c r="F4355">
        <v>48756272</v>
      </c>
      <c r="G4355" s="19">
        <v>1.3189999999999999E-28</v>
      </c>
      <c r="H4355" s="19">
        <v>3.2157073774444198E-23</v>
      </c>
      <c r="I4355">
        <v>9.5920000000000005E-2</v>
      </c>
      <c r="J4355" s="19">
        <v>7.8889999999999997E-28</v>
      </c>
      <c r="K4355">
        <v>600466</v>
      </c>
      <c r="L4355" t="s">
        <v>1504</v>
      </c>
    </row>
    <row r="4356" spans="1:12" x14ac:dyDescent="0.25">
      <c r="A4356" t="s">
        <v>4865</v>
      </c>
      <c r="B4356" t="s">
        <v>282</v>
      </c>
      <c r="C4356" t="s">
        <v>283</v>
      </c>
      <c r="D4356">
        <v>0.64149999999999996</v>
      </c>
      <c r="E4356">
        <v>19</v>
      </c>
      <c r="F4356">
        <v>48769956</v>
      </c>
      <c r="G4356" s="19">
        <v>1.6079999999999999E-16</v>
      </c>
      <c r="H4356" s="19">
        <v>1.96154054784816E-12</v>
      </c>
      <c r="I4356">
        <v>0.872</v>
      </c>
      <c r="J4356" s="19">
        <v>6.0959999999999999E-16</v>
      </c>
      <c r="K4356">
        <v>603297</v>
      </c>
      <c r="L4356" t="s">
        <v>284</v>
      </c>
    </row>
    <row r="4357" spans="1:12" x14ac:dyDescent="0.25">
      <c r="A4357" t="s">
        <v>4865</v>
      </c>
      <c r="B4357" t="s">
        <v>282</v>
      </c>
      <c r="C4357" t="s">
        <v>283</v>
      </c>
      <c r="D4357">
        <v>0.64139999999999997</v>
      </c>
      <c r="E4357">
        <v>19</v>
      </c>
      <c r="F4357">
        <v>48769956</v>
      </c>
      <c r="G4357" s="19">
        <v>1.9499999999999999E-16</v>
      </c>
      <c r="H4357" s="19">
        <v>2.5723546510927798E-12</v>
      </c>
      <c r="I4357">
        <v>0.26469999999999999</v>
      </c>
      <c r="J4357" s="19">
        <v>6.0959999999999999E-16</v>
      </c>
      <c r="K4357">
        <v>602856</v>
      </c>
      <c r="L4357" t="s">
        <v>1504</v>
      </c>
    </row>
    <row r="4358" spans="1:12" x14ac:dyDescent="0.25">
      <c r="A4358" t="s">
        <v>4865</v>
      </c>
      <c r="B4358" t="s">
        <v>282</v>
      </c>
      <c r="C4358" t="s">
        <v>283</v>
      </c>
      <c r="D4358">
        <v>0.64019999999999999</v>
      </c>
      <c r="E4358">
        <v>19</v>
      </c>
      <c r="F4358">
        <v>48769956</v>
      </c>
      <c r="G4358" s="19">
        <v>1.95E-22</v>
      </c>
      <c r="H4358" s="19">
        <v>3.2107877463896399E-18</v>
      </c>
      <c r="I4358">
        <v>0.37919999999999998</v>
      </c>
      <c r="J4358" s="19">
        <v>1.017E-21</v>
      </c>
      <c r="K4358">
        <v>624264</v>
      </c>
      <c r="L4358" t="s">
        <v>1767</v>
      </c>
    </row>
    <row r="4359" spans="1:12" x14ac:dyDescent="0.25">
      <c r="A4359" t="s">
        <v>4865</v>
      </c>
      <c r="B4359" t="s">
        <v>282</v>
      </c>
      <c r="C4359" t="s">
        <v>283</v>
      </c>
      <c r="D4359">
        <v>0.64019999999999999</v>
      </c>
      <c r="E4359">
        <v>19</v>
      </c>
      <c r="F4359">
        <v>48769956</v>
      </c>
      <c r="G4359" s="19">
        <v>3.0120000000000002E-22</v>
      </c>
      <c r="H4359" s="19">
        <v>4.2679427722588403E-18</v>
      </c>
      <c r="I4359">
        <v>0.34470000000000001</v>
      </c>
      <c r="J4359" s="19">
        <v>1.017E-21</v>
      </c>
      <c r="K4359">
        <v>624264</v>
      </c>
      <c r="L4359" t="s">
        <v>2887</v>
      </c>
    </row>
    <row r="4360" spans="1:12" x14ac:dyDescent="0.25">
      <c r="A4360" t="s">
        <v>5484</v>
      </c>
      <c r="B4360" t="s">
        <v>294</v>
      </c>
      <c r="C4360" t="s">
        <v>282</v>
      </c>
      <c r="D4360">
        <v>0.20569999999999999</v>
      </c>
      <c r="E4360">
        <v>19</v>
      </c>
      <c r="F4360">
        <v>48831222</v>
      </c>
      <c r="G4360" s="19">
        <v>3.654E-10</v>
      </c>
      <c r="H4360" s="19">
        <v>5.3250334207810399E-7</v>
      </c>
      <c r="I4360">
        <v>0.79530000000000001</v>
      </c>
      <c r="J4360" s="19">
        <v>1.944E-10</v>
      </c>
      <c r="K4360">
        <v>620457</v>
      </c>
      <c r="L4360" t="s">
        <v>1767</v>
      </c>
    </row>
    <row r="4361" spans="1:12" x14ac:dyDescent="0.25">
      <c r="A4361" t="s">
        <v>5484</v>
      </c>
      <c r="B4361" t="s">
        <v>294</v>
      </c>
      <c r="C4361" t="s">
        <v>282</v>
      </c>
      <c r="D4361">
        <v>0.20569999999999999</v>
      </c>
      <c r="E4361">
        <v>19</v>
      </c>
      <c r="F4361">
        <v>48831222</v>
      </c>
      <c r="G4361" s="19">
        <v>2.6689999999999998E-10</v>
      </c>
      <c r="H4361" s="19">
        <v>3.8605898179319798E-7</v>
      </c>
      <c r="I4361">
        <v>0.74960000000000004</v>
      </c>
      <c r="J4361" s="19">
        <v>1.944E-10</v>
      </c>
      <c r="K4361">
        <v>620696</v>
      </c>
      <c r="L4361" t="s">
        <v>2887</v>
      </c>
    </row>
    <row r="4362" spans="1:12" x14ac:dyDescent="0.25">
      <c r="A4362" t="s">
        <v>3957</v>
      </c>
      <c r="B4362" t="s">
        <v>820</v>
      </c>
      <c r="C4362" t="s">
        <v>283</v>
      </c>
      <c r="D4362">
        <v>8.7400000000000005E-2</v>
      </c>
      <c r="E4362">
        <v>19</v>
      </c>
      <c r="F4362">
        <v>49488960</v>
      </c>
      <c r="G4362" s="19">
        <v>4.9420000000000002E-11</v>
      </c>
      <c r="H4362" s="19">
        <v>1.4174998967824101E-7</v>
      </c>
      <c r="I4362">
        <v>0.1923</v>
      </c>
      <c r="J4362" s="19">
        <v>5.5459999999999995E-7</v>
      </c>
      <c r="K4362">
        <v>536472</v>
      </c>
      <c r="L4362" t="s">
        <v>3081</v>
      </c>
    </row>
    <row r="4363" spans="1:12" x14ac:dyDescent="0.25">
      <c r="A4363" t="s">
        <v>4868</v>
      </c>
      <c r="B4363" t="s">
        <v>282</v>
      </c>
      <c r="C4363" t="s">
        <v>283</v>
      </c>
      <c r="D4363">
        <v>8.3500000000000005E-2</v>
      </c>
      <c r="E4363">
        <v>19</v>
      </c>
      <c r="F4363">
        <v>49513491</v>
      </c>
      <c r="G4363" s="19">
        <v>2.158E-16</v>
      </c>
      <c r="H4363" s="19">
        <v>2.54495846965545E-12</v>
      </c>
      <c r="I4363">
        <v>0.1363</v>
      </c>
      <c r="J4363" s="19">
        <v>4.1590000000000001E-16</v>
      </c>
      <c r="K4363">
        <v>599379</v>
      </c>
      <c r="L4363" t="s">
        <v>284</v>
      </c>
    </row>
    <row r="4364" spans="1:12" x14ac:dyDescent="0.25">
      <c r="A4364" t="s">
        <v>4868</v>
      </c>
      <c r="B4364" t="s">
        <v>282</v>
      </c>
      <c r="C4364" t="s">
        <v>283</v>
      </c>
      <c r="D4364">
        <v>8.3500000000000005E-2</v>
      </c>
      <c r="E4364">
        <v>19</v>
      </c>
      <c r="F4364">
        <v>49513491</v>
      </c>
      <c r="G4364" s="19">
        <v>3.6870000000000001E-16</v>
      </c>
      <c r="H4364" s="19">
        <v>4.5052530805687202E-12</v>
      </c>
      <c r="I4364">
        <v>0.63360000000000005</v>
      </c>
      <c r="J4364" s="19">
        <v>4.1590000000000001E-16</v>
      </c>
      <c r="K4364">
        <v>598938</v>
      </c>
      <c r="L4364" t="s">
        <v>1504</v>
      </c>
    </row>
    <row r="4365" spans="1:12" x14ac:dyDescent="0.25">
      <c r="A4365" t="s">
        <v>944</v>
      </c>
      <c r="B4365" t="s">
        <v>282</v>
      </c>
      <c r="C4365" t="s">
        <v>283</v>
      </c>
      <c r="D4365">
        <v>0.14849999999999999</v>
      </c>
      <c r="E4365">
        <v>19</v>
      </c>
      <c r="F4365">
        <v>49513502</v>
      </c>
      <c r="G4365" s="19">
        <v>7.5750000000000005E-14</v>
      </c>
      <c r="H4365" s="19">
        <v>4.3674789436034299E-10</v>
      </c>
      <c r="I4365">
        <v>0.37719999999999998</v>
      </c>
      <c r="J4365" s="19">
        <v>1.7920000000000001E-13</v>
      </c>
      <c r="K4365">
        <v>601737</v>
      </c>
      <c r="L4365" t="s">
        <v>284</v>
      </c>
    </row>
    <row r="4366" spans="1:12" x14ac:dyDescent="0.25">
      <c r="A4366" t="s">
        <v>944</v>
      </c>
      <c r="B4366" t="s">
        <v>282</v>
      </c>
      <c r="C4366" t="s">
        <v>283</v>
      </c>
      <c r="D4366">
        <v>0.14849999999999999</v>
      </c>
      <c r="E4366">
        <v>19</v>
      </c>
      <c r="F4366">
        <v>49513502</v>
      </c>
      <c r="G4366" s="19">
        <v>6.7610000000000002E-14</v>
      </c>
      <c r="H4366" s="19">
        <v>4.2979819700040503E-10</v>
      </c>
      <c r="I4366">
        <v>0.78400000000000003</v>
      </c>
      <c r="J4366" s="19">
        <v>1.7920000000000001E-13</v>
      </c>
      <c r="K4366">
        <v>601546</v>
      </c>
      <c r="L4366" t="s">
        <v>1504</v>
      </c>
    </row>
    <row r="4367" spans="1:12" x14ac:dyDescent="0.25">
      <c r="A4367" t="s">
        <v>944</v>
      </c>
      <c r="B4367" t="s">
        <v>282</v>
      </c>
      <c r="C4367" t="s">
        <v>283</v>
      </c>
      <c r="D4367">
        <v>0.14860000000000001</v>
      </c>
      <c r="E4367">
        <v>19</v>
      </c>
      <c r="F4367">
        <v>49513502</v>
      </c>
      <c r="G4367" s="19">
        <v>1.138E-9</v>
      </c>
      <c r="H4367" s="19">
        <v>1.4087584701515999E-6</v>
      </c>
      <c r="I4367">
        <v>1.201E-2</v>
      </c>
      <c r="J4367" s="19">
        <v>1.2860000000000001E-8</v>
      </c>
      <c r="K4367">
        <v>623046</v>
      </c>
      <c r="L4367" t="s">
        <v>2887</v>
      </c>
    </row>
    <row r="4368" spans="1:12" x14ac:dyDescent="0.25">
      <c r="A4368" t="s">
        <v>4445</v>
      </c>
      <c r="B4368" t="s">
        <v>294</v>
      </c>
      <c r="C4368" t="s">
        <v>286</v>
      </c>
      <c r="D4368">
        <v>8.1900000000000001E-2</v>
      </c>
      <c r="E4368">
        <v>19</v>
      </c>
      <c r="F4368">
        <v>49618017</v>
      </c>
      <c r="G4368" s="19">
        <v>2.6210000000000002E-17</v>
      </c>
      <c r="H4368" s="19">
        <v>1.07471286753899E-6</v>
      </c>
      <c r="I4368">
        <v>8.9880000000000002E-2</v>
      </c>
      <c r="J4368" s="19">
        <v>1.9089999999999998E-6</v>
      </c>
      <c r="K4368">
        <v>884243</v>
      </c>
      <c r="L4368" t="s">
        <v>4326</v>
      </c>
    </row>
    <row r="4369" spans="1:12" x14ac:dyDescent="0.25">
      <c r="A4369" t="s">
        <v>5690</v>
      </c>
      <c r="B4369" t="s">
        <v>283</v>
      </c>
      <c r="C4369" t="s">
        <v>286</v>
      </c>
      <c r="D4369">
        <v>0.26600000000000001</v>
      </c>
      <c r="E4369">
        <v>19</v>
      </c>
      <c r="F4369">
        <v>51811402</v>
      </c>
      <c r="G4369" s="19">
        <v>1.398E-18</v>
      </c>
      <c r="H4369" s="19">
        <v>3.0426538694606297E-14</v>
      </c>
      <c r="I4369">
        <v>0.51670000000000005</v>
      </c>
      <c r="J4369" s="19">
        <v>4.2079999999999998E-13</v>
      </c>
      <c r="K4369">
        <v>597797</v>
      </c>
      <c r="L4369" t="s">
        <v>3081</v>
      </c>
    </row>
    <row r="4370" spans="1:12" x14ac:dyDescent="0.25">
      <c r="A4370" t="s">
        <v>5985</v>
      </c>
      <c r="B4370" t="s">
        <v>294</v>
      </c>
      <c r="C4370" t="s">
        <v>282</v>
      </c>
      <c r="D4370">
        <v>0.34470000000000001</v>
      </c>
      <c r="E4370">
        <v>19</v>
      </c>
      <c r="F4370">
        <v>51838504</v>
      </c>
      <c r="G4370" s="19">
        <v>4.5180000000000002E-28</v>
      </c>
      <c r="H4370" s="19">
        <v>7.06853942626981E-12</v>
      </c>
      <c r="I4370">
        <v>0.51180000000000003</v>
      </c>
      <c r="J4370" s="19">
        <v>1.5609999999999999E-12</v>
      </c>
      <c r="K4370">
        <v>921152</v>
      </c>
      <c r="L4370" t="s">
        <v>4326</v>
      </c>
    </row>
    <row r="4371" spans="1:12" x14ac:dyDescent="0.25">
      <c r="A4371" t="s">
        <v>5912</v>
      </c>
      <c r="B4371" t="s">
        <v>294</v>
      </c>
      <c r="C4371" t="s">
        <v>283</v>
      </c>
      <c r="D4371">
        <v>0.88500000000000001</v>
      </c>
      <c r="E4371">
        <v>19</v>
      </c>
      <c r="F4371">
        <v>51887457</v>
      </c>
      <c r="G4371" s="19">
        <v>6.3699999999999997E-10</v>
      </c>
      <c r="H4371" s="19">
        <v>1.2863921783215899E-6</v>
      </c>
      <c r="I4371">
        <v>0.60699999999999998</v>
      </c>
      <c r="J4371" s="19">
        <v>2.2460000000000001E-8</v>
      </c>
      <c r="K4371">
        <v>597548</v>
      </c>
      <c r="L4371" t="s">
        <v>3081</v>
      </c>
    </row>
    <row r="4372" spans="1:12" x14ac:dyDescent="0.25">
      <c r="A4372" t="s">
        <v>4038</v>
      </c>
      <c r="B4372" t="s">
        <v>294</v>
      </c>
      <c r="C4372" t="s">
        <v>282</v>
      </c>
      <c r="D4372">
        <v>5.6399999999999999E-2</v>
      </c>
      <c r="E4372">
        <v>19</v>
      </c>
      <c r="F4372">
        <v>54250513</v>
      </c>
      <c r="G4372" s="19">
        <v>2.8729999999999998E-10</v>
      </c>
      <c r="H4372" s="19">
        <v>6.5031838178079997E-7</v>
      </c>
      <c r="I4372">
        <v>7.0699999999999999E-2</v>
      </c>
      <c r="J4372" s="19">
        <v>1.234E-5</v>
      </c>
      <c r="K4372">
        <v>588167</v>
      </c>
      <c r="L4372" t="s">
        <v>3081</v>
      </c>
    </row>
    <row r="4373" spans="1:12" x14ac:dyDescent="0.25">
      <c r="A4373" t="s">
        <v>3612</v>
      </c>
      <c r="B4373" t="s">
        <v>282</v>
      </c>
      <c r="C4373" t="s">
        <v>283</v>
      </c>
      <c r="D4373">
        <v>9.1600000000000001E-2</v>
      </c>
      <c r="E4373">
        <v>19</v>
      </c>
      <c r="F4373">
        <v>54251862</v>
      </c>
      <c r="G4373" s="19">
        <v>2.9129999999999998E-14</v>
      </c>
      <c r="H4373" s="19">
        <v>2.1063346063341201E-10</v>
      </c>
      <c r="I4373">
        <v>0.38800000000000001</v>
      </c>
      <c r="J4373" s="19">
        <v>6.395E-8</v>
      </c>
      <c r="K4373">
        <v>536472</v>
      </c>
      <c r="L4373" t="s">
        <v>3081</v>
      </c>
    </row>
    <row r="4374" spans="1:12" x14ac:dyDescent="0.25">
      <c r="A4374" t="s">
        <v>3612</v>
      </c>
      <c r="B4374" t="s">
        <v>282</v>
      </c>
      <c r="C4374" t="s">
        <v>283</v>
      </c>
      <c r="D4374">
        <v>9.2499999999999999E-2</v>
      </c>
      <c r="E4374">
        <v>19</v>
      </c>
      <c r="F4374">
        <v>54251862</v>
      </c>
      <c r="G4374" s="19">
        <v>1.085E-18</v>
      </c>
      <c r="H4374" s="19">
        <v>2.4316522441726898E-7</v>
      </c>
      <c r="I4374">
        <v>0.26250000000000001</v>
      </c>
      <c r="J4374" s="19">
        <v>6.395E-8</v>
      </c>
      <c r="K4374">
        <v>850742</v>
      </c>
      <c r="L4374" t="s">
        <v>4326</v>
      </c>
    </row>
    <row r="4375" spans="1:12" x14ac:dyDescent="0.25">
      <c r="A4375" t="s">
        <v>3269</v>
      </c>
      <c r="B4375" t="s">
        <v>282</v>
      </c>
      <c r="C4375" t="s">
        <v>283</v>
      </c>
      <c r="D4375">
        <v>0.60019999999999996</v>
      </c>
      <c r="E4375">
        <v>19</v>
      </c>
      <c r="F4375">
        <v>54255498</v>
      </c>
      <c r="G4375" s="19">
        <v>9.032E-32</v>
      </c>
      <c r="H4375" s="19">
        <v>4.4172916834532398E-26</v>
      </c>
      <c r="I4375">
        <v>0.85040000000000004</v>
      </c>
      <c r="J4375" s="19">
        <v>5.747E-17</v>
      </c>
      <c r="K4375">
        <v>599338</v>
      </c>
      <c r="L4375" t="s">
        <v>3081</v>
      </c>
    </row>
    <row r="4376" spans="1:12" x14ac:dyDescent="0.25">
      <c r="A4376" t="s">
        <v>3269</v>
      </c>
      <c r="B4376" t="s">
        <v>282</v>
      </c>
      <c r="C4376" t="s">
        <v>283</v>
      </c>
      <c r="D4376">
        <v>0.60129999999999995</v>
      </c>
      <c r="E4376">
        <v>19</v>
      </c>
      <c r="F4376">
        <v>54255498</v>
      </c>
      <c r="G4376" s="19">
        <v>1.222E-43</v>
      </c>
      <c r="H4376" s="19">
        <v>1.8230856864903201E-19</v>
      </c>
      <c r="I4376">
        <v>0.91959999999999997</v>
      </c>
      <c r="J4376" s="19">
        <v>5.747E-17</v>
      </c>
      <c r="K4376">
        <v>913608</v>
      </c>
      <c r="L4376" t="s">
        <v>4326</v>
      </c>
    </row>
    <row r="4377" spans="1:12" x14ac:dyDescent="0.25">
      <c r="A4377" t="s">
        <v>5582</v>
      </c>
      <c r="B4377" t="s">
        <v>294</v>
      </c>
      <c r="C4377" t="s">
        <v>286</v>
      </c>
      <c r="D4377">
        <v>0.218</v>
      </c>
      <c r="E4377">
        <v>19</v>
      </c>
      <c r="F4377">
        <v>54292777</v>
      </c>
      <c r="G4377" s="19">
        <v>1.6389999999999999E-83</v>
      </c>
      <c r="H4377" s="19">
        <v>7.7215455965993601E-73</v>
      </c>
      <c r="I4377">
        <v>9.7750000000000004E-2</v>
      </c>
      <c r="J4377" s="19">
        <v>2.0289999999999999E-50</v>
      </c>
      <c r="K4377">
        <v>586800</v>
      </c>
      <c r="L4377" t="s">
        <v>3081</v>
      </c>
    </row>
    <row r="4378" spans="1:12" x14ac:dyDescent="0.25">
      <c r="A4378" t="s">
        <v>4330</v>
      </c>
      <c r="B4378" t="s">
        <v>294</v>
      </c>
      <c r="C4378" t="s">
        <v>286</v>
      </c>
      <c r="D4378">
        <v>0.77629999999999999</v>
      </c>
      <c r="E4378">
        <v>19</v>
      </c>
      <c r="F4378">
        <v>54296648</v>
      </c>
      <c r="G4378" s="19">
        <v>2.7900000000000002E-122</v>
      </c>
      <c r="H4378" s="19">
        <v>4.2200280619519101E-58</v>
      </c>
      <c r="I4378">
        <v>0.2215</v>
      </c>
      <c r="J4378" s="19">
        <v>1.137E-50</v>
      </c>
      <c r="K4378">
        <v>901070</v>
      </c>
      <c r="L4378" t="s">
        <v>4326</v>
      </c>
    </row>
    <row r="4379" spans="1:12" x14ac:dyDescent="0.25">
      <c r="A4379" t="s">
        <v>5860</v>
      </c>
      <c r="B4379" t="s">
        <v>294</v>
      </c>
      <c r="C4379" t="s">
        <v>286</v>
      </c>
      <c r="D4379">
        <v>3.9199999999999999E-2</v>
      </c>
      <c r="E4379">
        <v>19</v>
      </c>
      <c r="F4379">
        <v>54309323</v>
      </c>
      <c r="G4379" s="19">
        <v>8.5940000000000003E-11</v>
      </c>
      <c r="H4379" s="19">
        <v>2.2946872732194199E-7</v>
      </c>
      <c r="I4379">
        <v>0.5323</v>
      </c>
      <c r="J4379" s="19">
        <v>4.7339999999999999E-6</v>
      </c>
      <c r="K4379">
        <v>581261</v>
      </c>
      <c r="L4379" t="s">
        <v>3081</v>
      </c>
    </row>
    <row r="4380" spans="1:12" x14ac:dyDescent="0.25">
      <c r="A4380" t="s">
        <v>5846</v>
      </c>
      <c r="B4380" t="s">
        <v>282</v>
      </c>
      <c r="C4380" t="s">
        <v>283</v>
      </c>
      <c r="D4380">
        <v>0.18049999999999999</v>
      </c>
      <c r="E4380">
        <v>19</v>
      </c>
      <c r="F4380">
        <v>54319085</v>
      </c>
      <c r="G4380" s="19">
        <v>3.5290000000000002E-11</v>
      </c>
      <c r="H4380" s="19">
        <v>1.05533675035261E-7</v>
      </c>
      <c r="I4380">
        <v>0.50370000000000004</v>
      </c>
      <c r="J4380" s="19">
        <v>3.1259999999999998E-6</v>
      </c>
      <c r="K4380">
        <v>595290</v>
      </c>
      <c r="L4380" t="s">
        <v>3081</v>
      </c>
    </row>
    <row r="4381" spans="1:12" x14ac:dyDescent="0.25">
      <c r="A4381" t="s">
        <v>5603</v>
      </c>
      <c r="B4381" t="s">
        <v>294</v>
      </c>
      <c r="C4381" t="s">
        <v>282</v>
      </c>
      <c r="D4381">
        <v>0.67179999999999995</v>
      </c>
      <c r="E4381">
        <v>19</v>
      </c>
      <c r="F4381">
        <v>54323428</v>
      </c>
      <c r="G4381" s="19">
        <v>1.7070000000000001E-47</v>
      </c>
      <c r="H4381" s="19">
        <v>3.2543348735083502E-40</v>
      </c>
      <c r="I4381">
        <v>0.12479999999999999</v>
      </c>
      <c r="J4381" s="19">
        <v>2.0299999999999998E-28</v>
      </c>
      <c r="K4381">
        <v>570048</v>
      </c>
      <c r="L4381" t="s">
        <v>3081</v>
      </c>
    </row>
    <row r="4382" spans="1:12" x14ac:dyDescent="0.25">
      <c r="A4382" t="s">
        <v>5603</v>
      </c>
      <c r="B4382" t="s">
        <v>294</v>
      </c>
      <c r="C4382" t="s">
        <v>282</v>
      </c>
      <c r="D4382">
        <v>0.67130000000000001</v>
      </c>
      <c r="E4382">
        <v>19</v>
      </c>
      <c r="F4382">
        <v>54323428</v>
      </c>
      <c r="G4382" s="19">
        <v>8.0430000000000006E-70</v>
      </c>
      <c r="H4382" s="19">
        <v>2.7928148276637502E-32</v>
      </c>
      <c r="I4382">
        <v>0.7712</v>
      </c>
      <c r="J4382" s="19">
        <v>2.0299999999999998E-28</v>
      </c>
      <c r="K4382">
        <v>884318</v>
      </c>
      <c r="L4382" t="s">
        <v>4326</v>
      </c>
    </row>
    <row r="4383" spans="1:12" x14ac:dyDescent="0.25">
      <c r="A4383" t="s">
        <v>5119</v>
      </c>
      <c r="B4383" t="s">
        <v>282</v>
      </c>
      <c r="C4383" t="s">
        <v>283</v>
      </c>
      <c r="D4383">
        <v>0.55769999999999997</v>
      </c>
      <c r="E4383">
        <v>19</v>
      </c>
      <c r="F4383">
        <v>55575218</v>
      </c>
      <c r="G4383" s="19">
        <v>2.042E-15</v>
      </c>
      <c r="H4383" s="19">
        <v>2.03590713797035E-11</v>
      </c>
      <c r="I4383">
        <v>0.88739999999999997</v>
      </c>
      <c r="J4383" s="19">
        <v>3.1869999999999999E-15</v>
      </c>
      <c r="K4383">
        <v>604214</v>
      </c>
      <c r="L4383" t="s">
        <v>1504</v>
      </c>
    </row>
    <row r="4384" spans="1:12" x14ac:dyDescent="0.25">
      <c r="A4384" t="s">
        <v>4885</v>
      </c>
      <c r="B4384" t="s">
        <v>294</v>
      </c>
      <c r="C4384" t="s">
        <v>286</v>
      </c>
      <c r="D4384">
        <v>0.44209999999999999</v>
      </c>
      <c r="E4384">
        <v>19</v>
      </c>
      <c r="F4384">
        <v>55575713</v>
      </c>
      <c r="G4384" s="19">
        <v>2.7890000000000002E-15</v>
      </c>
      <c r="H4384" s="19">
        <v>2.4545400928743799E-11</v>
      </c>
      <c r="I4384">
        <v>0.61729999999999996</v>
      </c>
      <c r="J4384" s="19">
        <v>3.1869999999999999E-15</v>
      </c>
      <c r="K4384">
        <v>604655</v>
      </c>
      <c r="L4384" t="s">
        <v>284</v>
      </c>
    </row>
    <row r="4385" spans="1:12" x14ac:dyDescent="0.25">
      <c r="A4385" t="s">
        <v>5454</v>
      </c>
      <c r="B4385" t="s">
        <v>283</v>
      </c>
      <c r="C4385" t="s">
        <v>286</v>
      </c>
      <c r="D4385">
        <v>0.16980000000000001</v>
      </c>
      <c r="E4385">
        <v>19</v>
      </c>
      <c r="F4385">
        <v>57787275</v>
      </c>
      <c r="G4385" s="19">
        <v>9.9579999999999994E-11</v>
      </c>
      <c r="H4385" s="19">
        <v>1.6699350310702001E-7</v>
      </c>
      <c r="I4385">
        <v>0.1305</v>
      </c>
      <c r="J4385" s="19">
        <v>6.4329999999999999E-11</v>
      </c>
      <c r="K4385">
        <v>624553</v>
      </c>
      <c r="L4385" t="s">
        <v>1767</v>
      </c>
    </row>
    <row r="4386" spans="1:12" x14ac:dyDescent="0.25">
      <c r="A4386" t="s">
        <v>5454</v>
      </c>
      <c r="B4386" t="s">
        <v>283</v>
      </c>
      <c r="C4386" t="s">
        <v>286</v>
      </c>
      <c r="D4386">
        <v>0.16980000000000001</v>
      </c>
      <c r="E4386">
        <v>19</v>
      </c>
      <c r="F4386">
        <v>57787275</v>
      </c>
      <c r="G4386" s="19">
        <v>3.5319999999999998E-10</v>
      </c>
      <c r="H4386" s="19">
        <v>4.9633647066779396E-7</v>
      </c>
      <c r="I4386">
        <v>0.88990000000000002</v>
      </c>
      <c r="J4386" s="19">
        <v>6.4329999999999999E-11</v>
      </c>
      <c r="K4386">
        <v>624314</v>
      </c>
      <c r="L4386" t="s">
        <v>2887</v>
      </c>
    </row>
    <row r="4387" spans="1:12" x14ac:dyDescent="0.25">
      <c r="A4387" t="s">
        <v>1980</v>
      </c>
      <c r="B4387" t="s">
        <v>282</v>
      </c>
      <c r="C4387" t="s">
        <v>283</v>
      </c>
      <c r="D4387">
        <v>0.15029999999999999</v>
      </c>
      <c r="E4387">
        <v>19</v>
      </c>
      <c r="F4387">
        <v>58150868</v>
      </c>
      <c r="G4387" s="19">
        <v>2.0230000000000001E-32</v>
      </c>
      <c r="H4387" s="19">
        <v>1.6727416123545199E-27</v>
      </c>
      <c r="I4387">
        <v>9.7780000000000006E-2</v>
      </c>
      <c r="J4387" s="19">
        <v>2.3880000000000002E-31</v>
      </c>
      <c r="K4387">
        <v>623314</v>
      </c>
      <c r="L4387" t="s">
        <v>1767</v>
      </c>
    </row>
    <row r="4388" spans="1:12" x14ac:dyDescent="0.25">
      <c r="A4388" t="s">
        <v>1980</v>
      </c>
      <c r="B4388" t="s">
        <v>282</v>
      </c>
      <c r="C4388" t="s">
        <v>283</v>
      </c>
      <c r="D4388">
        <v>0.15029999999999999</v>
      </c>
      <c r="E4388">
        <v>19</v>
      </c>
      <c r="F4388">
        <v>58150868</v>
      </c>
      <c r="G4388" s="19">
        <v>1.64E-32</v>
      </c>
      <c r="H4388" s="19">
        <v>1.1462411371841199E-27</v>
      </c>
      <c r="I4388">
        <v>0.84560000000000002</v>
      </c>
      <c r="J4388" s="19">
        <v>2.3880000000000002E-31</v>
      </c>
      <c r="K4388">
        <v>623553</v>
      </c>
      <c r="L4388" t="s">
        <v>2887</v>
      </c>
    </row>
    <row r="4389" spans="1:12" x14ac:dyDescent="0.25">
      <c r="A4389" t="s">
        <v>1492</v>
      </c>
      <c r="B4389" t="s">
        <v>294</v>
      </c>
      <c r="C4389" t="s">
        <v>286</v>
      </c>
      <c r="D4389">
        <v>0.57220000000000004</v>
      </c>
      <c r="E4389">
        <v>20</v>
      </c>
      <c r="F4389">
        <v>574708</v>
      </c>
      <c r="G4389" s="19">
        <v>6.2060000000000003E-11</v>
      </c>
      <c r="H4389" s="19">
        <v>1.73060069673941E-7</v>
      </c>
      <c r="I4389">
        <v>0.75170000000000003</v>
      </c>
      <c r="J4389" s="19">
        <v>4.3479999999999997E-6</v>
      </c>
      <c r="K4389">
        <v>589625</v>
      </c>
      <c r="L4389" t="s">
        <v>3081</v>
      </c>
    </row>
    <row r="4390" spans="1:12" x14ac:dyDescent="0.25">
      <c r="A4390" t="s">
        <v>1492</v>
      </c>
      <c r="B4390" t="s">
        <v>294</v>
      </c>
      <c r="C4390" t="s">
        <v>286</v>
      </c>
      <c r="D4390">
        <v>0.57520000000000004</v>
      </c>
      <c r="E4390">
        <v>20</v>
      </c>
      <c r="F4390">
        <v>574708</v>
      </c>
      <c r="G4390" s="19">
        <v>7.9430000000000003E-17</v>
      </c>
      <c r="H4390" s="19">
        <v>1.8057803311269701E-6</v>
      </c>
      <c r="I4390">
        <v>0.52680000000000005</v>
      </c>
      <c r="J4390" s="19">
        <v>4.3479999999999997E-6</v>
      </c>
      <c r="K4390">
        <v>903895</v>
      </c>
      <c r="L4390" t="s">
        <v>4326</v>
      </c>
    </row>
    <row r="4391" spans="1:12" x14ac:dyDescent="0.25">
      <c r="A4391" t="s">
        <v>2573</v>
      </c>
      <c r="B4391" t="s">
        <v>282</v>
      </c>
      <c r="C4391" t="s">
        <v>283</v>
      </c>
      <c r="D4391">
        <v>2.5100000000000001E-2</v>
      </c>
      <c r="E4391">
        <v>20</v>
      </c>
      <c r="F4391">
        <v>5600143</v>
      </c>
      <c r="G4391" s="19">
        <v>3.8830000000000003E-11</v>
      </c>
      <c r="H4391" s="19">
        <v>7.1593935274127802E-8</v>
      </c>
      <c r="I4391">
        <v>0.81430000000000002</v>
      </c>
      <c r="J4391" s="19">
        <v>4.4319999999999997E-12</v>
      </c>
      <c r="K4391">
        <v>619474</v>
      </c>
      <c r="L4391" t="s">
        <v>1767</v>
      </c>
    </row>
    <row r="4392" spans="1:12" x14ac:dyDescent="0.25">
      <c r="A4392" t="s">
        <v>2573</v>
      </c>
      <c r="B4392" t="s">
        <v>282</v>
      </c>
      <c r="C4392" t="s">
        <v>283</v>
      </c>
      <c r="D4392">
        <v>2.5100000000000001E-2</v>
      </c>
      <c r="E4392">
        <v>20</v>
      </c>
      <c r="F4392">
        <v>5600143</v>
      </c>
      <c r="G4392" s="19">
        <v>3.6099999999999997E-11</v>
      </c>
      <c r="H4392" s="19">
        <v>6.4344273754870596E-8</v>
      </c>
      <c r="I4392">
        <v>0.65029999999999999</v>
      </c>
      <c r="J4392" s="19">
        <v>4.4319999999999997E-12</v>
      </c>
      <c r="K4392">
        <v>619474</v>
      </c>
      <c r="L4392" t="s">
        <v>2887</v>
      </c>
    </row>
    <row r="4393" spans="1:12" x14ac:dyDescent="0.25">
      <c r="A4393" t="s">
        <v>5159</v>
      </c>
      <c r="B4393" t="s">
        <v>282</v>
      </c>
      <c r="C4393" t="s">
        <v>283</v>
      </c>
      <c r="D4393">
        <v>0.98729999999999996</v>
      </c>
      <c r="E4393">
        <v>20</v>
      </c>
      <c r="F4393">
        <v>6073641</v>
      </c>
      <c r="G4393" s="19">
        <v>2.6709999999999999E-10</v>
      </c>
      <c r="H4393" s="19">
        <v>5.9193949732901303E-7</v>
      </c>
      <c r="I4393">
        <v>0.21360000000000001</v>
      </c>
      <c r="J4393">
        <v>9.7860000000000003E-2</v>
      </c>
      <c r="K4393">
        <v>587921</v>
      </c>
      <c r="L4393" t="s">
        <v>1504</v>
      </c>
    </row>
    <row r="4394" spans="1:12" x14ac:dyDescent="0.25">
      <c r="A4394" t="s">
        <v>5373</v>
      </c>
      <c r="B4394" t="s">
        <v>294</v>
      </c>
      <c r="C4394" t="s">
        <v>286</v>
      </c>
      <c r="D4394">
        <v>0.38979999999999998</v>
      </c>
      <c r="E4394">
        <v>20</v>
      </c>
      <c r="F4394">
        <v>12978039</v>
      </c>
      <c r="G4394" s="19">
        <v>8.9779999999999997E-14</v>
      </c>
      <c r="H4394" s="19">
        <v>2.9159664644601201E-10</v>
      </c>
      <c r="I4394">
        <v>0.62780000000000002</v>
      </c>
      <c r="J4394" s="19">
        <v>3.777E-14</v>
      </c>
      <c r="K4394">
        <v>625885</v>
      </c>
      <c r="L4394" t="s">
        <v>1767</v>
      </c>
    </row>
    <row r="4395" spans="1:12" x14ac:dyDescent="0.25">
      <c r="A4395" t="s">
        <v>5373</v>
      </c>
      <c r="B4395" t="s">
        <v>294</v>
      </c>
      <c r="C4395" t="s">
        <v>286</v>
      </c>
      <c r="D4395">
        <v>0.38979999999999998</v>
      </c>
      <c r="E4395">
        <v>20</v>
      </c>
      <c r="F4395">
        <v>12978039</v>
      </c>
      <c r="G4395" s="19">
        <v>1.1930000000000001E-13</v>
      </c>
      <c r="H4395" s="19">
        <v>3.5416334744511198E-10</v>
      </c>
      <c r="I4395">
        <v>0.70850000000000002</v>
      </c>
      <c r="J4395" s="19">
        <v>3.777E-14</v>
      </c>
      <c r="K4395">
        <v>625885</v>
      </c>
      <c r="L4395" t="s">
        <v>2887</v>
      </c>
    </row>
    <row r="4396" spans="1:12" x14ac:dyDescent="0.25">
      <c r="A4396" t="s">
        <v>5434</v>
      </c>
      <c r="B4396" t="s">
        <v>294</v>
      </c>
      <c r="C4396" t="s">
        <v>286</v>
      </c>
      <c r="D4396">
        <v>0.72640000000000005</v>
      </c>
      <c r="E4396">
        <v>20</v>
      </c>
      <c r="F4396">
        <v>17809746</v>
      </c>
      <c r="G4396" s="19">
        <v>2.9280000000000001E-11</v>
      </c>
      <c r="H4396" s="19">
        <v>5.5500335080950699E-8</v>
      </c>
      <c r="I4396">
        <v>0.59079999999999999</v>
      </c>
      <c r="J4396" s="19">
        <v>2.252E-11</v>
      </c>
      <c r="K4396">
        <v>628320</v>
      </c>
      <c r="L4396" t="s">
        <v>1767</v>
      </c>
    </row>
    <row r="4397" spans="1:12" x14ac:dyDescent="0.25">
      <c r="A4397" t="s">
        <v>5434</v>
      </c>
      <c r="B4397" t="s">
        <v>294</v>
      </c>
      <c r="C4397" t="s">
        <v>286</v>
      </c>
      <c r="D4397">
        <v>0.72640000000000005</v>
      </c>
      <c r="E4397">
        <v>20</v>
      </c>
      <c r="F4397">
        <v>17809746</v>
      </c>
      <c r="G4397" s="19">
        <v>1.4259999999999999E-11</v>
      </c>
      <c r="H4397" s="19">
        <v>2.79201144341192E-8</v>
      </c>
      <c r="I4397">
        <v>0.10730000000000001</v>
      </c>
      <c r="J4397" s="19">
        <v>2.252E-11</v>
      </c>
      <c r="K4397">
        <v>628320</v>
      </c>
      <c r="L4397" t="s">
        <v>2887</v>
      </c>
    </row>
    <row r="4398" spans="1:12" x14ac:dyDescent="0.25">
      <c r="A4398" t="s">
        <v>1891</v>
      </c>
      <c r="B4398" t="s">
        <v>282</v>
      </c>
      <c r="C4398" t="s">
        <v>286</v>
      </c>
      <c r="D4398">
        <v>0.65759999999999996</v>
      </c>
      <c r="E4398">
        <v>20</v>
      </c>
      <c r="F4398">
        <v>17863848</v>
      </c>
      <c r="G4398" s="19">
        <v>1.909E-56</v>
      </c>
      <c r="H4398" s="19">
        <v>4.5556532643929099E-50</v>
      </c>
      <c r="I4398">
        <v>0.17269999999999999</v>
      </c>
      <c r="J4398" s="19">
        <v>4.6839999999999999E-55</v>
      </c>
      <c r="K4398">
        <v>624656</v>
      </c>
      <c r="L4398" t="s">
        <v>1767</v>
      </c>
    </row>
    <row r="4399" spans="1:12" x14ac:dyDescent="0.25">
      <c r="A4399" t="s">
        <v>1891</v>
      </c>
      <c r="B4399" t="s">
        <v>282</v>
      </c>
      <c r="C4399" t="s">
        <v>286</v>
      </c>
      <c r="D4399">
        <v>0.65759999999999996</v>
      </c>
      <c r="E4399">
        <v>20</v>
      </c>
      <c r="F4399">
        <v>17863848</v>
      </c>
      <c r="G4399" s="19">
        <v>3.2870000000000002E-56</v>
      </c>
      <c r="H4399" s="19">
        <v>5.4933954173486105E-50</v>
      </c>
      <c r="I4399">
        <v>0.25030000000000002</v>
      </c>
      <c r="J4399" s="19">
        <v>4.6839999999999999E-55</v>
      </c>
      <c r="K4399">
        <v>624656</v>
      </c>
      <c r="L4399" t="s">
        <v>2887</v>
      </c>
    </row>
    <row r="4400" spans="1:12" x14ac:dyDescent="0.25">
      <c r="A4400" t="s">
        <v>549</v>
      </c>
      <c r="B4400" t="s">
        <v>294</v>
      </c>
      <c r="C4400" t="s">
        <v>286</v>
      </c>
      <c r="D4400">
        <v>7.0000000000000001E-3</v>
      </c>
      <c r="E4400">
        <v>20</v>
      </c>
      <c r="F4400">
        <v>19535810</v>
      </c>
      <c r="G4400" s="19">
        <v>7.96E-28</v>
      </c>
      <c r="H4400" s="19">
        <v>1.3916547014626799E-22</v>
      </c>
      <c r="I4400">
        <v>0.2535</v>
      </c>
      <c r="J4400">
        <v>0.12620000000000001</v>
      </c>
      <c r="K4400">
        <v>579658</v>
      </c>
      <c r="L4400" t="s">
        <v>284</v>
      </c>
    </row>
    <row r="4401" spans="1:12" x14ac:dyDescent="0.25">
      <c r="A4401" t="s">
        <v>5979</v>
      </c>
      <c r="B4401" t="s">
        <v>282</v>
      </c>
      <c r="C4401" t="s">
        <v>283</v>
      </c>
      <c r="D4401">
        <v>1.4E-2</v>
      </c>
      <c r="E4401">
        <v>20</v>
      </c>
      <c r="F4401">
        <v>23333350</v>
      </c>
      <c r="G4401" s="19">
        <v>1.149E-32</v>
      </c>
      <c r="H4401" s="19">
        <v>4.1044401434149401E-14</v>
      </c>
      <c r="I4401">
        <v>0.29920000000000002</v>
      </c>
      <c r="J4401">
        <v>0.1396</v>
      </c>
      <c r="K4401">
        <v>905985</v>
      </c>
      <c r="L4401" t="s">
        <v>4326</v>
      </c>
    </row>
    <row r="4402" spans="1:12" x14ac:dyDescent="0.25">
      <c r="A4402" t="s">
        <v>5089</v>
      </c>
      <c r="B4402" t="s">
        <v>282</v>
      </c>
      <c r="C4402" t="s">
        <v>283</v>
      </c>
      <c r="D4402">
        <v>1.4500000000000001E-2</v>
      </c>
      <c r="E4402">
        <v>20</v>
      </c>
      <c r="F4402">
        <v>23364432</v>
      </c>
      <c r="G4402" s="19">
        <v>1.5999999999999999E-161</v>
      </c>
      <c r="H4402" s="19">
        <v>2.5105571074489099E-145</v>
      </c>
      <c r="I4402" s="19">
        <v>3.0469999999999999E-9</v>
      </c>
      <c r="J4402">
        <v>1.634E-2</v>
      </c>
      <c r="K4402">
        <v>594247</v>
      </c>
      <c r="L4402" t="s">
        <v>1504</v>
      </c>
    </row>
    <row r="4403" spans="1:12" x14ac:dyDescent="0.25">
      <c r="A4403" t="s">
        <v>1126</v>
      </c>
      <c r="B4403" t="s">
        <v>294</v>
      </c>
      <c r="C4403" t="s">
        <v>286</v>
      </c>
      <c r="D4403">
        <v>1.49E-2</v>
      </c>
      <c r="E4403">
        <v>20</v>
      </c>
      <c r="F4403">
        <v>31870423</v>
      </c>
      <c r="G4403" s="19">
        <v>5.4639999999999996E-16</v>
      </c>
      <c r="H4403" s="19">
        <v>5.8100827336672103E-12</v>
      </c>
      <c r="I4403">
        <v>1.9859999999999999E-2</v>
      </c>
      <c r="J4403">
        <v>0.58760000000000001</v>
      </c>
      <c r="K4403">
        <v>593811</v>
      </c>
      <c r="L4403" t="s">
        <v>284</v>
      </c>
    </row>
    <row r="4404" spans="1:12" x14ac:dyDescent="0.25">
      <c r="A4404" t="s">
        <v>1056</v>
      </c>
      <c r="B4404" t="s">
        <v>294</v>
      </c>
      <c r="C4404" t="s">
        <v>286</v>
      </c>
      <c r="D4404">
        <v>0.1525</v>
      </c>
      <c r="E4404">
        <v>20</v>
      </c>
      <c r="F4404">
        <v>33712865</v>
      </c>
      <c r="G4404" s="19">
        <v>2.0439999999999999E-11</v>
      </c>
      <c r="H4404" s="19">
        <v>5.8963069588392101E-8</v>
      </c>
      <c r="I4404">
        <v>0.24210000000000001</v>
      </c>
      <c r="J4404" s="19">
        <v>3.1339999999999999E-11</v>
      </c>
      <c r="K4404">
        <v>603494</v>
      </c>
      <c r="L4404" t="s">
        <v>284</v>
      </c>
    </row>
    <row r="4405" spans="1:12" x14ac:dyDescent="0.25">
      <c r="A4405" t="s">
        <v>1056</v>
      </c>
      <c r="B4405" t="s">
        <v>294</v>
      </c>
      <c r="C4405" t="s">
        <v>286</v>
      </c>
      <c r="D4405">
        <v>0.15240000000000001</v>
      </c>
      <c r="E4405">
        <v>20</v>
      </c>
      <c r="F4405">
        <v>33712865</v>
      </c>
      <c r="G4405" s="19">
        <v>2.8930000000000001E-11</v>
      </c>
      <c r="H4405" s="19">
        <v>8.5624715304370794E-8</v>
      </c>
      <c r="I4405">
        <v>0.4587</v>
      </c>
      <c r="J4405" s="19">
        <v>3.1339999999999999E-11</v>
      </c>
      <c r="K4405">
        <v>602803</v>
      </c>
      <c r="L4405" t="s">
        <v>1504</v>
      </c>
    </row>
    <row r="4406" spans="1:12" x14ac:dyDescent="0.25">
      <c r="A4406" t="s">
        <v>5839</v>
      </c>
      <c r="B4406" t="s">
        <v>294</v>
      </c>
      <c r="C4406" t="s">
        <v>282</v>
      </c>
      <c r="D4406">
        <v>0.66959999999999997</v>
      </c>
      <c r="E4406">
        <v>20</v>
      </c>
      <c r="F4406">
        <v>33897973</v>
      </c>
      <c r="G4406" s="19">
        <v>3.051E-11</v>
      </c>
      <c r="H4406" s="19">
        <v>9.2949450252951102E-8</v>
      </c>
      <c r="I4406">
        <v>4.4740000000000002E-2</v>
      </c>
      <c r="J4406" s="19">
        <v>4.6640000000000001E-5</v>
      </c>
      <c r="K4406">
        <v>528525</v>
      </c>
      <c r="L4406" t="s">
        <v>3081</v>
      </c>
    </row>
    <row r="4407" spans="1:12" x14ac:dyDescent="0.25">
      <c r="A4407" t="s">
        <v>5049</v>
      </c>
      <c r="B4407" t="s">
        <v>294</v>
      </c>
      <c r="C4407" t="s">
        <v>282</v>
      </c>
      <c r="D4407">
        <v>0.59160000000000001</v>
      </c>
      <c r="E4407">
        <v>20</v>
      </c>
      <c r="F4407">
        <v>34021926</v>
      </c>
      <c r="G4407" s="19">
        <v>4.0020000000000002E-10</v>
      </c>
      <c r="H4407" s="19">
        <v>7.9080001175614404E-7</v>
      </c>
      <c r="I4407">
        <v>0.23300000000000001</v>
      </c>
      <c r="J4407" s="19">
        <v>1.2369999999999999E-8</v>
      </c>
      <c r="K4407">
        <v>557206</v>
      </c>
      <c r="L4407" t="s">
        <v>284</v>
      </c>
    </row>
    <row r="4408" spans="1:12" x14ac:dyDescent="0.25">
      <c r="A4408" t="s">
        <v>1233</v>
      </c>
      <c r="B4408" t="s">
        <v>294</v>
      </c>
      <c r="C4408" t="s">
        <v>286</v>
      </c>
      <c r="D4408">
        <v>0.3201</v>
      </c>
      <c r="E4408">
        <v>20</v>
      </c>
      <c r="F4408">
        <v>34087707</v>
      </c>
      <c r="G4408" s="19">
        <v>6.6359999999999996E-10</v>
      </c>
      <c r="H4408" s="19">
        <v>1.3000572102399799E-6</v>
      </c>
      <c r="I4408">
        <v>0.67730000000000001</v>
      </c>
      <c r="J4408" s="19">
        <v>4.3139999999999998E-9</v>
      </c>
      <c r="K4408">
        <v>546680</v>
      </c>
      <c r="L4408" t="s">
        <v>1504</v>
      </c>
    </row>
    <row r="4409" spans="1:12" x14ac:dyDescent="0.25">
      <c r="A4409" t="s">
        <v>5658</v>
      </c>
      <c r="B4409" t="s">
        <v>294</v>
      </c>
      <c r="C4409" t="s">
        <v>286</v>
      </c>
      <c r="D4409">
        <v>0.4199</v>
      </c>
      <c r="E4409">
        <v>20</v>
      </c>
      <c r="F4409">
        <v>34624251</v>
      </c>
      <c r="G4409" s="19">
        <v>8.288E-24</v>
      </c>
      <c r="H4409" s="19">
        <v>6.64603850979237E-19</v>
      </c>
      <c r="I4409">
        <v>8.9829999999999993E-2</v>
      </c>
      <c r="J4409" s="19">
        <v>2.2880000000000001E-15</v>
      </c>
      <c r="K4409">
        <v>599026</v>
      </c>
      <c r="L4409" t="s">
        <v>3081</v>
      </c>
    </row>
    <row r="4410" spans="1:12" x14ac:dyDescent="0.25">
      <c r="A4410" t="s">
        <v>5658</v>
      </c>
      <c r="B4410" t="s">
        <v>294</v>
      </c>
      <c r="C4410" t="s">
        <v>286</v>
      </c>
      <c r="D4410">
        <v>0.42049999999999998</v>
      </c>
      <c r="E4410">
        <v>20</v>
      </c>
      <c r="F4410">
        <v>34624251</v>
      </c>
      <c r="G4410" s="19">
        <v>1.1139999999999999E-33</v>
      </c>
      <c r="H4410" s="19">
        <v>1.31843838678154E-14</v>
      </c>
      <c r="I4410">
        <v>0.31019999999999998</v>
      </c>
      <c r="J4410" s="19">
        <v>2.2880000000000001E-15</v>
      </c>
      <c r="K4410">
        <v>913296</v>
      </c>
      <c r="L4410" t="s">
        <v>4326</v>
      </c>
    </row>
    <row r="4411" spans="1:12" x14ac:dyDescent="0.25">
      <c r="A4411" t="s">
        <v>5878</v>
      </c>
      <c r="B4411" t="s">
        <v>294</v>
      </c>
      <c r="C4411" t="s">
        <v>286</v>
      </c>
      <c r="D4411">
        <v>0.8024</v>
      </c>
      <c r="E4411">
        <v>20</v>
      </c>
      <c r="F4411">
        <v>35223259</v>
      </c>
      <c r="G4411" s="19">
        <v>1.801E-10</v>
      </c>
      <c r="H4411" s="19">
        <v>4.3470606886097901E-7</v>
      </c>
      <c r="I4411">
        <v>0.97970000000000002</v>
      </c>
      <c r="J4411" s="19">
        <v>3.6950000000000002E-6</v>
      </c>
      <c r="K4411">
        <v>536577</v>
      </c>
      <c r="L4411" t="s">
        <v>3081</v>
      </c>
    </row>
    <row r="4412" spans="1:12" x14ac:dyDescent="0.25">
      <c r="A4412" t="s">
        <v>5081</v>
      </c>
      <c r="B4412" t="s">
        <v>282</v>
      </c>
      <c r="C4412" t="s">
        <v>283</v>
      </c>
      <c r="D4412">
        <v>0.1421</v>
      </c>
      <c r="E4412">
        <v>20</v>
      </c>
      <c r="F4412">
        <v>35549038</v>
      </c>
      <c r="G4412" s="19">
        <v>1.0029999999999999E-9</v>
      </c>
      <c r="H4412" s="19">
        <v>1.74823880164635E-6</v>
      </c>
      <c r="I4412">
        <v>0.85250000000000004</v>
      </c>
      <c r="J4412" s="19">
        <v>4.2590000000000003E-9</v>
      </c>
      <c r="K4412">
        <v>603244</v>
      </c>
      <c r="L4412" t="s">
        <v>284</v>
      </c>
    </row>
    <row r="4413" spans="1:12" x14ac:dyDescent="0.25">
      <c r="A4413" t="s">
        <v>2053</v>
      </c>
      <c r="B4413" t="s">
        <v>294</v>
      </c>
      <c r="C4413" t="s">
        <v>283</v>
      </c>
      <c r="D4413">
        <v>0.84209999999999996</v>
      </c>
      <c r="E4413">
        <v>20</v>
      </c>
      <c r="F4413">
        <v>35587495</v>
      </c>
      <c r="G4413" s="19">
        <v>1.141E-23</v>
      </c>
      <c r="H4413" s="19">
        <v>2.3370686131857099E-19</v>
      </c>
      <c r="I4413">
        <v>0.76149999999999995</v>
      </c>
      <c r="J4413" s="19">
        <v>3.5660000000000001E-23</v>
      </c>
      <c r="K4413">
        <v>555949</v>
      </c>
      <c r="L4413" t="s">
        <v>1767</v>
      </c>
    </row>
    <row r="4414" spans="1:12" x14ac:dyDescent="0.25">
      <c r="A4414" t="s">
        <v>2053</v>
      </c>
      <c r="B4414" t="s">
        <v>294</v>
      </c>
      <c r="C4414" t="s">
        <v>283</v>
      </c>
      <c r="D4414">
        <v>0.84209999999999996</v>
      </c>
      <c r="E4414">
        <v>20</v>
      </c>
      <c r="F4414">
        <v>35587495</v>
      </c>
      <c r="G4414" s="19">
        <v>1.053E-23</v>
      </c>
      <c r="H4414" s="19">
        <v>1.8959427650141101E-19</v>
      </c>
      <c r="I4414">
        <v>0.60009999999999997</v>
      </c>
      <c r="J4414" s="19">
        <v>3.5660000000000001E-23</v>
      </c>
      <c r="K4414">
        <v>555949</v>
      </c>
      <c r="L4414" t="s">
        <v>2887</v>
      </c>
    </row>
    <row r="4415" spans="1:12" x14ac:dyDescent="0.25">
      <c r="A4415" t="s">
        <v>5505</v>
      </c>
      <c r="B4415" t="s">
        <v>294</v>
      </c>
      <c r="C4415" t="s">
        <v>286</v>
      </c>
      <c r="D4415">
        <v>1.49E-2</v>
      </c>
      <c r="E4415">
        <v>20</v>
      </c>
      <c r="F4415">
        <v>36029585</v>
      </c>
      <c r="G4415" s="19">
        <v>1.088E-9</v>
      </c>
      <c r="H4415" s="19">
        <v>1.40508429465425E-6</v>
      </c>
      <c r="I4415">
        <v>0.39510000000000001</v>
      </c>
      <c r="J4415" s="19">
        <v>1.272E-9</v>
      </c>
      <c r="K4415">
        <v>612168</v>
      </c>
      <c r="L4415" t="s">
        <v>1767</v>
      </c>
    </row>
    <row r="4416" spans="1:12" x14ac:dyDescent="0.25">
      <c r="A4416" t="s">
        <v>3032</v>
      </c>
      <c r="B4416" t="s">
        <v>294</v>
      </c>
      <c r="C4416" t="s">
        <v>283</v>
      </c>
      <c r="D4416">
        <v>1.4999999999999999E-2</v>
      </c>
      <c r="E4416">
        <v>20</v>
      </c>
      <c r="F4416">
        <v>36030108</v>
      </c>
      <c r="G4416" s="19">
        <v>5.4850000000000002E-10</v>
      </c>
      <c r="H4416" s="19">
        <v>7.3571417468054297E-7</v>
      </c>
      <c r="I4416">
        <v>0.80320000000000003</v>
      </c>
      <c r="J4416" s="19">
        <v>1.2900000000000001E-9</v>
      </c>
      <c r="K4416">
        <v>616400</v>
      </c>
      <c r="L4416" t="s">
        <v>2887</v>
      </c>
    </row>
    <row r="4417" spans="1:12" x14ac:dyDescent="0.25">
      <c r="A4417" t="s">
        <v>2969</v>
      </c>
      <c r="B4417" t="s">
        <v>294</v>
      </c>
      <c r="C4417" t="s">
        <v>286</v>
      </c>
      <c r="D4417">
        <v>0.75749999999999995</v>
      </c>
      <c r="E4417">
        <v>20</v>
      </c>
      <c r="F4417">
        <v>36187629</v>
      </c>
      <c r="G4417" s="19">
        <v>1.426E-10</v>
      </c>
      <c r="H4417" s="19">
        <v>2.2997889159773299E-7</v>
      </c>
      <c r="I4417">
        <v>0.71260000000000001</v>
      </c>
      <c r="J4417" s="19">
        <v>3.2380000000000002E-11</v>
      </c>
      <c r="K4417">
        <v>624782</v>
      </c>
      <c r="L4417" t="s">
        <v>1767</v>
      </c>
    </row>
    <row r="4418" spans="1:12" x14ac:dyDescent="0.25">
      <c r="A4418" t="s">
        <v>2969</v>
      </c>
      <c r="B4418" t="s">
        <v>294</v>
      </c>
      <c r="C4418" t="s">
        <v>286</v>
      </c>
      <c r="D4418">
        <v>0.75749999999999995</v>
      </c>
      <c r="E4418">
        <v>20</v>
      </c>
      <c r="F4418">
        <v>36187629</v>
      </c>
      <c r="G4418" s="19">
        <v>1.9010000000000001E-11</v>
      </c>
      <c r="H4418" s="19">
        <v>3.6110982404341103E-8</v>
      </c>
      <c r="I4418">
        <v>8.7029999999999996E-2</v>
      </c>
      <c r="J4418" s="19">
        <v>3.2380000000000002E-11</v>
      </c>
      <c r="K4418">
        <v>624782</v>
      </c>
      <c r="L4418" t="s">
        <v>2887</v>
      </c>
    </row>
    <row r="4419" spans="1:12" x14ac:dyDescent="0.25">
      <c r="A4419" t="s">
        <v>368</v>
      </c>
      <c r="B4419" t="s">
        <v>294</v>
      </c>
      <c r="C4419" t="s">
        <v>286</v>
      </c>
      <c r="D4419">
        <v>1.1599999999999999E-2</v>
      </c>
      <c r="E4419">
        <v>20</v>
      </c>
      <c r="F4419">
        <v>39537382</v>
      </c>
      <c r="G4419" s="19">
        <v>5.2730000000000001E-72</v>
      </c>
      <c r="H4419" s="19">
        <v>5.0423752765758996E-63</v>
      </c>
      <c r="I4419">
        <v>0.56120000000000003</v>
      </c>
      <c r="J4419">
        <v>0.46310000000000001</v>
      </c>
      <c r="K4419">
        <v>590683</v>
      </c>
      <c r="L4419" t="s">
        <v>284</v>
      </c>
    </row>
    <row r="4420" spans="1:12" x14ac:dyDescent="0.25">
      <c r="A4420" t="s">
        <v>368</v>
      </c>
      <c r="B4420" t="s">
        <v>294</v>
      </c>
      <c r="C4420" t="s">
        <v>286</v>
      </c>
      <c r="D4420">
        <v>1.15E-2</v>
      </c>
      <c r="E4420">
        <v>20</v>
      </c>
      <c r="F4420">
        <v>39537382</v>
      </c>
      <c r="G4420" s="19">
        <v>2.76E-14</v>
      </c>
      <c r="H4420" s="19">
        <v>2.0094010156543999E-10</v>
      </c>
      <c r="I4420">
        <v>0.69379999999999997</v>
      </c>
      <c r="J4420">
        <v>0.67830000000000001</v>
      </c>
      <c r="K4420">
        <v>582111</v>
      </c>
      <c r="L4420" t="s">
        <v>3081</v>
      </c>
    </row>
    <row r="4421" spans="1:12" x14ac:dyDescent="0.25">
      <c r="A4421" t="s">
        <v>2501</v>
      </c>
      <c r="B4421" t="s">
        <v>283</v>
      </c>
      <c r="C4421" t="s">
        <v>286</v>
      </c>
      <c r="D4421">
        <v>0.622</v>
      </c>
      <c r="E4421">
        <v>20</v>
      </c>
      <c r="F4421">
        <v>40242000</v>
      </c>
      <c r="G4421" s="19">
        <v>5.7619999999999997E-11</v>
      </c>
      <c r="H4421" s="19">
        <v>1.02173413857941E-7</v>
      </c>
      <c r="I4421">
        <v>0.115</v>
      </c>
      <c r="J4421" s="19">
        <v>4.7750000000000003E-11</v>
      </c>
      <c r="K4421">
        <v>623656</v>
      </c>
      <c r="L4421" t="s">
        <v>1767</v>
      </c>
    </row>
    <row r="4422" spans="1:12" x14ac:dyDescent="0.25">
      <c r="A4422" t="s">
        <v>2501</v>
      </c>
      <c r="B4422" t="s">
        <v>283</v>
      </c>
      <c r="C4422" t="s">
        <v>286</v>
      </c>
      <c r="D4422">
        <v>0.622</v>
      </c>
      <c r="E4422">
        <v>20</v>
      </c>
      <c r="F4422">
        <v>40242000</v>
      </c>
      <c r="G4422" s="19">
        <v>3.2049999999999998E-10</v>
      </c>
      <c r="H4422" s="19">
        <v>4.5474873631976101E-7</v>
      </c>
      <c r="I4422">
        <v>0.81940000000000002</v>
      </c>
      <c r="J4422" s="19">
        <v>4.7750000000000003E-11</v>
      </c>
      <c r="K4422">
        <v>623656</v>
      </c>
      <c r="L4422" t="s">
        <v>2887</v>
      </c>
    </row>
    <row r="4423" spans="1:12" x14ac:dyDescent="0.25">
      <c r="A4423" t="s">
        <v>5438</v>
      </c>
      <c r="B4423" t="s">
        <v>294</v>
      </c>
      <c r="C4423" t="s">
        <v>283</v>
      </c>
      <c r="D4423">
        <v>0.84699999999999998</v>
      </c>
      <c r="E4423">
        <v>20</v>
      </c>
      <c r="F4423">
        <v>40432272</v>
      </c>
      <c r="G4423" s="19">
        <v>4.129E-11</v>
      </c>
      <c r="H4423" s="19">
        <v>7.5672157304131896E-8</v>
      </c>
      <c r="I4423">
        <v>0.57720000000000005</v>
      </c>
      <c r="J4423" s="19">
        <v>1.6590000000000001E-11</v>
      </c>
      <c r="K4423">
        <v>624543</v>
      </c>
      <c r="L4423" t="s">
        <v>1767</v>
      </c>
    </row>
    <row r="4424" spans="1:12" x14ac:dyDescent="0.25">
      <c r="A4424" t="s">
        <v>5438</v>
      </c>
      <c r="B4424" t="s">
        <v>294</v>
      </c>
      <c r="C4424" t="s">
        <v>283</v>
      </c>
      <c r="D4424">
        <v>0.84699999999999998</v>
      </c>
      <c r="E4424">
        <v>20</v>
      </c>
      <c r="F4424">
        <v>40432272</v>
      </c>
      <c r="G4424" s="19">
        <v>4.005E-11</v>
      </c>
      <c r="H4424" s="19">
        <v>7.06351628121045E-8</v>
      </c>
      <c r="I4424">
        <v>0.61939999999999995</v>
      </c>
      <c r="J4424" s="19">
        <v>1.6590000000000001E-11</v>
      </c>
      <c r="K4424">
        <v>624543</v>
      </c>
      <c r="L4424" t="s">
        <v>2887</v>
      </c>
    </row>
    <row r="4425" spans="1:12" x14ac:dyDescent="0.25">
      <c r="A4425" t="s">
        <v>2189</v>
      </c>
      <c r="B4425" t="s">
        <v>282</v>
      </c>
      <c r="C4425" t="s">
        <v>283</v>
      </c>
      <c r="D4425">
        <v>0.82879999999999998</v>
      </c>
      <c r="E4425">
        <v>20</v>
      </c>
      <c r="F4425">
        <v>40460835</v>
      </c>
      <c r="G4425" s="19">
        <v>1.216E-11</v>
      </c>
      <c r="H4425" s="19">
        <v>3.7499818455022903E-8</v>
      </c>
      <c r="I4425">
        <v>0.38369999999999999</v>
      </c>
      <c r="J4425" s="19">
        <v>9.6980000000000001E-12</v>
      </c>
      <c r="K4425">
        <v>604473</v>
      </c>
      <c r="L4425" t="s">
        <v>284</v>
      </c>
    </row>
    <row r="4426" spans="1:12" x14ac:dyDescent="0.25">
      <c r="A4426" t="s">
        <v>2189</v>
      </c>
      <c r="B4426" t="s">
        <v>282</v>
      </c>
      <c r="C4426" t="s">
        <v>283</v>
      </c>
      <c r="D4426">
        <v>0.82879999999999998</v>
      </c>
      <c r="E4426">
        <v>20</v>
      </c>
      <c r="F4426">
        <v>40460835</v>
      </c>
      <c r="G4426" s="19">
        <v>1.2219999999999999E-11</v>
      </c>
      <c r="H4426" s="19">
        <v>4.0509777599001301E-8</v>
      </c>
      <c r="I4426">
        <v>0.99319999999999997</v>
      </c>
      <c r="J4426" s="19">
        <v>9.6980000000000001E-12</v>
      </c>
      <c r="K4426">
        <v>604032</v>
      </c>
      <c r="L4426" t="s">
        <v>1504</v>
      </c>
    </row>
    <row r="4427" spans="1:12" x14ac:dyDescent="0.25">
      <c r="A4427" t="s">
        <v>2189</v>
      </c>
      <c r="B4427" t="s">
        <v>282</v>
      </c>
      <c r="C4427" t="s">
        <v>283</v>
      </c>
      <c r="D4427">
        <v>0.82950000000000002</v>
      </c>
      <c r="E4427">
        <v>20</v>
      </c>
      <c r="F4427">
        <v>40460835</v>
      </c>
      <c r="G4427" s="19">
        <v>4.5979999999999998E-24</v>
      </c>
      <c r="H4427" s="19">
        <v>1.0021145381323E-19</v>
      </c>
      <c r="I4427">
        <v>0.51959999999999995</v>
      </c>
      <c r="J4427" s="19">
        <v>2.7800000000000002E-23</v>
      </c>
      <c r="K4427">
        <v>625543</v>
      </c>
      <c r="L4427" t="s">
        <v>1767</v>
      </c>
    </row>
    <row r="4428" spans="1:12" x14ac:dyDescent="0.25">
      <c r="A4428" t="s">
        <v>2189</v>
      </c>
      <c r="B4428" t="s">
        <v>282</v>
      </c>
      <c r="C4428" t="s">
        <v>283</v>
      </c>
      <c r="D4428">
        <v>0.82950000000000002</v>
      </c>
      <c r="E4428">
        <v>20</v>
      </c>
      <c r="F4428">
        <v>40460835</v>
      </c>
      <c r="G4428" s="19">
        <v>3.8379999999999998E-24</v>
      </c>
      <c r="H4428" s="19">
        <v>7.4060609680741498E-20</v>
      </c>
      <c r="I4428">
        <v>0.16769999999999999</v>
      </c>
      <c r="J4428" s="19">
        <v>2.7800000000000002E-23</v>
      </c>
      <c r="K4428">
        <v>625543</v>
      </c>
      <c r="L4428" t="s">
        <v>2887</v>
      </c>
    </row>
    <row r="4429" spans="1:12" x14ac:dyDescent="0.25">
      <c r="A4429" t="s">
        <v>2443</v>
      </c>
      <c r="B4429" t="s">
        <v>282</v>
      </c>
      <c r="C4429" t="s">
        <v>283</v>
      </c>
      <c r="D4429">
        <v>0.91059999999999997</v>
      </c>
      <c r="E4429">
        <v>20</v>
      </c>
      <c r="F4429">
        <v>40497189</v>
      </c>
      <c r="G4429" s="19">
        <v>3.7009999999999997E-12</v>
      </c>
      <c r="H4429" s="19">
        <v>8.6894001302261799E-9</v>
      </c>
      <c r="I4429">
        <v>0.38629999999999998</v>
      </c>
      <c r="J4429" s="19">
        <v>1.1160000000000001E-12</v>
      </c>
      <c r="K4429">
        <v>604104</v>
      </c>
      <c r="L4429" t="s">
        <v>1767</v>
      </c>
    </row>
    <row r="4430" spans="1:12" x14ac:dyDescent="0.25">
      <c r="A4430" t="s">
        <v>2443</v>
      </c>
      <c r="B4430" t="s">
        <v>282</v>
      </c>
      <c r="C4430" t="s">
        <v>283</v>
      </c>
      <c r="D4430">
        <v>0.91059999999999997</v>
      </c>
      <c r="E4430">
        <v>20</v>
      </c>
      <c r="F4430">
        <v>40497189</v>
      </c>
      <c r="G4430" s="19">
        <v>2.067E-12</v>
      </c>
      <c r="H4430" s="19">
        <v>4.8085018197840901E-9</v>
      </c>
      <c r="I4430">
        <v>0.64070000000000005</v>
      </c>
      <c r="J4430" s="19">
        <v>1.1160000000000001E-12</v>
      </c>
      <c r="K4430">
        <v>604104</v>
      </c>
      <c r="L4430" t="s">
        <v>2887</v>
      </c>
    </row>
    <row r="4431" spans="1:12" x14ac:dyDescent="0.25">
      <c r="A4431" t="s">
        <v>5499</v>
      </c>
      <c r="B4431" t="s">
        <v>282</v>
      </c>
      <c r="C4431" t="s">
        <v>283</v>
      </c>
      <c r="D4431">
        <v>0.56969999999999998</v>
      </c>
      <c r="E4431">
        <v>20</v>
      </c>
      <c r="F4431">
        <v>40500266</v>
      </c>
      <c r="G4431" s="19">
        <v>7.5329999999999997E-10</v>
      </c>
      <c r="H4431" s="19">
        <v>1.0150333149347499E-6</v>
      </c>
      <c r="I4431">
        <v>0.62660000000000005</v>
      </c>
      <c r="J4431" s="19">
        <v>5.5409999999999998E-10</v>
      </c>
      <c r="K4431">
        <v>634720</v>
      </c>
      <c r="L4431" t="s">
        <v>1767</v>
      </c>
    </row>
    <row r="4432" spans="1:12" x14ac:dyDescent="0.25">
      <c r="A4432" t="s">
        <v>5499</v>
      </c>
      <c r="B4432" t="s">
        <v>282</v>
      </c>
      <c r="C4432" t="s">
        <v>283</v>
      </c>
      <c r="D4432">
        <v>0.56969999999999998</v>
      </c>
      <c r="E4432">
        <v>20</v>
      </c>
      <c r="F4432">
        <v>40500266</v>
      </c>
      <c r="G4432" s="19">
        <v>5.7310000000000002E-10</v>
      </c>
      <c r="H4432" s="19">
        <v>7.6513079121095703E-7</v>
      </c>
      <c r="I4432">
        <v>0.39200000000000002</v>
      </c>
      <c r="J4432" s="19">
        <v>5.5409999999999998E-10</v>
      </c>
      <c r="K4432">
        <v>634720</v>
      </c>
      <c r="L4432" t="s">
        <v>2887</v>
      </c>
    </row>
    <row r="4433" spans="1:12" x14ac:dyDescent="0.25">
      <c r="A4433" t="s">
        <v>544</v>
      </c>
      <c r="B4433" t="s">
        <v>283</v>
      </c>
      <c r="C4433" t="s">
        <v>286</v>
      </c>
      <c r="D4433">
        <v>3.2399999999999998E-2</v>
      </c>
      <c r="E4433">
        <v>20</v>
      </c>
      <c r="F4433">
        <v>40551182</v>
      </c>
      <c r="G4433" s="19">
        <v>1.1639999999999999E-25</v>
      </c>
      <c r="H4433" s="19">
        <v>1.2512233635456E-20</v>
      </c>
      <c r="I4433">
        <v>0.86319999999999997</v>
      </c>
      <c r="J4433" s="19">
        <v>6.7150000000000003E-25</v>
      </c>
      <c r="K4433">
        <v>596698</v>
      </c>
      <c r="L4433" t="s">
        <v>284</v>
      </c>
    </row>
    <row r="4434" spans="1:12" x14ac:dyDescent="0.25">
      <c r="A4434" t="s">
        <v>544</v>
      </c>
      <c r="B4434" t="s">
        <v>283</v>
      </c>
      <c r="C4434" t="s">
        <v>286</v>
      </c>
      <c r="D4434">
        <v>3.2399999999999998E-2</v>
      </c>
      <c r="E4434">
        <v>20</v>
      </c>
      <c r="F4434">
        <v>40551182</v>
      </c>
      <c r="G4434" s="19">
        <v>1.3490000000000001E-25</v>
      </c>
      <c r="H4434" s="19">
        <v>1.6791204705882401E-20</v>
      </c>
      <c r="I4434">
        <v>0.49</v>
      </c>
      <c r="J4434" s="19">
        <v>6.7150000000000003E-25</v>
      </c>
      <c r="K4434">
        <v>596257</v>
      </c>
      <c r="L4434" t="s">
        <v>1504</v>
      </c>
    </row>
    <row r="4435" spans="1:12" x14ac:dyDescent="0.25">
      <c r="A4435" t="s">
        <v>544</v>
      </c>
      <c r="B4435" t="s">
        <v>283</v>
      </c>
      <c r="C4435" t="s">
        <v>286</v>
      </c>
      <c r="D4435">
        <v>3.2800000000000003E-2</v>
      </c>
      <c r="E4435">
        <v>20</v>
      </c>
      <c r="F4435">
        <v>40551182</v>
      </c>
      <c r="G4435" s="19">
        <v>1.9699999999999999E-99</v>
      </c>
      <c r="H4435" s="19">
        <v>1.2582310090202201E-90</v>
      </c>
      <c r="I4435">
        <v>0.2324</v>
      </c>
      <c r="J4435" s="19">
        <v>1.9500000000000001E-101</v>
      </c>
      <c r="K4435">
        <v>617281</v>
      </c>
      <c r="L4435" t="s">
        <v>1767</v>
      </c>
    </row>
    <row r="4436" spans="1:12" x14ac:dyDescent="0.25">
      <c r="A4436" t="s">
        <v>544</v>
      </c>
      <c r="B4436" t="s">
        <v>283</v>
      </c>
      <c r="C4436" t="s">
        <v>286</v>
      </c>
      <c r="D4436">
        <v>3.2800000000000003E-2</v>
      </c>
      <c r="E4436">
        <v>20</v>
      </c>
      <c r="F4436">
        <v>40551182</v>
      </c>
      <c r="G4436" s="19">
        <v>2.3200000000000002E-100</v>
      </c>
      <c r="H4436" s="19">
        <v>9.1891844782380707E-92</v>
      </c>
      <c r="I4436">
        <v>0.57720000000000005</v>
      </c>
      <c r="J4436" s="19">
        <v>1.9500000000000001E-101</v>
      </c>
      <c r="K4436">
        <v>617281</v>
      </c>
      <c r="L4436" t="s">
        <v>2887</v>
      </c>
    </row>
    <row r="4437" spans="1:12" x14ac:dyDescent="0.25">
      <c r="A4437" t="s">
        <v>5224</v>
      </c>
      <c r="B4437" t="s">
        <v>294</v>
      </c>
      <c r="C4437" t="s">
        <v>283</v>
      </c>
      <c r="D4437">
        <v>0.62109999999999999</v>
      </c>
      <c r="E4437">
        <v>20</v>
      </c>
      <c r="F4437">
        <v>40569231</v>
      </c>
      <c r="G4437" s="19">
        <v>9.6430000000000005E-51</v>
      </c>
      <c r="H4437" s="19">
        <v>1.09915556355422E-44</v>
      </c>
      <c r="I4437">
        <v>0.95509999999999995</v>
      </c>
      <c r="J4437" s="19">
        <v>4.182E-49</v>
      </c>
      <c r="K4437">
        <v>634720</v>
      </c>
      <c r="L4437" t="s">
        <v>1767</v>
      </c>
    </row>
    <row r="4438" spans="1:12" x14ac:dyDescent="0.25">
      <c r="A4438" t="s">
        <v>5224</v>
      </c>
      <c r="B4438" t="s">
        <v>294</v>
      </c>
      <c r="C4438" t="s">
        <v>283</v>
      </c>
      <c r="D4438">
        <v>0.62109999999999999</v>
      </c>
      <c r="E4438">
        <v>20</v>
      </c>
      <c r="F4438">
        <v>40569231</v>
      </c>
      <c r="G4438" s="19">
        <v>1.3830000000000001E-50</v>
      </c>
      <c r="H4438" s="19">
        <v>1.1496676884548E-44</v>
      </c>
      <c r="I4438">
        <v>0.49490000000000001</v>
      </c>
      <c r="J4438" s="19">
        <v>4.182E-49</v>
      </c>
      <c r="K4438">
        <v>634720</v>
      </c>
      <c r="L4438" t="s">
        <v>2887</v>
      </c>
    </row>
    <row r="4439" spans="1:12" x14ac:dyDescent="0.25">
      <c r="A4439" t="s">
        <v>4864</v>
      </c>
      <c r="B4439" t="s">
        <v>283</v>
      </c>
      <c r="C4439" t="s">
        <v>286</v>
      </c>
      <c r="D4439">
        <v>0.67930000000000001</v>
      </c>
      <c r="E4439">
        <v>20</v>
      </c>
      <c r="F4439">
        <v>40576004</v>
      </c>
      <c r="G4439" s="19">
        <v>1.5940000000000001E-16</v>
      </c>
      <c r="H4439" s="19">
        <v>1.9474004595121398E-12</v>
      </c>
      <c r="I4439">
        <v>0.10440000000000001</v>
      </c>
      <c r="J4439" s="19">
        <v>4.3320000000000002E-15</v>
      </c>
      <c r="K4439">
        <v>613808</v>
      </c>
      <c r="L4439" t="s">
        <v>284</v>
      </c>
    </row>
    <row r="4440" spans="1:12" x14ac:dyDescent="0.25">
      <c r="A4440" t="s">
        <v>4864</v>
      </c>
      <c r="B4440" t="s">
        <v>283</v>
      </c>
      <c r="C4440" t="s">
        <v>286</v>
      </c>
      <c r="D4440">
        <v>0.67930000000000001</v>
      </c>
      <c r="E4440">
        <v>20</v>
      </c>
      <c r="F4440">
        <v>40576004</v>
      </c>
      <c r="G4440" s="19">
        <v>4.8589999999999997E-16</v>
      </c>
      <c r="H4440" s="19">
        <v>5.7389663290408302E-12</v>
      </c>
      <c r="I4440">
        <v>1.746E-2</v>
      </c>
      <c r="J4440" s="19">
        <v>4.3320000000000002E-15</v>
      </c>
      <c r="K4440">
        <v>613367</v>
      </c>
      <c r="L4440" t="s">
        <v>1504</v>
      </c>
    </row>
    <row r="4441" spans="1:12" x14ac:dyDescent="0.25">
      <c r="A4441" t="s">
        <v>5417</v>
      </c>
      <c r="B4441" t="s">
        <v>294</v>
      </c>
      <c r="C4441" t="s">
        <v>286</v>
      </c>
      <c r="D4441">
        <v>0.56140000000000001</v>
      </c>
      <c r="E4441">
        <v>20</v>
      </c>
      <c r="F4441">
        <v>40626440</v>
      </c>
      <c r="G4441" s="19">
        <v>7.4179999999999993E-12</v>
      </c>
      <c r="H4441" s="19">
        <v>1.6149485992355399E-8</v>
      </c>
      <c r="I4441">
        <v>2.3800000000000002E-2</v>
      </c>
      <c r="J4441" s="19">
        <v>2.525E-11</v>
      </c>
      <c r="K4441">
        <v>634720</v>
      </c>
      <c r="L4441" t="s">
        <v>1767</v>
      </c>
    </row>
    <row r="4442" spans="1:12" x14ac:dyDescent="0.25">
      <c r="A4442" t="s">
        <v>5417</v>
      </c>
      <c r="B4442" t="s">
        <v>294</v>
      </c>
      <c r="C4442" t="s">
        <v>286</v>
      </c>
      <c r="D4442">
        <v>0.56140000000000001</v>
      </c>
      <c r="E4442">
        <v>20</v>
      </c>
      <c r="F4442">
        <v>40626440</v>
      </c>
      <c r="G4442" s="19">
        <v>5.4199999999999998E-11</v>
      </c>
      <c r="H4442" s="19">
        <v>9.2863012849584296E-8</v>
      </c>
      <c r="I4442">
        <v>0.49919999999999998</v>
      </c>
      <c r="J4442" s="19">
        <v>2.525E-11</v>
      </c>
      <c r="K4442">
        <v>634720</v>
      </c>
      <c r="L4442" t="s">
        <v>2887</v>
      </c>
    </row>
    <row r="4443" spans="1:12" x14ac:dyDescent="0.25">
      <c r="A4443" t="s">
        <v>2811</v>
      </c>
      <c r="B4443" t="s">
        <v>294</v>
      </c>
      <c r="C4443" t="s">
        <v>286</v>
      </c>
      <c r="D4443">
        <v>0.14080000000000001</v>
      </c>
      <c r="E4443">
        <v>20</v>
      </c>
      <c r="F4443">
        <v>40651722</v>
      </c>
      <c r="G4443" s="19">
        <v>3.1999999999999999E-11</v>
      </c>
      <c r="H4443" s="19">
        <v>6.0101798730763394E-8</v>
      </c>
      <c r="I4443">
        <v>0.27739999999999998</v>
      </c>
      <c r="J4443" s="19">
        <v>3.1369999999999997E-11</v>
      </c>
      <c r="K4443">
        <v>563574</v>
      </c>
      <c r="L4443" t="s">
        <v>1767</v>
      </c>
    </row>
    <row r="4444" spans="1:12" x14ac:dyDescent="0.25">
      <c r="A4444" t="s">
        <v>2811</v>
      </c>
      <c r="B4444" t="s">
        <v>294</v>
      </c>
      <c r="C4444" t="s">
        <v>286</v>
      </c>
      <c r="D4444">
        <v>0.14080000000000001</v>
      </c>
      <c r="E4444">
        <v>20</v>
      </c>
      <c r="F4444">
        <v>40651722</v>
      </c>
      <c r="G4444" s="19">
        <v>4.0869999999999997E-11</v>
      </c>
      <c r="H4444" s="19">
        <v>7.1967224521072796E-8</v>
      </c>
      <c r="I4444">
        <v>0.87660000000000005</v>
      </c>
      <c r="J4444" s="19">
        <v>3.1369999999999997E-11</v>
      </c>
      <c r="K4444">
        <v>563574</v>
      </c>
      <c r="L4444" t="s">
        <v>2887</v>
      </c>
    </row>
    <row r="4445" spans="1:12" x14ac:dyDescent="0.25">
      <c r="A4445" t="s">
        <v>2200</v>
      </c>
      <c r="B4445" t="s">
        <v>294</v>
      </c>
      <c r="C4445" t="s">
        <v>286</v>
      </c>
      <c r="D4445">
        <v>0.39069999999999999</v>
      </c>
      <c r="E4445">
        <v>20</v>
      </c>
      <c r="F4445">
        <v>40663144</v>
      </c>
      <c r="G4445" s="19">
        <v>1.4429999999999999E-21</v>
      </c>
      <c r="H4445" s="19">
        <v>2.0554745394338601E-17</v>
      </c>
      <c r="I4445">
        <v>0.64129999999999998</v>
      </c>
      <c r="J4445" s="19">
        <v>5.9470000000000002E-21</v>
      </c>
      <c r="K4445">
        <v>623714</v>
      </c>
      <c r="L4445" t="s">
        <v>1767</v>
      </c>
    </row>
    <row r="4446" spans="1:12" x14ac:dyDescent="0.25">
      <c r="A4446" t="s">
        <v>2200</v>
      </c>
      <c r="B4446" t="s">
        <v>294</v>
      </c>
      <c r="C4446" t="s">
        <v>286</v>
      </c>
      <c r="D4446">
        <v>0.39069999999999999</v>
      </c>
      <c r="E4446">
        <v>20</v>
      </c>
      <c r="F4446">
        <v>40663144</v>
      </c>
      <c r="G4446" s="19">
        <v>2.1309999999999998E-21</v>
      </c>
      <c r="H4446" s="19">
        <v>2.6255375354107699E-17</v>
      </c>
      <c r="I4446">
        <v>0.60450000000000004</v>
      </c>
      <c r="J4446" s="19">
        <v>5.9470000000000002E-21</v>
      </c>
      <c r="K4446">
        <v>623714</v>
      </c>
      <c r="L4446" t="s">
        <v>2887</v>
      </c>
    </row>
    <row r="4447" spans="1:12" x14ac:dyDescent="0.25">
      <c r="A4447" t="s">
        <v>2140</v>
      </c>
      <c r="B4447" t="s">
        <v>294</v>
      </c>
      <c r="C4447" t="s">
        <v>286</v>
      </c>
      <c r="D4447">
        <v>6.7500000000000004E-2</v>
      </c>
      <c r="E4447">
        <v>20</v>
      </c>
      <c r="F4447">
        <v>40672855</v>
      </c>
      <c r="G4447" s="19">
        <v>2.3459999999999999E-21</v>
      </c>
      <c r="H4447" s="19">
        <v>3.2250390456745599E-17</v>
      </c>
      <c r="I4447">
        <v>0.28189999999999998</v>
      </c>
      <c r="J4447" s="19">
        <v>7.1830000000000004E-22</v>
      </c>
      <c r="K4447">
        <v>617823</v>
      </c>
      <c r="L4447" t="s">
        <v>1767</v>
      </c>
    </row>
    <row r="4448" spans="1:12" x14ac:dyDescent="0.25">
      <c r="A4448" t="s">
        <v>2140</v>
      </c>
      <c r="B4448" t="s">
        <v>294</v>
      </c>
      <c r="C4448" t="s">
        <v>286</v>
      </c>
      <c r="D4448">
        <v>6.7500000000000004E-2</v>
      </c>
      <c r="E4448">
        <v>20</v>
      </c>
      <c r="F4448">
        <v>40672855</v>
      </c>
      <c r="G4448" s="19">
        <v>1.1990000000000001E-21</v>
      </c>
      <c r="H4448" s="19">
        <v>1.5370417862266901E-17</v>
      </c>
      <c r="I4448">
        <v>0.90769999999999995</v>
      </c>
      <c r="J4448" s="19">
        <v>7.1830000000000004E-22</v>
      </c>
      <c r="K4448">
        <v>617382</v>
      </c>
      <c r="L4448" t="s">
        <v>2887</v>
      </c>
    </row>
    <row r="4449" spans="1:12" x14ac:dyDescent="0.25">
      <c r="A4449" t="s">
        <v>5359</v>
      </c>
      <c r="B4449" t="s">
        <v>283</v>
      </c>
      <c r="C4449" t="s">
        <v>286</v>
      </c>
      <c r="D4449">
        <v>0.17599999999999999</v>
      </c>
      <c r="E4449">
        <v>20</v>
      </c>
      <c r="F4449">
        <v>40682610</v>
      </c>
      <c r="G4449" s="19">
        <v>1.42E-14</v>
      </c>
      <c r="H4449" s="19">
        <v>5.4074484052598203E-11</v>
      </c>
      <c r="I4449">
        <v>0.98519999999999996</v>
      </c>
      <c r="J4449" s="19">
        <v>3.822E-14</v>
      </c>
      <c r="K4449">
        <v>616833</v>
      </c>
      <c r="L4449" t="s">
        <v>1767</v>
      </c>
    </row>
    <row r="4450" spans="1:12" x14ac:dyDescent="0.25">
      <c r="A4450" t="s">
        <v>5359</v>
      </c>
      <c r="B4450" t="s">
        <v>283</v>
      </c>
      <c r="C4450" t="s">
        <v>286</v>
      </c>
      <c r="D4450">
        <v>0.17599999999999999</v>
      </c>
      <c r="E4450">
        <v>20</v>
      </c>
      <c r="F4450">
        <v>40682610</v>
      </c>
      <c r="G4450" s="19">
        <v>6.0639999999999999E-15</v>
      </c>
      <c r="H4450" s="19">
        <v>2.30638428446005E-11</v>
      </c>
      <c r="I4450">
        <v>0.20230000000000001</v>
      </c>
      <c r="J4450" s="19">
        <v>3.822E-14</v>
      </c>
      <c r="K4450">
        <v>616833</v>
      </c>
      <c r="L4450" t="s">
        <v>2887</v>
      </c>
    </row>
    <row r="4451" spans="1:12" x14ac:dyDescent="0.25">
      <c r="A4451" t="s">
        <v>5503</v>
      </c>
      <c r="B4451" t="s">
        <v>294</v>
      </c>
      <c r="C4451" t="s">
        <v>286</v>
      </c>
      <c r="D4451">
        <v>0.70620000000000005</v>
      </c>
      <c r="E4451">
        <v>20</v>
      </c>
      <c r="F4451">
        <v>40983162</v>
      </c>
      <c r="G4451" s="19">
        <v>9.3330000000000008E-10</v>
      </c>
      <c r="H4451" s="19">
        <v>1.2283117852374401E-6</v>
      </c>
      <c r="I4451">
        <v>0.82769999999999999</v>
      </c>
      <c r="J4451" s="19">
        <v>3.6099999999999999E-10</v>
      </c>
      <c r="K4451">
        <v>616947</v>
      </c>
      <c r="L4451" t="s">
        <v>1767</v>
      </c>
    </row>
    <row r="4452" spans="1:12" x14ac:dyDescent="0.25">
      <c r="A4452" t="s">
        <v>5503</v>
      </c>
      <c r="B4452" t="s">
        <v>294</v>
      </c>
      <c r="C4452" t="s">
        <v>286</v>
      </c>
      <c r="D4452">
        <v>0.70620000000000005</v>
      </c>
      <c r="E4452">
        <v>20</v>
      </c>
      <c r="F4452">
        <v>40983162</v>
      </c>
      <c r="G4452" s="19">
        <v>7.3749999999999999E-10</v>
      </c>
      <c r="H4452" s="19">
        <v>9.5781518864569491E-7</v>
      </c>
      <c r="I4452">
        <v>0.63880000000000003</v>
      </c>
      <c r="J4452" s="19">
        <v>3.6099999999999999E-10</v>
      </c>
      <c r="K4452">
        <v>616947</v>
      </c>
      <c r="L4452" t="s">
        <v>2887</v>
      </c>
    </row>
    <row r="4453" spans="1:12" x14ac:dyDescent="0.25">
      <c r="A4453" t="s">
        <v>2445</v>
      </c>
      <c r="B4453" t="s">
        <v>282</v>
      </c>
      <c r="C4453" t="s">
        <v>283</v>
      </c>
      <c r="D4453">
        <v>5.3800000000000001E-2</v>
      </c>
      <c r="E4453">
        <v>20</v>
      </c>
      <c r="F4453">
        <v>41121239</v>
      </c>
      <c r="G4453" s="19">
        <v>1.392E-13</v>
      </c>
      <c r="H4453" s="19">
        <v>4.3570595748153901E-10</v>
      </c>
      <c r="I4453">
        <v>0.82720000000000005</v>
      </c>
      <c r="J4453" s="19">
        <v>3.0290000000000003E-14</v>
      </c>
      <c r="K4453">
        <v>621981</v>
      </c>
      <c r="L4453" t="s">
        <v>1767</v>
      </c>
    </row>
    <row r="4454" spans="1:12" x14ac:dyDescent="0.25">
      <c r="A4454" t="s">
        <v>2445</v>
      </c>
      <c r="B4454" t="s">
        <v>282</v>
      </c>
      <c r="C4454" t="s">
        <v>283</v>
      </c>
      <c r="D4454">
        <v>5.3699999999999998E-2</v>
      </c>
      <c r="E4454">
        <v>20</v>
      </c>
      <c r="F4454">
        <v>41121239</v>
      </c>
      <c r="G4454" s="19">
        <v>1.6149999999999999E-13</v>
      </c>
      <c r="H4454" s="19">
        <v>4.6733790559610702E-10</v>
      </c>
      <c r="I4454">
        <v>0.37630000000000002</v>
      </c>
      <c r="J4454" s="19">
        <v>3.0290000000000003E-14</v>
      </c>
      <c r="K4454">
        <v>623210</v>
      </c>
      <c r="L4454" t="s">
        <v>2887</v>
      </c>
    </row>
    <row r="4455" spans="1:12" x14ac:dyDescent="0.25">
      <c r="A4455" t="s">
        <v>5215</v>
      </c>
      <c r="B4455" t="s">
        <v>294</v>
      </c>
      <c r="C4455" t="s">
        <v>282</v>
      </c>
      <c r="D4455">
        <v>0.52139999999999997</v>
      </c>
      <c r="E4455">
        <v>20</v>
      </c>
      <c r="F4455">
        <v>41256541</v>
      </c>
      <c r="G4455" s="19">
        <v>1.128E-59</v>
      </c>
      <c r="H4455" s="19">
        <v>4.16506412865463E-53</v>
      </c>
      <c r="I4455">
        <v>0.63249999999999995</v>
      </c>
      <c r="J4455" s="19">
        <v>4.8660000000000003E-58</v>
      </c>
      <c r="K4455">
        <v>634720</v>
      </c>
      <c r="L4455" t="s">
        <v>1767</v>
      </c>
    </row>
    <row r="4456" spans="1:12" x14ac:dyDescent="0.25">
      <c r="A4456" t="s">
        <v>5215</v>
      </c>
      <c r="B4456" t="s">
        <v>294</v>
      </c>
      <c r="C4456" t="s">
        <v>282</v>
      </c>
      <c r="D4456">
        <v>0.52139999999999997</v>
      </c>
      <c r="E4456">
        <v>20</v>
      </c>
      <c r="F4456">
        <v>41256541</v>
      </c>
      <c r="G4456" s="19">
        <v>1.1170000000000001E-59</v>
      </c>
      <c r="H4456" s="19">
        <v>2.90803662103117E-53</v>
      </c>
      <c r="I4456">
        <v>0.51249999999999996</v>
      </c>
      <c r="J4456" s="19">
        <v>4.8660000000000003E-58</v>
      </c>
      <c r="K4456">
        <v>634720</v>
      </c>
      <c r="L4456" t="s">
        <v>2887</v>
      </c>
    </row>
    <row r="4457" spans="1:12" x14ac:dyDescent="0.25">
      <c r="A4457" t="s">
        <v>5023</v>
      </c>
      <c r="B4457" t="s">
        <v>294</v>
      </c>
      <c r="C4457" t="s">
        <v>5024</v>
      </c>
      <c r="D4457">
        <v>0.3105</v>
      </c>
      <c r="E4457">
        <v>20</v>
      </c>
      <c r="F4457">
        <v>41268362</v>
      </c>
      <c r="G4457" s="19">
        <v>1.3840000000000001E-10</v>
      </c>
      <c r="H4457" s="19">
        <v>3.1504702699435899E-7</v>
      </c>
      <c r="I4457">
        <v>0.4536</v>
      </c>
      <c r="J4457" s="19">
        <v>1.607E-10</v>
      </c>
      <c r="K4457">
        <v>548829</v>
      </c>
      <c r="L4457" t="s">
        <v>284</v>
      </c>
    </row>
    <row r="4458" spans="1:12" x14ac:dyDescent="0.25">
      <c r="A4458" t="s">
        <v>5023</v>
      </c>
      <c r="B4458" t="s">
        <v>294</v>
      </c>
      <c r="C4458" t="s">
        <v>5024</v>
      </c>
      <c r="D4458">
        <v>0.3105</v>
      </c>
      <c r="E4458">
        <v>20</v>
      </c>
      <c r="F4458">
        <v>41268362</v>
      </c>
      <c r="G4458" s="19">
        <v>1.7129999999999999E-10</v>
      </c>
      <c r="H4458" s="19">
        <v>4.0218348652287101E-7</v>
      </c>
      <c r="I4458">
        <v>0.86939999999999995</v>
      </c>
      <c r="J4458" s="19">
        <v>1.607E-10</v>
      </c>
      <c r="K4458">
        <v>548388</v>
      </c>
      <c r="L4458" t="s">
        <v>1504</v>
      </c>
    </row>
    <row r="4459" spans="1:12" x14ac:dyDescent="0.25">
      <c r="A4459" t="s">
        <v>5346</v>
      </c>
      <c r="B4459" t="s">
        <v>282</v>
      </c>
      <c r="C4459" t="s">
        <v>283</v>
      </c>
      <c r="D4459">
        <v>0.34939999999999999</v>
      </c>
      <c r="E4459">
        <v>20</v>
      </c>
      <c r="F4459">
        <v>41491571</v>
      </c>
      <c r="G4459" s="19">
        <v>8.1020000000000003E-16</v>
      </c>
      <c r="H4459" s="19">
        <v>3.9000973422196502E-12</v>
      </c>
      <c r="I4459">
        <v>0.23499999999999999</v>
      </c>
      <c r="J4459" s="19">
        <v>9.1810000000000007E-16</v>
      </c>
      <c r="K4459">
        <v>634720</v>
      </c>
      <c r="L4459" t="s">
        <v>1767</v>
      </c>
    </row>
    <row r="4460" spans="1:12" x14ac:dyDescent="0.25">
      <c r="A4460" t="s">
        <v>5346</v>
      </c>
      <c r="B4460" t="s">
        <v>282</v>
      </c>
      <c r="C4460" t="s">
        <v>283</v>
      </c>
      <c r="D4460">
        <v>0.34939999999999999</v>
      </c>
      <c r="E4460">
        <v>20</v>
      </c>
      <c r="F4460">
        <v>41491571</v>
      </c>
      <c r="G4460" s="19">
        <v>3.9239999999999998E-16</v>
      </c>
      <c r="H4460" s="19">
        <v>1.85881938315397E-12</v>
      </c>
      <c r="I4460">
        <v>4.3650000000000001E-2</v>
      </c>
      <c r="J4460" s="19">
        <v>9.1810000000000007E-16</v>
      </c>
      <c r="K4460">
        <v>634720</v>
      </c>
      <c r="L4460" t="s">
        <v>2887</v>
      </c>
    </row>
    <row r="4461" spans="1:12" x14ac:dyDescent="0.25">
      <c r="A4461" t="s">
        <v>5449</v>
      </c>
      <c r="B4461" t="s">
        <v>294</v>
      </c>
      <c r="C4461" t="s">
        <v>286</v>
      </c>
      <c r="D4461">
        <v>0.94069999999999998</v>
      </c>
      <c r="E4461">
        <v>20</v>
      </c>
      <c r="F4461">
        <v>41625271</v>
      </c>
      <c r="G4461" s="19">
        <v>8.4659999999999995E-11</v>
      </c>
      <c r="H4461" s="19">
        <v>1.4457219654220501E-7</v>
      </c>
      <c r="I4461">
        <v>0.16919999999999999</v>
      </c>
      <c r="J4461" s="19">
        <v>4.0039999999999998E-11</v>
      </c>
      <c r="K4461">
        <v>623651</v>
      </c>
      <c r="L4461" t="s">
        <v>1767</v>
      </c>
    </row>
    <row r="4462" spans="1:12" x14ac:dyDescent="0.25">
      <c r="A4462" t="s">
        <v>5449</v>
      </c>
      <c r="B4462" t="s">
        <v>294</v>
      </c>
      <c r="C4462" t="s">
        <v>286</v>
      </c>
      <c r="D4462">
        <v>0.94069999999999998</v>
      </c>
      <c r="E4462">
        <v>20</v>
      </c>
      <c r="F4462">
        <v>41625271</v>
      </c>
      <c r="G4462" s="19">
        <v>7.3000000000000006E-11</v>
      </c>
      <c r="H4462" s="19">
        <v>1.2166781376970999E-7</v>
      </c>
      <c r="I4462">
        <v>0.45440000000000003</v>
      </c>
      <c r="J4462" s="19">
        <v>4.0039999999999998E-11</v>
      </c>
      <c r="K4462">
        <v>623752</v>
      </c>
      <c r="L4462" t="s">
        <v>2887</v>
      </c>
    </row>
    <row r="4463" spans="1:12" x14ac:dyDescent="0.25">
      <c r="A4463" t="s">
        <v>2755</v>
      </c>
      <c r="B4463" t="s">
        <v>294</v>
      </c>
      <c r="C4463" t="s">
        <v>286</v>
      </c>
      <c r="D4463">
        <v>0.87829999999999997</v>
      </c>
      <c r="E4463">
        <v>20</v>
      </c>
      <c r="F4463">
        <v>41648500</v>
      </c>
      <c r="G4463" s="19">
        <v>1.297E-9</v>
      </c>
      <c r="H4463" s="19">
        <v>1.6416134637163799E-6</v>
      </c>
      <c r="I4463">
        <v>0.66259999999999997</v>
      </c>
      <c r="J4463" s="19">
        <v>3.3669999999999999E-10</v>
      </c>
      <c r="K4463">
        <v>625543</v>
      </c>
      <c r="L4463" t="s">
        <v>1767</v>
      </c>
    </row>
    <row r="4464" spans="1:12" x14ac:dyDescent="0.25">
      <c r="A4464" t="s">
        <v>2755</v>
      </c>
      <c r="B4464" t="s">
        <v>294</v>
      </c>
      <c r="C4464" t="s">
        <v>286</v>
      </c>
      <c r="D4464">
        <v>0.87829999999999997</v>
      </c>
      <c r="E4464">
        <v>20</v>
      </c>
      <c r="F4464">
        <v>41648500</v>
      </c>
      <c r="G4464" s="19">
        <v>1.289E-9</v>
      </c>
      <c r="H4464" s="19">
        <v>1.57382745195907E-6</v>
      </c>
      <c r="I4464">
        <v>0.58630000000000004</v>
      </c>
      <c r="J4464" s="19">
        <v>3.3669999999999999E-10</v>
      </c>
      <c r="K4464">
        <v>625543</v>
      </c>
      <c r="L4464" t="s">
        <v>2887</v>
      </c>
    </row>
    <row r="4465" spans="1:12" x14ac:dyDescent="0.25">
      <c r="A4465" t="s">
        <v>5800</v>
      </c>
      <c r="B4465" t="s">
        <v>294</v>
      </c>
      <c r="C4465" t="s">
        <v>286</v>
      </c>
      <c r="D4465">
        <v>0.99229999999999996</v>
      </c>
      <c r="E4465">
        <v>20</v>
      </c>
      <c r="F4465">
        <v>44166193</v>
      </c>
      <c r="G4465" s="19">
        <v>4.4259999999999999E-12</v>
      </c>
      <c r="H4465" s="19">
        <v>1.7465247975882299E-8</v>
      </c>
      <c r="I4465">
        <v>0.73540000000000005</v>
      </c>
      <c r="J4465" s="19">
        <v>5.1270000000000002E-8</v>
      </c>
      <c r="K4465">
        <v>569132</v>
      </c>
      <c r="L4465" t="s">
        <v>3081</v>
      </c>
    </row>
    <row r="4466" spans="1:12" x14ac:dyDescent="0.25">
      <c r="A4466" t="s">
        <v>5800</v>
      </c>
      <c r="B4466" t="s">
        <v>294</v>
      </c>
      <c r="C4466" t="s">
        <v>286</v>
      </c>
      <c r="D4466">
        <v>0.99239999999999995</v>
      </c>
      <c r="E4466">
        <v>20</v>
      </c>
      <c r="F4466">
        <v>44166193</v>
      </c>
      <c r="G4466" s="19">
        <v>5.238E-17</v>
      </c>
      <c r="H4466" s="19">
        <v>1.48457749288893E-6</v>
      </c>
      <c r="I4466">
        <v>0.94979999999999998</v>
      </c>
      <c r="J4466" s="19">
        <v>5.1270000000000002E-8</v>
      </c>
      <c r="K4466">
        <v>890157</v>
      </c>
      <c r="L4466" t="s">
        <v>4326</v>
      </c>
    </row>
    <row r="4467" spans="1:12" x14ac:dyDescent="0.25">
      <c r="A4467" t="s">
        <v>5703</v>
      </c>
      <c r="B4467" t="s">
        <v>283</v>
      </c>
      <c r="C4467" t="s">
        <v>286</v>
      </c>
      <c r="D4467">
        <v>0.1908</v>
      </c>
      <c r="E4467">
        <v>20</v>
      </c>
      <c r="F4467">
        <v>44404455</v>
      </c>
      <c r="G4467" s="19">
        <v>4.5079999999999997E-17</v>
      </c>
      <c r="H4467" s="19">
        <v>6.7123590977326801E-13</v>
      </c>
      <c r="I4467">
        <v>0.1394</v>
      </c>
      <c r="J4467" s="19">
        <v>7.8690000000000003E-14</v>
      </c>
      <c r="K4467">
        <v>596852</v>
      </c>
      <c r="L4467" t="s">
        <v>3081</v>
      </c>
    </row>
    <row r="4468" spans="1:12" x14ac:dyDescent="0.25">
      <c r="A4468" t="s">
        <v>5703</v>
      </c>
      <c r="B4468" t="s">
        <v>283</v>
      </c>
      <c r="C4468" t="s">
        <v>286</v>
      </c>
      <c r="D4468">
        <v>0.19040000000000001</v>
      </c>
      <c r="E4468">
        <v>20</v>
      </c>
      <c r="F4468">
        <v>44404455</v>
      </c>
      <c r="G4468" s="19">
        <v>3.2619999999999997E-26</v>
      </c>
      <c r="H4468" s="19">
        <v>5.7038854444934598E-11</v>
      </c>
      <c r="I4468">
        <v>0.34549999999999997</v>
      </c>
      <c r="J4468" s="19">
        <v>7.8690000000000003E-14</v>
      </c>
      <c r="K4468">
        <v>911122</v>
      </c>
      <c r="L4468" t="s">
        <v>4326</v>
      </c>
    </row>
    <row r="4469" spans="1:12" x14ac:dyDescent="0.25">
      <c r="A4469" t="s">
        <v>2067</v>
      </c>
      <c r="B4469" t="s">
        <v>282</v>
      </c>
      <c r="C4469" t="s">
        <v>283</v>
      </c>
      <c r="D4469">
        <v>3.1199999999999999E-2</v>
      </c>
      <c r="E4469">
        <v>20</v>
      </c>
      <c r="F4469">
        <v>44413724</v>
      </c>
      <c r="G4469" s="19">
        <v>6.3670000000000003E-25</v>
      </c>
      <c r="H4469" s="19">
        <v>1.5879210701009001E-20</v>
      </c>
      <c r="I4469">
        <v>0.69110000000000005</v>
      </c>
      <c r="J4469" s="19">
        <v>1.14E-23</v>
      </c>
      <c r="K4469">
        <v>621051</v>
      </c>
      <c r="L4469" t="s">
        <v>1767</v>
      </c>
    </row>
    <row r="4470" spans="1:12" x14ac:dyDescent="0.25">
      <c r="A4470" t="s">
        <v>2067</v>
      </c>
      <c r="B4470" t="s">
        <v>282</v>
      </c>
      <c r="C4470" t="s">
        <v>283</v>
      </c>
      <c r="D4470">
        <v>3.1099999999999999E-2</v>
      </c>
      <c r="E4470">
        <v>20</v>
      </c>
      <c r="F4470">
        <v>44413724</v>
      </c>
      <c r="G4470" s="19">
        <v>7.3170000000000004E-25</v>
      </c>
      <c r="H4470" s="19">
        <v>1.5743662156133801E-20</v>
      </c>
      <c r="I4470">
        <v>0.30380000000000001</v>
      </c>
      <c r="J4470" s="19">
        <v>1.14E-23</v>
      </c>
      <c r="K4470">
        <v>622034</v>
      </c>
      <c r="L4470" t="s">
        <v>2887</v>
      </c>
    </row>
    <row r="4471" spans="1:12" x14ac:dyDescent="0.25">
      <c r="A4471" t="s">
        <v>2067</v>
      </c>
      <c r="B4471" t="s">
        <v>282</v>
      </c>
      <c r="C4471" t="s">
        <v>283</v>
      </c>
      <c r="D4471">
        <v>3.1199999999999999E-2</v>
      </c>
      <c r="E4471">
        <v>20</v>
      </c>
      <c r="F4471">
        <v>44413724</v>
      </c>
      <c r="G4471" s="19">
        <v>7.3200000000000001E-126</v>
      </c>
      <c r="H4471" s="19">
        <v>1.7902712269982201E-111</v>
      </c>
      <c r="I4471">
        <v>0.87370000000000003</v>
      </c>
      <c r="J4471" s="19">
        <v>1.9599999999999999E-89</v>
      </c>
      <c r="K4471">
        <v>594179</v>
      </c>
      <c r="L4471" t="s">
        <v>3081</v>
      </c>
    </row>
    <row r="4472" spans="1:12" x14ac:dyDescent="0.25">
      <c r="A4472" t="s">
        <v>2067</v>
      </c>
      <c r="B4472" t="s">
        <v>282</v>
      </c>
      <c r="C4472" t="s">
        <v>283</v>
      </c>
      <c r="D4472">
        <v>3.1300000000000001E-2</v>
      </c>
      <c r="E4472">
        <v>20</v>
      </c>
      <c r="F4472">
        <v>44413724</v>
      </c>
      <c r="G4472" s="19">
        <v>1.21E-191</v>
      </c>
      <c r="H4472" s="19">
        <v>1.6476975527303801E-92</v>
      </c>
      <c r="I4472">
        <v>0.45710000000000001</v>
      </c>
      <c r="J4472" s="19">
        <v>1.9599999999999999E-89</v>
      </c>
      <c r="K4472">
        <v>909432</v>
      </c>
      <c r="L4472" t="s">
        <v>4326</v>
      </c>
    </row>
    <row r="4473" spans="1:12" x14ac:dyDescent="0.25">
      <c r="A4473" t="s">
        <v>3741</v>
      </c>
      <c r="B4473" t="s">
        <v>282</v>
      </c>
      <c r="C4473" t="s">
        <v>283</v>
      </c>
      <c r="D4473">
        <v>0.46889999999999998</v>
      </c>
      <c r="E4473">
        <v>20</v>
      </c>
      <c r="F4473">
        <v>44425801</v>
      </c>
      <c r="G4473" s="19">
        <v>9.831E-14</v>
      </c>
      <c r="H4473" s="19">
        <v>6.1947032365145203E-10</v>
      </c>
      <c r="I4473">
        <v>0.55410000000000004</v>
      </c>
      <c r="J4473" s="19">
        <v>1.5089999999999999E-10</v>
      </c>
      <c r="K4473">
        <v>608111</v>
      </c>
      <c r="L4473" t="s">
        <v>3081</v>
      </c>
    </row>
    <row r="4474" spans="1:12" x14ac:dyDescent="0.25">
      <c r="A4474" t="s">
        <v>3741</v>
      </c>
      <c r="B4474" t="s">
        <v>282</v>
      </c>
      <c r="C4474" t="s">
        <v>283</v>
      </c>
      <c r="D4474">
        <v>0.46910000000000002</v>
      </c>
      <c r="E4474">
        <v>20</v>
      </c>
      <c r="F4474">
        <v>44425801</v>
      </c>
      <c r="G4474" s="19">
        <v>3.0259999999999999E-18</v>
      </c>
      <c r="H4474" s="19">
        <v>3.9326135564956999E-7</v>
      </c>
      <c r="I4474">
        <v>0.2913</v>
      </c>
      <c r="J4474" s="19">
        <v>1.5089999999999999E-10</v>
      </c>
      <c r="K4474">
        <v>922381</v>
      </c>
      <c r="L4474" t="s">
        <v>4326</v>
      </c>
    </row>
    <row r="4475" spans="1:12" x14ac:dyDescent="0.25">
      <c r="A4475" t="s">
        <v>5013</v>
      </c>
      <c r="B4475" t="s">
        <v>282</v>
      </c>
      <c r="C4475" t="s">
        <v>283</v>
      </c>
      <c r="D4475">
        <v>0.22800000000000001</v>
      </c>
      <c r="E4475">
        <v>20</v>
      </c>
      <c r="F4475">
        <v>45402528</v>
      </c>
      <c r="G4475" s="19">
        <v>8.1390000000000003E-11</v>
      </c>
      <c r="H4475" s="19">
        <v>1.9800468771294399E-7</v>
      </c>
      <c r="I4475">
        <v>0.33129999999999998</v>
      </c>
      <c r="J4475" s="19">
        <v>4.3359999999999999E-11</v>
      </c>
      <c r="K4475">
        <v>594601</v>
      </c>
      <c r="L4475" t="s">
        <v>284</v>
      </c>
    </row>
    <row r="4476" spans="1:12" x14ac:dyDescent="0.25">
      <c r="A4476" t="s">
        <v>5013</v>
      </c>
      <c r="B4476" t="s">
        <v>282</v>
      </c>
      <c r="C4476" t="s">
        <v>283</v>
      </c>
      <c r="D4476">
        <v>0.22800000000000001</v>
      </c>
      <c r="E4476">
        <v>20</v>
      </c>
      <c r="F4476">
        <v>45402528</v>
      </c>
      <c r="G4476" s="19">
        <v>7.6739999999999998E-11</v>
      </c>
      <c r="H4476" s="19">
        <v>2.00334860204273E-7</v>
      </c>
      <c r="I4476">
        <v>0.59850000000000003</v>
      </c>
      <c r="J4476" s="19">
        <v>4.3359999999999999E-11</v>
      </c>
      <c r="K4476">
        <v>594160</v>
      </c>
      <c r="L4476" t="s">
        <v>1504</v>
      </c>
    </row>
    <row r="4477" spans="1:12" x14ac:dyDescent="0.25">
      <c r="A4477" t="s">
        <v>5820</v>
      </c>
      <c r="B4477" t="s">
        <v>294</v>
      </c>
      <c r="C4477" t="s">
        <v>286</v>
      </c>
      <c r="D4477">
        <v>5.3199999999999997E-2</v>
      </c>
      <c r="E4477">
        <v>20</v>
      </c>
      <c r="F4477">
        <v>45480485</v>
      </c>
      <c r="G4477" s="19">
        <v>1.113E-11</v>
      </c>
      <c r="H4477" s="19">
        <v>3.8540853759762001E-8</v>
      </c>
      <c r="I4477">
        <v>0.64319999999999999</v>
      </c>
      <c r="J4477" s="19">
        <v>1.121E-9</v>
      </c>
      <c r="K4477">
        <v>540089</v>
      </c>
      <c r="L4477" t="s">
        <v>3081</v>
      </c>
    </row>
    <row r="4478" spans="1:12" x14ac:dyDescent="0.25">
      <c r="A4478" t="s">
        <v>5820</v>
      </c>
      <c r="B4478" t="s">
        <v>294</v>
      </c>
      <c r="C4478" t="s">
        <v>286</v>
      </c>
      <c r="D4478">
        <v>5.3400000000000003E-2</v>
      </c>
      <c r="E4478">
        <v>20</v>
      </c>
      <c r="F4478">
        <v>45480485</v>
      </c>
      <c r="G4478" s="19">
        <v>1.2689999999999999E-18</v>
      </c>
      <c r="H4478" s="19">
        <v>2.6168404469671499E-7</v>
      </c>
      <c r="I4478">
        <v>0.71160000000000001</v>
      </c>
      <c r="J4478" s="19">
        <v>1.121E-9</v>
      </c>
      <c r="K4478">
        <v>854256</v>
      </c>
      <c r="L4478" t="s">
        <v>4326</v>
      </c>
    </row>
    <row r="4479" spans="1:12" x14ac:dyDescent="0.25">
      <c r="A4479" t="s">
        <v>4853</v>
      </c>
      <c r="B4479" t="s">
        <v>294</v>
      </c>
      <c r="C4479" t="s">
        <v>286</v>
      </c>
      <c r="D4479">
        <v>0.46650000000000003</v>
      </c>
      <c r="E4479">
        <v>20</v>
      </c>
      <c r="F4479">
        <v>45501956</v>
      </c>
      <c r="G4479" s="19">
        <v>3.539E-17</v>
      </c>
      <c r="H4479" s="19">
        <v>5.1979089933206101E-13</v>
      </c>
      <c r="I4479">
        <v>0.81559999999999999</v>
      </c>
      <c r="J4479" s="19">
        <v>1.8479999999999999E-16</v>
      </c>
      <c r="K4479">
        <v>602559</v>
      </c>
      <c r="L4479" t="s">
        <v>284</v>
      </c>
    </row>
    <row r="4480" spans="1:12" x14ac:dyDescent="0.25">
      <c r="A4480" t="s">
        <v>5104</v>
      </c>
      <c r="B4480" t="s">
        <v>282</v>
      </c>
      <c r="C4480" t="s">
        <v>283</v>
      </c>
      <c r="D4480">
        <v>0.33250000000000002</v>
      </c>
      <c r="E4480">
        <v>20</v>
      </c>
      <c r="F4480">
        <v>45825016</v>
      </c>
      <c r="G4480" s="19">
        <v>9.108E-19</v>
      </c>
      <c r="H4480" s="19">
        <v>2.2373731487992799E-14</v>
      </c>
      <c r="I4480">
        <v>0.1178</v>
      </c>
      <c r="J4480" s="19">
        <v>3.1369999999999999E-17</v>
      </c>
      <c r="K4480">
        <v>595389</v>
      </c>
      <c r="L4480" t="s">
        <v>1504</v>
      </c>
    </row>
    <row r="4481" spans="1:12" x14ac:dyDescent="0.25">
      <c r="A4481" t="s">
        <v>5765</v>
      </c>
      <c r="B4481" t="s">
        <v>282</v>
      </c>
      <c r="C4481" t="s">
        <v>283</v>
      </c>
      <c r="D4481">
        <v>0.5464</v>
      </c>
      <c r="E4481">
        <v>20</v>
      </c>
      <c r="F4481">
        <v>45836287</v>
      </c>
      <c r="G4481" s="19">
        <v>2.1610000000000001E-13</v>
      </c>
      <c r="H4481" s="19">
        <v>1.2400939897068699E-9</v>
      </c>
      <c r="I4481">
        <v>0.2238</v>
      </c>
      <c r="J4481" s="19">
        <v>6.5249999999999994E-11</v>
      </c>
      <c r="K4481">
        <v>598392</v>
      </c>
      <c r="L4481" t="s">
        <v>3081</v>
      </c>
    </row>
    <row r="4482" spans="1:12" x14ac:dyDescent="0.25">
      <c r="A4482" t="s">
        <v>5765</v>
      </c>
      <c r="B4482" t="s">
        <v>282</v>
      </c>
      <c r="C4482" t="s">
        <v>283</v>
      </c>
      <c r="D4482">
        <v>0.54700000000000004</v>
      </c>
      <c r="E4482">
        <v>20</v>
      </c>
      <c r="F4482">
        <v>45836287</v>
      </c>
      <c r="G4482" s="19">
        <v>1.5629999999999999E-22</v>
      </c>
      <c r="H4482" s="19">
        <v>3.46491780928545E-9</v>
      </c>
      <c r="I4482">
        <v>0.5544</v>
      </c>
      <c r="J4482" s="19">
        <v>6.5249999999999994E-11</v>
      </c>
      <c r="K4482">
        <v>912662</v>
      </c>
      <c r="L4482" t="s">
        <v>4326</v>
      </c>
    </row>
    <row r="4483" spans="1:12" x14ac:dyDescent="0.25">
      <c r="A4483" t="s">
        <v>5797</v>
      </c>
      <c r="B4483" t="s">
        <v>282</v>
      </c>
      <c r="C4483" t="s">
        <v>283</v>
      </c>
      <c r="D4483">
        <v>2.2100000000000002E-2</v>
      </c>
      <c r="E4483">
        <v>20</v>
      </c>
      <c r="F4483">
        <v>45847398</v>
      </c>
      <c r="G4483" s="19">
        <v>3.6239999999999999E-12</v>
      </c>
      <c r="H4483" s="19">
        <v>1.46607789448632E-8</v>
      </c>
      <c r="I4483">
        <v>1.413E-2</v>
      </c>
      <c r="J4483" s="19">
        <v>3.8420000000000003E-8</v>
      </c>
      <c r="K4483">
        <v>594210</v>
      </c>
      <c r="L4483" t="s">
        <v>3081</v>
      </c>
    </row>
    <row r="4484" spans="1:12" x14ac:dyDescent="0.25">
      <c r="A4484" t="s">
        <v>5896</v>
      </c>
      <c r="B4484" t="s">
        <v>282</v>
      </c>
      <c r="C4484" t="s">
        <v>283</v>
      </c>
      <c r="D4484">
        <v>0.87919999999999998</v>
      </c>
      <c r="E4484">
        <v>20</v>
      </c>
      <c r="F4484">
        <v>45851687</v>
      </c>
      <c r="G4484" s="19">
        <v>3.7150000000000001E-10</v>
      </c>
      <c r="H4484" s="19">
        <v>8.1190551272727296E-7</v>
      </c>
      <c r="I4484">
        <v>0.23130000000000001</v>
      </c>
      <c r="J4484" s="19">
        <v>3.956E-9</v>
      </c>
      <c r="K4484">
        <v>598777</v>
      </c>
      <c r="L4484" t="s">
        <v>3081</v>
      </c>
    </row>
    <row r="4485" spans="1:12" x14ac:dyDescent="0.25">
      <c r="A4485" t="s">
        <v>851</v>
      </c>
      <c r="B4485" t="s">
        <v>282</v>
      </c>
      <c r="C4485" t="s">
        <v>283</v>
      </c>
      <c r="D4485">
        <v>2.98E-2</v>
      </c>
      <c r="E4485">
        <v>20</v>
      </c>
      <c r="F4485">
        <v>45903841</v>
      </c>
      <c r="G4485" s="19">
        <v>9.3039999999999997E-15</v>
      </c>
      <c r="H4485" s="19">
        <v>6.9916728071334196E-11</v>
      </c>
      <c r="I4485">
        <v>2.5300000000000001E-3</v>
      </c>
      <c r="J4485" s="19">
        <v>2.255E-13</v>
      </c>
      <c r="K4485">
        <v>601674</v>
      </c>
      <c r="L4485" t="s">
        <v>284</v>
      </c>
    </row>
    <row r="4486" spans="1:12" x14ac:dyDescent="0.25">
      <c r="A4486" t="s">
        <v>851</v>
      </c>
      <c r="B4486" t="s">
        <v>282</v>
      </c>
      <c r="C4486" t="s">
        <v>283</v>
      </c>
      <c r="D4486">
        <v>2.98E-2</v>
      </c>
      <c r="E4486">
        <v>20</v>
      </c>
      <c r="F4486">
        <v>45903841</v>
      </c>
      <c r="G4486" s="19">
        <v>2.4220000000000002E-13</v>
      </c>
      <c r="H4486" s="19">
        <v>1.3067554409723699E-9</v>
      </c>
      <c r="I4486">
        <v>0.73799999999999999</v>
      </c>
      <c r="J4486" s="19">
        <v>2.255E-13</v>
      </c>
      <c r="K4486">
        <v>601674</v>
      </c>
      <c r="L4486" t="s">
        <v>1504</v>
      </c>
    </row>
    <row r="4487" spans="1:12" x14ac:dyDescent="0.25">
      <c r="A4487" t="s">
        <v>851</v>
      </c>
      <c r="B4487" t="s">
        <v>282</v>
      </c>
      <c r="C4487" t="s">
        <v>283</v>
      </c>
      <c r="D4487">
        <v>2.98E-2</v>
      </c>
      <c r="E4487">
        <v>20</v>
      </c>
      <c r="F4487">
        <v>45903841</v>
      </c>
      <c r="G4487" s="19">
        <v>3.9750000000000002E-10</v>
      </c>
      <c r="H4487" s="19">
        <v>8.6052323807553001E-7</v>
      </c>
      <c r="I4487">
        <v>7.6160000000000005E-2</v>
      </c>
      <c r="J4487" s="19">
        <v>1.2919999999999999E-7</v>
      </c>
      <c r="K4487">
        <v>595439</v>
      </c>
      <c r="L4487" t="s">
        <v>3081</v>
      </c>
    </row>
    <row r="4488" spans="1:12" x14ac:dyDescent="0.25">
      <c r="A4488" t="s">
        <v>1006</v>
      </c>
      <c r="B4488" t="s">
        <v>283</v>
      </c>
      <c r="C4488" t="s">
        <v>286</v>
      </c>
      <c r="D4488">
        <v>0.80830000000000002</v>
      </c>
      <c r="E4488">
        <v>20</v>
      </c>
      <c r="F4488">
        <v>45903845</v>
      </c>
      <c r="G4488" s="19">
        <v>1.2569999999999999E-10</v>
      </c>
      <c r="H4488" s="19">
        <v>3.0763582802120799E-7</v>
      </c>
      <c r="I4488">
        <v>0.2235</v>
      </c>
      <c r="J4488" s="19">
        <v>1.9410000000000001E-10</v>
      </c>
      <c r="K4488">
        <v>595389</v>
      </c>
      <c r="L4488" t="s">
        <v>1504</v>
      </c>
    </row>
    <row r="4489" spans="1:12" x14ac:dyDescent="0.25">
      <c r="A4489" t="s">
        <v>5730</v>
      </c>
      <c r="B4489" t="s">
        <v>294</v>
      </c>
      <c r="C4489" t="s">
        <v>283</v>
      </c>
      <c r="D4489">
        <v>2.0899999999999998E-2</v>
      </c>
      <c r="E4489">
        <v>20</v>
      </c>
      <c r="F4489">
        <v>45910418</v>
      </c>
      <c r="G4489" s="19">
        <v>3.9729999999999997E-15</v>
      </c>
      <c r="H4489" s="19">
        <v>3.6116713964390899E-11</v>
      </c>
      <c r="I4489">
        <v>0.48180000000000001</v>
      </c>
      <c r="J4489" s="19">
        <v>9.6930000000000003E-15</v>
      </c>
      <c r="K4489">
        <v>594912</v>
      </c>
      <c r="L4489" t="s">
        <v>3081</v>
      </c>
    </row>
    <row r="4490" spans="1:12" x14ac:dyDescent="0.25">
      <c r="A4490" t="s">
        <v>5730</v>
      </c>
      <c r="B4490" t="s">
        <v>294</v>
      </c>
      <c r="C4490" t="s">
        <v>283</v>
      </c>
      <c r="D4490">
        <v>2.0899999999999998E-2</v>
      </c>
      <c r="E4490">
        <v>20</v>
      </c>
      <c r="F4490">
        <v>45910418</v>
      </c>
      <c r="G4490" s="19">
        <v>3.3010000000000002E-22</v>
      </c>
      <c r="H4490" s="19">
        <v>4.9824923078442697E-9</v>
      </c>
      <c r="I4490">
        <v>0.27460000000000001</v>
      </c>
      <c r="J4490" s="19">
        <v>9.6930000000000003E-15</v>
      </c>
      <c r="K4490">
        <v>907417</v>
      </c>
      <c r="L4490" t="s">
        <v>4326</v>
      </c>
    </row>
    <row r="4491" spans="1:12" x14ac:dyDescent="0.25">
      <c r="A4491" t="s">
        <v>939</v>
      </c>
      <c r="B4491" t="s">
        <v>283</v>
      </c>
      <c r="C4491" t="s">
        <v>286</v>
      </c>
      <c r="D4491">
        <v>0.89</v>
      </c>
      <c r="E4491">
        <v>20</v>
      </c>
      <c r="F4491">
        <v>45912053</v>
      </c>
      <c r="G4491" s="19">
        <v>1.346E-13</v>
      </c>
      <c r="H4491" s="19">
        <v>7.8465186138527802E-10</v>
      </c>
      <c r="I4491">
        <v>8.9990000000000001E-2</v>
      </c>
      <c r="J4491" s="19">
        <v>1.2560000000000001E-12</v>
      </c>
      <c r="K4491">
        <v>604032</v>
      </c>
      <c r="L4491" t="s">
        <v>1504</v>
      </c>
    </row>
    <row r="4492" spans="1:12" x14ac:dyDescent="0.25">
      <c r="A4492" t="s">
        <v>5687</v>
      </c>
      <c r="B4492" t="s">
        <v>5688</v>
      </c>
      <c r="C4492" t="s">
        <v>283</v>
      </c>
      <c r="D4492">
        <v>0.99299999999999999</v>
      </c>
      <c r="E4492">
        <v>20</v>
      </c>
      <c r="F4492">
        <v>45912201</v>
      </c>
      <c r="G4492" s="19">
        <v>4.6859999999999996E-19</v>
      </c>
      <c r="H4492" s="19">
        <v>1.1470456588584599E-14</v>
      </c>
      <c r="I4492">
        <v>3.5749999999999997E-2</v>
      </c>
      <c r="J4492" s="19">
        <v>1.8470000000000001E-12</v>
      </c>
      <c r="K4492">
        <v>521734</v>
      </c>
      <c r="L4492" t="s">
        <v>3081</v>
      </c>
    </row>
    <row r="4493" spans="1:12" x14ac:dyDescent="0.25">
      <c r="A4493" t="s">
        <v>5687</v>
      </c>
      <c r="B4493" t="s">
        <v>5688</v>
      </c>
      <c r="C4493" t="s">
        <v>283</v>
      </c>
      <c r="D4493">
        <v>0.99299999999999999</v>
      </c>
      <c r="E4493">
        <v>20</v>
      </c>
      <c r="F4493">
        <v>45912201</v>
      </c>
      <c r="G4493" s="19">
        <v>8.0069999999999997E-32</v>
      </c>
      <c r="H4493" s="19">
        <v>1.05138593251167E-13</v>
      </c>
      <c r="I4493">
        <v>0.4456</v>
      </c>
      <c r="J4493" s="19">
        <v>1.8470000000000001E-12</v>
      </c>
      <c r="K4493">
        <v>836004</v>
      </c>
      <c r="L4493" t="s">
        <v>4326</v>
      </c>
    </row>
    <row r="4494" spans="1:12" x14ac:dyDescent="0.25">
      <c r="A4494" t="s">
        <v>339</v>
      </c>
      <c r="B4494" t="s">
        <v>282</v>
      </c>
      <c r="C4494" t="s">
        <v>283</v>
      </c>
      <c r="D4494">
        <v>0.79959999999999998</v>
      </c>
      <c r="E4494">
        <v>20</v>
      </c>
      <c r="F4494">
        <v>45923216</v>
      </c>
      <c r="G4494" s="19">
        <v>7.1300000000000004E-88</v>
      </c>
      <c r="H4494" s="19">
        <v>1.7325816160267099E-77</v>
      </c>
      <c r="I4494">
        <v>0.93389999999999995</v>
      </c>
      <c r="J4494" s="19">
        <v>4.1059999999999998E-78</v>
      </c>
      <c r="K4494">
        <v>604032</v>
      </c>
      <c r="L4494" t="s">
        <v>1504</v>
      </c>
    </row>
    <row r="4495" spans="1:12" x14ac:dyDescent="0.25">
      <c r="A4495" t="s">
        <v>4735</v>
      </c>
      <c r="B4495" t="s">
        <v>282</v>
      </c>
      <c r="C4495" t="s">
        <v>286</v>
      </c>
      <c r="D4495">
        <v>0.18659999999999999</v>
      </c>
      <c r="E4495">
        <v>20</v>
      </c>
      <c r="F4495">
        <v>45931109</v>
      </c>
      <c r="G4495" s="19">
        <v>2.63E-88</v>
      </c>
      <c r="H4495" s="19">
        <v>4.5798411217813399E-78</v>
      </c>
      <c r="I4495">
        <v>0.22639999999999999</v>
      </c>
      <c r="J4495" s="19">
        <v>6.7289999999999995E-79</v>
      </c>
      <c r="K4495">
        <v>604723</v>
      </c>
      <c r="L4495" t="s">
        <v>284</v>
      </c>
    </row>
    <row r="4496" spans="1:12" x14ac:dyDescent="0.25">
      <c r="A4496" t="s">
        <v>4735</v>
      </c>
      <c r="B4496" t="s">
        <v>282</v>
      </c>
      <c r="C4496" t="s">
        <v>286</v>
      </c>
      <c r="D4496">
        <v>0.18640000000000001</v>
      </c>
      <c r="E4496">
        <v>20</v>
      </c>
      <c r="F4496">
        <v>45931109</v>
      </c>
      <c r="G4496" s="19">
        <v>1.4199999999999999E-131</v>
      </c>
      <c r="H4496" s="19">
        <v>1.0916955930566E-116</v>
      </c>
      <c r="I4496">
        <v>0.16669999999999999</v>
      </c>
      <c r="J4496" s="19">
        <v>3.67E-91</v>
      </c>
      <c r="K4496">
        <v>599026</v>
      </c>
      <c r="L4496" t="s">
        <v>3081</v>
      </c>
    </row>
    <row r="4497" spans="1:12" x14ac:dyDescent="0.25">
      <c r="A4497" t="s">
        <v>4735</v>
      </c>
      <c r="B4497" t="s">
        <v>282</v>
      </c>
      <c r="C4497" t="s">
        <v>286</v>
      </c>
      <c r="D4497">
        <v>0.18640000000000001</v>
      </c>
      <c r="E4497">
        <v>20</v>
      </c>
      <c r="F4497">
        <v>45931109</v>
      </c>
      <c r="G4497" s="19">
        <v>5.2499999999999996E-206</v>
      </c>
      <c r="H4497" s="19">
        <v>1.22154395647059E-99</v>
      </c>
      <c r="I4497">
        <v>0.28120000000000001</v>
      </c>
      <c r="J4497" s="19">
        <v>3.67E-91</v>
      </c>
      <c r="K4497">
        <v>913047</v>
      </c>
      <c r="L4497" t="s">
        <v>4326</v>
      </c>
    </row>
    <row r="4498" spans="1:12" x14ac:dyDescent="0.25">
      <c r="A4498" t="s">
        <v>4833</v>
      </c>
      <c r="B4498" t="s">
        <v>282</v>
      </c>
      <c r="C4498" t="s">
        <v>286</v>
      </c>
      <c r="D4498">
        <v>0.73760000000000003</v>
      </c>
      <c r="E4498">
        <v>20</v>
      </c>
      <c r="F4498">
        <v>45982098</v>
      </c>
      <c r="G4498" s="19">
        <v>3.975E-19</v>
      </c>
      <c r="H4498" s="19">
        <v>9.59592837797171E-15</v>
      </c>
      <c r="I4498">
        <v>0.106</v>
      </c>
      <c r="J4498" s="19">
        <v>9.3230000000000004E-18</v>
      </c>
      <c r="K4498">
        <v>604723</v>
      </c>
      <c r="L4498" t="s">
        <v>284</v>
      </c>
    </row>
    <row r="4499" spans="1:12" x14ac:dyDescent="0.25">
      <c r="A4499" t="s">
        <v>4833</v>
      </c>
      <c r="B4499" t="s">
        <v>282</v>
      </c>
      <c r="C4499" t="s">
        <v>286</v>
      </c>
      <c r="D4499">
        <v>0.73719999999999997</v>
      </c>
      <c r="E4499">
        <v>20</v>
      </c>
      <c r="F4499">
        <v>45982098</v>
      </c>
      <c r="G4499" s="19">
        <v>3.9460000000000001E-33</v>
      </c>
      <c r="H4499" s="19">
        <v>2.60262541725719E-27</v>
      </c>
      <c r="I4499">
        <v>0.30299999999999999</v>
      </c>
      <c r="J4499" s="19">
        <v>1.0149999999999999E-21</v>
      </c>
      <c r="K4499">
        <v>591168</v>
      </c>
      <c r="L4499" t="s">
        <v>3081</v>
      </c>
    </row>
    <row r="4500" spans="1:12" x14ac:dyDescent="0.25">
      <c r="A4500" t="s">
        <v>4833</v>
      </c>
      <c r="B4500" t="s">
        <v>282</v>
      </c>
      <c r="C4500" t="s">
        <v>286</v>
      </c>
      <c r="D4500">
        <v>0.73760000000000003</v>
      </c>
      <c r="E4500">
        <v>20</v>
      </c>
      <c r="F4500">
        <v>45982098</v>
      </c>
      <c r="G4500" s="19">
        <v>8.2110000000000004E-50</v>
      </c>
      <c r="H4500" s="19">
        <v>1.7021926392326701E-22</v>
      </c>
      <c r="I4500">
        <v>0.17269999999999999</v>
      </c>
      <c r="J4500" s="19">
        <v>1.0149999999999999E-21</v>
      </c>
      <c r="K4500">
        <v>905438</v>
      </c>
      <c r="L4500" t="s">
        <v>4326</v>
      </c>
    </row>
    <row r="4501" spans="1:12" x14ac:dyDescent="0.25">
      <c r="A4501" t="s">
        <v>4991</v>
      </c>
      <c r="B4501" t="s">
        <v>294</v>
      </c>
      <c r="C4501" t="s">
        <v>283</v>
      </c>
      <c r="D4501">
        <v>0.53510000000000002</v>
      </c>
      <c r="E4501">
        <v>20</v>
      </c>
      <c r="F4501">
        <v>46002657</v>
      </c>
      <c r="G4501" s="19">
        <v>2.31E-11</v>
      </c>
      <c r="H4501" s="19">
        <v>6.5578870479270802E-8</v>
      </c>
      <c r="I4501">
        <v>0.57120000000000004</v>
      </c>
      <c r="J4501" s="19">
        <v>5.2859999999999999E-11</v>
      </c>
      <c r="K4501">
        <v>595420</v>
      </c>
      <c r="L4501" t="s">
        <v>284</v>
      </c>
    </row>
    <row r="4502" spans="1:12" x14ac:dyDescent="0.25">
      <c r="A4502" t="s">
        <v>5679</v>
      </c>
      <c r="B4502" t="s">
        <v>282</v>
      </c>
      <c r="C4502" t="s">
        <v>283</v>
      </c>
      <c r="D4502">
        <v>2.64E-2</v>
      </c>
      <c r="E4502">
        <v>20</v>
      </c>
      <c r="F4502">
        <v>46019212</v>
      </c>
      <c r="G4502" s="19">
        <v>3.9400000000000002E-20</v>
      </c>
      <c r="H4502" s="19">
        <v>1.2535740378416301E-15</v>
      </c>
      <c r="I4502">
        <v>0.51049999999999995</v>
      </c>
      <c r="J4502" s="19">
        <v>1.13E-14</v>
      </c>
      <c r="K4502">
        <v>596439</v>
      </c>
      <c r="L4502" t="s">
        <v>3081</v>
      </c>
    </row>
    <row r="4503" spans="1:12" x14ac:dyDescent="0.25">
      <c r="A4503" t="s">
        <v>5679</v>
      </c>
      <c r="B4503" t="s">
        <v>282</v>
      </c>
      <c r="C4503" t="s">
        <v>283</v>
      </c>
      <c r="D4503">
        <v>2.5600000000000001E-2</v>
      </c>
      <c r="E4503">
        <v>20</v>
      </c>
      <c r="F4503">
        <v>46019212</v>
      </c>
      <c r="G4503" s="19">
        <v>9.5469999999999991E-28</v>
      </c>
      <c r="H4503" s="19">
        <v>1.01786889756047E-11</v>
      </c>
      <c r="I4503">
        <v>0.62690000000000001</v>
      </c>
      <c r="J4503" s="19">
        <v>1.13E-14</v>
      </c>
      <c r="K4503">
        <v>912062</v>
      </c>
      <c r="L4503" t="s">
        <v>4326</v>
      </c>
    </row>
    <row r="4504" spans="1:12" x14ac:dyDescent="0.25">
      <c r="A4504" t="s">
        <v>5079</v>
      </c>
      <c r="B4504" t="s">
        <v>294</v>
      </c>
      <c r="C4504" t="s">
        <v>286</v>
      </c>
      <c r="D4504">
        <v>3.15E-2</v>
      </c>
      <c r="E4504">
        <v>20</v>
      </c>
      <c r="F4504">
        <v>46031013</v>
      </c>
      <c r="G4504" s="19">
        <v>9.5010000000000006E-10</v>
      </c>
      <c r="H4504" s="19">
        <v>1.66673488308116E-6</v>
      </c>
      <c r="I4504">
        <v>0.75370000000000004</v>
      </c>
      <c r="J4504" s="19">
        <v>2.2079999999999998E-9</v>
      </c>
      <c r="K4504">
        <v>601445</v>
      </c>
      <c r="L4504" t="s">
        <v>284</v>
      </c>
    </row>
    <row r="4505" spans="1:12" x14ac:dyDescent="0.25">
      <c r="A4505" t="s">
        <v>5079</v>
      </c>
      <c r="B4505" t="s">
        <v>294</v>
      </c>
      <c r="C4505" t="s">
        <v>286</v>
      </c>
      <c r="D4505">
        <v>3.1399999999999997E-2</v>
      </c>
      <c r="E4505">
        <v>20</v>
      </c>
      <c r="F4505">
        <v>46031013</v>
      </c>
      <c r="G4505" s="19">
        <v>1.381E-18</v>
      </c>
      <c r="H4505" s="19">
        <v>3.0093572974013497E-14</v>
      </c>
      <c r="I4505">
        <v>0.56620000000000004</v>
      </c>
      <c r="J4505" s="19">
        <v>1.9920000000000001E-11</v>
      </c>
      <c r="K4505">
        <v>595210</v>
      </c>
      <c r="L4505" t="s">
        <v>3081</v>
      </c>
    </row>
    <row r="4506" spans="1:12" x14ac:dyDescent="0.25">
      <c r="A4506" t="s">
        <v>5079</v>
      </c>
      <c r="B4506" t="s">
        <v>294</v>
      </c>
      <c r="C4506" t="s">
        <v>286</v>
      </c>
      <c r="D4506">
        <v>3.15E-2</v>
      </c>
      <c r="E4506">
        <v>20</v>
      </c>
      <c r="F4506">
        <v>46031013</v>
      </c>
      <c r="G4506" s="19">
        <v>5.4769999999999998E-30</v>
      </c>
      <c r="H4506" s="19">
        <v>8.2665773122889895E-13</v>
      </c>
      <c r="I4506">
        <v>0.77910000000000001</v>
      </c>
      <c r="J4506" s="19">
        <v>1.9920000000000001E-11</v>
      </c>
      <c r="K4506">
        <v>910709</v>
      </c>
      <c r="L4506" t="s">
        <v>4326</v>
      </c>
    </row>
    <row r="4507" spans="1:12" x14ac:dyDescent="0.25">
      <c r="A4507" t="s">
        <v>4898</v>
      </c>
      <c r="B4507" t="s">
        <v>282</v>
      </c>
      <c r="C4507" t="s">
        <v>283</v>
      </c>
      <c r="D4507">
        <v>0.1986</v>
      </c>
      <c r="E4507">
        <v>20</v>
      </c>
      <c r="F4507">
        <v>46069977</v>
      </c>
      <c r="G4507" s="19">
        <v>9.3190000000000002E-15</v>
      </c>
      <c r="H4507" s="19">
        <v>7.0015659619900204E-11</v>
      </c>
      <c r="I4507">
        <v>0.63600000000000001</v>
      </c>
      <c r="J4507" s="19">
        <v>3.08E-13</v>
      </c>
      <c r="K4507">
        <v>602559</v>
      </c>
      <c r="L4507" t="s">
        <v>284</v>
      </c>
    </row>
    <row r="4508" spans="1:12" x14ac:dyDescent="0.25">
      <c r="A4508" t="s">
        <v>4898</v>
      </c>
      <c r="B4508" t="s">
        <v>282</v>
      </c>
      <c r="C4508" t="s">
        <v>283</v>
      </c>
      <c r="D4508">
        <v>0.1986</v>
      </c>
      <c r="E4508">
        <v>20</v>
      </c>
      <c r="F4508">
        <v>46069977</v>
      </c>
      <c r="G4508" s="19">
        <v>2.9430000000000001E-14</v>
      </c>
      <c r="H4508" s="19">
        <v>2.0872598820031199E-10</v>
      </c>
      <c r="I4508">
        <v>0.6865</v>
      </c>
      <c r="J4508" s="19">
        <v>3.08E-13</v>
      </c>
      <c r="K4508">
        <v>602118</v>
      </c>
      <c r="L4508" t="s">
        <v>1504</v>
      </c>
    </row>
    <row r="4509" spans="1:12" x14ac:dyDescent="0.25">
      <c r="A4509" t="s">
        <v>3697</v>
      </c>
      <c r="B4509" t="s">
        <v>2543</v>
      </c>
      <c r="C4509" t="s">
        <v>283</v>
      </c>
      <c r="D4509">
        <v>0.80479999999999996</v>
      </c>
      <c r="E4509">
        <v>20</v>
      </c>
      <c r="F4509">
        <v>46076217</v>
      </c>
      <c r="G4509" s="19">
        <v>1.75E-12</v>
      </c>
      <c r="H4509" s="19">
        <v>7.7714684539889893E-9</v>
      </c>
      <c r="I4509">
        <v>0.54900000000000004</v>
      </c>
      <c r="J4509" s="19">
        <v>3.286E-9</v>
      </c>
      <c r="K4509">
        <v>530370</v>
      </c>
      <c r="L4509" t="s">
        <v>3081</v>
      </c>
    </row>
    <row r="4510" spans="1:12" x14ac:dyDescent="0.25">
      <c r="A4510" t="s">
        <v>1393</v>
      </c>
      <c r="B4510" t="s">
        <v>282</v>
      </c>
      <c r="C4510" t="s">
        <v>286</v>
      </c>
      <c r="D4510">
        <v>0.72189999999999999</v>
      </c>
      <c r="E4510">
        <v>20</v>
      </c>
      <c r="F4510">
        <v>46132846</v>
      </c>
      <c r="G4510" s="19">
        <v>1.4369999999999999E-21</v>
      </c>
      <c r="H4510" s="19">
        <v>1.01446610680077E-8</v>
      </c>
      <c r="I4510">
        <v>0.81289999999999996</v>
      </c>
      <c r="J4510" s="19">
        <v>4.9870000000000003E-9</v>
      </c>
      <c r="K4510">
        <v>913296</v>
      </c>
      <c r="L4510" t="s">
        <v>4326</v>
      </c>
    </row>
    <row r="4511" spans="1:12" x14ac:dyDescent="0.25">
      <c r="A4511" t="s">
        <v>4973</v>
      </c>
      <c r="B4511" t="s">
        <v>282</v>
      </c>
      <c r="C4511" t="s">
        <v>286</v>
      </c>
      <c r="D4511">
        <v>0.5726</v>
      </c>
      <c r="E4511">
        <v>20</v>
      </c>
      <c r="F4511">
        <v>46921850</v>
      </c>
      <c r="G4511" s="19">
        <v>7.1949999999999999E-12</v>
      </c>
      <c r="H4511" s="19">
        <v>2.37839080355894E-8</v>
      </c>
      <c r="I4511">
        <v>5.7619999999999998E-2</v>
      </c>
      <c r="J4511" s="19">
        <v>1.5280000000000001E-11</v>
      </c>
      <c r="K4511">
        <v>613808</v>
      </c>
      <c r="L4511" t="s">
        <v>284</v>
      </c>
    </row>
    <row r="4512" spans="1:12" x14ac:dyDescent="0.25">
      <c r="A4512" t="s">
        <v>4973</v>
      </c>
      <c r="B4512" t="s">
        <v>282</v>
      </c>
      <c r="C4512" t="s">
        <v>286</v>
      </c>
      <c r="D4512">
        <v>0.5726</v>
      </c>
      <c r="E4512">
        <v>20</v>
      </c>
      <c r="F4512">
        <v>46921850</v>
      </c>
      <c r="G4512" s="19">
        <v>1.1190000000000001E-11</v>
      </c>
      <c r="H4512" s="19">
        <v>3.7512592538405298E-8</v>
      </c>
      <c r="I4512">
        <v>0.60229999999999995</v>
      </c>
      <c r="J4512" s="19">
        <v>1.5280000000000001E-11</v>
      </c>
      <c r="K4512">
        <v>613367</v>
      </c>
      <c r="L4512" t="s">
        <v>1504</v>
      </c>
    </row>
    <row r="4513" spans="1:12" x14ac:dyDescent="0.25">
      <c r="A4513" t="s">
        <v>4914</v>
      </c>
      <c r="B4513" t="s">
        <v>282</v>
      </c>
      <c r="C4513" t="s">
        <v>283</v>
      </c>
      <c r="D4513">
        <v>0.27860000000000001</v>
      </c>
      <c r="E4513">
        <v>20</v>
      </c>
      <c r="F4513">
        <v>46975185</v>
      </c>
      <c r="G4513" s="19">
        <v>7.599E-14</v>
      </c>
      <c r="H4513" s="19">
        <v>4.3795830548508498E-10</v>
      </c>
      <c r="I4513">
        <v>0.17299999999999999</v>
      </c>
      <c r="J4513" s="19">
        <v>7.1840000000000005E-13</v>
      </c>
      <c r="K4513">
        <v>604723</v>
      </c>
      <c r="L4513" t="s">
        <v>284</v>
      </c>
    </row>
    <row r="4514" spans="1:12" x14ac:dyDescent="0.25">
      <c r="A4514" t="s">
        <v>4914</v>
      </c>
      <c r="B4514" t="s">
        <v>282</v>
      </c>
      <c r="C4514" t="s">
        <v>283</v>
      </c>
      <c r="D4514">
        <v>0.27860000000000001</v>
      </c>
      <c r="E4514">
        <v>20</v>
      </c>
      <c r="F4514">
        <v>46975185</v>
      </c>
      <c r="G4514" s="19">
        <v>1.0710000000000001E-13</v>
      </c>
      <c r="H4514" s="19">
        <v>6.4247270359452699E-10</v>
      </c>
      <c r="I4514">
        <v>0.56369999999999998</v>
      </c>
      <c r="J4514" s="19">
        <v>7.1840000000000005E-13</v>
      </c>
      <c r="K4514">
        <v>604282</v>
      </c>
      <c r="L4514" t="s">
        <v>1504</v>
      </c>
    </row>
    <row r="4515" spans="1:12" x14ac:dyDescent="0.25">
      <c r="A4515" t="s">
        <v>3777</v>
      </c>
      <c r="B4515" t="s">
        <v>282</v>
      </c>
      <c r="C4515" t="s">
        <v>283</v>
      </c>
      <c r="D4515">
        <v>0.69799999999999995</v>
      </c>
      <c r="E4515">
        <v>20</v>
      </c>
      <c r="F4515">
        <v>47661506</v>
      </c>
      <c r="G4515" s="19">
        <v>5.5540000000000003E-11</v>
      </c>
      <c r="H4515" s="19">
        <v>1.5705913493385601E-7</v>
      </c>
      <c r="I4515">
        <v>0.71970000000000001</v>
      </c>
      <c r="J4515" s="19">
        <v>3.079E-7</v>
      </c>
      <c r="K4515">
        <v>597797</v>
      </c>
      <c r="L4515" t="s">
        <v>3081</v>
      </c>
    </row>
    <row r="4516" spans="1:12" x14ac:dyDescent="0.25">
      <c r="A4516" t="s">
        <v>5914</v>
      </c>
      <c r="B4516" t="s">
        <v>283</v>
      </c>
      <c r="C4516" t="s">
        <v>286</v>
      </c>
      <c r="D4516">
        <v>0.20549999999999999</v>
      </c>
      <c r="E4516">
        <v>20</v>
      </c>
      <c r="F4516">
        <v>47711463</v>
      </c>
      <c r="G4516" s="19">
        <v>7.6749999999999999E-10</v>
      </c>
      <c r="H4516" s="19">
        <v>1.5083947183119501E-6</v>
      </c>
      <c r="I4516">
        <v>8.2330000000000007E-3</v>
      </c>
      <c r="J4516" s="19">
        <v>1.4889999999999999E-7</v>
      </c>
      <c r="K4516">
        <v>597797</v>
      </c>
      <c r="L4516" t="s">
        <v>3081</v>
      </c>
    </row>
    <row r="4517" spans="1:12" x14ac:dyDescent="0.25">
      <c r="A4517" t="s">
        <v>3369</v>
      </c>
      <c r="B4517" t="s">
        <v>282</v>
      </c>
      <c r="C4517" t="s">
        <v>283</v>
      </c>
      <c r="D4517">
        <v>0.2016</v>
      </c>
      <c r="E4517">
        <v>20</v>
      </c>
      <c r="F4517">
        <v>47711852</v>
      </c>
      <c r="G4517" s="19">
        <v>2.0289999999999999E-23</v>
      </c>
      <c r="H4517" s="19">
        <v>1.47852943727057E-18</v>
      </c>
      <c r="I4517">
        <v>0.31480000000000002</v>
      </c>
      <c r="J4517" s="19">
        <v>4.5090000000000004E-19</v>
      </c>
      <c r="K4517">
        <v>588078</v>
      </c>
      <c r="L4517" t="s">
        <v>3081</v>
      </c>
    </row>
    <row r="4518" spans="1:12" x14ac:dyDescent="0.25">
      <c r="A4518" t="s">
        <v>3369</v>
      </c>
      <c r="B4518" t="s">
        <v>282</v>
      </c>
      <c r="C4518" t="s">
        <v>283</v>
      </c>
      <c r="D4518">
        <v>0.20369999999999999</v>
      </c>
      <c r="E4518">
        <v>20</v>
      </c>
      <c r="F4518">
        <v>47711852</v>
      </c>
      <c r="G4518" s="19">
        <v>2.5039999999999999E-37</v>
      </c>
      <c r="H4518" s="19">
        <v>2.2466818870199499E-16</v>
      </c>
      <c r="I4518">
        <v>0.65500000000000003</v>
      </c>
      <c r="J4518" s="19">
        <v>4.5090000000000004E-19</v>
      </c>
      <c r="K4518">
        <v>902348</v>
      </c>
      <c r="L4518" t="s">
        <v>4326</v>
      </c>
    </row>
    <row r="4519" spans="1:12" x14ac:dyDescent="0.25">
      <c r="A4519" t="s">
        <v>6035</v>
      </c>
      <c r="B4519" t="s">
        <v>282</v>
      </c>
      <c r="C4519" t="s">
        <v>283</v>
      </c>
      <c r="D4519">
        <v>0.61399999999999999</v>
      </c>
      <c r="E4519">
        <v>20</v>
      </c>
      <c r="F4519">
        <v>47715830</v>
      </c>
      <c r="G4519" s="19">
        <v>5.0430000000000001E-17</v>
      </c>
      <c r="H4519" s="19">
        <v>1.4592969046412001E-6</v>
      </c>
      <c r="I4519">
        <v>0.58550000000000002</v>
      </c>
      <c r="J4519" s="19">
        <v>2.6370000000000001E-7</v>
      </c>
      <c r="K4519">
        <v>920152</v>
      </c>
      <c r="L4519" t="s">
        <v>4326</v>
      </c>
    </row>
    <row r="4520" spans="1:12" x14ac:dyDescent="0.25">
      <c r="A4520" t="s">
        <v>5722</v>
      </c>
      <c r="B4520" t="s">
        <v>282</v>
      </c>
      <c r="C4520" t="s">
        <v>283</v>
      </c>
      <c r="D4520">
        <v>0.96840000000000004</v>
      </c>
      <c r="E4520">
        <v>20</v>
      </c>
      <c r="F4520">
        <v>47788800</v>
      </c>
      <c r="G4520" s="19">
        <v>3.3359999999999999E-16</v>
      </c>
      <c r="H4520" s="19">
        <v>4.0102143028513402E-12</v>
      </c>
      <c r="I4520">
        <v>0.1595</v>
      </c>
      <c r="J4520" s="19">
        <v>6.4339999999999996E-13</v>
      </c>
      <c r="K4520">
        <v>595563</v>
      </c>
      <c r="L4520" t="s">
        <v>3081</v>
      </c>
    </row>
    <row r="4521" spans="1:12" x14ac:dyDescent="0.25">
      <c r="A4521" t="s">
        <v>5722</v>
      </c>
      <c r="B4521" t="s">
        <v>282</v>
      </c>
      <c r="C4521" t="s">
        <v>283</v>
      </c>
      <c r="D4521">
        <v>0.96750000000000003</v>
      </c>
      <c r="E4521">
        <v>20</v>
      </c>
      <c r="F4521">
        <v>47788800</v>
      </c>
      <c r="G4521" s="19">
        <v>1.9340000000000001E-26</v>
      </c>
      <c r="H4521" s="19">
        <v>4.4192538744257297E-11</v>
      </c>
      <c r="I4521">
        <v>0.24060000000000001</v>
      </c>
      <c r="J4521" s="19">
        <v>6.4339999999999996E-13</v>
      </c>
      <c r="K4521">
        <v>909833</v>
      </c>
      <c r="L4521" t="s">
        <v>4326</v>
      </c>
    </row>
    <row r="4522" spans="1:12" x14ac:dyDescent="0.25">
      <c r="A4522" t="s">
        <v>252</v>
      </c>
      <c r="B4522" t="s">
        <v>294</v>
      </c>
      <c r="C4522" t="s">
        <v>286</v>
      </c>
      <c r="D4522">
        <v>4.0000000000000001E-3</v>
      </c>
      <c r="E4522">
        <v>20</v>
      </c>
      <c r="F4522">
        <v>51830403</v>
      </c>
      <c r="G4522" s="19">
        <v>1.077E-17</v>
      </c>
      <c r="H4522" s="19">
        <v>1.98237089361702E-13</v>
      </c>
      <c r="I4522" s="19">
        <v>3.3500000000000002E-8</v>
      </c>
      <c r="J4522">
        <v>0.22259999999999999</v>
      </c>
      <c r="K4522">
        <v>532172</v>
      </c>
      <c r="L4522" t="s">
        <v>1504</v>
      </c>
    </row>
    <row r="4523" spans="1:12" x14ac:dyDescent="0.25">
      <c r="A4523" t="s">
        <v>4480</v>
      </c>
      <c r="B4523" t="s">
        <v>294</v>
      </c>
      <c r="C4523" t="s">
        <v>283</v>
      </c>
      <c r="D4523">
        <v>0.63919999999999999</v>
      </c>
      <c r="E4523">
        <v>20</v>
      </c>
      <c r="F4523">
        <v>52411531</v>
      </c>
      <c r="G4523" s="19">
        <v>1.042E-10</v>
      </c>
      <c r="H4523" s="19">
        <v>2.7112067321892002E-7</v>
      </c>
      <c r="I4523">
        <v>0.1275</v>
      </c>
      <c r="J4523" s="19">
        <v>4.1899999999999998E-7</v>
      </c>
      <c r="K4523">
        <v>589499</v>
      </c>
      <c r="L4523" t="s">
        <v>3081</v>
      </c>
    </row>
    <row r="4524" spans="1:12" x14ac:dyDescent="0.25">
      <c r="A4524" t="s">
        <v>938</v>
      </c>
      <c r="B4524" t="s">
        <v>282</v>
      </c>
      <c r="C4524" t="s">
        <v>283</v>
      </c>
      <c r="D4524">
        <v>0.59499999999999997</v>
      </c>
      <c r="E4524">
        <v>20</v>
      </c>
      <c r="F4524">
        <v>57537826</v>
      </c>
      <c r="G4524" s="19">
        <v>1.51E-12</v>
      </c>
      <c r="H4524" s="19">
        <v>6.0261016335682298E-9</v>
      </c>
      <c r="I4524">
        <v>0.59409999999999996</v>
      </c>
      <c r="J4524" s="19">
        <v>2.3199999999999998E-12</v>
      </c>
      <c r="K4524">
        <v>603686</v>
      </c>
      <c r="L4524" t="s">
        <v>284</v>
      </c>
    </row>
    <row r="4525" spans="1:12" x14ac:dyDescent="0.25">
      <c r="A4525" t="s">
        <v>938</v>
      </c>
      <c r="B4525" t="s">
        <v>282</v>
      </c>
      <c r="C4525" t="s">
        <v>283</v>
      </c>
      <c r="D4525">
        <v>0.59499999999999997</v>
      </c>
      <c r="E4525">
        <v>20</v>
      </c>
      <c r="F4525">
        <v>57537826</v>
      </c>
      <c r="G4525" s="19">
        <v>1.7259999999999999E-12</v>
      </c>
      <c r="H4525" s="19">
        <v>7.31122128474083E-9</v>
      </c>
      <c r="I4525">
        <v>0.98</v>
      </c>
      <c r="J4525" s="19">
        <v>2.3199999999999998E-12</v>
      </c>
      <c r="K4525">
        <v>603245</v>
      </c>
      <c r="L4525" t="s">
        <v>1504</v>
      </c>
    </row>
    <row r="4526" spans="1:12" x14ac:dyDescent="0.25">
      <c r="A4526" t="s">
        <v>4787</v>
      </c>
      <c r="B4526" t="s">
        <v>294</v>
      </c>
      <c r="C4526" t="s">
        <v>286</v>
      </c>
      <c r="D4526">
        <v>0.99109999999999998</v>
      </c>
      <c r="E4526">
        <v>20</v>
      </c>
      <c r="F4526">
        <v>60695306</v>
      </c>
      <c r="G4526" s="19">
        <v>1.4949999999999999E-28</v>
      </c>
      <c r="H4526" s="19">
        <v>3.0587853434670098E-23</v>
      </c>
      <c r="I4526">
        <v>0.66659999999999997</v>
      </c>
      <c r="J4526">
        <v>0.48499999999999999</v>
      </c>
      <c r="K4526">
        <v>590591</v>
      </c>
      <c r="L4526" t="s">
        <v>284</v>
      </c>
    </row>
    <row r="4527" spans="1:12" x14ac:dyDescent="0.25">
      <c r="A4527" t="s">
        <v>2556</v>
      </c>
      <c r="B4527" t="s">
        <v>282</v>
      </c>
      <c r="C4527" t="s">
        <v>283</v>
      </c>
      <c r="D4527">
        <v>0.24340000000000001</v>
      </c>
      <c r="E4527">
        <v>20</v>
      </c>
      <c r="F4527">
        <v>63737253</v>
      </c>
      <c r="G4527" s="19">
        <v>6.1400000000000003E-11</v>
      </c>
      <c r="H4527" s="19">
        <v>1.08227711990257E-7</v>
      </c>
      <c r="I4527">
        <v>0.53080000000000005</v>
      </c>
      <c r="J4527" s="19">
        <v>1.4629999999999999E-11</v>
      </c>
      <c r="K4527">
        <v>614211</v>
      </c>
      <c r="L4527" t="s">
        <v>1767</v>
      </c>
    </row>
    <row r="4528" spans="1:12" x14ac:dyDescent="0.25">
      <c r="A4528" t="s">
        <v>2556</v>
      </c>
      <c r="B4528" t="s">
        <v>282</v>
      </c>
      <c r="C4528" t="s">
        <v>283</v>
      </c>
      <c r="D4528">
        <v>0.24340000000000001</v>
      </c>
      <c r="E4528">
        <v>20</v>
      </c>
      <c r="F4528">
        <v>63737253</v>
      </c>
      <c r="G4528" s="19">
        <v>4.726E-11</v>
      </c>
      <c r="H4528" s="19">
        <v>8.2019138639476496E-8</v>
      </c>
      <c r="I4528">
        <v>0.51680000000000004</v>
      </c>
      <c r="J4528" s="19">
        <v>1.4629999999999999E-11</v>
      </c>
      <c r="K4528">
        <v>614211</v>
      </c>
      <c r="L4528" t="s">
        <v>2887</v>
      </c>
    </row>
    <row r="4529" spans="1:12" x14ac:dyDescent="0.25">
      <c r="A4529" t="s">
        <v>709</v>
      </c>
      <c r="B4529" t="s">
        <v>282</v>
      </c>
      <c r="C4529" t="s">
        <v>283</v>
      </c>
      <c r="D4529">
        <v>0.48599999999999999</v>
      </c>
      <c r="E4529">
        <v>20</v>
      </c>
      <c r="F4529">
        <v>64080106</v>
      </c>
      <c r="G4529" s="19">
        <v>1.5939999999999999E-14</v>
      </c>
      <c r="H4529" s="19">
        <v>1.1196500742221E-10</v>
      </c>
      <c r="I4529">
        <v>0.81559999999999999</v>
      </c>
      <c r="J4529" s="19">
        <v>1.641E-13</v>
      </c>
      <c r="K4529">
        <v>609561</v>
      </c>
      <c r="L4529" t="s">
        <v>284</v>
      </c>
    </row>
    <row r="4530" spans="1:12" x14ac:dyDescent="0.25">
      <c r="A4530" t="s">
        <v>709</v>
      </c>
      <c r="B4530" t="s">
        <v>282</v>
      </c>
      <c r="C4530" t="s">
        <v>283</v>
      </c>
      <c r="D4530">
        <v>0.48599999999999999</v>
      </c>
      <c r="E4530">
        <v>20</v>
      </c>
      <c r="F4530">
        <v>64080106</v>
      </c>
      <c r="G4530" s="19">
        <v>2.8189999999999999E-15</v>
      </c>
      <c r="H4530" s="19">
        <v>2.69654751641313E-11</v>
      </c>
      <c r="I4530">
        <v>9.3719999999999998E-2</v>
      </c>
      <c r="J4530" s="19">
        <v>1.641E-13</v>
      </c>
      <c r="K4530">
        <v>609120</v>
      </c>
      <c r="L4530" t="s">
        <v>1504</v>
      </c>
    </row>
    <row r="4531" spans="1:12" x14ac:dyDescent="0.25">
      <c r="A4531" t="s">
        <v>5362</v>
      </c>
      <c r="B4531" t="s">
        <v>282</v>
      </c>
      <c r="C4531" t="s">
        <v>286</v>
      </c>
      <c r="D4531">
        <v>0.1996</v>
      </c>
      <c r="E4531">
        <v>20</v>
      </c>
      <c r="F4531">
        <v>64276168</v>
      </c>
      <c r="G4531" s="19">
        <v>1.9079999999999999E-14</v>
      </c>
      <c r="H4531" s="19">
        <v>7.0896694492314106E-11</v>
      </c>
      <c r="I4531">
        <v>0.65459999999999996</v>
      </c>
      <c r="J4531" s="19">
        <v>6.02E-15</v>
      </c>
      <c r="K4531">
        <v>621103</v>
      </c>
      <c r="L4531" t="s">
        <v>1767</v>
      </c>
    </row>
    <row r="4532" spans="1:12" x14ac:dyDescent="0.25">
      <c r="A4532" t="s">
        <v>5362</v>
      </c>
      <c r="B4532" t="s">
        <v>282</v>
      </c>
      <c r="C4532" t="s">
        <v>286</v>
      </c>
      <c r="D4532">
        <v>0.1996</v>
      </c>
      <c r="E4532">
        <v>20</v>
      </c>
      <c r="F4532">
        <v>64276168</v>
      </c>
      <c r="G4532" s="19">
        <v>3.4879999999999999E-14</v>
      </c>
      <c r="H4532" s="19">
        <v>1.14662296803418E-10</v>
      </c>
      <c r="I4532">
        <v>0.623</v>
      </c>
      <c r="J4532" s="19">
        <v>6.02E-15</v>
      </c>
      <c r="K4532">
        <v>621103</v>
      </c>
      <c r="L4532" t="s">
        <v>2887</v>
      </c>
    </row>
    <row r="4533" spans="1:12" x14ac:dyDescent="0.25">
      <c r="A4533" t="s">
        <v>635</v>
      </c>
      <c r="B4533" t="s">
        <v>294</v>
      </c>
      <c r="C4533" t="s">
        <v>282</v>
      </c>
      <c r="D4533">
        <v>0.98799999999999999</v>
      </c>
      <c r="E4533">
        <v>21</v>
      </c>
      <c r="F4533">
        <v>21386162</v>
      </c>
      <c r="G4533" s="19">
        <v>7.3370000000000003E-23</v>
      </c>
      <c r="H4533" s="19">
        <v>4.2083798383569498E-18</v>
      </c>
      <c r="I4533">
        <v>2.4139999999999999E-3</v>
      </c>
      <c r="J4533">
        <v>0.35060000000000002</v>
      </c>
      <c r="K4533">
        <v>592158</v>
      </c>
      <c r="L4533" t="s">
        <v>284</v>
      </c>
    </row>
    <row r="4534" spans="1:12" x14ac:dyDescent="0.25">
      <c r="A4534" t="s">
        <v>3748</v>
      </c>
      <c r="B4534" t="s">
        <v>283</v>
      </c>
      <c r="C4534" t="s">
        <v>286</v>
      </c>
      <c r="D4534">
        <v>0.99</v>
      </c>
      <c r="E4534">
        <v>21</v>
      </c>
      <c r="F4534">
        <v>31628254</v>
      </c>
      <c r="G4534" s="19">
        <v>1.3889999999999999E-13</v>
      </c>
      <c r="H4534" s="19">
        <v>8.3893096065139197E-10</v>
      </c>
      <c r="I4534">
        <v>0.60299999999999998</v>
      </c>
      <c r="J4534">
        <v>6.6390000000000005E-2</v>
      </c>
      <c r="K4534">
        <v>582344</v>
      </c>
      <c r="L4534" t="s">
        <v>3081</v>
      </c>
    </row>
    <row r="4535" spans="1:12" x14ac:dyDescent="0.25">
      <c r="A4535" t="s">
        <v>5422</v>
      </c>
      <c r="B4535" t="s">
        <v>294</v>
      </c>
      <c r="C4535" t="s">
        <v>286</v>
      </c>
      <c r="D4535">
        <v>0.95389999999999997</v>
      </c>
      <c r="E4535">
        <v>21</v>
      </c>
      <c r="F4535">
        <v>31715550</v>
      </c>
      <c r="G4535" s="19">
        <v>1.044E-11</v>
      </c>
      <c r="H4535" s="19">
        <v>2.1933502976612901E-8</v>
      </c>
      <c r="I4535">
        <v>0.1353</v>
      </c>
      <c r="J4535" s="19">
        <v>3.5100000000000002E-12</v>
      </c>
      <c r="K4535">
        <v>623034</v>
      </c>
      <c r="L4535" t="s">
        <v>1767</v>
      </c>
    </row>
    <row r="4536" spans="1:12" x14ac:dyDescent="0.25">
      <c r="A4536" t="s">
        <v>5422</v>
      </c>
      <c r="B4536" t="s">
        <v>294</v>
      </c>
      <c r="C4536" t="s">
        <v>286</v>
      </c>
      <c r="D4536">
        <v>0.95389999999999997</v>
      </c>
      <c r="E4536">
        <v>21</v>
      </c>
      <c r="F4536">
        <v>31715550</v>
      </c>
      <c r="G4536" s="19">
        <v>3.9950000000000002E-11</v>
      </c>
      <c r="H4536" s="19">
        <v>7.0462504890866506E-8</v>
      </c>
      <c r="I4536">
        <v>0.41349999999999998</v>
      </c>
      <c r="J4536" s="19">
        <v>3.5100000000000002E-12</v>
      </c>
      <c r="K4536">
        <v>622492</v>
      </c>
      <c r="L4536" t="s">
        <v>2887</v>
      </c>
    </row>
    <row r="4537" spans="1:12" x14ac:dyDescent="0.25">
      <c r="A4537" t="s">
        <v>5442</v>
      </c>
      <c r="B4537" t="s">
        <v>282</v>
      </c>
      <c r="C4537" t="s">
        <v>286</v>
      </c>
      <c r="D4537">
        <v>0.42899999999999999</v>
      </c>
      <c r="E4537">
        <v>21</v>
      </c>
      <c r="F4537">
        <v>39256799</v>
      </c>
      <c r="G4537" s="19">
        <v>5.3179999999999998E-11</v>
      </c>
      <c r="H4537" s="19">
        <v>9.5103089857227895E-8</v>
      </c>
      <c r="I4537">
        <v>0.94479999999999997</v>
      </c>
      <c r="J4537" s="19">
        <v>2.9430000000000002E-11</v>
      </c>
      <c r="K4537">
        <v>624656</v>
      </c>
      <c r="L4537" t="s">
        <v>1767</v>
      </c>
    </row>
    <row r="4538" spans="1:12" x14ac:dyDescent="0.25">
      <c r="A4538" t="s">
        <v>5442</v>
      </c>
      <c r="B4538" t="s">
        <v>282</v>
      </c>
      <c r="C4538" t="s">
        <v>286</v>
      </c>
      <c r="D4538">
        <v>0.42899999999999999</v>
      </c>
      <c r="E4538">
        <v>21</v>
      </c>
      <c r="F4538">
        <v>39256799</v>
      </c>
      <c r="G4538" s="19">
        <v>9.4039999999999999E-12</v>
      </c>
      <c r="H4538" s="19">
        <v>1.9159601209460299E-8</v>
      </c>
      <c r="I4538">
        <v>6.2549999999999994E-2</v>
      </c>
      <c r="J4538" s="19">
        <v>2.9430000000000002E-11</v>
      </c>
      <c r="K4538">
        <v>624656</v>
      </c>
      <c r="L4538" t="s">
        <v>2887</v>
      </c>
    </row>
    <row r="4539" spans="1:12" x14ac:dyDescent="0.25">
      <c r="A4539" t="s">
        <v>5706</v>
      </c>
      <c r="B4539" t="s">
        <v>282</v>
      </c>
      <c r="C4539" t="s">
        <v>283</v>
      </c>
      <c r="D4539">
        <v>0.47249999999999998</v>
      </c>
      <c r="E4539">
        <v>21</v>
      </c>
      <c r="F4539">
        <v>44848868</v>
      </c>
      <c r="G4539" s="19">
        <v>1.344E-16</v>
      </c>
      <c r="H4539" s="19">
        <v>1.7794596882994301E-12</v>
      </c>
      <c r="I4539">
        <v>0.82430000000000003</v>
      </c>
      <c r="J4539" s="19">
        <v>6.3000000000000002E-11</v>
      </c>
      <c r="K4539">
        <v>588078</v>
      </c>
      <c r="L4539" t="s">
        <v>3081</v>
      </c>
    </row>
    <row r="4540" spans="1:12" x14ac:dyDescent="0.25">
      <c r="A4540" t="s">
        <v>3503</v>
      </c>
      <c r="B4540" t="s">
        <v>282</v>
      </c>
      <c r="C4540" t="s">
        <v>283</v>
      </c>
      <c r="D4540">
        <v>0.53180000000000005</v>
      </c>
      <c r="E4540">
        <v>21</v>
      </c>
      <c r="F4540">
        <v>44851537</v>
      </c>
      <c r="G4540" s="19">
        <v>4.2649999999999999E-25</v>
      </c>
      <c r="H4540" s="19">
        <v>1.99376035677047E-10</v>
      </c>
      <c r="I4540">
        <v>0.83940000000000003</v>
      </c>
      <c r="J4540" s="19">
        <v>5.9179999999999996E-11</v>
      </c>
      <c r="K4540">
        <v>908805</v>
      </c>
      <c r="L4540" t="s">
        <v>4326</v>
      </c>
    </row>
    <row r="4541" spans="1:12" x14ac:dyDescent="0.25">
      <c r="A4541" t="s">
        <v>5750</v>
      </c>
      <c r="B4541" t="s">
        <v>294</v>
      </c>
      <c r="C4541" t="s">
        <v>286</v>
      </c>
      <c r="D4541">
        <v>0.70140000000000002</v>
      </c>
      <c r="E4541">
        <v>21</v>
      </c>
      <c r="F4541">
        <v>45483824</v>
      </c>
      <c r="G4541" s="19">
        <v>6.8620000000000002E-14</v>
      </c>
      <c r="H4541" s="19">
        <v>4.5087434070269599E-10</v>
      </c>
      <c r="I4541">
        <v>0.55600000000000005</v>
      </c>
      <c r="J4541" s="19">
        <v>2.8470000000000002E-9</v>
      </c>
      <c r="K4541">
        <v>598635</v>
      </c>
      <c r="L4541" t="s">
        <v>3081</v>
      </c>
    </row>
    <row r="4542" spans="1:12" x14ac:dyDescent="0.25">
      <c r="A4542" t="s">
        <v>6007</v>
      </c>
      <c r="B4542" t="s">
        <v>283</v>
      </c>
      <c r="C4542" t="s">
        <v>286</v>
      </c>
      <c r="D4542">
        <v>0.70109999999999995</v>
      </c>
      <c r="E4542">
        <v>21</v>
      </c>
      <c r="F4542">
        <v>45486574</v>
      </c>
      <c r="G4542" s="19">
        <v>1.8759999999999999E-20</v>
      </c>
      <c r="H4542" s="19">
        <v>3.5033211157894702E-8</v>
      </c>
      <c r="I4542">
        <v>0.50960000000000005</v>
      </c>
      <c r="J4542" s="19">
        <v>2.4070000000000001E-9</v>
      </c>
      <c r="K4542">
        <v>912905</v>
      </c>
      <c r="L4542" t="s">
        <v>4326</v>
      </c>
    </row>
    <row r="4543" spans="1:12" x14ac:dyDescent="0.25">
      <c r="A4543" t="s">
        <v>5959</v>
      </c>
      <c r="B4543" t="s">
        <v>283</v>
      </c>
      <c r="C4543" t="s">
        <v>286</v>
      </c>
      <c r="D4543">
        <v>0.19009999999999999</v>
      </c>
      <c r="E4543">
        <v>22</v>
      </c>
      <c r="F4543">
        <v>21566528</v>
      </c>
      <c r="G4543" s="19">
        <v>1.0170000000000001E-55</v>
      </c>
      <c r="H4543" s="19">
        <v>2.2355232157250599E-25</v>
      </c>
      <c r="I4543">
        <v>0.37869999999999998</v>
      </c>
      <c r="J4543" s="19">
        <v>4.3659999999999998E-22</v>
      </c>
      <c r="K4543">
        <v>907958</v>
      </c>
      <c r="L4543" t="s">
        <v>4326</v>
      </c>
    </row>
    <row r="4544" spans="1:12" x14ac:dyDescent="0.25">
      <c r="A4544" t="s">
        <v>5624</v>
      </c>
      <c r="B4544" t="s">
        <v>294</v>
      </c>
      <c r="C4544" t="s">
        <v>286</v>
      </c>
      <c r="D4544">
        <v>0.80610000000000004</v>
      </c>
      <c r="E4544">
        <v>22</v>
      </c>
      <c r="F4544">
        <v>21566614</v>
      </c>
      <c r="G4544" s="19">
        <v>6.6439999999999998E-35</v>
      </c>
      <c r="H4544" s="19">
        <v>6.9015031605633804E-29</v>
      </c>
      <c r="I4544">
        <v>6.4949999999999994E-2</v>
      </c>
      <c r="J4544" s="19">
        <v>2.638E-22</v>
      </c>
      <c r="K4544">
        <v>593937</v>
      </c>
      <c r="L4544" t="s">
        <v>3081</v>
      </c>
    </row>
    <row r="4545" spans="1:12" x14ac:dyDescent="0.25">
      <c r="A4545" t="s">
        <v>680</v>
      </c>
      <c r="B4545" t="s">
        <v>282</v>
      </c>
      <c r="C4545" t="s">
        <v>283</v>
      </c>
      <c r="D4545">
        <v>1.12E-2</v>
      </c>
      <c r="E4545">
        <v>22</v>
      </c>
      <c r="F4545">
        <v>22714404</v>
      </c>
      <c r="G4545" s="19">
        <v>1.138E-17</v>
      </c>
      <c r="H4545" s="19">
        <v>1.9673985341665E-13</v>
      </c>
      <c r="I4545" t="s">
        <v>35</v>
      </c>
      <c r="J4545">
        <v>0.82909999999999995</v>
      </c>
      <c r="K4545">
        <v>24143</v>
      </c>
      <c r="L4545" t="s">
        <v>3081</v>
      </c>
    </row>
    <row r="4546" spans="1:12" x14ac:dyDescent="0.25">
      <c r="A4546" t="s">
        <v>6036</v>
      </c>
      <c r="B4546" t="s">
        <v>282</v>
      </c>
      <c r="C4546" t="s">
        <v>283</v>
      </c>
      <c r="D4546">
        <v>0.60760000000000003</v>
      </c>
      <c r="E4546">
        <v>22</v>
      </c>
      <c r="F4546">
        <v>30135102</v>
      </c>
      <c r="G4546" s="19">
        <v>6.854E-17</v>
      </c>
      <c r="H4546" s="19">
        <v>1.68416837846242E-6</v>
      </c>
      <c r="I4546">
        <v>0.56579999999999997</v>
      </c>
      <c r="J4546" s="19">
        <v>8.2499999999999994E-9</v>
      </c>
      <c r="K4546">
        <v>910488</v>
      </c>
      <c r="L4546" t="s">
        <v>4326</v>
      </c>
    </row>
    <row r="4547" spans="1:12" x14ac:dyDescent="0.25">
      <c r="A4547" t="s">
        <v>5861</v>
      </c>
      <c r="B4547" t="s">
        <v>294</v>
      </c>
      <c r="C4547" t="s">
        <v>286</v>
      </c>
      <c r="D4547">
        <v>0.3921</v>
      </c>
      <c r="E4547">
        <v>22</v>
      </c>
      <c r="F4547">
        <v>30195180</v>
      </c>
      <c r="G4547" s="19">
        <v>9.9920000000000002E-11</v>
      </c>
      <c r="H4547" s="19">
        <v>2.6141720297522501E-7</v>
      </c>
      <c r="I4547">
        <v>0.53920000000000001</v>
      </c>
      <c r="J4547" s="19">
        <v>9.2859999999999996E-9</v>
      </c>
      <c r="K4547">
        <v>600253</v>
      </c>
      <c r="L4547" t="s">
        <v>3081</v>
      </c>
    </row>
    <row r="4548" spans="1:12" x14ac:dyDescent="0.25">
      <c r="A4548" t="s">
        <v>3709</v>
      </c>
      <c r="B4548" t="s">
        <v>282</v>
      </c>
      <c r="C4548" t="s">
        <v>283</v>
      </c>
      <c r="D4548">
        <v>0.75919999999999999</v>
      </c>
      <c r="E4548">
        <v>22</v>
      </c>
      <c r="F4548">
        <v>30535320</v>
      </c>
      <c r="G4548" s="19">
        <v>1.563E-13</v>
      </c>
      <c r="H4548" s="19">
        <v>9.3083956383379795E-10</v>
      </c>
      <c r="I4548">
        <v>0.67090000000000005</v>
      </c>
      <c r="J4548" s="19">
        <v>1.043E-8</v>
      </c>
      <c r="K4548">
        <v>597797</v>
      </c>
      <c r="L4548" t="s">
        <v>3081</v>
      </c>
    </row>
    <row r="4549" spans="1:12" x14ac:dyDescent="0.25">
      <c r="A4549" t="s">
        <v>3709</v>
      </c>
      <c r="B4549" t="s">
        <v>282</v>
      </c>
      <c r="C4549" t="s">
        <v>283</v>
      </c>
      <c r="D4549">
        <v>0.75849999999999995</v>
      </c>
      <c r="E4549">
        <v>22</v>
      </c>
      <c r="F4549">
        <v>30535320</v>
      </c>
      <c r="G4549" s="19">
        <v>6.6049999999999997E-19</v>
      </c>
      <c r="H4549" s="19">
        <v>1.9260610415678199E-7</v>
      </c>
      <c r="I4549">
        <v>0.32690000000000002</v>
      </c>
      <c r="J4549" s="19">
        <v>1.043E-8</v>
      </c>
      <c r="K4549">
        <v>912067</v>
      </c>
      <c r="L4549" t="s">
        <v>4326</v>
      </c>
    </row>
    <row r="4550" spans="1:12" x14ac:dyDescent="0.25">
      <c r="A4550" t="s">
        <v>5468</v>
      </c>
      <c r="B4550" t="s">
        <v>294</v>
      </c>
      <c r="C4550" t="s">
        <v>286</v>
      </c>
      <c r="D4550">
        <v>0.64710000000000001</v>
      </c>
      <c r="E4550">
        <v>22</v>
      </c>
      <c r="F4550">
        <v>35302422</v>
      </c>
      <c r="G4550" s="19">
        <v>1.7650000000000001E-10</v>
      </c>
      <c r="H4550" s="19">
        <v>2.7876080481331902E-7</v>
      </c>
      <c r="I4550">
        <v>0.93220000000000003</v>
      </c>
      <c r="J4550" s="19">
        <v>8.1599999999999995E-11</v>
      </c>
      <c r="K4550">
        <v>615374</v>
      </c>
      <c r="L4550" t="s">
        <v>1767</v>
      </c>
    </row>
    <row r="4551" spans="1:12" x14ac:dyDescent="0.25">
      <c r="A4551" t="s">
        <v>5468</v>
      </c>
      <c r="B4551" t="s">
        <v>294</v>
      </c>
      <c r="C4551" t="s">
        <v>286</v>
      </c>
      <c r="D4551">
        <v>0.64710000000000001</v>
      </c>
      <c r="E4551">
        <v>22</v>
      </c>
      <c r="F4551">
        <v>35302422</v>
      </c>
      <c r="G4551" s="19">
        <v>9.361E-11</v>
      </c>
      <c r="H4551" s="19">
        <v>1.5192874609877001E-7</v>
      </c>
      <c r="I4551">
        <v>0.77349999999999997</v>
      </c>
      <c r="J4551" s="19">
        <v>8.1599999999999995E-11</v>
      </c>
      <c r="K4551">
        <v>615374</v>
      </c>
      <c r="L4551" t="s">
        <v>2887</v>
      </c>
    </row>
    <row r="4552" spans="1:12" x14ac:dyDescent="0.25">
      <c r="A4552" t="s">
        <v>1019</v>
      </c>
      <c r="B4552" t="s">
        <v>282</v>
      </c>
      <c r="C4552" t="s">
        <v>283</v>
      </c>
      <c r="D4552">
        <v>0.42849999999999999</v>
      </c>
      <c r="E4552">
        <v>22</v>
      </c>
      <c r="F4552">
        <v>35646939</v>
      </c>
      <c r="G4552" s="19">
        <v>2.6520000000000003E-10</v>
      </c>
      <c r="H4552" s="19">
        <v>5.53789136238374E-7</v>
      </c>
      <c r="I4552">
        <v>0.69889999999999997</v>
      </c>
      <c r="J4552" s="19">
        <v>4.1149999999999997E-10</v>
      </c>
      <c r="K4552">
        <v>611579</v>
      </c>
      <c r="L4552" t="s">
        <v>284</v>
      </c>
    </row>
    <row r="4553" spans="1:12" x14ac:dyDescent="0.25">
      <c r="A4553" t="s">
        <v>1019</v>
      </c>
      <c r="B4553" t="s">
        <v>282</v>
      </c>
      <c r="C4553" t="s">
        <v>283</v>
      </c>
      <c r="D4553">
        <v>0.42849999999999999</v>
      </c>
      <c r="E4553">
        <v>22</v>
      </c>
      <c r="F4553">
        <v>35646939</v>
      </c>
      <c r="G4553" s="19">
        <v>5.6030000000000002E-10</v>
      </c>
      <c r="H4553" s="19">
        <v>1.1253983169313399E-6</v>
      </c>
      <c r="I4553">
        <v>0.43709999999999999</v>
      </c>
      <c r="J4553" s="19">
        <v>4.1149999999999997E-10</v>
      </c>
      <c r="K4553">
        <v>611138</v>
      </c>
      <c r="L4553" t="s">
        <v>1504</v>
      </c>
    </row>
    <row r="4554" spans="1:12" x14ac:dyDescent="0.25">
      <c r="A4554" t="s">
        <v>3301</v>
      </c>
      <c r="B4554" t="s">
        <v>283</v>
      </c>
      <c r="C4554" t="s">
        <v>286</v>
      </c>
      <c r="D4554">
        <v>0.56140000000000001</v>
      </c>
      <c r="E4554">
        <v>22</v>
      </c>
      <c r="F4554">
        <v>38176519</v>
      </c>
      <c r="G4554" s="19">
        <v>1.1069999999999999E-31</v>
      </c>
      <c r="H4554" s="19">
        <v>5.3044085636942696E-26</v>
      </c>
      <c r="I4554">
        <v>0.91890000000000005</v>
      </c>
      <c r="J4554" s="19">
        <v>2.0460000000000001E-20</v>
      </c>
      <c r="K4554">
        <v>606882</v>
      </c>
      <c r="L4554" t="s">
        <v>3081</v>
      </c>
    </row>
    <row r="4555" spans="1:12" x14ac:dyDescent="0.25">
      <c r="A4555" t="s">
        <v>3301</v>
      </c>
      <c r="B4555" t="s">
        <v>283</v>
      </c>
      <c r="C4555" t="s">
        <v>286</v>
      </c>
      <c r="D4555">
        <v>0.56079999999999997</v>
      </c>
      <c r="E4555">
        <v>22</v>
      </c>
      <c r="F4555">
        <v>38176519</v>
      </c>
      <c r="G4555" s="19">
        <v>1.215E-42</v>
      </c>
      <c r="H4555" s="19">
        <v>5.6607070114061798E-19</v>
      </c>
      <c r="I4555">
        <v>8.0479999999999996E-2</v>
      </c>
      <c r="J4555" s="19">
        <v>2.0460000000000001E-20</v>
      </c>
      <c r="K4555">
        <v>921152</v>
      </c>
      <c r="L4555" t="s">
        <v>4326</v>
      </c>
    </row>
    <row r="4556" spans="1:12" x14ac:dyDescent="0.25">
      <c r="A4556" t="s">
        <v>1519</v>
      </c>
      <c r="B4556" t="s">
        <v>282</v>
      </c>
      <c r="C4556" t="s">
        <v>286</v>
      </c>
      <c r="D4556">
        <v>0.58050000000000002</v>
      </c>
      <c r="E4556">
        <v>22</v>
      </c>
      <c r="F4556">
        <v>38205224</v>
      </c>
      <c r="G4556" s="19">
        <v>1.4509999999999999E-29</v>
      </c>
      <c r="H4556" s="19">
        <v>3.7254132095980296E-24</v>
      </c>
      <c r="I4556">
        <v>0.23050000000000001</v>
      </c>
      <c r="J4556" s="19">
        <v>6.4089999999999998E-28</v>
      </c>
      <c r="K4556">
        <v>603686</v>
      </c>
      <c r="L4556" t="s">
        <v>284</v>
      </c>
    </row>
    <row r="4557" spans="1:12" x14ac:dyDescent="0.25">
      <c r="A4557" t="s">
        <v>1519</v>
      </c>
      <c r="B4557" t="s">
        <v>282</v>
      </c>
      <c r="C4557" t="s">
        <v>286</v>
      </c>
      <c r="D4557">
        <v>0.58050000000000002</v>
      </c>
      <c r="E4557">
        <v>22</v>
      </c>
      <c r="F4557">
        <v>38205224</v>
      </c>
      <c r="G4557" s="19">
        <v>6.7820000000000001E-30</v>
      </c>
      <c r="H4557" s="19">
        <v>2.2319552963604901E-24</v>
      </c>
      <c r="I4557">
        <v>5.178E-2</v>
      </c>
      <c r="J4557" s="19">
        <v>6.4089999999999998E-28</v>
      </c>
      <c r="K4557">
        <v>603245</v>
      </c>
      <c r="L4557" t="s">
        <v>1504</v>
      </c>
    </row>
    <row r="4558" spans="1:12" x14ac:dyDescent="0.25">
      <c r="A4558" t="s">
        <v>5723</v>
      </c>
      <c r="B4558" t="s">
        <v>294</v>
      </c>
      <c r="C4558" t="s">
        <v>286</v>
      </c>
      <c r="D4558">
        <v>0.68969999999999998</v>
      </c>
      <c r="E4558">
        <v>22</v>
      </c>
      <c r="F4558">
        <v>38677891</v>
      </c>
      <c r="G4558" s="19">
        <v>4.5809999999999999E-16</v>
      </c>
      <c r="H4558" s="19">
        <v>5.3116774480679601E-12</v>
      </c>
      <c r="I4558">
        <v>0.374</v>
      </c>
      <c r="J4558" s="19">
        <v>8.9949999999999995E-13</v>
      </c>
      <c r="K4558">
        <v>606882</v>
      </c>
      <c r="L4558" t="s">
        <v>3081</v>
      </c>
    </row>
    <row r="4559" spans="1:12" x14ac:dyDescent="0.25">
      <c r="A4559" t="s">
        <v>5723</v>
      </c>
      <c r="B4559" t="s">
        <v>294</v>
      </c>
      <c r="C4559" t="s">
        <v>286</v>
      </c>
      <c r="D4559">
        <v>0.69120000000000004</v>
      </c>
      <c r="E4559">
        <v>22</v>
      </c>
      <c r="F4559">
        <v>38677891</v>
      </c>
      <c r="G4559" s="19">
        <v>9.4200000000000002E-23</v>
      </c>
      <c r="H4559" s="19">
        <v>2.7126114881564502E-9</v>
      </c>
      <c r="I4559">
        <v>0.80549999999999999</v>
      </c>
      <c r="J4559" s="19">
        <v>8.9949999999999995E-13</v>
      </c>
      <c r="K4559">
        <v>921152</v>
      </c>
      <c r="L4559" t="s">
        <v>4326</v>
      </c>
    </row>
    <row r="4560" spans="1:12" x14ac:dyDescent="0.25">
      <c r="A4560" t="s">
        <v>4939</v>
      </c>
      <c r="B4560" t="s">
        <v>294</v>
      </c>
      <c r="C4560" t="s">
        <v>286</v>
      </c>
      <c r="D4560">
        <v>0.33339999999999997</v>
      </c>
      <c r="E4560">
        <v>22</v>
      </c>
      <c r="F4560">
        <v>38709702</v>
      </c>
      <c r="G4560" s="19">
        <v>5.5570000000000005E-13</v>
      </c>
      <c r="H4560" s="19">
        <v>2.5105299591674901E-9</v>
      </c>
      <c r="I4560">
        <v>0.59550000000000003</v>
      </c>
      <c r="J4560" s="19">
        <v>2.1989999999999998E-12</v>
      </c>
      <c r="K4560">
        <v>612579</v>
      </c>
      <c r="L4560" t="s">
        <v>284</v>
      </c>
    </row>
    <row r="4561" spans="1:12" x14ac:dyDescent="0.25">
      <c r="A4561" t="s">
        <v>4939</v>
      </c>
      <c r="B4561" t="s">
        <v>294</v>
      </c>
      <c r="C4561" t="s">
        <v>286</v>
      </c>
      <c r="D4561">
        <v>0.33339999999999997</v>
      </c>
      <c r="E4561">
        <v>22</v>
      </c>
      <c r="F4561">
        <v>38709702</v>
      </c>
      <c r="G4561" s="19">
        <v>3.7360000000000002E-12</v>
      </c>
      <c r="H4561" s="19">
        <v>1.4407546882268199E-8</v>
      </c>
      <c r="I4561">
        <v>0.69499999999999995</v>
      </c>
      <c r="J4561" s="19">
        <v>2.1989999999999998E-12</v>
      </c>
      <c r="K4561">
        <v>612138</v>
      </c>
      <c r="L4561" t="s">
        <v>1504</v>
      </c>
    </row>
    <row r="4562" spans="1:12" x14ac:dyDescent="0.25">
      <c r="A4562" t="s">
        <v>5501</v>
      </c>
      <c r="B4562" t="s">
        <v>935</v>
      </c>
      <c r="C4562" t="s">
        <v>283</v>
      </c>
      <c r="D4562">
        <v>0.47</v>
      </c>
      <c r="E4562">
        <v>22</v>
      </c>
      <c r="F4562">
        <v>40841761</v>
      </c>
      <c r="G4562" s="19">
        <v>8.0000000000000003E-10</v>
      </c>
      <c r="H4562" s="19">
        <v>1.07073545522175E-6</v>
      </c>
      <c r="I4562">
        <v>0.44719999999999999</v>
      </c>
      <c r="J4562" s="19">
        <v>6.3699999999999997E-10</v>
      </c>
      <c r="K4562">
        <v>557406</v>
      </c>
      <c r="L4562" t="s">
        <v>1767</v>
      </c>
    </row>
    <row r="4563" spans="1:12" x14ac:dyDescent="0.25">
      <c r="A4563" t="s">
        <v>5501</v>
      </c>
      <c r="B4563" t="s">
        <v>935</v>
      </c>
      <c r="C4563" t="s">
        <v>283</v>
      </c>
      <c r="D4563">
        <v>0.47</v>
      </c>
      <c r="E4563">
        <v>22</v>
      </c>
      <c r="F4563">
        <v>40841761</v>
      </c>
      <c r="G4563" s="19">
        <v>7.2480000000000002E-10</v>
      </c>
      <c r="H4563" s="19">
        <v>9.4280981261529502E-7</v>
      </c>
      <c r="I4563">
        <v>0.48970000000000002</v>
      </c>
      <c r="J4563" s="19">
        <v>6.3699999999999997E-10</v>
      </c>
      <c r="K4563">
        <v>557406</v>
      </c>
      <c r="L4563" t="s">
        <v>2887</v>
      </c>
    </row>
    <row r="4564" spans="1:12" x14ac:dyDescent="0.25">
      <c r="A4564" t="s">
        <v>4965</v>
      </c>
      <c r="B4564" t="s">
        <v>282</v>
      </c>
      <c r="C4564" t="s">
        <v>283</v>
      </c>
      <c r="D4564">
        <v>0.1096</v>
      </c>
      <c r="E4564">
        <v>22</v>
      </c>
      <c r="F4564">
        <v>46231706</v>
      </c>
      <c r="G4564" s="19">
        <v>4.978E-12</v>
      </c>
      <c r="H4564" s="19">
        <v>1.7231602093503901E-8</v>
      </c>
      <c r="I4564">
        <v>0.64700000000000002</v>
      </c>
      <c r="J4564" s="19">
        <v>2.1529999999999998E-12</v>
      </c>
      <c r="K4564">
        <v>602966</v>
      </c>
      <c r="L4564" t="s">
        <v>284</v>
      </c>
    </row>
    <row r="4565" spans="1:12" x14ac:dyDescent="0.25">
      <c r="A4565" t="s">
        <v>4965</v>
      </c>
      <c r="B4565" t="s">
        <v>282</v>
      </c>
      <c r="C4565" t="s">
        <v>283</v>
      </c>
      <c r="D4565">
        <v>0.1096</v>
      </c>
      <c r="E4565">
        <v>22</v>
      </c>
      <c r="F4565">
        <v>46231706</v>
      </c>
      <c r="G4565" s="19">
        <v>6.6090000000000004E-13</v>
      </c>
      <c r="H4565" s="19">
        <v>3.1479020615088899E-9</v>
      </c>
      <c r="I4565">
        <v>3.814E-2</v>
      </c>
      <c r="J4565" s="19">
        <v>2.1529999999999998E-12</v>
      </c>
      <c r="K4565">
        <v>602525</v>
      </c>
      <c r="L4565" t="s">
        <v>1504</v>
      </c>
    </row>
  </sheetData>
  <sortState xmlns:xlrd2="http://schemas.microsoft.com/office/spreadsheetml/2017/richdata2" ref="A5:L4565">
    <sortCondition ref="E5:E456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65F66-211E-4638-8D2D-2FBDC34AE1FE}">
  <dimension ref="A1:L372"/>
  <sheetViews>
    <sheetView workbookViewId="0">
      <pane ySplit="4" topLeftCell="A5" activePane="bottomLeft" state="frozen"/>
      <selection pane="bottomLeft" activeCell="A2" sqref="A2"/>
    </sheetView>
  </sheetViews>
  <sheetFormatPr defaultRowHeight="15" x14ac:dyDescent="0.25"/>
  <cols>
    <col min="1" max="1" width="32.28515625" customWidth="1"/>
    <col min="4" max="4" width="15.85546875" customWidth="1"/>
    <col min="6" max="6" width="14.85546875" customWidth="1"/>
    <col min="8" max="8" width="12.85546875" customWidth="1"/>
    <col min="9" max="9" width="14.85546875" customWidth="1"/>
    <col min="10" max="10" width="14" customWidth="1"/>
  </cols>
  <sheetData>
    <row r="1" spans="1:12" ht="18.75" x14ac:dyDescent="0.3">
      <c r="A1" s="23" t="s">
        <v>6991</v>
      </c>
    </row>
    <row r="2" spans="1:12" ht="15.75" x14ac:dyDescent="0.25">
      <c r="A2" s="198" t="s">
        <v>6997</v>
      </c>
    </row>
    <row r="4" spans="1:12" ht="45" x14ac:dyDescent="0.25">
      <c r="A4" s="199" t="s">
        <v>6061</v>
      </c>
      <c r="B4" s="200" t="s">
        <v>6062</v>
      </c>
      <c r="C4" s="200" t="s">
        <v>6063</v>
      </c>
      <c r="D4" s="200" t="s">
        <v>6068</v>
      </c>
      <c r="E4" s="200" t="s">
        <v>6064</v>
      </c>
      <c r="F4" s="200" t="s">
        <v>6996</v>
      </c>
      <c r="G4" s="200" t="s">
        <v>6065</v>
      </c>
      <c r="H4" s="200" t="s">
        <v>6067</v>
      </c>
      <c r="I4" s="200" t="s">
        <v>6066</v>
      </c>
      <c r="J4" s="200" t="s">
        <v>6315</v>
      </c>
      <c r="K4" s="200" t="s">
        <v>28</v>
      </c>
      <c r="L4" s="200" t="s">
        <v>280</v>
      </c>
    </row>
    <row r="5" spans="1:12" x14ac:dyDescent="0.25">
      <c r="A5" t="s">
        <v>4656</v>
      </c>
      <c r="B5" t="s">
        <v>294</v>
      </c>
      <c r="C5" t="s">
        <v>283</v>
      </c>
      <c r="D5">
        <v>4.7899999999999998E-2</v>
      </c>
      <c r="E5">
        <v>1</v>
      </c>
      <c r="F5">
        <v>54990366</v>
      </c>
      <c r="G5" s="19">
        <v>4.0529999999999999E-10</v>
      </c>
      <c r="H5" s="19">
        <v>1.22239169780364E-5</v>
      </c>
      <c r="I5">
        <v>0.54420000000000002</v>
      </c>
      <c r="J5">
        <v>2.186E-3</v>
      </c>
      <c r="K5">
        <v>45979</v>
      </c>
      <c r="L5" t="s">
        <v>1767</v>
      </c>
    </row>
    <row r="6" spans="1:12" x14ac:dyDescent="0.25">
      <c r="A6" t="s">
        <v>4656</v>
      </c>
      <c r="B6" t="s">
        <v>294</v>
      </c>
      <c r="C6" t="s">
        <v>283</v>
      </c>
      <c r="D6">
        <v>4.7899999999999998E-2</v>
      </c>
      <c r="E6">
        <v>1</v>
      </c>
      <c r="F6">
        <v>54990366</v>
      </c>
      <c r="G6" s="19">
        <v>1.6920000000000001E-11</v>
      </c>
      <c r="H6" s="19">
        <v>6.4599085158139504E-7</v>
      </c>
      <c r="I6">
        <v>3.5560000000000001E-2</v>
      </c>
      <c r="J6">
        <v>2.186E-3</v>
      </c>
      <c r="K6">
        <v>45437</v>
      </c>
      <c r="L6" t="s">
        <v>2887</v>
      </c>
    </row>
    <row r="7" spans="1:12" x14ac:dyDescent="0.25">
      <c r="A7" t="s">
        <v>4658</v>
      </c>
      <c r="B7" t="s">
        <v>282</v>
      </c>
      <c r="C7" t="s">
        <v>283</v>
      </c>
      <c r="D7">
        <v>0.49159999999999998</v>
      </c>
      <c r="E7">
        <v>1</v>
      </c>
      <c r="F7">
        <v>55018909</v>
      </c>
      <c r="G7" s="19">
        <v>7.0679999999999998E-10</v>
      </c>
      <c r="H7" s="19">
        <v>2.0357316376404501E-5</v>
      </c>
      <c r="I7">
        <v>0.52270000000000005</v>
      </c>
      <c r="J7" s="19">
        <v>4.3920000000000002E-16</v>
      </c>
      <c r="K7">
        <v>48782</v>
      </c>
      <c r="L7" t="s">
        <v>1767</v>
      </c>
    </row>
    <row r="8" spans="1:12" x14ac:dyDescent="0.25">
      <c r="A8" t="s">
        <v>4658</v>
      </c>
      <c r="B8" t="s">
        <v>282</v>
      </c>
      <c r="C8" t="s">
        <v>283</v>
      </c>
      <c r="D8">
        <v>0.49159999999999998</v>
      </c>
      <c r="E8">
        <v>1</v>
      </c>
      <c r="F8">
        <v>55018909</v>
      </c>
      <c r="G8" s="19">
        <v>1.5590000000000001E-9</v>
      </c>
      <c r="H8" s="19">
        <v>3.9919405023458398E-5</v>
      </c>
      <c r="I8">
        <v>0.5927</v>
      </c>
      <c r="J8" s="19">
        <v>4.3920000000000002E-16</v>
      </c>
      <c r="K8">
        <v>48782</v>
      </c>
      <c r="L8" t="s">
        <v>2887</v>
      </c>
    </row>
    <row r="9" spans="1:12" x14ac:dyDescent="0.25">
      <c r="A9" t="s">
        <v>4639</v>
      </c>
      <c r="B9" t="s">
        <v>282</v>
      </c>
      <c r="C9" t="s">
        <v>283</v>
      </c>
      <c r="D9">
        <v>0.43740000000000001</v>
      </c>
      <c r="E9">
        <v>1</v>
      </c>
      <c r="F9">
        <v>55042209</v>
      </c>
      <c r="G9" s="19">
        <v>1.278E-11</v>
      </c>
      <c r="H9" s="19">
        <v>5.6513898941058903E-7</v>
      </c>
      <c r="I9">
        <v>8.9090000000000003E-2</v>
      </c>
      <c r="J9" s="19">
        <v>1.3059999999999999E-49</v>
      </c>
      <c r="K9">
        <v>48782</v>
      </c>
      <c r="L9" t="s">
        <v>1767</v>
      </c>
    </row>
    <row r="10" spans="1:12" x14ac:dyDescent="0.25">
      <c r="A10" t="s">
        <v>4639</v>
      </c>
      <c r="B10" t="s">
        <v>282</v>
      </c>
      <c r="C10" t="s">
        <v>283</v>
      </c>
      <c r="D10">
        <v>0.43740000000000001</v>
      </c>
      <c r="E10">
        <v>1</v>
      </c>
      <c r="F10">
        <v>55042209</v>
      </c>
      <c r="G10" s="19">
        <v>5.92E-11</v>
      </c>
      <c r="H10" s="19">
        <v>2.0238807852591301E-6</v>
      </c>
      <c r="I10">
        <v>0.83950000000000002</v>
      </c>
      <c r="J10" s="19">
        <v>1.3059999999999999E-49</v>
      </c>
      <c r="K10">
        <v>48782</v>
      </c>
      <c r="L10" t="s">
        <v>2887</v>
      </c>
    </row>
    <row r="11" spans="1:12" x14ac:dyDescent="0.25">
      <c r="A11" t="s">
        <v>4625</v>
      </c>
      <c r="B11" t="s">
        <v>294</v>
      </c>
      <c r="C11" t="s">
        <v>286</v>
      </c>
      <c r="D11">
        <v>1.9699999999999999E-2</v>
      </c>
      <c r="E11">
        <v>1</v>
      </c>
      <c r="F11">
        <v>55044503</v>
      </c>
      <c r="G11" s="19">
        <v>3.2029999999999997E-14</v>
      </c>
      <c r="H11" s="19">
        <v>2.2131442432311998E-9</v>
      </c>
      <c r="I11">
        <v>0.20019999999999999</v>
      </c>
      <c r="J11" t="s">
        <v>35</v>
      </c>
      <c r="K11">
        <v>45854</v>
      </c>
      <c r="L11" t="s">
        <v>1767</v>
      </c>
    </row>
    <row r="12" spans="1:12" x14ac:dyDescent="0.25">
      <c r="A12" t="s">
        <v>2289</v>
      </c>
      <c r="B12" t="s">
        <v>283</v>
      </c>
      <c r="C12" t="s">
        <v>286</v>
      </c>
      <c r="D12">
        <v>0.99750000000000005</v>
      </c>
      <c r="E12">
        <v>1</v>
      </c>
      <c r="F12">
        <v>55046549</v>
      </c>
      <c r="G12" s="19">
        <v>4.233E-16</v>
      </c>
      <c r="H12" s="19">
        <v>4.9685131558169902E-11</v>
      </c>
      <c r="I12">
        <v>0.95330000000000004</v>
      </c>
      <c r="J12" t="s">
        <v>35</v>
      </c>
      <c r="K12">
        <v>27894</v>
      </c>
      <c r="L12" t="s">
        <v>1767</v>
      </c>
    </row>
    <row r="13" spans="1:12" x14ac:dyDescent="0.25">
      <c r="A13" t="s">
        <v>2289</v>
      </c>
      <c r="B13" t="s">
        <v>283</v>
      </c>
      <c r="C13" t="s">
        <v>286</v>
      </c>
      <c r="D13">
        <v>0.99750000000000005</v>
      </c>
      <c r="E13">
        <v>1</v>
      </c>
      <c r="F13">
        <v>55046549</v>
      </c>
      <c r="G13" s="19">
        <v>6.4529999999999995E-16</v>
      </c>
      <c r="H13" s="19">
        <v>6.2744580665322604E-11</v>
      </c>
      <c r="I13">
        <v>0.74550000000000005</v>
      </c>
      <c r="J13" t="s">
        <v>35</v>
      </c>
      <c r="K13">
        <v>27894</v>
      </c>
      <c r="L13" t="s">
        <v>2887</v>
      </c>
    </row>
    <row r="14" spans="1:12" x14ac:dyDescent="0.25">
      <c r="A14" t="s">
        <v>4615</v>
      </c>
      <c r="B14" t="s">
        <v>294</v>
      </c>
      <c r="C14" t="s">
        <v>286</v>
      </c>
      <c r="D14">
        <v>0.24049999999999999</v>
      </c>
      <c r="E14">
        <v>1</v>
      </c>
      <c r="F14">
        <v>55054539</v>
      </c>
      <c r="G14" s="19">
        <v>7.3819999999999993E-21</v>
      </c>
      <c r="H14" s="19">
        <v>1.45052340615385E-15</v>
      </c>
      <c r="I14">
        <v>1.106E-2</v>
      </c>
      <c r="J14" s="19">
        <v>2.2599999999999998E-133</v>
      </c>
      <c r="K14">
        <v>48782</v>
      </c>
      <c r="L14" t="s">
        <v>1767</v>
      </c>
    </row>
    <row r="15" spans="1:12" x14ac:dyDescent="0.25">
      <c r="A15" t="s">
        <v>4615</v>
      </c>
      <c r="B15" t="s">
        <v>294</v>
      </c>
      <c r="C15" t="s">
        <v>286</v>
      </c>
      <c r="D15">
        <v>0.24049999999999999</v>
      </c>
      <c r="E15">
        <v>1</v>
      </c>
      <c r="F15">
        <v>55054539</v>
      </c>
      <c r="G15" s="19">
        <v>5.9719999999999999E-19</v>
      </c>
      <c r="H15" s="19">
        <v>8.4278692931937204E-14</v>
      </c>
      <c r="I15">
        <v>0.77059999999999995</v>
      </c>
      <c r="J15" s="19">
        <v>2.2599999999999998E-133</v>
      </c>
      <c r="K15">
        <v>48782</v>
      </c>
      <c r="L15" t="s">
        <v>2887</v>
      </c>
    </row>
    <row r="16" spans="1:12" x14ac:dyDescent="0.25">
      <c r="A16" t="s">
        <v>1840</v>
      </c>
      <c r="B16" t="s">
        <v>294</v>
      </c>
      <c r="C16" t="s">
        <v>286</v>
      </c>
      <c r="D16">
        <v>9.4E-2</v>
      </c>
      <c r="E16">
        <v>1</v>
      </c>
      <c r="F16">
        <v>55058182</v>
      </c>
      <c r="G16" s="19">
        <v>1.0999999999999999E-87</v>
      </c>
      <c r="H16" s="19">
        <v>7.4508818168420996E-80</v>
      </c>
      <c r="I16">
        <v>3.1800000000000002E-2</v>
      </c>
      <c r="J16" t="s">
        <v>35</v>
      </c>
      <c r="K16">
        <v>48263</v>
      </c>
      <c r="L16" t="s">
        <v>1767</v>
      </c>
    </row>
    <row r="17" spans="1:12" x14ac:dyDescent="0.25">
      <c r="A17" t="s">
        <v>1840</v>
      </c>
      <c r="B17" t="s">
        <v>294</v>
      </c>
      <c r="C17" t="s">
        <v>286</v>
      </c>
      <c r="D17">
        <v>9.4E-2</v>
      </c>
      <c r="E17">
        <v>1</v>
      </c>
      <c r="F17">
        <v>55058182</v>
      </c>
      <c r="G17" s="19">
        <v>9.0700000000000004E-88</v>
      </c>
      <c r="H17" s="19">
        <v>3.2907911352631601E-80</v>
      </c>
      <c r="I17">
        <v>0.88339999999999996</v>
      </c>
      <c r="J17" t="s">
        <v>35</v>
      </c>
      <c r="K17">
        <v>48263</v>
      </c>
      <c r="L17" t="s">
        <v>2887</v>
      </c>
    </row>
    <row r="18" spans="1:12" x14ac:dyDescent="0.25">
      <c r="A18" t="s">
        <v>1843</v>
      </c>
      <c r="B18" t="s">
        <v>294</v>
      </c>
      <c r="C18" t="s">
        <v>286</v>
      </c>
      <c r="D18">
        <v>0.73829999999999996</v>
      </c>
      <c r="E18">
        <v>1</v>
      </c>
      <c r="F18">
        <v>55063514</v>
      </c>
      <c r="G18" s="19">
        <v>6.1750000000000003E-33</v>
      </c>
      <c r="H18" s="19">
        <v>3.6617299863874302E-27</v>
      </c>
      <c r="I18">
        <v>0.41720000000000002</v>
      </c>
      <c r="J18" s="19">
        <v>3.2009999999999999E-56</v>
      </c>
      <c r="K18">
        <v>40722</v>
      </c>
      <c r="L18" t="s">
        <v>1767</v>
      </c>
    </row>
    <row r="19" spans="1:12" x14ac:dyDescent="0.25">
      <c r="A19" t="s">
        <v>1843</v>
      </c>
      <c r="B19" t="s">
        <v>294</v>
      </c>
      <c r="C19" t="s">
        <v>286</v>
      </c>
      <c r="D19">
        <v>0.73829999999999996</v>
      </c>
      <c r="E19">
        <v>1</v>
      </c>
      <c r="F19">
        <v>55063514</v>
      </c>
      <c r="G19" s="19">
        <v>6.5759999999999999E-34</v>
      </c>
      <c r="H19" s="19">
        <v>3.4218381475000001E-28</v>
      </c>
      <c r="I19">
        <v>0.45960000000000001</v>
      </c>
      <c r="J19" s="19">
        <v>3.2009999999999999E-56</v>
      </c>
      <c r="K19">
        <v>40722</v>
      </c>
      <c r="L19" t="s">
        <v>2887</v>
      </c>
    </row>
    <row r="20" spans="1:12" x14ac:dyDescent="0.25">
      <c r="A20" t="s">
        <v>1879</v>
      </c>
      <c r="B20" t="s">
        <v>294</v>
      </c>
      <c r="C20" t="s">
        <v>283</v>
      </c>
      <c r="D20">
        <v>8.8000000000000005E-3</v>
      </c>
      <c r="E20">
        <v>1</v>
      </c>
      <c r="F20">
        <v>55063542</v>
      </c>
      <c r="G20" s="19">
        <v>1.27E-66</v>
      </c>
      <c r="H20" s="19">
        <v>1.2096817840000001E-59</v>
      </c>
      <c r="I20">
        <v>0.68369999999999997</v>
      </c>
      <c r="J20" t="s">
        <v>35</v>
      </c>
      <c r="K20">
        <v>35630</v>
      </c>
      <c r="L20" t="s">
        <v>1767</v>
      </c>
    </row>
    <row r="21" spans="1:12" x14ac:dyDescent="0.25">
      <c r="A21" t="s">
        <v>1879</v>
      </c>
      <c r="B21" t="s">
        <v>294</v>
      </c>
      <c r="C21" t="s">
        <v>283</v>
      </c>
      <c r="D21">
        <v>8.5000000000000006E-3</v>
      </c>
      <c r="E21">
        <v>1</v>
      </c>
      <c r="F21">
        <v>55063542</v>
      </c>
      <c r="G21" s="19">
        <v>6.9300000000000001E-63</v>
      </c>
      <c r="H21" s="19">
        <v>2.6361960327083299E-56</v>
      </c>
      <c r="I21">
        <v>0.77990000000000004</v>
      </c>
      <c r="J21" t="s">
        <v>35</v>
      </c>
      <c r="K21">
        <v>33512</v>
      </c>
      <c r="L21" t="s">
        <v>2887</v>
      </c>
    </row>
    <row r="22" spans="1:12" x14ac:dyDescent="0.25">
      <c r="A22" t="s">
        <v>2875</v>
      </c>
      <c r="B22" t="s">
        <v>282</v>
      </c>
      <c r="C22" t="s">
        <v>286</v>
      </c>
      <c r="D22">
        <v>0.98609999999999998</v>
      </c>
      <c r="E22">
        <v>1</v>
      </c>
      <c r="F22">
        <v>55098379</v>
      </c>
      <c r="G22" s="19">
        <v>2.086E-9</v>
      </c>
      <c r="H22" s="19">
        <v>5.3591413623003201E-5</v>
      </c>
      <c r="I22">
        <v>0.87419999999999998</v>
      </c>
      <c r="J22" t="s">
        <v>35</v>
      </c>
      <c r="K22">
        <v>36858</v>
      </c>
      <c r="L22" t="s">
        <v>1767</v>
      </c>
    </row>
    <row r="23" spans="1:12" x14ac:dyDescent="0.25">
      <c r="A23" t="s">
        <v>2875</v>
      </c>
      <c r="B23" t="s">
        <v>282</v>
      </c>
      <c r="C23" t="s">
        <v>286</v>
      </c>
      <c r="D23">
        <v>0.98609999999999998</v>
      </c>
      <c r="E23">
        <v>1</v>
      </c>
      <c r="F23">
        <v>55098379</v>
      </c>
      <c r="G23" s="19">
        <v>2.4699999999999999E-9</v>
      </c>
      <c r="H23" s="19">
        <v>6.0531540755814001E-5</v>
      </c>
      <c r="I23">
        <v>0.54169999999999996</v>
      </c>
      <c r="J23" t="s">
        <v>35</v>
      </c>
      <c r="K23">
        <v>35630</v>
      </c>
      <c r="L23" t="s">
        <v>2887</v>
      </c>
    </row>
    <row r="24" spans="1:12" x14ac:dyDescent="0.25">
      <c r="A24" t="s">
        <v>2946</v>
      </c>
      <c r="B24" t="s">
        <v>282</v>
      </c>
      <c r="C24" t="s">
        <v>283</v>
      </c>
      <c r="D24">
        <v>1.9099999999999999E-2</v>
      </c>
      <c r="E24">
        <v>1</v>
      </c>
      <c r="F24">
        <v>55138251</v>
      </c>
      <c r="G24" s="19">
        <v>1.81E-14</v>
      </c>
      <c r="H24" s="19">
        <v>1.2414077010494801E-9</v>
      </c>
      <c r="I24">
        <v>0.1101</v>
      </c>
      <c r="J24" t="s">
        <v>35</v>
      </c>
      <c r="K24">
        <v>44918</v>
      </c>
      <c r="L24" t="s">
        <v>2887</v>
      </c>
    </row>
    <row r="25" spans="1:12" x14ac:dyDescent="0.25">
      <c r="A25" t="s">
        <v>4626</v>
      </c>
      <c r="B25" t="s">
        <v>282</v>
      </c>
      <c r="C25" t="s">
        <v>286</v>
      </c>
      <c r="D25">
        <v>0.14480000000000001</v>
      </c>
      <c r="E25">
        <v>1</v>
      </c>
      <c r="F25">
        <v>55210626</v>
      </c>
      <c r="G25" s="19">
        <v>4.4870000000000002E-14</v>
      </c>
      <c r="H25" s="19">
        <v>2.9809636085714299E-9</v>
      </c>
      <c r="I25">
        <v>0.61799999999999999</v>
      </c>
      <c r="J25">
        <v>0.56000000000000005</v>
      </c>
      <c r="K25">
        <v>48452</v>
      </c>
      <c r="L25" t="s">
        <v>1767</v>
      </c>
    </row>
    <row r="26" spans="1:12" x14ac:dyDescent="0.25">
      <c r="A26" t="s">
        <v>4626</v>
      </c>
      <c r="B26" t="s">
        <v>282</v>
      </c>
      <c r="C26" t="s">
        <v>286</v>
      </c>
      <c r="D26">
        <v>0.14499999999999999</v>
      </c>
      <c r="E26">
        <v>1</v>
      </c>
      <c r="F26">
        <v>55210626</v>
      </c>
      <c r="G26" s="19">
        <v>2.835E-13</v>
      </c>
      <c r="H26" s="19">
        <v>1.5364648388613901E-8</v>
      </c>
      <c r="I26">
        <v>0.48970000000000002</v>
      </c>
      <c r="J26">
        <v>0.56000000000000005</v>
      </c>
      <c r="K26">
        <v>48593</v>
      </c>
      <c r="L26" t="s">
        <v>2887</v>
      </c>
    </row>
    <row r="27" spans="1:12" x14ac:dyDescent="0.25">
      <c r="A27" t="s">
        <v>4652</v>
      </c>
      <c r="B27" t="s">
        <v>294</v>
      </c>
      <c r="C27" t="s">
        <v>286</v>
      </c>
      <c r="D27">
        <v>0.50639999999999996</v>
      </c>
      <c r="E27">
        <v>1</v>
      </c>
      <c r="F27">
        <v>55246294</v>
      </c>
      <c r="G27" s="19">
        <v>2.3820000000000001E-10</v>
      </c>
      <c r="H27" s="19">
        <v>7.5987963274942902E-6</v>
      </c>
      <c r="I27">
        <v>0.28170000000000001</v>
      </c>
      <c r="J27" s="19">
        <v>9.7719999999999998E-41</v>
      </c>
      <c r="K27">
        <v>48782</v>
      </c>
      <c r="L27" t="s">
        <v>1767</v>
      </c>
    </row>
    <row r="28" spans="1:12" x14ac:dyDescent="0.25">
      <c r="A28" t="s">
        <v>4652</v>
      </c>
      <c r="B28" t="s">
        <v>294</v>
      </c>
      <c r="C28" t="s">
        <v>286</v>
      </c>
      <c r="D28">
        <v>0.50639999999999996</v>
      </c>
      <c r="E28">
        <v>1</v>
      </c>
      <c r="F28">
        <v>55246294</v>
      </c>
      <c r="G28" s="19">
        <v>4.4230000000000001E-10</v>
      </c>
      <c r="H28" s="19">
        <v>1.2475384173299601E-5</v>
      </c>
      <c r="I28">
        <v>0.89939999999999998</v>
      </c>
      <c r="J28" s="19">
        <v>9.7719999999999998E-41</v>
      </c>
      <c r="K28">
        <v>48782</v>
      </c>
      <c r="L28" t="s">
        <v>2887</v>
      </c>
    </row>
    <row r="29" spans="1:12" x14ac:dyDescent="0.25">
      <c r="A29" t="s">
        <v>4654</v>
      </c>
      <c r="B29" t="s">
        <v>282</v>
      </c>
      <c r="C29" t="s">
        <v>283</v>
      </c>
      <c r="D29">
        <v>3.9399999999999998E-2</v>
      </c>
      <c r="E29">
        <v>1</v>
      </c>
      <c r="F29">
        <v>55260743</v>
      </c>
      <c r="G29" s="19">
        <v>3.6179999999999998E-10</v>
      </c>
      <c r="H29" s="19">
        <v>1.10875983427729E-5</v>
      </c>
      <c r="I29">
        <v>0.41470000000000001</v>
      </c>
      <c r="J29" t="s">
        <v>35</v>
      </c>
      <c r="K29">
        <v>46665</v>
      </c>
      <c r="L29" t="s">
        <v>1767</v>
      </c>
    </row>
    <row r="30" spans="1:12" x14ac:dyDescent="0.25">
      <c r="A30" t="s">
        <v>4654</v>
      </c>
      <c r="B30" t="s">
        <v>282</v>
      </c>
      <c r="C30" t="s">
        <v>283</v>
      </c>
      <c r="D30">
        <v>3.9399999999999998E-2</v>
      </c>
      <c r="E30">
        <v>1</v>
      </c>
      <c r="F30">
        <v>55260743</v>
      </c>
      <c r="G30" s="19">
        <v>1.7970000000000001E-10</v>
      </c>
      <c r="H30" s="19">
        <v>5.5380934980514398E-6</v>
      </c>
      <c r="I30">
        <v>0.72399999999999998</v>
      </c>
      <c r="J30" t="s">
        <v>35</v>
      </c>
      <c r="K30">
        <v>47204</v>
      </c>
      <c r="L30" t="s">
        <v>2887</v>
      </c>
    </row>
    <row r="31" spans="1:12" x14ac:dyDescent="0.25">
      <c r="A31" t="s">
        <v>4636</v>
      </c>
      <c r="B31" t="s">
        <v>283</v>
      </c>
      <c r="C31" t="s">
        <v>286</v>
      </c>
      <c r="D31">
        <v>0.46589999999999998</v>
      </c>
      <c r="E31">
        <v>1</v>
      </c>
      <c r="F31">
        <v>55264128</v>
      </c>
      <c r="G31" s="19">
        <v>2.7709999999999998E-12</v>
      </c>
      <c r="H31" s="19">
        <v>1.40315888564444E-7</v>
      </c>
      <c r="I31">
        <v>8.2189999999999999E-2</v>
      </c>
      <c r="J31">
        <v>6.3630000000000002E-4</v>
      </c>
      <c r="K31">
        <v>48782</v>
      </c>
      <c r="L31" t="s">
        <v>1767</v>
      </c>
    </row>
    <row r="32" spans="1:12" x14ac:dyDescent="0.25">
      <c r="A32" t="s">
        <v>4636</v>
      </c>
      <c r="B32" t="s">
        <v>283</v>
      </c>
      <c r="C32" t="s">
        <v>286</v>
      </c>
      <c r="D32">
        <v>0.46589999999999998</v>
      </c>
      <c r="E32">
        <v>1</v>
      </c>
      <c r="F32">
        <v>55264128</v>
      </c>
      <c r="G32" s="19">
        <v>1.388E-11</v>
      </c>
      <c r="H32" s="19">
        <v>5.4489311839847499E-7</v>
      </c>
      <c r="I32">
        <v>0.40360000000000001</v>
      </c>
      <c r="J32">
        <v>6.3630000000000002E-4</v>
      </c>
      <c r="K32">
        <v>48782</v>
      </c>
      <c r="L32" t="s">
        <v>2887</v>
      </c>
    </row>
    <row r="33" spans="1:12" x14ac:dyDescent="0.25">
      <c r="A33" t="s">
        <v>4673</v>
      </c>
      <c r="B33" t="s">
        <v>294</v>
      </c>
      <c r="C33" t="s">
        <v>286</v>
      </c>
      <c r="D33">
        <v>0.64580000000000004</v>
      </c>
      <c r="E33">
        <v>1</v>
      </c>
      <c r="F33">
        <v>55266274</v>
      </c>
      <c r="G33" s="19">
        <v>1.9960000000000001E-9</v>
      </c>
      <c r="H33" s="19">
        <v>4.99130295335085E-5</v>
      </c>
      <c r="I33">
        <v>0.86770000000000003</v>
      </c>
      <c r="J33">
        <v>0.9627</v>
      </c>
      <c r="K33">
        <v>46685</v>
      </c>
      <c r="L33" t="s">
        <v>2887</v>
      </c>
    </row>
    <row r="34" spans="1:12" x14ac:dyDescent="0.25">
      <c r="A34" t="s">
        <v>4662</v>
      </c>
      <c r="B34" t="s">
        <v>294</v>
      </c>
      <c r="C34" t="s">
        <v>283</v>
      </c>
      <c r="D34">
        <v>0.65249999999999997</v>
      </c>
      <c r="E34">
        <v>1</v>
      </c>
      <c r="F34">
        <v>55267925</v>
      </c>
      <c r="G34" s="19">
        <v>1.1490000000000001E-9</v>
      </c>
      <c r="H34" s="19">
        <v>3.1418859071957E-5</v>
      </c>
      <c r="I34">
        <v>0.2555</v>
      </c>
      <c r="J34">
        <v>0.96619999999999995</v>
      </c>
      <c r="K34">
        <v>48782</v>
      </c>
      <c r="L34" t="s">
        <v>1767</v>
      </c>
    </row>
    <row r="35" spans="1:12" x14ac:dyDescent="0.25">
      <c r="A35" t="s">
        <v>4632</v>
      </c>
      <c r="B35" t="s">
        <v>282</v>
      </c>
      <c r="C35" t="s">
        <v>283</v>
      </c>
      <c r="D35">
        <v>0.16520000000000001</v>
      </c>
      <c r="E35">
        <v>1</v>
      </c>
      <c r="F35">
        <v>55366816</v>
      </c>
      <c r="G35" s="19">
        <v>5.1340000000000001E-13</v>
      </c>
      <c r="H35" s="19">
        <v>2.8832982713603799E-8</v>
      </c>
      <c r="I35">
        <v>0.72660000000000002</v>
      </c>
      <c r="J35">
        <v>4.7899999999999998E-2</v>
      </c>
      <c r="K35">
        <v>48593</v>
      </c>
      <c r="L35" t="s">
        <v>1767</v>
      </c>
    </row>
    <row r="36" spans="1:12" x14ac:dyDescent="0.25">
      <c r="A36" t="s">
        <v>4632</v>
      </c>
      <c r="B36" t="s">
        <v>282</v>
      </c>
      <c r="C36" t="s">
        <v>283</v>
      </c>
      <c r="D36">
        <v>0.1651</v>
      </c>
      <c r="E36">
        <v>1</v>
      </c>
      <c r="F36">
        <v>55366816</v>
      </c>
      <c r="G36" s="19">
        <v>4.6549999999999999E-13</v>
      </c>
      <c r="H36" s="19">
        <v>2.4546151372572801E-8</v>
      </c>
      <c r="I36">
        <v>0.95650000000000002</v>
      </c>
      <c r="J36">
        <v>4.7899999999999998E-2</v>
      </c>
      <c r="K36">
        <v>48782</v>
      </c>
      <c r="L36" t="s">
        <v>2887</v>
      </c>
    </row>
    <row r="37" spans="1:12" x14ac:dyDescent="0.25">
      <c r="A37" t="s">
        <v>4653</v>
      </c>
      <c r="B37" t="s">
        <v>282</v>
      </c>
      <c r="C37" t="s">
        <v>283</v>
      </c>
      <c r="D37">
        <v>5.5500000000000001E-2</v>
      </c>
      <c r="E37">
        <v>1</v>
      </c>
      <c r="F37">
        <v>55369724</v>
      </c>
      <c r="G37" s="19">
        <v>3.155E-10</v>
      </c>
      <c r="H37" s="19">
        <v>9.7452101381764306E-6</v>
      </c>
      <c r="I37">
        <v>0.14169999999999999</v>
      </c>
      <c r="J37" t="s">
        <v>35</v>
      </c>
      <c r="K37">
        <v>47204</v>
      </c>
      <c r="L37" t="s">
        <v>1767</v>
      </c>
    </row>
    <row r="38" spans="1:12" x14ac:dyDescent="0.25">
      <c r="A38" t="s">
        <v>4653</v>
      </c>
      <c r="B38" t="s">
        <v>282</v>
      </c>
      <c r="C38" t="s">
        <v>283</v>
      </c>
      <c r="D38">
        <v>5.5599999999999997E-2</v>
      </c>
      <c r="E38">
        <v>1</v>
      </c>
      <c r="F38">
        <v>55369724</v>
      </c>
      <c r="G38" s="19">
        <v>1.3830000000000001E-9</v>
      </c>
      <c r="H38" s="19">
        <v>3.5729700151821899E-5</v>
      </c>
      <c r="I38">
        <v>0.26400000000000001</v>
      </c>
      <c r="J38" t="s">
        <v>35</v>
      </c>
      <c r="K38">
        <v>46665</v>
      </c>
      <c r="L38" t="s">
        <v>2887</v>
      </c>
    </row>
    <row r="39" spans="1:12" x14ac:dyDescent="0.25">
      <c r="A39" t="s">
        <v>2368</v>
      </c>
      <c r="B39" t="s">
        <v>282</v>
      </c>
      <c r="C39" t="s">
        <v>283</v>
      </c>
      <c r="D39">
        <v>0.98329999999999995</v>
      </c>
      <c r="E39">
        <v>1</v>
      </c>
      <c r="F39">
        <v>55392463</v>
      </c>
      <c r="G39" s="19">
        <v>2.9710000000000002E-13</v>
      </c>
      <c r="H39" s="19">
        <v>1.7421123265104799E-8</v>
      </c>
      <c r="I39">
        <v>0.90629999999999999</v>
      </c>
      <c r="J39" t="s">
        <v>35</v>
      </c>
      <c r="K39">
        <v>35630</v>
      </c>
      <c r="L39" t="s">
        <v>1767</v>
      </c>
    </row>
    <row r="40" spans="1:12" x14ac:dyDescent="0.25">
      <c r="A40" t="s">
        <v>2368</v>
      </c>
      <c r="B40" t="s">
        <v>282</v>
      </c>
      <c r="C40" t="s">
        <v>283</v>
      </c>
      <c r="D40">
        <v>0.98329999999999995</v>
      </c>
      <c r="E40">
        <v>1</v>
      </c>
      <c r="F40">
        <v>55392463</v>
      </c>
      <c r="G40" s="19">
        <v>1.1499999999999999E-12</v>
      </c>
      <c r="H40" s="19">
        <v>5.6611352551724098E-8</v>
      </c>
      <c r="I40">
        <v>0.9496</v>
      </c>
      <c r="J40" t="s">
        <v>35</v>
      </c>
      <c r="K40">
        <v>35630</v>
      </c>
      <c r="L40" t="s">
        <v>2887</v>
      </c>
    </row>
    <row r="41" spans="1:12" x14ac:dyDescent="0.25">
      <c r="A41" t="s">
        <v>4584</v>
      </c>
      <c r="B41" t="s">
        <v>294</v>
      </c>
      <c r="C41" t="s">
        <v>4585</v>
      </c>
      <c r="D41">
        <v>0.43290000000000001</v>
      </c>
      <c r="E41">
        <v>1</v>
      </c>
      <c r="F41">
        <v>62604866</v>
      </c>
      <c r="G41" s="19">
        <v>1.7819999999999999E-26</v>
      </c>
      <c r="H41" s="19">
        <v>7.0824583153571397E-20</v>
      </c>
      <c r="I41">
        <v>0.68440000000000001</v>
      </c>
      <c r="J41" s="19">
        <v>1.494E-27</v>
      </c>
      <c r="K41">
        <v>47150</v>
      </c>
      <c r="L41" t="s">
        <v>284</v>
      </c>
    </row>
    <row r="42" spans="1:12" x14ac:dyDescent="0.25">
      <c r="A42" t="s">
        <v>4584</v>
      </c>
      <c r="B42" t="s">
        <v>294</v>
      </c>
      <c r="C42" t="s">
        <v>4585</v>
      </c>
      <c r="D42">
        <v>0.43290000000000001</v>
      </c>
      <c r="E42">
        <v>1</v>
      </c>
      <c r="F42">
        <v>62604866</v>
      </c>
      <c r="G42" s="19">
        <v>6.2270000000000001E-27</v>
      </c>
      <c r="H42" s="19">
        <v>2.1260031759999999E-20</v>
      </c>
      <c r="I42">
        <v>0.59060000000000001</v>
      </c>
      <c r="J42" s="19">
        <v>1.494E-27</v>
      </c>
      <c r="K42">
        <v>47150</v>
      </c>
      <c r="L42" t="s">
        <v>1504</v>
      </c>
    </row>
    <row r="43" spans="1:12" x14ac:dyDescent="0.25">
      <c r="A43" t="s">
        <v>1071</v>
      </c>
      <c r="B43" t="s">
        <v>294</v>
      </c>
      <c r="C43" t="s">
        <v>286</v>
      </c>
      <c r="D43">
        <v>5.1799999999999999E-2</v>
      </c>
      <c r="E43">
        <v>1</v>
      </c>
      <c r="F43">
        <v>62622862</v>
      </c>
      <c r="G43" s="19">
        <v>2.4739999999999999E-10</v>
      </c>
      <c r="H43" s="19">
        <v>1.5531881985087701E-5</v>
      </c>
      <c r="I43">
        <v>0.77910000000000001</v>
      </c>
      <c r="J43" s="19">
        <v>9.7560000000000002E-10</v>
      </c>
      <c r="K43">
        <v>46108</v>
      </c>
      <c r="L43" t="s">
        <v>284</v>
      </c>
    </row>
    <row r="44" spans="1:12" x14ac:dyDescent="0.25">
      <c r="A44" t="s">
        <v>1071</v>
      </c>
      <c r="B44" t="s">
        <v>294</v>
      </c>
      <c r="C44" t="s">
        <v>286</v>
      </c>
      <c r="D44">
        <v>5.16E-2</v>
      </c>
      <c r="E44">
        <v>1</v>
      </c>
      <c r="F44">
        <v>62622862</v>
      </c>
      <c r="G44" s="19">
        <v>5.0849999999999995E-10</v>
      </c>
      <c r="H44" s="19">
        <v>3.2595674405657203E-5</v>
      </c>
      <c r="I44">
        <v>0.86050000000000004</v>
      </c>
      <c r="J44" s="19">
        <v>9.7560000000000002E-10</v>
      </c>
      <c r="K44">
        <v>46086</v>
      </c>
      <c r="L44" t="s">
        <v>1504</v>
      </c>
    </row>
    <row r="45" spans="1:12" x14ac:dyDescent="0.25">
      <c r="A45" t="s">
        <v>2325</v>
      </c>
      <c r="B45" t="s">
        <v>282</v>
      </c>
      <c r="C45" t="s">
        <v>283</v>
      </c>
      <c r="D45">
        <v>0.93820000000000003</v>
      </c>
      <c r="E45">
        <v>1</v>
      </c>
      <c r="F45">
        <v>92676247</v>
      </c>
      <c r="G45" s="19">
        <v>3.4119999999999998E-15</v>
      </c>
      <c r="H45" s="19">
        <v>2.9297334339635201E-10</v>
      </c>
      <c r="I45">
        <v>0.88380000000000003</v>
      </c>
      <c r="J45" t="s">
        <v>35</v>
      </c>
      <c r="K45">
        <v>48263</v>
      </c>
      <c r="L45" t="s">
        <v>1767</v>
      </c>
    </row>
    <row r="46" spans="1:12" x14ac:dyDescent="0.25">
      <c r="A46" t="s">
        <v>2951</v>
      </c>
      <c r="B46" t="s">
        <v>294</v>
      </c>
      <c r="C46" t="s">
        <v>282</v>
      </c>
      <c r="D46">
        <v>6.1800000000000001E-2</v>
      </c>
      <c r="E46">
        <v>1</v>
      </c>
      <c r="F46">
        <v>92679291</v>
      </c>
      <c r="G46" s="19">
        <v>7.8209999999999999E-15</v>
      </c>
      <c r="H46" s="19">
        <v>5.6658014718749996E-10</v>
      </c>
      <c r="I46">
        <v>0.72160000000000002</v>
      </c>
      <c r="J46" t="s">
        <v>35</v>
      </c>
      <c r="K46">
        <v>47721</v>
      </c>
      <c r="L46" t="s">
        <v>2887</v>
      </c>
    </row>
    <row r="47" spans="1:12" x14ac:dyDescent="0.25">
      <c r="A47" t="s">
        <v>4650</v>
      </c>
      <c r="B47" t="s">
        <v>282</v>
      </c>
      <c r="C47" t="s">
        <v>283</v>
      </c>
      <c r="D47">
        <v>0.31819999999999998</v>
      </c>
      <c r="E47">
        <v>1</v>
      </c>
      <c r="F47">
        <v>109272258</v>
      </c>
      <c r="G47" s="19">
        <v>2.267E-10</v>
      </c>
      <c r="H47" s="19">
        <v>7.2719144964039804E-6</v>
      </c>
      <c r="I47">
        <v>0.39100000000000001</v>
      </c>
      <c r="J47">
        <v>0</v>
      </c>
      <c r="K47">
        <v>40722</v>
      </c>
      <c r="L47" t="s">
        <v>1767</v>
      </c>
    </row>
    <row r="48" spans="1:12" x14ac:dyDescent="0.25">
      <c r="A48" t="s">
        <v>4650</v>
      </c>
      <c r="B48" t="s">
        <v>282</v>
      </c>
      <c r="C48" t="s">
        <v>283</v>
      </c>
      <c r="D48">
        <v>0.31819999999999998</v>
      </c>
      <c r="E48">
        <v>1</v>
      </c>
      <c r="F48">
        <v>109272258</v>
      </c>
      <c r="G48" s="19">
        <v>4.1120000000000003E-11</v>
      </c>
      <c r="H48" s="19">
        <v>1.4585694059158601E-6</v>
      </c>
      <c r="I48">
        <v>3.4860000000000002E-2</v>
      </c>
      <c r="J48">
        <v>0</v>
      </c>
      <c r="K48">
        <v>40722</v>
      </c>
      <c r="L48" t="s">
        <v>2887</v>
      </c>
    </row>
    <row r="49" spans="1:12" x14ac:dyDescent="0.25">
      <c r="A49" t="s">
        <v>1789</v>
      </c>
      <c r="B49" t="s">
        <v>282</v>
      </c>
      <c r="C49" t="s">
        <v>283</v>
      </c>
      <c r="D49">
        <v>0.23549999999999999</v>
      </c>
      <c r="E49">
        <v>1</v>
      </c>
      <c r="F49">
        <v>109274623</v>
      </c>
      <c r="G49" s="19">
        <v>3.9029999999999999E-10</v>
      </c>
      <c r="H49" s="19">
        <v>1.1831373661066501E-5</v>
      </c>
      <c r="I49">
        <v>0.22639999999999999</v>
      </c>
      <c r="J49">
        <v>0</v>
      </c>
      <c r="K49">
        <v>48782</v>
      </c>
      <c r="L49" t="s">
        <v>1767</v>
      </c>
    </row>
    <row r="50" spans="1:12" x14ac:dyDescent="0.25">
      <c r="A50" t="s">
        <v>1789</v>
      </c>
      <c r="B50" t="s">
        <v>282</v>
      </c>
      <c r="C50" t="s">
        <v>283</v>
      </c>
      <c r="D50">
        <v>0.23549999999999999</v>
      </c>
      <c r="E50">
        <v>1</v>
      </c>
      <c r="F50">
        <v>109274623</v>
      </c>
      <c r="G50" s="19">
        <v>3.5809999999999999E-9</v>
      </c>
      <c r="H50" s="19">
        <v>8.4935268808925205E-5</v>
      </c>
      <c r="I50">
        <v>0.55569999999999997</v>
      </c>
      <c r="J50">
        <v>0</v>
      </c>
      <c r="K50">
        <v>48782</v>
      </c>
      <c r="L50" t="s">
        <v>2887</v>
      </c>
    </row>
    <row r="51" spans="1:12" x14ac:dyDescent="0.25">
      <c r="A51" t="s">
        <v>3192</v>
      </c>
      <c r="B51" t="s">
        <v>282</v>
      </c>
      <c r="C51" t="s">
        <v>286</v>
      </c>
      <c r="D51">
        <v>0.251</v>
      </c>
      <c r="E51">
        <v>1</v>
      </c>
      <c r="F51">
        <v>109274968</v>
      </c>
      <c r="G51" s="19">
        <v>1.7350000000000001E-77</v>
      </c>
      <c r="H51" s="19">
        <v>6.1697603620869599E-70</v>
      </c>
      <c r="I51">
        <v>0.85170000000000001</v>
      </c>
      <c r="J51">
        <v>0</v>
      </c>
      <c r="K51">
        <v>48452</v>
      </c>
      <c r="L51" t="s">
        <v>1767</v>
      </c>
    </row>
    <row r="52" spans="1:12" x14ac:dyDescent="0.25">
      <c r="A52" t="s">
        <v>3192</v>
      </c>
      <c r="B52" t="s">
        <v>282</v>
      </c>
      <c r="C52" t="s">
        <v>286</v>
      </c>
      <c r="D52">
        <v>0.25069999999999998</v>
      </c>
      <c r="E52">
        <v>1</v>
      </c>
      <c r="F52">
        <v>109274968</v>
      </c>
      <c r="G52" s="19">
        <v>1.1490000000000001E-78</v>
      </c>
      <c r="H52" s="19">
        <v>2.456945685E-71</v>
      </c>
      <c r="I52">
        <v>0.28399999999999997</v>
      </c>
      <c r="J52">
        <v>0</v>
      </c>
      <c r="K52">
        <v>48782</v>
      </c>
      <c r="L52" t="s">
        <v>2887</v>
      </c>
    </row>
    <row r="53" spans="1:12" x14ac:dyDescent="0.25">
      <c r="A53" t="s">
        <v>1901</v>
      </c>
      <c r="B53" t="s">
        <v>294</v>
      </c>
      <c r="C53" t="s">
        <v>283</v>
      </c>
      <c r="D53">
        <v>5.7099999999999998E-2</v>
      </c>
      <c r="E53">
        <v>1</v>
      </c>
      <c r="F53">
        <v>109282936</v>
      </c>
      <c r="G53" s="19">
        <v>5.4340000000000001E-10</v>
      </c>
      <c r="H53" s="19">
        <v>1.60635399002151E-5</v>
      </c>
      <c r="I53">
        <v>0.4163</v>
      </c>
      <c r="J53" s="19">
        <v>7.6539999999999995E-40</v>
      </c>
      <c r="K53">
        <v>48263</v>
      </c>
      <c r="L53" t="s">
        <v>1767</v>
      </c>
    </row>
    <row r="54" spans="1:12" x14ac:dyDescent="0.25">
      <c r="A54" t="s">
        <v>4660</v>
      </c>
      <c r="B54" t="s">
        <v>294</v>
      </c>
      <c r="C54" t="s">
        <v>286</v>
      </c>
      <c r="D54">
        <v>0.66110000000000002</v>
      </c>
      <c r="E54">
        <v>1</v>
      </c>
      <c r="F54">
        <v>234592452</v>
      </c>
      <c r="G54" s="19">
        <v>7.3390000000000002E-10</v>
      </c>
      <c r="H54" s="19">
        <v>2.10542011168649E-5</v>
      </c>
      <c r="I54">
        <v>0.77010000000000001</v>
      </c>
      <c r="J54">
        <v>9.8400000000000007E-4</v>
      </c>
      <c r="K54">
        <v>48782</v>
      </c>
      <c r="L54" t="s">
        <v>1767</v>
      </c>
    </row>
    <row r="55" spans="1:12" x14ac:dyDescent="0.25">
      <c r="A55" t="s">
        <v>4660</v>
      </c>
      <c r="B55" t="s">
        <v>294</v>
      </c>
      <c r="C55" t="s">
        <v>286</v>
      </c>
      <c r="D55">
        <v>0.66110000000000002</v>
      </c>
      <c r="E55">
        <v>1</v>
      </c>
      <c r="F55">
        <v>234592452</v>
      </c>
      <c r="G55" s="19">
        <v>1.593E-9</v>
      </c>
      <c r="H55" s="19">
        <v>4.0708245501672198E-5</v>
      </c>
      <c r="I55">
        <v>0.78139999999999998</v>
      </c>
      <c r="J55">
        <v>9.8400000000000007E-4</v>
      </c>
      <c r="K55">
        <v>48782</v>
      </c>
      <c r="L55" t="s">
        <v>2887</v>
      </c>
    </row>
    <row r="56" spans="1:12" x14ac:dyDescent="0.25">
      <c r="A56" t="s">
        <v>4663</v>
      </c>
      <c r="B56" t="s">
        <v>282</v>
      </c>
      <c r="C56" t="s">
        <v>283</v>
      </c>
      <c r="D56">
        <v>0.13159999999999999</v>
      </c>
      <c r="E56">
        <v>2</v>
      </c>
      <c r="F56">
        <v>16677137</v>
      </c>
      <c r="G56" s="19">
        <v>1.5420000000000001E-9</v>
      </c>
      <c r="H56" s="19">
        <v>4.0798450301047099E-5</v>
      </c>
      <c r="I56">
        <v>1.0679999999999999E-3</v>
      </c>
      <c r="J56">
        <v>7.816E-3</v>
      </c>
      <c r="K56">
        <v>48263</v>
      </c>
      <c r="L56" t="s">
        <v>1767</v>
      </c>
    </row>
    <row r="57" spans="1:12" x14ac:dyDescent="0.25">
      <c r="A57" t="s">
        <v>4633</v>
      </c>
      <c r="B57" t="s">
        <v>282</v>
      </c>
      <c r="C57" t="s">
        <v>283</v>
      </c>
      <c r="D57">
        <v>0.77529999999999999</v>
      </c>
      <c r="E57">
        <v>2</v>
      </c>
      <c r="F57">
        <v>20911274</v>
      </c>
      <c r="G57" s="19">
        <v>6.2570000000000005E-13</v>
      </c>
      <c r="H57" s="19">
        <v>3.4788318301304901E-8</v>
      </c>
      <c r="I57">
        <v>0.88800000000000001</v>
      </c>
      <c r="J57" s="19">
        <v>6.0490000000000004E-85</v>
      </c>
      <c r="K57">
        <v>48593</v>
      </c>
      <c r="L57" t="s">
        <v>1767</v>
      </c>
    </row>
    <row r="58" spans="1:12" x14ac:dyDescent="0.25">
      <c r="A58" t="s">
        <v>4648</v>
      </c>
      <c r="B58" t="s">
        <v>294</v>
      </c>
      <c r="C58" t="s">
        <v>286</v>
      </c>
      <c r="D58">
        <v>0.26119999999999999</v>
      </c>
      <c r="E58">
        <v>2</v>
      </c>
      <c r="F58">
        <v>20928691</v>
      </c>
      <c r="G58" s="19">
        <v>1.9209999999999999E-10</v>
      </c>
      <c r="H58" s="19">
        <v>6.2783848923076904E-6</v>
      </c>
      <c r="I58">
        <v>0.41649999999999998</v>
      </c>
      <c r="J58">
        <v>4.0739999999999998E-4</v>
      </c>
      <c r="K58">
        <v>48782</v>
      </c>
      <c r="L58" t="s">
        <v>1767</v>
      </c>
    </row>
    <row r="59" spans="1:12" x14ac:dyDescent="0.25">
      <c r="A59" t="s">
        <v>4648</v>
      </c>
      <c r="B59" t="s">
        <v>294</v>
      </c>
      <c r="C59" t="s">
        <v>286</v>
      </c>
      <c r="D59">
        <v>0.26119999999999999</v>
      </c>
      <c r="E59">
        <v>2</v>
      </c>
      <c r="F59">
        <v>20928691</v>
      </c>
      <c r="G59" s="19">
        <v>1.687E-10</v>
      </c>
      <c r="H59" s="19">
        <v>5.2443947227022804E-6</v>
      </c>
      <c r="I59">
        <v>0.7984</v>
      </c>
      <c r="J59">
        <v>4.0739999999999998E-4</v>
      </c>
      <c r="K59">
        <v>48782</v>
      </c>
      <c r="L59" t="s">
        <v>2887</v>
      </c>
    </row>
    <row r="60" spans="1:12" x14ac:dyDescent="0.25">
      <c r="A60" t="s">
        <v>4668</v>
      </c>
      <c r="B60" t="s">
        <v>282</v>
      </c>
      <c r="C60" t="s">
        <v>286</v>
      </c>
      <c r="D60">
        <v>0.29499999999999998</v>
      </c>
      <c r="E60">
        <v>2</v>
      </c>
      <c r="F60">
        <v>20929774</v>
      </c>
      <c r="G60" s="19">
        <v>5.7620000000000001E-13</v>
      </c>
      <c r="H60" s="19">
        <v>2.9738625795590001E-8</v>
      </c>
      <c r="I60">
        <v>8.5999999999999993E-2</v>
      </c>
      <c r="J60" s="19">
        <v>2.8399999999999999E-6</v>
      </c>
      <c r="K60">
        <v>48782</v>
      </c>
      <c r="L60" t="s">
        <v>2887</v>
      </c>
    </row>
    <row r="61" spans="1:12" x14ac:dyDescent="0.25">
      <c r="A61" t="s">
        <v>430</v>
      </c>
      <c r="B61" t="s">
        <v>294</v>
      </c>
      <c r="C61" t="s">
        <v>283</v>
      </c>
      <c r="D61">
        <v>6.7500000000000004E-2</v>
      </c>
      <c r="E61">
        <v>2</v>
      </c>
      <c r="F61">
        <v>20993943</v>
      </c>
      <c r="G61" s="19">
        <v>2.0549999999999999E-20</v>
      </c>
      <c r="H61" s="19">
        <v>3.8464128133333298E-15</v>
      </c>
      <c r="I61">
        <v>0.79920000000000002</v>
      </c>
      <c r="J61" s="19">
        <v>6.1800000000000001E-301</v>
      </c>
      <c r="K61">
        <v>48263</v>
      </c>
      <c r="L61" t="s">
        <v>1767</v>
      </c>
    </row>
    <row r="62" spans="1:12" x14ac:dyDescent="0.25">
      <c r="A62" t="s">
        <v>430</v>
      </c>
      <c r="B62" t="s">
        <v>294</v>
      </c>
      <c r="C62" t="s">
        <v>283</v>
      </c>
      <c r="D62">
        <v>6.7500000000000004E-2</v>
      </c>
      <c r="E62">
        <v>2</v>
      </c>
      <c r="F62">
        <v>20993943</v>
      </c>
      <c r="G62" s="19">
        <v>1.22E-20</v>
      </c>
      <c r="H62" s="19">
        <v>1.9945536081196599E-15</v>
      </c>
      <c r="I62">
        <v>0.4138</v>
      </c>
      <c r="J62" s="19">
        <v>6.1800000000000001E-301</v>
      </c>
      <c r="K62">
        <v>48263</v>
      </c>
      <c r="L62" t="s">
        <v>2887</v>
      </c>
    </row>
    <row r="63" spans="1:12" x14ac:dyDescent="0.25">
      <c r="A63" t="s">
        <v>4616</v>
      </c>
      <c r="B63" t="s">
        <v>294</v>
      </c>
      <c r="C63" t="s">
        <v>286</v>
      </c>
      <c r="D63">
        <v>0.89600000000000002</v>
      </c>
      <c r="E63">
        <v>2</v>
      </c>
      <c r="F63">
        <v>21000378</v>
      </c>
      <c r="G63" s="19">
        <v>9.8390000000000005E-21</v>
      </c>
      <c r="H63" s="19">
        <v>1.90656181935484E-15</v>
      </c>
      <c r="I63">
        <v>0.81789999999999996</v>
      </c>
      <c r="J63" s="19">
        <v>1.6409999999999999E-41</v>
      </c>
      <c r="K63">
        <v>48452</v>
      </c>
      <c r="L63" t="s">
        <v>1767</v>
      </c>
    </row>
    <row r="64" spans="1:12" x14ac:dyDescent="0.25">
      <c r="A64" t="s">
        <v>4616</v>
      </c>
      <c r="B64" t="s">
        <v>294</v>
      </c>
      <c r="C64" t="s">
        <v>286</v>
      </c>
      <c r="D64">
        <v>0.89610000000000001</v>
      </c>
      <c r="E64">
        <v>2</v>
      </c>
      <c r="F64">
        <v>21000378</v>
      </c>
      <c r="G64" s="19">
        <v>7.5000000000000007E-21</v>
      </c>
      <c r="H64" s="19">
        <v>1.2536936323699399E-15</v>
      </c>
      <c r="I64">
        <v>0.74219999999999997</v>
      </c>
      <c r="J64" s="19">
        <v>1.6409999999999999E-41</v>
      </c>
      <c r="K64">
        <v>48263</v>
      </c>
      <c r="L64" t="s">
        <v>2887</v>
      </c>
    </row>
    <row r="65" spans="1:12" x14ac:dyDescent="0.25">
      <c r="A65" t="s">
        <v>312</v>
      </c>
      <c r="B65" t="s">
        <v>294</v>
      </c>
      <c r="C65" t="s">
        <v>286</v>
      </c>
      <c r="D65">
        <v>0.13719999999999999</v>
      </c>
      <c r="E65">
        <v>2</v>
      </c>
      <c r="F65">
        <v>21008652</v>
      </c>
      <c r="G65" s="19">
        <v>1.6709999999999999E-13</v>
      </c>
      <c r="H65" s="19">
        <v>1.7330268961436201E-8</v>
      </c>
      <c r="I65">
        <v>0.7268</v>
      </c>
      <c r="J65" s="19">
        <v>6.8799999999999998E-15</v>
      </c>
      <c r="K65">
        <v>46961</v>
      </c>
      <c r="L65" t="s">
        <v>284</v>
      </c>
    </row>
    <row r="66" spans="1:12" x14ac:dyDescent="0.25">
      <c r="A66" t="s">
        <v>312</v>
      </c>
      <c r="B66" t="s">
        <v>294</v>
      </c>
      <c r="C66" t="s">
        <v>286</v>
      </c>
      <c r="D66">
        <v>0.13700000000000001</v>
      </c>
      <c r="E66">
        <v>2</v>
      </c>
      <c r="F66">
        <v>21008652</v>
      </c>
      <c r="G66" s="19">
        <v>9.1349999999999997E-14</v>
      </c>
      <c r="H66" s="19">
        <v>1.0396420848453599E-8</v>
      </c>
      <c r="I66">
        <v>0.45710000000000001</v>
      </c>
      <c r="J66" s="19">
        <v>6.8799999999999998E-15</v>
      </c>
      <c r="K66">
        <v>47150</v>
      </c>
      <c r="L66" t="s">
        <v>1504</v>
      </c>
    </row>
    <row r="67" spans="1:12" x14ac:dyDescent="0.25">
      <c r="A67" t="s">
        <v>4618</v>
      </c>
      <c r="B67" t="s">
        <v>286</v>
      </c>
      <c r="C67" t="s">
        <v>4619</v>
      </c>
      <c r="D67">
        <v>0.19070000000000001</v>
      </c>
      <c r="E67">
        <v>2</v>
      </c>
      <c r="F67">
        <v>21043902</v>
      </c>
      <c r="G67" s="19">
        <v>9.7499999999999997E-18</v>
      </c>
      <c r="H67" s="19">
        <v>1.36042975672289E-12</v>
      </c>
      <c r="I67">
        <v>0.5514</v>
      </c>
      <c r="J67">
        <v>0</v>
      </c>
      <c r="K67">
        <v>48782</v>
      </c>
      <c r="L67" t="s">
        <v>1767</v>
      </c>
    </row>
    <row r="68" spans="1:12" x14ac:dyDescent="0.25">
      <c r="A68" t="s">
        <v>4618</v>
      </c>
      <c r="B68" t="s">
        <v>286</v>
      </c>
      <c r="C68" t="s">
        <v>4619</v>
      </c>
      <c r="D68">
        <v>0.19070000000000001</v>
      </c>
      <c r="E68">
        <v>2</v>
      </c>
      <c r="F68">
        <v>21043902</v>
      </c>
      <c r="G68" s="19">
        <v>2.2679999999999999E-17</v>
      </c>
      <c r="H68" s="19">
        <v>2.7093888658450701E-12</v>
      </c>
      <c r="I68">
        <v>0.87609999999999999</v>
      </c>
      <c r="J68">
        <v>0</v>
      </c>
      <c r="K68">
        <v>48782</v>
      </c>
      <c r="L68" t="s">
        <v>2887</v>
      </c>
    </row>
    <row r="69" spans="1:12" x14ac:dyDescent="0.25">
      <c r="A69" t="s">
        <v>4609</v>
      </c>
      <c r="B69" t="s">
        <v>294</v>
      </c>
      <c r="C69" t="s">
        <v>286</v>
      </c>
      <c r="D69">
        <v>0.435</v>
      </c>
      <c r="E69">
        <v>2</v>
      </c>
      <c r="F69">
        <v>21072103</v>
      </c>
      <c r="G69" s="19">
        <v>2.8149999999999999E-33</v>
      </c>
      <c r="H69" s="19">
        <v>1.7401159462365599E-27</v>
      </c>
      <c r="I69">
        <v>0.91139999999999999</v>
      </c>
      <c r="J69">
        <v>0</v>
      </c>
      <c r="K69">
        <v>48782</v>
      </c>
      <c r="L69" t="s">
        <v>1767</v>
      </c>
    </row>
    <row r="70" spans="1:12" x14ac:dyDescent="0.25">
      <c r="A70" t="s">
        <v>4609</v>
      </c>
      <c r="B70" t="s">
        <v>294</v>
      </c>
      <c r="C70" t="s">
        <v>286</v>
      </c>
      <c r="D70">
        <v>0.435</v>
      </c>
      <c r="E70">
        <v>2</v>
      </c>
      <c r="F70">
        <v>21072103</v>
      </c>
      <c r="G70" s="19">
        <v>2.7949999999999999E-33</v>
      </c>
      <c r="H70" s="19">
        <v>1.3674868263369001E-27</v>
      </c>
      <c r="I70">
        <v>0.72509999999999997</v>
      </c>
      <c r="J70">
        <v>0</v>
      </c>
      <c r="K70">
        <v>48782</v>
      </c>
      <c r="L70" t="s">
        <v>2887</v>
      </c>
    </row>
    <row r="71" spans="1:12" x14ac:dyDescent="0.25">
      <c r="A71" t="s">
        <v>4634</v>
      </c>
      <c r="B71" t="s">
        <v>282</v>
      </c>
      <c r="C71" t="s">
        <v>283</v>
      </c>
      <c r="D71">
        <v>0.90959999999999996</v>
      </c>
      <c r="E71">
        <v>2</v>
      </c>
      <c r="F71">
        <v>21135091</v>
      </c>
      <c r="G71" s="19">
        <v>1.8449999999999999E-12</v>
      </c>
      <c r="H71" s="19">
        <v>9.5646773503385996E-8</v>
      </c>
      <c r="I71">
        <v>0.72160000000000002</v>
      </c>
      <c r="J71">
        <v>4.725E-2</v>
      </c>
      <c r="K71">
        <v>48263</v>
      </c>
      <c r="L71" t="s">
        <v>1767</v>
      </c>
    </row>
    <row r="72" spans="1:12" x14ac:dyDescent="0.25">
      <c r="A72" t="s">
        <v>4634</v>
      </c>
      <c r="B72" t="s">
        <v>282</v>
      </c>
      <c r="C72" t="s">
        <v>283</v>
      </c>
      <c r="D72">
        <v>0.90959999999999996</v>
      </c>
      <c r="E72">
        <v>2</v>
      </c>
      <c r="F72">
        <v>21135091</v>
      </c>
      <c r="G72" s="19">
        <v>2.6469999999999999E-12</v>
      </c>
      <c r="H72" s="19">
        <v>1.21487373843648E-7</v>
      </c>
      <c r="I72">
        <v>0.52680000000000005</v>
      </c>
      <c r="J72">
        <v>4.725E-2</v>
      </c>
      <c r="K72">
        <v>48263</v>
      </c>
      <c r="L72" t="s">
        <v>2887</v>
      </c>
    </row>
    <row r="73" spans="1:12" x14ac:dyDescent="0.25">
      <c r="A73" t="s">
        <v>4614</v>
      </c>
      <c r="B73" t="s">
        <v>282</v>
      </c>
      <c r="C73" t="s">
        <v>283</v>
      </c>
      <c r="D73">
        <v>0.66169999999999995</v>
      </c>
      <c r="E73">
        <v>2</v>
      </c>
      <c r="F73">
        <v>21191270</v>
      </c>
      <c r="G73" s="19">
        <v>6.6059999999999998E-21</v>
      </c>
      <c r="H73" s="19">
        <v>1.3092210860714301E-15</v>
      </c>
      <c r="I73">
        <v>0.2467</v>
      </c>
      <c r="J73" s="19">
        <v>4.6100000000000002E-222</v>
      </c>
      <c r="K73">
        <v>48782</v>
      </c>
      <c r="L73" t="s">
        <v>1767</v>
      </c>
    </row>
    <row r="74" spans="1:12" x14ac:dyDescent="0.25">
      <c r="A74" t="s">
        <v>4614</v>
      </c>
      <c r="B74" t="s">
        <v>282</v>
      </c>
      <c r="C74" t="s">
        <v>283</v>
      </c>
      <c r="D74">
        <v>0.66169999999999995</v>
      </c>
      <c r="E74">
        <v>2</v>
      </c>
      <c r="F74">
        <v>21191270</v>
      </c>
      <c r="G74" s="19">
        <v>2.7489999999999998E-21</v>
      </c>
      <c r="H74" s="19">
        <v>4.8372862082335299E-16</v>
      </c>
      <c r="I74">
        <v>6.7320000000000005E-2</v>
      </c>
      <c r="J74" s="19">
        <v>4.6100000000000002E-222</v>
      </c>
      <c r="K74">
        <v>48782</v>
      </c>
      <c r="L74" t="s">
        <v>2887</v>
      </c>
    </row>
    <row r="75" spans="1:12" x14ac:dyDescent="0.25">
      <c r="A75" t="s">
        <v>4649</v>
      </c>
      <c r="B75" t="s">
        <v>294</v>
      </c>
      <c r="C75" t="s">
        <v>286</v>
      </c>
      <c r="D75">
        <v>3.7199999999999997E-2</v>
      </c>
      <c r="E75">
        <v>2</v>
      </c>
      <c r="F75">
        <v>21213579</v>
      </c>
      <c r="G75" s="19">
        <v>2.1619999999999999E-10</v>
      </c>
      <c r="H75" s="19">
        <v>6.96376181243285E-6</v>
      </c>
      <c r="I75">
        <v>0.78549999999999998</v>
      </c>
      <c r="J75" s="19">
        <v>1.44E-165</v>
      </c>
      <c r="K75">
        <v>47721</v>
      </c>
      <c r="L75" t="s">
        <v>1767</v>
      </c>
    </row>
    <row r="76" spans="1:12" x14ac:dyDescent="0.25">
      <c r="A76" t="s">
        <v>4649</v>
      </c>
      <c r="B76" t="s">
        <v>294</v>
      </c>
      <c r="C76" t="s">
        <v>286</v>
      </c>
      <c r="D76">
        <v>3.6999999999999998E-2</v>
      </c>
      <c r="E76">
        <v>2</v>
      </c>
      <c r="F76">
        <v>21213579</v>
      </c>
      <c r="G76" s="19">
        <v>6.7820000000000005E-11</v>
      </c>
      <c r="H76" s="19">
        <v>2.2824590084660499E-6</v>
      </c>
      <c r="I76">
        <v>0.3417</v>
      </c>
      <c r="J76" s="19">
        <v>1.44E-165</v>
      </c>
      <c r="K76">
        <v>47182</v>
      </c>
      <c r="L76" t="s">
        <v>2887</v>
      </c>
    </row>
    <row r="77" spans="1:12" x14ac:dyDescent="0.25">
      <c r="A77" t="s">
        <v>4638</v>
      </c>
      <c r="B77" t="s">
        <v>294</v>
      </c>
      <c r="C77" t="s">
        <v>286</v>
      </c>
      <c r="D77">
        <v>0.81610000000000005</v>
      </c>
      <c r="E77">
        <v>2</v>
      </c>
      <c r="F77">
        <v>21397397</v>
      </c>
      <c r="G77" s="19">
        <v>6.8689999999999999E-12</v>
      </c>
      <c r="H77" s="19">
        <v>3.2449283767932501E-7</v>
      </c>
      <c r="I77">
        <v>8.745E-2</v>
      </c>
      <c r="J77">
        <v>0.66210000000000002</v>
      </c>
      <c r="K77">
        <v>48782</v>
      </c>
      <c r="L77" t="s">
        <v>1767</v>
      </c>
    </row>
    <row r="78" spans="1:12" x14ac:dyDescent="0.25">
      <c r="A78" t="s">
        <v>4638</v>
      </c>
      <c r="B78" t="s">
        <v>294</v>
      </c>
      <c r="C78" t="s">
        <v>286</v>
      </c>
      <c r="D78">
        <v>0.81610000000000005</v>
      </c>
      <c r="E78">
        <v>2</v>
      </c>
      <c r="F78">
        <v>21397397</v>
      </c>
      <c r="G78" s="19">
        <v>1.9650000000000001E-11</v>
      </c>
      <c r="H78" s="19">
        <v>7.4291699903047101E-7</v>
      </c>
      <c r="I78">
        <v>0.39729999999999999</v>
      </c>
      <c r="J78">
        <v>0.66210000000000002</v>
      </c>
      <c r="K78">
        <v>48782</v>
      </c>
      <c r="L78" t="s">
        <v>2887</v>
      </c>
    </row>
    <row r="79" spans="1:12" x14ac:dyDescent="0.25">
      <c r="A79" t="s">
        <v>4665</v>
      </c>
      <c r="B79" t="s">
        <v>282</v>
      </c>
      <c r="C79" t="s">
        <v>283</v>
      </c>
      <c r="D79">
        <v>6.3299999999999995E-2</v>
      </c>
      <c r="E79">
        <v>2</v>
      </c>
      <c r="F79">
        <v>23545638</v>
      </c>
      <c r="G79" s="19">
        <v>2.9750000000000002E-9</v>
      </c>
      <c r="H79" s="19">
        <v>7.3377311281037702E-5</v>
      </c>
      <c r="I79">
        <v>0.39600000000000002</v>
      </c>
      <c r="J79">
        <v>0.40310000000000001</v>
      </c>
      <c r="K79">
        <v>48263</v>
      </c>
      <c r="L79" t="s">
        <v>1767</v>
      </c>
    </row>
    <row r="80" spans="1:12" x14ac:dyDescent="0.25">
      <c r="A80" t="s">
        <v>4657</v>
      </c>
      <c r="B80" t="s">
        <v>294</v>
      </c>
      <c r="C80" t="s">
        <v>286</v>
      </c>
      <c r="D80">
        <v>0.13639999999999999</v>
      </c>
      <c r="E80">
        <v>2</v>
      </c>
      <c r="F80">
        <v>27068793</v>
      </c>
      <c r="G80" s="19">
        <v>5.3179999999999996E-10</v>
      </c>
      <c r="H80" s="19">
        <v>1.5737894747489199E-5</v>
      </c>
      <c r="I80">
        <v>0.10440000000000001</v>
      </c>
      <c r="J80">
        <v>0.55469999999999997</v>
      </c>
      <c r="K80">
        <v>48452</v>
      </c>
      <c r="L80" t="s">
        <v>1767</v>
      </c>
    </row>
    <row r="81" spans="1:12" x14ac:dyDescent="0.25">
      <c r="A81" t="s">
        <v>4657</v>
      </c>
      <c r="B81" t="s">
        <v>294</v>
      </c>
      <c r="C81" t="s">
        <v>286</v>
      </c>
      <c r="D81">
        <v>0.13639999999999999</v>
      </c>
      <c r="E81">
        <v>2</v>
      </c>
      <c r="F81">
        <v>27068793</v>
      </c>
      <c r="G81" s="19">
        <v>2.973E-9</v>
      </c>
      <c r="H81" s="19">
        <v>7.1536060057251897E-5</v>
      </c>
      <c r="I81">
        <v>0.21970000000000001</v>
      </c>
      <c r="J81">
        <v>0.55469999999999997</v>
      </c>
      <c r="K81">
        <v>48782</v>
      </c>
      <c r="L81" t="s">
        <v>2887</v>
      </c>
    </row>
    <row r="82" spans="1:12" x14ac:dyDescent="0.25">
      <c r="A82" t="s">
        <v>4661</v>
      </c>
      <c r="B82" t="s">
        <v>294</v>
      </c>
      <c r="C82" t="s">
        <v>286</v>
      </c>
      <c r="D82">
        <v>0.82820000000000005</v>
      </c>
      <c r="E82">
        <v>2</v>
      </c>
      <c r="F82">
        <v>27304453</v>
      </c>
      <c r="G82" s="19">
        <v>8.0829999999999999E-10</v>
      </c>
      <c r="H82" s="19">
        <v>2.2965117152777799E-5</v>
      </c>
      <c r="I82">
        <v>0.81599999999999995</v>
      </c>
      <c r="J82" s="19">
        <v>3.7380000000000001E-9</v>
      </c>
      <c r="K82">
        <v>48782</v>
      </c>
      <c r="L82" t="s">
        <v>1767</v>
      </c>
    </row>
    <row r="83" spans="1:12" x14ac:dyDescent="0.25">
      <c r="A83" t="s">
        <v>4661</v>
      </c>
      <c r="B83" t="s">
        <v>294</v>
      </c>
      <c r="C83" t="s">
        <v>286</v>
      </c>
      <c r="D83">
        <v>0.82820000000000005</v>
      </c>
      <c r="E83">
        <v>2</v>
      </c>
      <c r="F83">
        <v>27304453</v>
      </c>
      <c r="G83" s="19">
        <v>1.2010000000000001E-9</v>
      </c>
      <c r="H83" s="19">
        <v>3.1460008300341297E-5</v>
      </c>
      <c r="I83">
        <v>0.4793</v>
      </c>
      <c r="J83" s="19">
        <v>3.7380000000000001E-9</v>
      </c>
      <c r="K83">
        <v>48782</v>
      </c>
      <c r="L83" t="s">
        <v>2887</v>
      </c>
    </row>
    <row r="84" spans="1:12" x14ac:dyDescent="0.25">
      <c r="A84" t="s">
        <v>1833</v>
      </c>
      <c r="B84" t="s">
        <v>282</v>
      </c>
      <c r="C84" t="s">
        <v>283</v>
      </c>
      <c r="D84">
        <v>0.15229999999999999</v>
      </c>
      <c r="E84">
        <v>2</v>
      </c>
      <c r="F84">
        <v>27508073</v>
      </c>
      <c r="G84" s="19">
        <v>4.2889999999999999E-28</v>
      </c>
      <c r="H84" s="19">
        <v>2.4949342162500001E-21</v>
      </c>
      <c r="I84">
        <v>0.79769999999999996</v>
      </c>
      <c r="J84" s="19">
        <v>6.9779999999999996E-31</v>
      </c>
      <c r="K84">
        <v>46961</v>
      </c>
      <c r="L84" t="s">
        <v>284</v>
      </c>
    </row>
    <row r="85" spans="1:12" x14ac:dyDescent="0.25">
      <c r="A85" t="s">
        <v>1833</v>
      </c>
      <c r="B85" t="s">
        <v>282</v>
      </c>
      <c r="C85" t="s">
        <v>283</v>
      </c>
      <c r="D85">
        <v>0.15229999999999999</v>
      </c>
      <c r="E85">
        <v>2</v>
      </c>
      <c r="F85">
        <v>27508073</v>
      </c>
      <c r="G85" s="19">
        <v>1.308E-28</v>
      </c>
      <c r="H85" s="19">
        <v>9.9754306915999998E-22</v>
      </c>
      <c r="I85">
        <v>0.109</v>
      </c>
      <c r="J85" s="19">
        <v>6.9779999999999996E-31</v>
      </c>
      <c r="K85">
        <v>47150</v>
      </c>
      <c r="L85" t="s">
        <v>1504</v>
      </c>
    </row>
    <row r="86" spans="1:12" x14ac:dyDescent="0.25">
      <c r="A86" t="s">
        <v>4655</v>
      </c>
      <c r="B86" t="s">
        <v>294</v>
      </c>
      <c r="C86" t="s">
        <v>286</v>
      </c>
      <c r="D86">
        <v>0.92130000000000001</v>
      </c>
      <c r="E86">
        <v>2</v>
      </c>
      <c r="F86">
        <v>43845748</v>
      </c>
      <c r="G86" s="19">
        <v>3.8450000000000002E-10</v>
      </c>
      <c r="H86" s="19">
        <v>1.17120699374908E-5</v>
      </c>
      <c r="I86">
        <v>0.61180000000000001</v>
      </c>
      <c r="J86" s="19">
        <v>3.269E-27</v>
      </c>
      <c r="K86">
        <v>48263</v>
      </c>
      <c r="L86" t="s">
        <v>1767</v>
      </c>
    </row>
    <row r="87" spans="1:12" x14ac:dyDescent="0.25">
      <c r="A87" t="s">
        <v>4655</v>
      </c>
      <c r="B87" t="s">
        <v>294</v>
      </c>
      <c r="C87" t="s">
        <v>286</v>
      </c>
      <c r="D87">
        <v>0.92130000000000001</v>
      </c>
      <c r="E87">
        <v>2</v>
      </c>
      <c r="F87">
        <v>43845748</v>
      </c>
      <c r="G87" s="19">
        <v>1.2340000000000001E-10</v>
      </c>
      <c r="H87" s="19">
        <v>3.92973836589271E-6</v>
      </c>
      <c r="I87">
        <v>0.19939999999999999</v>
      </c>
      <c r="J87" s="19">
        <v>3.269E-27</v>
      </c>
      <c r="K87">
        <v>48263</v>
      </c>
      <c r="L87" t="s">
        <v>2887</v>
      </c>
    </row>
    <row r="88" spans="1:12" x14ac:dyDescent="0.25">
      <c r="A88" t="s">
        <v>4674</v>
      </c>
      <c r="B88" t="s">
        <v>282</v>
      </c>
      <c r="C88" t="s">
        <v>283</v>
      </c>
      <c r="D88">
        <v>0.44850000000000001</v>
      </c>
      <c r="E88">
        <v>5</v>
      </c>
      <c r="F88">
        <v>156965237</v>
      </c>
      <c r="G88" s="19">
        <v>2.3499999999999999E-9</v>
      </c>
      <c r="H88" s="19">
        <v>5.7855087577821E-5</v>
      </c>
      <c r="I88">
        <v>0.33289999999999997</v>
      </c>
      <c r="J88" s="19">
        <v>1.6690000000000001E-56</v>
      </c>
      <c r="K88">
        <v>48782</v>
      </c>
      <c r="L88" t="s">
        <v>2887</v>
      </c>
    </row>
    <row r="89" spans="1:12" x14ac:dyDescent="0.25">
      <c r="A89" t="s">
        <v>2610</v>
      </c>
      <c r="B89" t="s">
        <v>294</v>
      </c>
      <c r="C89" t="s">
        <v>286</v>
      </c>
      <c r="D89">
        <v>2.6200000000000001E-2</v>
      </c>
      <c r="E89">
        <v>6</v>
      </c>
      <c r="F89">
        <v>160245768</v>
      </c>
      <c r="G89" s="19">
        <v>1.7180000000000001E-9</v>
      </c>
      <c r="H89" s="19">
        <v>4.48962850336788E-5</v>
      </c>
      <c r="I89">
        <v>0.1265</v>
      </c>
      <c r="J89" t="s">
        <v>35</v>
      </c>
      <c r="K89">
        <v>43690</v>
      </c>
      <c r="L89" t="s">
        <v>1767</v>
      </c>
    </row>
    <row r="90" spans="1:12" x14ac:dyDescent="0.25">
      <c r="A90" t="s">
        <v>2119</v>
      </c>
      <c r="B90" t="s">
        <v>294</v>
      </c>
      <c r="C90" t="s">
        <v>286</v>
      </c>
      <c r="D90">
        <v>2.7199999999999998E-2</v>
      </c>
      <c r="E90">
        <v>6</v>
      </c>
      <c r="F90">
        <v>160565248</v>
      </c>
      <c r="G90" s="19">
        <v>2.3010000000000001E-20</v>
      </c>
      <c r="H90" s="19">
        <v>4.2853807442979999E-15</v>
      </c>
      <c r="I90">
        <v>0.90529999999999999</v>
      </c>
      <c r="J90" t="s">
        <v>35</v>
      </c>
      <c r="K90">
        <v>45437</v>
      </c>
      <c r="L90" t="s">
        <v>1767</v>
      </c>
    </row>
    <row r="91" spans="1:12" x14ac:dyDescent="0.25">
      <c r="A91" t="s">
        <v>2119</v>
      </c>
      <c r="B91" t="s">
        <v>294</v>
      </c>
      <c r="C91" t="s">
        <v>286</v>
      </c>
      <c r="D91">
        <v>2.7199999999999998E-2</v>
      </c>
      <c r="E91">
        <v>6</v>
      </c>
      <c r="F91">
        <v>160565248</v>
      </c>
      <c r="G91" s="19">
        <v>4.0100000000000002E-18</v>
      </c>
      <c r="H91" s="19">
        <v>5.1675016969211802E-13</v>
      </c>
      <c r="I91">
        <v>0.56869999999999998</v>
      </c>
      <c r="J91" t="s">
        <v>35</v>
      </c>
      <c r="K91">
        <v>45729</v>
      </c>
      <c r="L91" t="s">
        <v>2887</v>
      </c>
    </row>
    <row r="92" spans="1:12" x14ac:dyDescent="0.25">
      <c r="A92" t="s">
        <v>4596</v>
      </c>
      <c r="B92" t="s">
        <v>294</v>
      </c>
      <c r="C92" t="s">
        <v>4597</v>
      </c>
      <c r="D92">
        <v>7.1900000000000006E-2</v>
      </c>
      <c r="E92">
        <v>7</v>
      </c>
      <c r="F92">
        <v>73608603</v>
      </c>
      <c r="G92" s="19">
        <v>1.2739999999999999E-10</v>
      </c>
      <c r="H92" s="19">
        <v>8.9356329056420204E-6</v>
      </c>
      <c r="I92">
        <v>0.68089999999999995</v>
      </c>
      <c r="J92" s="19">
        <v>1.096E-10</v>
      </c>
      <c r="K92">
        <v>44275</v>
      </c>
      <c r="L92" t="s">
        <v>284</v>
      </c>
    </row>
    <row r="93" spans="1:12" x14ac:dyDescent="0.25">
      <c r="A93" t="s">
        <v>4604</v>
      </c>
      <c r="B93" t="s">
        <v>294</v>
      </c>
      <c r="C93" t="s">
        <v>286</v>
      </c>
      <c r="D93">
        <v>0.11650000000000001</v>
      </c>
      <c r="E93">
        <v>7</v>
      </c>
      <c r="F93">
        <v>73615845</v>
      </c>
      <c r="G93" s="19">
        <v>1.3959999999999999E-10</v>
      </c>
      <c r="H93" s="19">
        <v>1.0336054691525399E-5</v>
      </c>
      <c r="I93">
        <v>0.81100000000000005</v>
      </c>
      <c r="J93" s="19">
        <v>3.3070000000000002E-11</v>
      </c>
      <c r="K93">
        <v>44818</v>
      </c>
      <c r="L93" t="s">
        <v>1504</v>
      </c>
    </row>
    <row r="94" spans="1:12" x14ac:dyDescent="0.25">
      <c r="A94" t="s">
        <v>3376</v>
      </c>
      <c r="B94" t="s">
        <v>282</v>
      </c>
      <c r="C94" t="s">
        <v>286</v>
      </c>
      <c r="D94">
        <v>0.91459999999999997</v>
      </c>
      <c r="E94">
        <v>7</v>
      </c>
      <c r="F94">
        <v>80671133</v>
      </c>
      <c r="G94" s="19">
        <v>3.4540000000000001E-24</v>
      </c>
      <c r="H94" s="19">
        <v>2.41552163198182E-18</v>
      </c>
      <c r="I94">
        <v>0.95030000000000003</v>
      </c>
      <c r="J94" t="s">
        <v>35</v>
      </c>
      <c r="K94">
        <v>48080</v>
      </c>
      <c r="L94" t="s">
        <v>3081</v>
      </c>
    </row>
    <row r="95" spans="1:12" x14ac:dyDescent="0.25">
      <c r="A95" t="s">
        <v>3376</v>
      </c>
      <c r="B95" t="s">
        <v>282</v>
      </c>
      <c r="C95" t="s">
        <v>286</v>
      </c>
      <c r="D95">
        <v>0.91449999999999998</v>
      </c>
      <c r="E95">
        <v>7</v>
      </c>
      <c r="F95">
        <v>80671133</v>
      </c>
      <c r="G95" s="19">
        <v>4.9029999999999999E-25</v>
      </c>
      <c r="H95" s="19">
        <v>2.9830253732038799E-19</v>
      </c>
      <c r="I95">
        <v>0.58199999999999996</v>
      </c>
      <c r="J95" t="s">
        <v>35</v>
      </c>
      <c r="K95">
        <v>48209</v>
      </c>
      <c r="L95" t="s">
        <v>4326</v>
      </c>
    </row>
    <row r="96" spans="1:12" x14ac:dyDescent="0.25">
      <c r="A96" t="s">
        <v>4643</v>
      </c>
      <c r="B96" t="s">
        <v>282</v>
      </c>
      <c r="C96" t="s">
        <v>283</v>
      </c>
      <c r="D96">
        <v>0.13239999999999999</v>
      </c>
      <c r="E96">
        <v>7</v>
      </c>
      <c r="F96">
        <v>137873655</v>
      </c>
      <c r="G96" s="19">
        <v>2.321E-11</v>
      </c>
      <c r="H96" s="19">
        <v>9.6487737169990506E-7</v>
      </c>
      <c r="I96">
        <v>0.30509999999999998</v>
      </c>
      <c r="J96">
        <v>0.95760000000000001</v>
      </c>
      <c r="K96">
        <v>48452</v>
      </c>
      <c r="L96" t="s">
        <v>1767</v>
      </c>
    </row>
    <row r="97" spans="1:12" x14ac:dyDescent="0.25">
      <c r="A97" t="s">
        <v>4643</v>
      </c>
      <c r="B97" t="s">
        <v>282</v>
      </c>
      <c r="C97" t="s">
        <v>283</v>
      </c>
      <c r="D97">
        <v>0.13239999999999999</v>
      </c>
      <c r="E97">
        <v>7</v>
      </c>
      <c r="F97">
        <v>137873655</v>
      </c>
      <c r="G97" s="19">
        <v>3.2420000000000003E-11</v>
      </c>
      <c r="H97" s="19">
        <v>1.1684706350044399E-6</v>
      </c>
      <c r="I97">
        <v>0.60470000000000002</v>
      </c>
      <c r="J97">
        <v>0.95760000000000001</v>
      </c>
      <c r="K97">
        <v>48452</v>
      </c>
      <c r="L97" t="s">
        <v>2887</v>
      </c>
    </row>
    <row r="98" spans="1:12" x14ac:dyDescent="0.25">
      <c r="A98" t="s">
        <v>1280</v>
      </c>
      <c r="B98" t="s">
        <v>282</v>
      </c>
      <c r="C98" t="s">
        <v>283</v>
      </c>
      <c r="D98">
        <v>0.80279999999999996</v>
      </c>
      <c r="E98">
        <v>8</v>
      </c>
      <c r="F98">
        <v>9330344</v>
      </c>
      <c r="G98" s="19">
        <v>1.5480000000000001E-17</v>
      </c>
      <c r="H98" s="19">
        <v>4.07485082944954E-12</v>
      </c>
      <c r="I98">
        <v>0.40089999999999998</v>
      </c>
      <c r="J98" s="19">
        <v>1.6170000000000001E-45</v>
      </c>
      <c r="K98">
        <v>48601</v>
      </c>
      <c r="L98" t="s">
        <v>3081</v>
      </c>
    </row>
    <row r="99" spans="1:12" x14ac:dyDescent="0.25">
      <c r="A99" t="s">
        <v>1280</v>
      </c>
      <c r="B99" t="s">
        <v>282</v>
      </c>
      <c r="C99" t="s">
        <v>283</v>
      </c>
      <c r="D99">
        <v>0.80279999999999996</v>
      </c>
      <c r="E99">
        <v>8</v>
      </c>
      <c r="F99">
        <v>9330344</v>
      </c>
      <c r="G99" s="19">
        <v>5.186E-17</v>
      </c>
      <c r="H99" s="19">
        <v>1.0737327002337699E-11</v>
      </c>
      <c r="I99">
        <v>0.46910000000000002</v>
      </c>
      <c r="J99" s="19">
        <v>1.6170000000000001E-45</v>
      </c>
      <c r="K99">
        <v>48541</v>
      </c>
      <c r="L99" t="s">
        <v>4326</v>
      </c>
    </row>
    <row r="100" spans="1:12" x14ac:dyDescent="0.25">
      <c r="A100" t="s">
        <v>4642</v>
      </c>
      <c r="B100" t="s">
        <v>294</v>
      </c>
      <c r="C100" t="s">
        <v>286</v>
      </c>
      <c r="D100">
        <v>0.91049999999999998</v>
      </c>
      <c r="E100">
        <v>8</v>
      </c>
      <c r="F100">
        <v>9345695</v>
      </c>
      <c r="G100" s="19">
        <v>1.8610000000000001E-11</v>
      </c>
      <c r="H100" s="19">
        <v>7.9433024260194203E-7</v>
      </c>
      <c r="I100">
        <v>0.86550000000000005</v>
      </c>
      <c r="J100" t="s">
        <v>35</v>
      </c>
      <c r="K100">
        <v>48263</v>
      </c>
      <c r="L100" t="s">
        <v>1767</v>
      </c>
    </row>
    <row r="101" spans="1:12" x14ac:dyDescent="0.25">
      <c r="A101" t="s">
        <v>4642</v>
      </c>
      <c r="B101" t="s">
        <v>294</v>
      </c>
      <c r="C101" t="s">
        <v>286</v>
      </c>
      <c r="D101">
        <v>0.91049999999999998</v>
      </c>
      <c r="E101">
        <v>8</v>
      </c>
      <c r="F101">
        <v>9345695</v>
      </c>
      <c r="G101" s="19">
        <v>8.3279999999999992E-12</v>
      </c>
      <c r="H101" s="19">
        <v>3.4360520994035801E-7</v>
      </c>
      <c r="I101">
        <v>0.51649999999999996</v>
      </c>
      <c r="J101" t="s">
        <v>35</v>
      </c>
      <c r="K101">
        <v>48263</v>
      </c>
      <c r="L101" t="s">
        <v>2887</v>
      </c>
    </row>
    <row r="102" spans="1:12" x14ac:dyDescent="0.25">
      <c r="A102" t="s">
        <v>4713</v>
      </c>
      <c r="B102" t="s">
        <v>282</v>
      </c>
      <c r="C102" t="s">
        <v>283</v>
      </c>
      <c r="D102">
        <v>0.92479999999999996</v>
      </c>
      <c r="E102">
        <v>8</v>
      </c>
      <c r="F102">
        <v>19878084</v>
      </c>
      <c r="G102" s="19">
        <v>2.415E-9</v>
      </c>
      <c r="H102">
        <v>1.08514360358744E-4</v>
      </c>
      <c r="I102">
        <v>0.79049999999999998</v>
      </c>
      <c r="J102" t="s">
        <v>35</v>
      </c>
      <c r="K102">
        <v>47559</v>
      </c>
      <c r="L102" t="s">
        <v>3081</v>
      </c>
    </row>
    <row r="103" spans="1:12" x14ac:dyDescent="0.25">
      <c r="A103" t="s">
        <v>4713</v>
      </c>
      <c r="B103" t="s">
        <v>282</v>
      </c>
      <c r="C103" t="s">
        <v>283</v>
      </c>
      <c r="D103">
        <v>0.92469999999999997</v>
      </c>
      <c r="E103">
        <v>8</v>
      </c>
      <c r="F103">
        <v>19878084</v>
      </c>
      <c r="G103" s="19">
        <v>3.2390000000000001E-9</v>
      </c>
      <c r="H103">
        <v>1.3175567398013199E-4</v>
      </c>
      <c r="I103">
        <v>0.375</v>
      </c>
      <c r="J103" t="s">
        <v>35</v>
      </c>
      <c r="K103">
        <v>47748</v>
      </c>
      <c r="L103" t="s">
        <v>4326</v>
      </c>
    </row>
    <row r="104" spans="1:12" x14ac:dyDescent="0.25">
      <c r="A104" t="s">
        <v>4590</v>
      </c>
      <c r="B104" t="s">
        <v>294</v>
      </c>
      <c r="C104" t="s">
        <v>282</v>
      </c>
      <c r="D104">
        <v>0.41189999999999999</v>
      </c>
      <c r="E104">
        <v>8</v>
      </c>
      <c r="F104">
        <v>19884693</v>
      </c>
      <c r="G104" s="19">
        <v>6.3269999999999997E-15</v>
      </c>
      <c r="H104" s="19">
        <v>8.1635853826984098E-10</v>
      </c>
      <c r="I104">
        <v>0.22770000000000001</v>
      </c>
      <c r="J104" s="19">
        <v>4.7899999999999999E-16</v>
      </c>
      <c r="K104">
        <v>46629</v>
      </c>
      <c r="L104" t="s">
        <v>284</v>
      </c>
    </row>
    <row r="105" spans="1:12" x14ac:dyDescent="0.25">
      <c r="A105" t="s">
        <v>4590</v>
      </c>
      <c r="B105" t="s">
        <v>294</v>
      </c>
      <c r="C105" t="s">
        <v>282</v>
      </c>
      <c r="D105">
        <v>0.41189999999999999</v>
      </c>
      <c r="E105">
        <v>8</v>
      </c>
      <c r="F105">
        <v>19884693</v>
      </c>
      <c r="G105" s="19">
        <v>6.9489999999999999E-15</v>
      </c>
      <c r="H105" s="19">
        <v>1.24898315695313E-9</v>
      </c>
      <c r="I105">
        <v>0.26419999999999999</v>
      </c>
      <c r="J105" s="19">
        <v>4.7899999999999999E-16</v>
      </c>
      <c r="K105">
        <v>46629</v>
      </c>
      <c r="L105" t="s">
        <v>1504</v>
      </c>
    </row>
    <row r="106" spans="1:12" x14ac:dyDescent="0.25">
      <c r="A106" t="s">
        <v>4590</v>
      </c>
      <c r="B106" t="s">
        <v>294</v>
      </c>
      <c r="C106" t="s">
        <v>282</v>
      </c>
      <c r="D106">
        <v>0.41289999999999999</v>
      </c>
      <c r="E106">
        <v>8</v>
      </c>
      <c r="F106">
        <v>19884693</v>
      </c>
      <c r="G106" s="19">
        <v>4.3859999999999998E-11</v>
      </c>
      <c r="H106" s="19">
        <v>3.19815000404722E-6</v>
      </c>
      <c r="I106">
        <v>0.85209999999999997</v>
      </c>
      <c r="J106" s="19">
        <v>6.2300000000000006E-126</v>
      </c>
      <c r="K106">
        <v>48080</v>
      </c>
      <c r="L106" t="s">
        <v>3081</v>
      </c>
    </row>
    <row r="107" spans="1:12" x14ac:dyDescent="0.25">
      <c r="A107" t="s">
        <v>4590</v>
      </c>
      <c r="B107" t="s">
        <v>294</v>
      </c>
      <c r="C107" t="s">
        <v>282</v>
      </c>
      <c r="D107">
        <v>0.41289999999999999</v>
      </c>
      <c r="E107">
        <v>8</v>
      </c>
      <c r="F107">
        <v>19884693</v>
      </c>
      <c r="G107" s="19">
        <v>6.1790000000000001E-11</v>
      </c>
      <c r="H107" s="19">
        <v>4.0591488963636399E-6</v>
      </c>
      <c r="I107">
        <v>0.56999999999999995</v>
      </c>
      <c r="J107" s="19">
        <v>6.2300000000000006E-126</v>
      </c>
      <c r="K107">
        <v>48080</v>
      </c>
      <c r="L107" t="s">
        <v>4326</v>
      </c>
    </row>
    <row r="108" spans="1:12" x14ac:dyDescent="0.25">
      <c r="A108" t="s">
        <v>4589</v>
      </c>
      <c r="B108" t="s">
        <v>282</v>
      </c>
      <c r="C108" t="s">
        <v>283</v>
      </c>
      <c r="D108">
        <v>0.1249</v>
      </c>
      <c r="E108">
        <v>8</v>
      </c>
      <c r="F108">
        <v>19899081</v>
      </c>
      <c r="G108" s="19">
        <v>9.2290000000000007E-16</v>
      </c>
      <c r="H108" s="19">
        <v>2.1621262827683599E-10</v>
      </c>
      <c r="I108">
        <v>5.8269999999999997E-3</v>
      </c>
      <c r="J108" s="19">
        <v>5.5690000000000004E-15</v>
      </c>
      <c r="K108">
        <v>46108</v>
      </c>
      <c r="L108" t="s">
        <v>284</v>
      </c>
    </row>
    <row r="109" spans="1:12" x14ac:dyDescent="0.25">
      <c r="A109" t="s">
        <v>4589</v>
      </c>
      <c r="B109" t="s">
        <v>282</v>
      </c>
      <c r="C109" t="s">
        <v>283</v>
      </c>
      <c r="D109">
        <v>0.125</v>
      </c>
      <c r="E109">
        <v>8</v>
      </c>
      <c r="F109">
        <v>19899081</v>
      </c>
      <c r="G109" s="19">
        <v>2.5230000000000002E-15</v>
      </c>
      <c r="H109" s="19">
        <v>6.3610467367021302E-10</v>
      </c>
      <c r="I109">
        <v>1.2330000000000001E-2</v>
      </c>
      <c r="J109" s="19">
        <v>5.5690000000000004E-15</v>
      </c>
      <c r="K109">
        <v>46297</v>
      </c>
      <c r="L109" t="s">
        <v>1504</v>
      </c>
    </row>
    <row r="110" spans="1:12" x14ac:dyDescent="0.25">
      <c r="A110" t="s">
        <v>4589</v>
      </c>
      <c r="B110" t="s">
        <v>282</v>
      </c>
      <c r="C110" t="s">
        <v>283</v>
      </c>
      <c r="D110">
        <v>0.12570000000000001</v>
      </c>
      <c r="E110">
        <v>8</v>
      </c>
      <c r="F110">
        <v>19899081</v>
      </c>
      <c r="G110" s="19">
        <v>1.1229999999999999E-15</v>
      </c>
      <c r="H110" s="19">
        <v>2.32828372E-10</v>
      </c>
      <c r="I110">
        <v>0.81699999999999995</v>
      </c>
      <c r="J110" s="19">
        <v>3.1700000000000002E-124</v>
      </c>
      <c r="K110">
        <v>47559</v>
      </c>
      <c r="L110" t="s">
        <v>3081</v>
      </c>
    </row>
    <row r="111" spans="1:12" x14ac:dyDescent="0.25">
      <c r="A111" t="s">
        <v>4589</v>
      </c>
      <c r="B111" t="s">
        <v>282</v>
      </c>
      <c r="C111" t="s">
        <v>283</v>
      </c>
      <c r="D111">
        <v>0.1258</v>
      </c>
      <c r="E111">
        <v>8</v>
      </c>
      <c r="F111">
        <v>19899081</v>
      </c>
      <c r="G111" s="19">
        <v>1.5009999999999999E-15</v>
      </c>
      <c r="H111" s="19">
        <v>2.5500332820895498E-10</v>
      </c>
      <c r="I111">
        <v>0.45660000000000001</v>
      </c>
      <c r="J111" s="19">
        <v>3.1700000000000002E-124</v>
      </c>
      <c r="K111">
        <v>47748</v>
      </c>
      <c r="L111" t="s">
        <v>4326</v>
      </c>
    </row>
    <row r="112" spans="1:12" x14ac:dyDescent="0.25">
      <c r="A112" t="s">
        <v>4599</v>
      </c>
      <c r="B112" t="s">
        <v>282</v>
      </c>
      <c r="C112" t="s">
        <v>286</v>
      </c>
      <c r="D112">
        <v>0.88819999999999999</v>
      </c>
      <c r="E112">
        <v>8</v>
      </c>
      <c r="F112">
        <v>19912868</v>
      </c>
      <c r="G112" s="19">
        <v>4.212E-10</v>
      </c>
      <c r="H112" s="19">
        <v>2.5130858441275199E-5</v>
      </c>
      <c r="I112">
        <v>0.6109</v>
      </c>
      <c r="J112" s="19">
        <v>7.8449999999999998E-11</v>
      </c>
      <c r="K112">
        <v>46108</v>
      </c>
      <c r="L112" t="s">
        <v>284</v>
      </c>
    </row>
    <row r="113" spans="1:12" x14ac:dyDescent="0.25">
      <c r="A113" t="s">
        <v>4599</v>
      </c>
      <c r="B113" t="s">
        <v>282</v>
      </c>
      <c r="C113" t="s">
        <v>286</v>
      </c>
      <c r="D113">
        <v>0.88819999999999999</v>
      </c>
      <c r="E113">
        <v>8</v>
      </c>
      <c r="F113">
        <v>19912868</v>
      </c>
      <c r="G113" s="19">
        <v>2.5490000000000002E-10</v>
      </c>
      <c r="H113" s="19">
        <v>1.76338816294849E-5</v>
      </c>
      <c r="I113">
        <v>0.21510000000000001</v>
      </c>
      <c r="J113" s="19">
        <v>7.8449999999999998E-11</v>
      </c>
      <c r="K113">
        <v>46108</v>
      </c>
      <c r="L113" t="s">
        <v>1504</v>
      </c>
    </row>
    <row r="114" spans="1:12" x14ac:dyDescent="0.25">
      <c r="A114" t="s">
        <v>3111</v>
      </c>
      <c r="B114" t="s">
        <v>282</v>
      </c>
      <c r="C114" t="s">
        <v>283</v>
      </c>
      <c r="D114">
        <v>0.86429999999999996</v>
      </c>
      <c r="E114">
        <v>8</v>
      </c>
      <c r="F114">
        <v>19956778</v>
      </c>
      <c r="G114" s="19">
        <v>1.9739999999999999E-16</v>
      </c>
      <c r="H114" s="19">
        <v>6.08672331642336E-11</v>
      </c>
      <c r="I114">
        <v>0.92649999999999999</v>
      </c>
      <c r="J114" s="19">
        <v>6.0659999999999999E-18</v>
      </c>
      <c r="K114">
        <v>46629</v>
      </c>
      <c r="L114" t="s">
        <v>284</v>
      </c>
    </row>
    <row r="115" spans="1:12" x14ac:dyDescent="0.25">
      <c r="A115" t="s">
        <v>3111</v>
      </c>
      <c r="B115" t="s">
        <v>282</v>
      </c>
      <c r="C115" t="s">
        <v>283</v>
      </c>
      <c r="D115">
        <v>0.86450000000000005</v>
      </c>
      <c r="E115">
        <v>8</v>
      </c>
      <c r="F115">
        <v>19956778</v>
      </c>
      <c r="G115" s="19">
        <v>3.6610000000000002E-16</v>
      </c>
      <c r="H115" s="19">
        <v>1.2345607327692299E-10</v>
      </c>
      <c r="I115">
        <v>0.77510000000000001</v>
      </c>
      <c r="J115" s="19">
        <v>6.0659999999999999E-18</v>
      </c>
      <c r="K115">
        <v>46297</v>
      </c>
      <c r="L115" t="s">
        <v>1504</v>
      </c>
    </row>
    <row r="116" spans="1:12" x14ac:dyDescent="0.25">
      <c r="A116" t="s">
        <v>3090</v>
      </c>
      <c r="B116" t="s">
        <v>294</v>
      </c>
      <c r="C116" t="s">
        <v>282</v>
      </c>
      <c r="D116">
        <v>0.98409999999999997</v>
      </c>
      <c r="E116">
        <v>8</v>
      </c>
      <c r="F116">
        <v>19957745</v>
      </c>
      <c r="G116" s="19">
        <v>3.9410000000000001E-13</v>
      </c>
      <c r="H116" s="19">
        <v>3.9418664283678801E-8</v>
      </c>
      <c r="I116">
        <v>0.42420000000000002</v>
      </c>
      <c r="J116" s="19">
        <v>4.6930000000000003E-13</v>
      </c>
      <c r="K116">
        <v>41247</v>
      </c>
      <c r="L116" t="s">
        <v>284</v>
      </c>
    </row>
    <row r="117" spans="1:12" x14ac:dyDescent="0.25">
      <c r="A117" t="s">
        <v>3090</v>
      </c>
      <c r="B117" t="s">
        <v>294</v>
      </c>
      <c r="C117" t="s">
        <v>282</v>
      </c>
      <c r="D117">
        <v>0.98409999999999997</v>
      </c>
      <c r="E117">
        <v>8</v>
      </c>
      <c r="F117">
        <v>19957745</v>
      </c>
      <c r="G117" s="19">
        <v>3.407E-13</v>
      </c>
      <c r="H117" s="19">
        <v>3.5424420328846197E-8</v>
      </c>
      <c r="I117">
        <v>0.88090000000000002</v>
      </c>
      <c r="J117" s="19">
        <v>4.6930000000000003E-13</v>
      </c>
      <c r="K117">
        <v>39856</v>
      </c>
      <c r="L117" t="s">
        <v>1504</v>
      </c>
    </row>
    <row r="118" spans="1:12" x14ac:dyDescent="0.25">
      <c r="A118" t="s">
        <v>4582</v>
      </c>
      <c r="B118" t="s">
        <v>294</v>
      </c>
      <c r="C118" t="s">
        <v>286</v>
      </c>
      <c r="D118">
        <v>0.44190000000000002</v>
      </c>
      <c r="E118">
        <v>8</v>
      </c>
      <c r="F118">
        <v>19961928</v>
      </c>
      <c r="G118" s="19">
        <v>2.6229999999999998E-31</v>
      </c>
      <c r="H118" s="19">
        <v>3.3338471107000001E-24</v>
      </c>
      <c r="I118">
        <v>0.28100000000000003</v>
      </c>
      <c r="J118" s="19">
        <v>1.167E-33</v>
      </c>
      <c r="K118">
        <v>39053</v>
      </c>
      <c r="L118" t="s">
        <v>284</v>
      </c>
    </row>
    <row r="119" spans="1:12" x14ac:dyDescent="0.25">
      <c r="A119" t="s">
        <v>4582</v>
      </c>
      <c r="B119" t="s">
        <v>294</v>
      </c>
      <c r="C119" t="s">
        <v>286</v>
      </c>
      <c r="D119">
        <v>0.44190000000000002</v>
      </c>
      <c r="E119">
        <v>8</v>
      </c>
      <c r="F119">
        <v>19961928</v>
      </c>
      <c r="G119" s="19">
        <v>3.2179999999999999E-31</v>
      </c>
      <c r="H119" s="19">
        <v>5.4050833377199999E-24</v>
      </c>
      <c r="I119">
        <v>0.94750000000000001</v>
      </c>
      <c r="J119" s="19">
        <v>1.167E-33</v>
      </c>
      <c r="K119">
        <v>39053</v>
      </c>
      <c r="L119" t="s">
        <v>1504</v>
      </c>
    </row>
    <row r="120" spans="1:12" x14ac:dyDescent="0.25">
      <c r="A120" t="s">
        <v>4583</v>
      </c>
      <c r="B120" t="s">
        <v>282</v>
      </c>
      <c r="C120" t="s">
        <v>286</v>
      </c>
      <c r="D120">
        <v>0.93049999999999999</v>
      </c>
      <c r="E120">
        <v>8</v>
      </c>
      <c r="F120">
        <v>19964271</v>
      </c>
      <c r="G120" s="19">
        <v>1.921E-27</v>
      </c>
      <c r="H120" s="19">
        <v>9.9797368650000003E-21</v>
      </c>
      <c r="I120">
        <v>0.61099999999999999</v>
      </c>
      <c r="J120" s="19">
        <v>3.7649999999999998E-27</v>
      </c>
      <c r="K120">
        <v>46108</v>
      </c>
      <c r="L120" t="s">
        <v>284</v>
      </c>
    </row>
    <row r="121" spans="1:12" x14ac:dyDescent="0.25">
      <c r="A121" t="s">
        <v>4583</v>
      </c>
      <c r="B121" t="s">
        <v>282</v>
      </c>
      <c r="C121" t="s">
        <v>286</v>
      </c>
      <c r="D121">
        <v>0.93049999999999999</v>
      </c>
      <c r="E121">
        <v>8</v>
      </c>
      <c r="F121">
        <v>19964271</v>
      </c>
      <c r="G121" s="19">
        <v>1.016E-27</v>
      </c>
      <c r="H121" s="19">
        <v>5.6407020355714299E-21</v>
      </c>
      <c r="I121">
        <v>0.8085</v>
      </c>
      <c r="J121" s="19">
        <v>3.7649999999999998E-27</v>
      </c>
      <c r="K121">
        <v>46108</v>
      </c>
      <c r="L121" t="s">
        <v>1504</v>
      </c>
    </row>
    <row r="122" spans="1:12" x14ac:dyDescent="0.25">
      <c r="A122" t="s">
        <v>4583</v>
      </c>
      <c r="B122" t="s">
        <v>282</v>
      </c>
      <c r="C122" t="s">
        <v>286</v>
      </c>
      <c r="D122">
        <v>0.92969999999999997</v>
      </c>
      <c r="E122">
        <v>8</v>
      </c>
      <c r="F122">
        <v>19964271</v>
      </c>
      <c r="G122" s="19">
        <v>2.6690000000000002E-15</v>
      </c>
      <c r="H122" s="19">
        <v>5.1031206712499997E-10</v>
      </c>
      <c r="I122">
        <v>0.99580000000000002</v>
      </c>
      <c r="J122">
        <v>0</v>
      </c>
      <c r="K122">
        <v>47559</v>
      </c>
      <c r="L122" t="s">
        <v>3081</v>
      </c>
    </row>
    <row r="123" spans="1:12" x14ac:dyDescent="0.25">
      <c r="A123" t="s">
        <v>4583</v>
      </c>
      <c r="B123" t="s">
        <v>282</v>
      </c>
      <c r="C123" t="s">
        <v>286</v>
      </c>
      <c r="D123">
        <v>0.92969999999999997</v>
      </c>
      <c r="E123">
        <v>8</v>
      </c>
      <c r="F123">
        <v>19964271</v>
      </c>
      <c r="G123" s="19">
        <v>5.6480000000000003E-15</v>
      </c>
      <c r="H123" s="19">
        <v>8.55146642216949E-10</v>
      </c>
      <c r="I123">
        <v>0.871</v>
      </c>
      <c r="J123">
        <v>0</v>
      </c>
      <c r="K123">
        <v>47559</v>
      </c>
      <c r="L123" t="s">
        <v>4326</v>
      </c>
    </row>
    <row r="124" spans="1:12" x14ac:dyDescent="0.25">
      <c r="A124" t="s">
        <v>4681</v>
      </c>
      <c r="B124" t="s">
        <v>282</v>
      </c>
      <c r="C124" t="s">
        <v>283</v>
      </c>
      <c r="D124">
        <v>0.92920000000000003</v>
      </c>
      <c r="E124">
        <v>8</v>
      </c>
      <c r="F124">
        <v>19965681</v>
      </c>
      <c r="G124" s="19">
        <v>2.8969999999999999E-29</v>
      </c>
      <c r="H124" s="19">
        <v>3.2812248672000001E-23</v>
      </c>
      <c r="I124">
        <v>0.6452</v>
      </c>
      <c r="J124" s="19">
        <v>1.49E-120</v>
      </c>
      <c r="K124">
        <v>47559</v>
      </c>
      <c r="L124" t="s">
        <v>3081</v>
      </c>
    </row>
    <row r="125" spans="1:12" x14ac:dyDescent="0.25">
      <c r="A125" t="s">
        <v>4681</v>
      </c>
      <c r="B125" t="s">
        <v>282</v>
      </c>
      <c r="C125" t="s">
        <v>283</v>
      </c>
      <c r="D125">
        <v>0.92920000000000003</v>
      </c>
      <c r="E125">
        <v>8</v>
      </c>
      <c r="F125">
        <v>19965681</v>
      </c>
      <c r="G125" s="19">
        <v>2.2299999999999999E-29</v>
      </c>
      <c r="H125" s="19">
        <v>1.8815746248837201E-23</v>
      </c>
      <c r="I125">
        <v>0.8851</v>
      </c>
      <c r="J125" s="19">
        <v>1.49E-120</v>
      </c>
      <c r="K125">
        <v>47559</v>
      </c>
      <c r="L125" t="s">
        <v>4326</v>
      </c>
    </row>
    <row r="126" spans="1:12" x14ac:dyDescent="0.25">
      <c r="A126" t="s">
        <v>4679</v>
      </c>
      <c r="B126" t="s">
        <v>294</v>
      </c>
      <c r="C126" t="s">
        <v>282</v>
      </c>
      <c r="D126">
        <v>0.47660000000000002</v>
      </c>
      <c r="E126">
        <v>8</v>
      </c>
      <c r="F126">
        <v>19966137</v>
      </c>
      <c r="G126" s="19">
        <v>1.1230000000000001E-34</v>
      </c>
      <c r="H126" s="19">
        <v>1.8563492288108099E-28</v>
      </c>
      <c r="I126">
        <v>6.1630000000000001E-3</v>
      </c>
      <c r="J126">
        <v>0</v>
      </c>
      <c r="K126">
        <v>48601</v>
      </c>
      <c r="L126" t="s">
        <v>3081</v>
      </c>
    </row>
    <row r="127" spans="1:12" x14ac:dyDescent="0.25">
      <c r="A127" t="s">
        <v>4679</v>
      </c>
      <c r="B127" t="s">
        <v>294</v>
      </c>
      <c r="C127" t="s">
        <v>282</v>
      </c>
      <c r="D127">
        <v>0.4803</v>
      </c>
      <c r="E127">
        <v>8</v>
      </c>
      <c r="F127">
        <v>19966137</v>
      </c>
      <c r="G127" s="19">
        <v>1.189E-33</v>
      </c>
      <c r="H127" s="19">
        <v>1.3291644552E-27</v>
      </c>
      <c r="I127">
        <v>0.40629999999999999</v>
      </c>
      <c r="J127">
        <v>0</v>
      </c>
      <c r="K127">
        <v>48541</v>
      </c>
      <c r="L127" t="s">
        <v>4326</v>
      </c>
    </row>
    <row r="128" spans="1:12" x14ac:dyDescent="0.25">
      <c r="A128" t="s">
        <v>4065</v>
      </c>
      <c r="B128" t="s">
        <v>294</v>
      </c>
      <c r="C128" t="s">
        <v>283</v>
      </c>
      <c r="D128">
        <v>1.34E-2</v>
      </c>
      <c r="E128">
        <v>8</v>
      </c>
      <c r="F128">
        <v>19986731</v>
      </c>
      <c r="G128" s="19">
        <v>1.6580000000000001E-10</v>
      </c>
      <c r="H128" s="19">
        <v>1.0252638505865099E-5</v>
      </c>
      <c r="I128">
        <v>0.75649999999999995</v>
      </c>
      <c r="J128" t="s">
        <v>35</v>
      </c>
      <c r="K128">
        <v>43315</v>
      </c>
      <c r="L128" t="s">
        <v>3081</v>
      </c>
    </row>
    <row r="129" spans="1:12" x14ac:dyDescent="0.25">
      <c r="A129" t="s">
        <v>4065</v>
      </c>
      <c r="B129" t="s">
        <v>294</v>
      </c>
      <c r="C129" t="s">
        <v>283</v>
      </c>
      <c r="D129">
        <v>1.34E-2</v>
      </c>
      <c r="E129">
        <v>8</v>
      </c>
      <c r="F129">
        <v>19986731</v>
      </c>
      <c r="G129" s="19">
        <v>4.1510000000000001E-11</v>
      </c>
      <c r="H129" s="19">
        <v>2.8333352908173901E-6</v>
      </c>
      <c r="I129">
        <v>0.33679999999999999</v>
      </c>
      <c r="J129" t="s">
        <v>35</v>
      </c>
      <c r="K129">
        <v>43315</v>
      </c>
      <c r="L129" t="s">
        <v>4326</v>
      </c>
    </row>
    <row r="130" spans="1:12" x14ac:dyDescent="0.25">
      <c r="A130" t="s">
        <v>1501</v>
      </c>
      <c r="B130" t="s">
        <v>283</v>
      </c>
      <c r="C130" t="s">
        <v>286</v>
      </c>
      <c r="D130">
        <v>7.0900000000000005E-2</v>
      </c>
      <c r="E130">
        <v>8</v>
      </c>
      <c r="F130">
        <v>20036778</v>
      </c>
      <c r="G130" s="19">
        <v>3.8419999999999998E-10</v>
      </c>
      <c r="H130" s="19">
        <v>2.1515527033198401E-5</v>
      </c>
      <c r="I130">
        <v>0.35349999999999998</v>
      </c>
      <c r="J130" t="s">
        <v>35</v>
      </c>
      <c r="K130">
        <v>47559</v>
      </c>
      <c r="L130" t="s">
        <v>3081</v>
      </c>
    </row>
    <row r="131" spans="1:12" x14ac:dyDescent="0.25">
      <c r="A131" t="s">
        <v>1501</v>
      </c>
      <c r="B131" t="s">
        <v>283</v>
      </c>
      <c r="C131" t="s">
        <v>286</v>
      </c>
      <c r="D131">
        <v>7.0900000000000005E-2</v>
      </c>
      <c r="E131">
        <v>8</v>
      </c>
      <c r="F131">
        <v>20036778</v>
      </c>
      <c r="G131" s="19">
        <v>1.0580000000000001E-9</v>
      </c>
      <c r="H131" s="19">
        <v>4.9837450709433998E-5</v>
      </c>
      <c r="I131">
        <v>0.97729999999999995</v>
      </c>
      <c r="J131" t="s">
        <v>35</v>
      </c>
      <c r="K131">
        <v>47559</v>
      </c>
      <c r="L131" t="s">
        <v>4326</v>
      </c>
    </row>
    <row r="132" spans="1:12" x14ac:dyDescent="0.25">
      <c r="A132" t="s">
        <v>4600</v>
      </c>
      <c r="B132" t="s">
        <v>282</v>
      </c>
      <c r="C132" t="s">
        <v>283</v>
      </c>
      <c r="D132">
        <v>0.1019</v>
      </c>
      <c r="E132">
        <v>8</v>
      </c>
      <c r="F132">
        <v>20073682</v>
      </c>
      <c r="G132" s="19">
        <v>4.7489999999999998E-10</v>
      </c>
      <c r="H132" s="19">
        <v>2.7688212190476198E-5</v>
      </c>
      <c r="I132">
        <v>0.2606</v>
      </c>
      <c r="J132" s="19">
        <v>2.168E-11</v>
      </c>
      <c r="K132">
        <v>38200</v>
      </c>
      <c r="L132" t="s">
        <v>284</v>
      </c>
    </row>
    <row r="133" spans="1:12" x14ac:dyDescent="0.25">
      <c r="A133" t="s">
        <v>4600</v>
      </c>
      <c r="B133" t="s">
        <v>282</v>
      </c>
      <c r="C133" t="s">
        <v>283</v>
      </c>
      <c r="D133">
        <v>0.1019</v>
      </c>
      <c r="E133">
        <v>8</v>
      </c>
      <c r="F133">
        <v>20073682</v>
      </c>
      <c r="G133" s="19">
        <v>2.7680000000000002E-10</v>
      </c>
      <c r="H133" s="19">
        <v>1.90231221508834E-5</v>
      </c>
      <c r="I133">
        <v>3.6909999999999998E-2</v>
      </c>
      <c r="J133" s="19">
        <v>2.168E-11</v>
      </c>
      <c r="K133">
        <v>38011</v>
      </c>
      <c r="L133" t="s">
        <v>1504</v>
      </c>
    </row>
    <row r="134" spans="1:12" x14ac:dyDescent="0.25">
      <c r="A134" t="s">
        <v>3196</v>
      </c>
      <c r="B134" t="s">
        <v>283</v>
      </c>
      <c r="C134" t="s">
        <v>286</v>
      </c>
      <c r="D134">
        <v>0.76539999999999997</v>
      </c>
      <c r="E134">
        <v>8</v>
      </c>
      <c r="F134">
        <v>20119800</v>
      </c>
      <c r="G134" s="19">
        <v>5.3260000000000002E-16</v>
      </c>
      <c r="H134" s="19">
        <v>1.4726994038079499E-10</v>
      </c>
      <c r="I134">
        <v>0.1384</v>
      </c>
      <c r="J134" s="19">
        <v>5.8269999999999996E-17</v>
      </c>
      <c r="K134">
        <v>38532</v>
      </c>
      <c r="L134" t="s">
        <v>284</v>
      </c>
    </row>
    <row r="135" spans="1:12" x14ac:dyDescent="0.25">
      <c r="A135" t="s">
        <v>3196</v>
      </c>
      <c r="B135" t="s">
        <v>283</v>
      </c>
      <c r="C135" t="s">
        <v>286</v>
      </c>
      <c r="D135">
        <v>0.76539999999999997</v>
      </c>
      <c r="E135">
        <v>8</v>
      </c>
      <c r="F135">
        <v>20119800</v>
      </c>
      <c r="G135" s="19">
        <v>2.3139999999999999E-17</v>
      </c>
      <c r="H135" s="19">
        <v>8.97095874569231E-12</v>
      </c>
      <c r="I135">
        <v>3.4290000000000002E-3</v>
      </c>
      <c r="J135" s="19">
        <v>5.8269999999999996E-17</v>
      </c>
      <c r="K135">
        <v>38532</v>
      </c>
      <c r="L135" t="s">
        <v>1504</v>
      </c>
    </row>
    <row r="136" spans="1:12" x14ac:dyDescent="0.25">
      <c r="A136" t="s">
        <v>3196</v>
      </c>
      <c r="B136" t="s">
        <v>283</v>
      </c>
      <c r="C136" t="s">
        <v>286</v>
      </c>
      <c r="D136">
        <v>0.76449999999999996</v>
      </c>
      <c r="E136">
        <v>8</v>
      </c>
      <c r="F136">
        <v>20119800</v>
      </c>
      <c r="G136" s="19">
        <v>2.3829999999999999E-20</v>
      </c>
      <c r="H136" s="19">
        <v>1.05278328571429E-14</v>
      </c>
      <c r="I136">
        <v>1.273E-2</v>
      </c>
      <c r="J136" s="19">
        <v>1.351E-20</v>
      </c>
      <c r="K136">
        <v>39984</v>
      </c>
      <c r="L136" t="s">
        <v>3081</v>
      </c>
    </row>
    <row r="137" spans="1:12" x14ac:dyDescent="0.25">
      <c r="A137" t="s">
        <v>3196</v>
      </c>
      <c r="B137" t="s">
        <v>283</v>
      </c>
      <c r="C137" t="s">
        <v>286</v>
      </c>
      <c r="D137">
        <v>0.76449999999999996</v>
      </c>
      <c r="E137">
        <v>8</v>
      </c>
      <c r="F137">
        <v>20119800</v>
      </c>
      <c r="G137" s="19">
        <v>3.0940000000000002E-19</v>
      </c>
      <c r="H137" s="19">
        <v>8.9090220439106095E-14</v>
      </c>
      <c r="I137">
        <v>0.4819</v>
      </c>
      <c r="J137" s="19">
        <v>1.351E-20</v>
      </c>
      <c r="K137">
        <v>39984</v>
      </c>
      <c r="L137" t="s">
        <v>4326</v>
      </c>
    </row>
    <row r="138" spans="1:12" x14ac:dyDescent="0.25">
      <c r="A138" t="s">
        <v>1064</v>
      </c>
      <c r="B138" t="s">
        <v>282</v>
      </c>
      <c r="C138" t="s">
        <v>286</v>
      </c>
      <c r="D138">
        <v>0.99680000000000002</v>
      </c>
      <c r="E138">
        <v>8</v>
      </c>
      <c r="F138">
        <v>60668366</v>
      </c>
      <c r="G138" s="19">
        <v>2.3629999999999999E-12</v>
      </c>
      <c r="H138" s="19">
        <v>2.09135824509346E-7</v>
      </c>
      <c r="I138">
        <v>5.679E-2</v>
      </c>
      <c r="J138">
        <v>0.69299999999999995</v>
      </c>
      <c r="K138">
        <v>34228</v>
      </c>
      <c r="L138" t="s">
        <v>284</v>
      </c>
    </row>
    <row r="139" spans="1:12" x14ac:dyDescent="0.25">
      <c r="A139" t="s">
        <v>3294</v>
      </c>
      <c r="B139" t="s">
        <v>283</v>
      </c>
      <c r="C139" t="s">
        <v>286</v>
      </c>
      <c r="D139">
        <v>0.82969999999999999</v>
      </c>
      <c r="E139">
        <v>9</v>
      </c>
      <c r="F139">
        <v>104817351</v>
      </c>
      <c r="G139" s="19">
        <v>3.6600000000000001E-23</v>
      </c>
      <c r="H139" s="19">
        <v>2.3603854617368401E-17</v>
      </c>
      <c r="I139">
        <v>0.69869999999999999</v>
      </c>
      <c r="J139" s="19">
        <v>5.113E-9</v>
      </c>
      <c r="K139">
        <v>48269</v>
      </c>
      <c r="L139" t="s">
        <v>3081</v>
      </c>
    </row>
    <row r="140" spans="1:12" x14ac:dyDescent="0.25">
      <c r="A140" t="s">
        <v>3294</v>
      </c>
      <c r="B140" t="s">
        <v>283</v>
      </c>
      <c r="C140" t="s">
        <v>286</v>
      </c>
      <c r="D140">
        <v>0.82969999999999999</v>
      </c>
      <c r="E140">
        <v>9</v>
      </c>
      <c r="F140">
        <v>104817351</v>
      </c>
      <c r="G140" s="19">
        <v>1.223E-23</v>
      </c>
      <c r="H140" s="19">
        <v>6.0927881984999997E-18</v>
      </c>
      <c r="I140">
        <v>0.4839</v>
      </c>
      <c r="J140" s="19">
        <v>5.113E-9</v>
      </c>
      <c r="K140">
        <v>48209</v>
      </c>
      <c r="L140" t="s">
        <v>4326</v>
      </c>
    </row>
    <row r="141" spans="1:12" x14ac:dyDescent="0.25">
      <c r="A141" t="s">
        <v>2185</v>
      </c>
      <c r="B141" t="s">
        <v>282</v>
      </c>
      <c r="C141" t="s">
        <v>283</v>
      </c>
      <c r="D141">
        <v>0.67749999999999999</v>
      </c>
      <c r="E141">
        <v>9</v>
      </c>
      <c r="F141">
        <v>104827463</v>
      </c>
      <c r="G141" s="19">
        <v>2.673E-24</v>
      </c>
      <c r="H141" s="19">
        <v>1.9312678779813099E-18</v>
      </c>
      <c r="I141">
        <v>0.314</v>
      </c>
      <c r="J141" s="19">
        <v>1.022E-74</v>
      </c>
      <c r="K141">
        <v>48601</v>
      </c>
      <c r="L141" t="s">
        <v>3081</v>
      </c>
    </row>
    <row r="142" spans="1:12" x14ac:dyDescent="0.25">
      <c r="A142" t="s">
        <v>2185</v>
      </c>
      <c r="B142" t="s">
        <v>282</v>
      </c>
      <c r="C142" t="s">
        <v>283</v>
      </c>
      <c r="D142">
        <v>0.67759999999999998</v>
      </c>
      <c r="E142">
        <v>9</v>
      </c>
      <c r="F142">
        <v>104827463</v>
      </c>
      <c r="G142" s="19">
        <v>3.9140000000000002E-23</v>
      </c>
      <c r="H142" s="19">
        <v>1.8856012258032799E-17</v>
      </c>
      <c r="I142">
        <v>0.35949999999999999</v>
      </c>
      <c r="J142" s="19">
        <v>1.022E-74</v>
      </c>
      <c r="K142">
        <v>48080</v>
      </c>
      <c r="L142" t="s">
        <v>4326</v>
      </c>
    </row>
    <row r="143" spans="1:12" x14ac:dyDescent="0.25">
      <c r="A143" t="s">
        <v>3740</v>
      </c>
      <c r="B143" t="s">
        <v>282</v>
      </c>
      <c r="C143" t="s">
        <v>283</v>
      </c>
      <c r="D143">
        <v>0.68540000000000001</v>
      </c>
      <c r="E143">
        <v>9</v>
      </c>
      <c r="F143">
        <v>105418826</v>
      </c>
      <c r="G143" s="19">
        <v>1.5080000000000001E-11</v>
      </c>
      <c r="H143" s="19">
        <v>1.2392259122905E-6</v>
      </c>
      <c r="I143">
        <v>0.1295</v>
      </c>
      <c r="J143" t="s">
        <v>35</v>
      </c>
      <c r="K143">
        <v>48601</v>
      </c>
      <c r="L143" t="s">
        <v>3081</v>
      </c>
    </row>
    <row r="144" spans="1:12" x14ac:dyDescent="0.25">
      <c r="A144" t="s">
        <v>4426</v>
      </c>
      <c r="B144" t="s">
        <v>282</v>
      </c>
      <c r="C144" t="s">
        <v>283</v>
      </c>
      <c r="D144">
        <v>0.68679999999999997</v>
      </c>
      <c r="E144">
        <v>9</v>
      </c>
      <c r="F144">
        <v>105419109</v>
      </c>
      <c r="G144" s="19">
        <v>5.0670000000000002E-10</v>
      </c>
      <c r="H144" s="19">
        <v>2.66358469525E-5</v>
      </c>
      <c r="I144">
        <v>0.14130000000000001</v>
      </c>
      <c r="J144" t="s">
        <v>35</v>
      </c>
      <c r="K144">
        <v>48541</v>
      </c>
      <c r="L144" t="s">
        <v>4326</v>
      </c>
    </row>
    <row r="145" spans="1:12" x14ac:dyDescent="0.25">
      <c r="A145" t="s">
        <v>4382</v>
      </c>
      <c r="B145" t="s">
        <v>294</v>
      </c>
      <c r="C145" t="s">
        <v>286</v>
      </c>
      <c r="D145">
        <v>0.996</v>
      </c>
      <c r="E145">
        <v>10</v>
      </c>
      <c r="F145">
        <v>9808819</v>
      </c>
      <c r="G145" s="19">
        <v>3.3479999999999998E-18</v>
      </c>
      <c r="H145" s="19">
        <v>8.2907693650746302E-13</v>
      </c>
      <c r="I145">
        <v>0.86919999999999997</v>
      </c>
      <c r="J145" t="s">
        <v>35</v>
      </c>
      <c r="K145">
        <v>35956</v>
      </c>
      <c r="L145" t="s">
        <v>4326</v>
      </c>
    </row>
    <row r="146" spans="1:12" x14ac:dyDescent="0.25">
      <c r="A146" t="s">
        <v>4620</v>
      </c>
      <c r="B146" t="s">
        <v>282</v>
      </c>
      <c r="C146" t="s">
        <v>283</v>
      </c>
      <c r="D146">
        <v>2.2000000000000001E-3</v>
      </c>
      <c r="E146">
        <v>10</v>
      </c>
      <c r="F146">
        <v>82512706</v>
      </c>
      <c r="G146" s="19">
        <v>1.242E-17</v>
      </c>
      <c r="H146" s="19">
        <v>1.70814851579952E-12</v>
      </c>
      <c r="I146">
        <v>1.5550000000000001E-4</v>
      </c>
      <c r="J146">
        <v>0.2321</v>
      </c>
      <c r="K146">
        <v>35954</v>
      </c>
      <c r="L146" t="s">
        <v>1767</v>
      </c>
    </row>
    <row r="147" spans="1:12" x14ac:dyDescent="0.25">
      <c r="A147" t="s">
        <v>4710</v>
      </c>
      <c r="B147" t="s">
        <v>282</v>
      </c>
      <c r="C147" t="s">
        <v>283</v>
      </c>
      <c r="D147">
        <v>0.81469999999999998</v>
      </c>
      <c r="E147">
        <v>11</v>
      </c>
      <c r="F147">
        <v>116645936</v>
      </c>
      <c r="G147" s="19">
        <v>5.4099999999999999E-10</v>
      </c>
      <c r="H147" s="19">
        <v>2.9468727890092499E-5</v>
      </c>
      <c r="I147">
        <v>0.48670000000000002</v>
      </c>
      <c r="J147">
        <v>0.434</v>
      </c>
      <c r="K147">
        <v>48601</v>
      </c>
      <c r="L147" t="s">
        <v>3081</v>
      </c>
    </row>
    <row r="148" spans="1:12" x14ac:dyDescent="0.25">
      <c r="A148" t="s">
        <v>4710</v>
      </c>
      <c r="B148" t="s">
        <v>282</v>
      </c>
      <c r="C148" t="s">
        <v>283</v>
      </c>
      <c r="D148">
        <v>0.80820000000000003</v>
      </c>
      <c r="E148">
        <v>11</v>
      </c>
      <c r="F148">
        <v>116645936</v>
      </c>
      <c r="G148" s="19">
        <v>6.5719999999999996E-10</v>
      </c>
      <c r="H148" s="19">
        <v>3.3311098587096799E-5</v>
      </c>
      <c r="I148">
        <v>0.41820000000000002</v>
      </c>
      <c r="J148">
        <v>0.434</v>
      </c>
      <c r="K148">
        <v>48352</v>
      </c>
      <c r="L148" t="s">
        <v>4326</v>
      </c>
    </row>
    <row r="149" spans="1:12" x14ac:dyDescent="0.25">
      <c r="A149" t="s">
        <v>3271</v>
      </c>
      <c r="B149" t="s">
        <v>282</v>
      </c>
      <c r="C149" t="s">
        <v>283</v>
      </c>
      <c r="D149">
        <v>0.1759</v>
      </c>
      <c r="E149">
        <v>11</v>
      </c>
      <c r="F149">
        <v>116648184</v>
      </c>
      <c r="G149" s="19">
        <v>1.7760000000000001E-9</v>
      </c>
      <c r="H149" s="19">
        <v>8.8568933445078499E-5</v>
      </c>
      <c r="I149">
        <v>0.43419999999999997</v>
      </c>
      <c r="J149" s="19">
        <v>3.5330000000000001E-10</v>
      </c>
      <c r="K149">
        <v>47150</v>
      </c>
      <c r="L149" t="s">
        <v>284</v>
      </c>
    </row>
    <row r="150" spans="1:12" x14ac:dyDescent="0.25">
      <c r="A150" t="s">
        <v>3271</v>
      </c>
      <c r="B150" t="s">
        <v>282</v>
      </c>
      <c r="C150" t="s">
        <v>283</v>
      </c>
      <c r="D150">
        <v>0.1759</v>
      </c>
      <c r="E150">
        <v>11</v>
      </c>
      <c r="F150">
        <v>116648184</v>
      </c>
      <c r="G150" s="19">
        <v>1.9869999999999999E-9</v>
      </c>
      <c r="H150">
        <v>1.0888610207558099E-4</v>
      </c>
      <c r="I150">
        <v>0.76219999999999999</v>
      </c>
      <c r="J150" s="19">
        <v>3.5330000000000001E-10</v>
      </c>
      <c r="K150">
        <v>46818</v>
      </c>
      <c r="L150" t="s">
        <v>1504</v>
      </c>
    </row>
    <row r="151" spans="1:12" x14ac:dyDescent="0.25">
      <c r="A151" t="s">
        <v>4603</v>
      </c>
      <c r="B151" t="s">
        <v>282</v>
      </c>
      <c r="C151" t="s">
        <v>283</v>
      </c>
      <c r="D151">
        <v>5.3400000000000003E-2</v>
      </c>
      <c r="E151">
        <v>11</v>
      </c>
      <c r="F151">
        <v>116699851</v>
      </c>
      <c r="G151" s="19">
        <v>1.6770000000000001E-11</v>
      </c>
      <c r="H151" s="19">
        <v>1.38900089588595E-6</v>
      </c>
      <c r="I151">
        <v>0.83840000000000003</v>
      </c>
      <c r="J151" s="19">
        <v>2.7029999999999999E-11</v>
      </c>
      <c r="K151">
        <v>46088</v>
      </c>
      <c r="L151" t="s">
        <v>1504</v>
      </c>
    </row>
    <row r="152" spans="1:12" x14ac:dyDescent="0.25">
      <c r="A152" t="s">
        <v>4587</v>
      </c>
      <c r="B152" t="s">
        <v>294</v>
      </c>
      <c r="C152" t="s">
        <v>286</v>
      </c>
      <c r="D152">
        <v>8.3699999999999997E-2</v>
      </c>
      <c r="E152">
        <v>11</v>
      </c>
      <c r="F152">
        <v>116714909</v>
      </c>
      <c r="G152" s="19">
        <v>1.1570000000000001E-16</v>
      </c>
      <c r="H152" s="19">
        <v>3.6992348270676701E-11</v>
      </c>
      <c r="I152">
        <v>0.75009999999999999</v>
      </c>
      <c r="J152" s="19">
        <v>2.3759999999999999E-19</v>
      </c>
      <c r="K152">
        <v>38532</v>
      </c>
      <c r="L152" t="s">
        <v>284</v>
      </c>
    </row>
    <row r="153" spans="1:12" x14ac:dyDescent="0.25">
      <c r="A153" t="s">
        <v>4587</v>
      </c>
      <c r="B153" t="s">
        <v>294</v>
      </c>
      <c r="C153" t="s">
        <v>286</v>
      </c>
      <c r="D153">
        <v>8.3699999999999997E-2</v>
      </c>
      <c r="E153">
        <v>11</v>
      </c>
      <c r="F153">
        <v>116714909</v>
      </c>
      <c r="G153" s="19">
        <v>3.6650000000000001E-17</v>
      </c>
      <c r="H153" s="19">
        <v>1.37849473837594E-11</v>
      </c>
      <c r="I153">
        <v>0.75160000000000005</v>
      </c>
      <c r="J153" s="19">
        <v>2.3759999999999999E-19</v>
      </c>
      <c r="K153">
        <v>38532</v>
      </c>
      <c r="L153" t="s">
        <v>1504</v>
      </c>
    </row>
    <row r="154" spans="1:12" x14ac:dyDescent="0.25">
      <c r="A154" t="s">
        <v>4592</v>
      </c>
      <c r="B154" t="s">
        <v>282</v>
      </c>
      <c r="C154" t="s">
        <v>332</v>
      </c>
      <c r="D154">
        <v>0.8649</v>
      </c>
      <c r="E154">
        <v>11</v>
      </c>
      <c r="F154">
        <v>116718401</v>
      </c>
      <c r="G154" s="19">
        <v>1.752E-12</v>
      </c>
      <c r="H154" s="19">
        <v>1.62067599426829E-7</v>
      </c>
      <c r="I154">
        <v>0.49370000000000003</v>
      </c>
      <c r="J154" s="19">
        <v>1.4870000000000001E-14</v>
      </c>
      <c r="K154">
        <v>38532</v>
      </c>
      <c r="L154" t="s">
        <v>284</v>
      </c>
    </row>
    <row r="155" spans="1:12" x14ac:dyDescent="0.25">
      <c r="A155" t="s">
        <v>4592</v>
      </c>
      <c r="B155" t="s">
        <v>282</v>
      </c>
      <c r="C155" t="s">
        <v>332</v>
      </c>
      <c r="D155">
        <v>0.86480000000000001</v>
      </c>
      <c r="E155">
        <v>11</v>
      </c>
      <c r="F155">
        <v>116718401</v>
      </c>
      <c r="G155" s="19">
        <v>2.94E-12</v>
      </c>
      <c r="H155" s="19">
        <v>2.74918519727069E-7</v>
      </c>
      <c r="I155">
        <v>0.54959999999999998</v>
      </c>
      <c r="J155" s="19">
        <v>1.4870000000000001E-14</v>
      </c>
      <c r="K155">
        <v>39053</v>
      </c>
      <c r="L155" t="s">
        <v>1504</v>
      </c>
    </row>
    <row r="156" spans="1:12" x14ac:dyDescent="0.25">
      <c r="A156" t="s">
        <v>706</v>
      </c>
      <c r="B156" t="s">
        <v>294</v>
      </c>
      <c r="C156" t="s">
        <v>286</v>
      </c>
      <c r="D156">
        <v>0.94099999999999995</v>
      </c>
      <c r="E156">
        <v>11</v>
      </c>
      <c r="F156">
        <v>116765185</v>
      </c>
      <c r="G156" s="19">
        <v>7.0050000000000005E-19</v>
      </c>
      <c r="H156" s="19">
        <v>4.65359290294118E-13</v>
      </c>
      <c r="I156">
        <v>0.33739999999999998</v>
      </c>
      <c r="J156" s="19">
        <v>3.0950000000000001E-18</v>
      </c>
      <c r="K156">
        <v>46108</v>
      </c>
      <c r="L156" t="s">
        <v>284</v>
      </c>
    </row>
    <row r="157" spans="1:12" x14ac:dyDescent="0.25">
      <c r="A157" t="s">
        <v>706</v>
      </c>
      <c r="B157" t="s">
        <v>294</v>
      </c>
      <c r="C157" t="s">
        <v>286</v>
      </c>
      <c r="D157">
        <v>0.94099999999999995</v>
      </c>
      <c r="E157">
        <v>11</v>
      </c>
      <c r="F157">
        <v>116765185</v>
      </c>
      <c r="G157" s="19">
        <v>5.3829999999999996E-19</v>
      </c>
      <c r="H157" s="19">
        <v>3.0652061468085102E-13</v>
      </c>
      <c r="I157">
        <v>0.96160000000000001</v>
      </c>
      <c r="J157" s="19">
        <v>3.0950000000000001E-18</v>
      </c>
      <c r="K157">
        <v>46088</v>
      </c>
      <c r="L157" t="s">
        <v>1504</v>
      </c>
    </row>
    <row r="158" spans="1:12" x14ac:dyDescent="0.25">
      <c r="A158" t="s">
        <v>4581</v>
      </c>
      <c r="B158" t="s">
        <v>283</v>
      </c>
      <c r="C158" t="s">
        <v>286</v>
      </c>
      <c r="D158">
        <v>6.2899999999999998E-2</v>
      </c>
      <c r="E158">
        <v>11</v>
      </c>
      <c r="F158">
        <v>116791691</v>
      </c>
      <c r="G158" s="19">
        <v>2.1200000000000001E-57</v>
      </c>
      <c r="H158" s="19">
        <v>1.3831859386000001E-49</v>
      </c>
      <c r="I158">
        <v>0.8538</v>
      </c>
      <c r="J158" s="19">
        <v>7.0400000000000003E-73</v>
      </c>
      <c r="K158">
        <v>46629</v>
      </c>
      <c r="L158" t="s">
        <v>284</v>
      </c>
    </row>
    <row r="159" spans="1:12" x14ac:dyDescent="0.25">
      <c r="A159" t="s">
        <v>4581</v>
      </c>
      <c r="B159" t="s">
        <v>283</v>
      </c>
      <c r="C159" t="s">
        <v>286</v>
      </c>
      <c r="D159">
        <v>6.2899999999999998E-2</v>
      </c>
      <c r="E159">
        <v>11</v>
      </c>
      <c r="F159">
        <v>116791691</v>
      </c>
      <c r="G159" s="19">
        <v>2.084E-57</v>
      </c>
      <c r="H159" s="19">
        <v>2.307832395E-49</v>
      </c>
      <c r="I159">
        <v>0.74980000000000002</v>
      </c>
      <c r="J159" s="19">
        <v>7.0400000000000003E-73</v>
      </c>
      <c r="K159">
        <v>46629</v>
      </c>
      <c r="L159" t="s">
        <v>1504</v>
      </c>
    </row>
    <row r="160" spans="1:12" x14ac:dyDescent="0.25">
      <c r="A160" t="s">
        <v>4581</v>
      </c>
      <c r="B160" t="s">
        <v>283</v>
      </c>
      <c r="C160" t="s">
        <v>286</v>
      </c>
      <c r="D160">
        <v>6.2300000000000001E-2</v>
      </c>
      <c r="E160">
        <v>11</v>
      </c>
      <c r="F160">
        <v>116791691</v>
      </c>
      <c r="G160" s="19">
        <v>2.0099999999999999E-9</v>
      </c>
      <c r="H160" s="19">
        <v>9.2600857615120306E-5</v>
      </c>
      <c r="I160">
        <v>0.29549999999999998</v>
      </c>
      <c r="J160" s="19">
        <v>2.4199999999999999E-98</v>
      </c>
      <c r="K160">
        <v>48080</v>
      </c>
      <c r="L160" t="s">
        <v>3081</v>
      </c>
    </row>
    <row r="161" spans="1:12" x14ac:dyDescent="0.25">
      <c r="A161" t="s">
        <v>4581</v>
      </c>
      <c r="B161" t="s">
        <v>283</v>
      </c>
      <c r="C161" t="s">
        <v>286</v>
      </c>
      <c r="D161">
        <v>6.2300000000000001E-2</v>
      </c>
      <c r="E161">
        <v>11</v>
      </c>
      <c r="F161">
        <v>116791691</v>
      </c>
      <c r="G161" s="19">
        <v>7.598E-10</v>
      </c>
      <c r="H161" s="19">
        <v>3.7765004703557302E-5</v>
      </c>
      <c r="I161">
        <v>0.5625</v>
      </c>
      <c r="J161" s="19">
        <v>2.4199999999999999E-98</v>
      </c>
      <c r="K161">
        <v>48020</v>
      </c>
      <c r="L161" t="s">
        <v>4326</v>
      </c>
    </row>
    <row r="162" spans="1:12" x14ac:dyDescent="0.25">
      <c r="A162" t="s">
        <v>4588</v>
      </c>
      <c r="B162" t="s">
        <v>294</v>
      </c>
      <c r="C162" t="s">
        <v>286</v>
      </c>
      <c r="D162">
        <v>0.87119999999999997</v>
      </c>
      <c r="E162">
        <v>11</v>
      </c>
      <c r="F162">
        <v>116792991</v>
      </c>
      <c r="G162" s="19">
        <v>4.8600000000000001E-16</v>
      </c>
      <c r="H162" s="19">
        <v>1.3724121443918901E-10</v>
      </c>
      <c r="I162">
        <v>0.1285</v>
      </c>
      <c r="J162" s="19">
        <v>6.9430000000000003E-19</v>
      </c>
      <c r="K162">
        <v>46818</v>
      </c>
      <c r="L162" t="s">
        <v>284</v>
      </c>
    </row>
    <row r="163" spans="1:12" x14ac:dyDescent="0.25">
      <c r="A163" t="s">
        <v>4588</v>
      </c>
      <c r="B163" t="s">
        <v>294</v>
      </c>
      <c r="C163" t="s">
        <v>286</v>
      </c>
      <c r="D163">
        <v>0.87109999999999999</v>
      </c>
      <c r="E163">
        <v>11</v>
      </c>
      <c r="F163">
        <v>116792991</v>
      </c>
      <c r="G163" s="19">
        <v>1.748E-16</v>
      </c>
      <c r="H163" s="19">
        <v>6.04907025347518E-11</v>
      </c>
      <c r="I163">
        <v>0.66769999999999996</v>
      </c>
      <c r="J163" s="19">
        <v>6.9430000000000003E-19</v>
      </c>
      <c r="K163">
        <v>46629</v>
      </c>
      <c r="L163" t="s">
        <v>1504</v>
      </c>
    </row>
    <row r="164" spans="1:12" x14ac:dyDescent="0.25">
      <c r="A164" t="s">
        <v>338</v>
      </c>
      <c r="B164" t="s">
        <v>282</v>
      </c>
      <c r="C164" t="s">
        <v>283</v>
      </c>
      <c r="D164">
        <v>0.34620000000000001</v>
      </c>
      <c r="E164">
        <v>11</v>
      </c>
      <c r="F164">
        <v>116794363</v>
      </c>
      <c r="G164" s="19">
        <v>1.3530000000000001E-15</v>
      </c>
      <c r="H164" s="19">
        <v>2.95643868586387E-10</v>
      </c>
      <c r="I164">
        <v>0.72189999999999999</v>
      </c>
      <c r="J164" s="19">
        <v>1.055E-16</v>
      </c>
      <c r="K164">
        <v>47150</v>
      </c>
      <c r="L164" t="s">
        <v>284</v>
      </c>
    </row>
    <row r="165" spans="1:12" x14ac:dyDescent="0.25">
      <c r="A165" t="s">
        <v>338</v>
      </c>
      <c r="B165" t="s">
        <v>282</v>
      </c>
      <c r="C165" t="s">
        <v>283</v>
      </c>
      <c r="D165">
        <v>0.34620000000000001</v>
      </c>
      <c r="E165">
        <v>11</v>
      </c>
      <c r="F165">
        <v>116794363</v>
      </c>
      <c r="G165" s="19">
        <v>1.8099999999999998E-15</v>
      </c>
      <c r="H165" s="19">
        <v>4.8626328281142898E-10</v>
      </c>
      <c r="I165">
        <v>0.70740000000000003</v>
      </c>
      <c r="J165" s="19">
        <v>1.055E-16</v>
      </c>
      <c r="K165">
        <v>47150</v>
      </c>
      <c r="L165" t="s">
        <v>1504</v>
      </c>
    </row>
    <row r="166" spans="1:12" x14ac:dyDescent="0.25">
      <c r="A166" t="s">
        <v>4595</v>
      </c>
      <c r="B166" t="s">
        <v>282</v>
      </c>
      <c r="C166" t="s">
        <v>283</v>
      </c>
      <c r="D166">
        <v>0.86699999999999999</v>
      </c>
      <c r="E166">
        <v>11</v>
      </c>
      <c r="F166">
        <v>116798127</v>
      </c>
      <c r="G166" s="19">
        <v>1.159E-10</v>
      </c>
      <c r="H166" s="19">
        <v>8.2054517970588205E-6</v>
      </c>
      <c r="I166">
        <v>0.91800000000000004</v>
      </c>
      <c r="J166" s="19">
        <v>2.86E-11</v>
      </c>
      <c r="K166">
        <v>46629</v>
      </c>
      <c r="L166" t="s">
        <v>284</v>
      </c>
    </row>
    <row r="167" spans="1:12" x14ac:dyDescent="0.25">
      <c r="A167" t="s">
        <v>4595</v>
      </c>
      <c r="B167" t="s">
        <v>282</v>
      </c>
      <c r="C167" t="s">
        <v>283</v>
      </c>
      <c r="D167">
        <v>0.8669</v>
      </c>
      <c r="E167">
        <v>11</v>
      </c>
      <c r="F167">
        <v>116798127</v>
      </c>
      <c r="G167" s="19">
        <v>1.7129999999999999E-10</v>
      </c>
      <c r="H167" s="19">
        <v>1.24945843081784E-5</v>
      </c>
      <c r="I167">
        <v>0.84519999999999995</v>
      </c>
      <c r="J167" s="19">
        <v>2.86E-11</v>
      </c>
      <c r="K167">
        <v>47150</v>
      </c>
      <c r="L167" t="s">
        <v>1504</v>
      </c>
    </row>
    <row r="168" spans="1:12" x14ac:dyDescent="0.25">
      <c r="A168" t="s">
        <v>4602</v>
      </c>
      <c r="B168" t="s">
        <v>282</v>
      </c>
      <c r="C168" t="s">
        <v>283</v>
      </c>
      <c r="D168">
        <v>0.1212</v>
      </c>
      <c r="E168">
        <v>11</v>
      </c>
      <c r="F168">
        <v>116809702</v>
      </c>
      <c r="G168" s="19">
        <v>2.0470000000000001E-9</v>
      </c>
      <c r="H168">
        <v>1.0106302888260301E-4</v>
      </c>
      <c r="I168">
        <v>8.0769999999999995E-2</v>
      </c>
      <c r="J168" s="19">
        <v>4.6390000000000001E-11</v>
      </c>
      <c r="K168">
        <v>46629</v>
      </c>
      <c r="L168" t="s">
        <v>284</v>
      </c>
    </row>
    <row r="169" spans="1:12" x14ac:dyDescent="0.25">
      <c r="A169" t="s">
        <v>4602</v>
      </c>
      <c r="B169" t="s">
        <v>282</v>
      </c>
      <c r="C169" t="s">
        <v>283</v>
      </c>
      <c r="D169">
        <v>0.1212</v>
      </c>
      <c r="E169">
        <v>11</v>
      </c>
      <c r="F169">
        <v>116809702</v>
      </c>
      <c r="G169" s="19">
        <v>2.3680000000000001E-9</v>
      </c>
      <c r="H169">
        <v>1.27058978008559E-4</v>
      </c>
      <c r="I169">
        <v>0.33729999999999999</v>
      </c>
      <c r="J169" s="19">
        <v>4.6390000000000001E-11</v>
      </c>
      <c r="K169">
        <v>46629</v>
      </c>
      <c r="L169" t="s">
        <v>1504</v>
      </c>
    </row>
    <row r="170" spans="1:12" x14ac:dyDescent="0.25">
      <c r="A170" t="s">
        <v>4720</v>
      </c>
      <c r="B170" t="s">
        <v>294</v>
      </c>
      <c r="C170" t="s">
        <v>283</v>
      </c>
      <c r="D170">
        <v>0.60350000000000004</v>
      </c>
      <c r="E170">
        <v>11</v>
      </c>
      <c r="F170">
        <v>116809732</v>
      </c>
      <c r="G170" s="19">
        <v>3.1059999999999998E-9</v>
      </c>
      <c r="H170">
        <v>1.2755188655679301E-4</v>
      </c>
      <c r="I170">
        <v>0.12559999999999999</v>
      </c>
      <c r="J170">
        <v>0.11899999999999999</v>
      </c>
      <c r="K170">
        <v>48541</v>
      </c>
      <c r="L170" t="s">
        <v>4326</v>
      </c>
    </row>
    <row r="171" spans="1:12" x14ac:dyDescent="0.25">
      <c r="A171" t="s">
        <v>4716</v>
      </c>
      <c r="B171" t="s">
        <v>294</v>
      </c>
      <c r="C171" t="s">
        <v>286</v>
      </c>
      <c r="D171">
        <v>6.3500000000000001E-2</v>
      </c>
      <c r="E171">
        <v>11</v>
      </c>
      <c r="F171">
        <v>116817950</v>
      </c>
      <c r="G171" s="19">
        <v>6.2529999999999997E-13</v>
      </c>
      <c r="H171" s="19">
        <v>6.1363941395294094E-8</v>
      </c>
      <c r="I171">
        <v>0.77449999999999997</v>
      </c>
      <c r="J171" t="s">
        <v>35</v>
      </c>
      <c r="K171">
        <v>47559</v>
      </c>
      <c r="L171" t="s">
        <v>4326</v>
      </c>
    </row>
    <row r="172" spans="1:12" x14ac:dyDescent="0.25">
      <c r="A172" t="s">
        <v>3641</v>
      </c>
      <c r="B172" t="s">
        <v>283</v>
      </c>
      <c r="C172" t="s">
        <v>286</v>
      </c>
      <c r="D172">
        <v>6.4199999999999993E-2</v>
      </c>
      <c r="E172">
        <v>11</v>
      </c>
      <c r="F172">
        <v>116822097</v>
      </c>
      <c r="G172" s="19">
        <v>1.428E-12</v>
      </c>
      <c r="H172" s="19">
        <v>1.46442793093333E-7</v>
      </c>
      <c r="I172">
        <v>0.67130000000000001</v>
      </c>
      <c r="J172" t="s">
        <v>35</v>
      </c>
      <c r="K172">
        <v>48080</v>
      </c>
      <c r="L172" t="s">
        <v>3081</v>
      </c>
    </row>
    <row r="173" spans="1:12" x14ac:dyDescent="0.25">
      <c r="A173" t="s">
        <v>4685</v>
      </c>
      <c r="B173" t="s">
        <v>282</v>
      </c>
      <c r="C173" t="s">
        <v>283</v>
      </c>
      <c r="D173">
        <v>0.55459999999999998</v>
      </c>
      <c r="E173">
        <v>11</v>
      </c>
      <c r="F173">
        <v>116835627</v>
      </c>
      <c r="G173" s="19">
        <v>1.1230000000000001E-20</v>
      </c>
      <c r="H173" s="19">
        <v>5.10171519682759E-15</v>
      </c>
      <c r="I173">
        <v>0.39879999999999999</v>
      </c>
      <c r="J173" s="19">
        <v>4.6569999999999997E-25</v>
      </c>
      <c r="K173">
        <v>48601</v>
      </c>
      <c r="L173" t="s">
        <v>3081</v>
      </c>
    </row>
    <row r="174" spans="1:12" x14ac:dyDescent="0.25">
      <c r="A174" t="s">
        <v>4685</v>
      </c>
      <c r="B174" t="s">
        <v>282</v>
      </c>
      <c r="C174" t="s">
        <v>283</v>
      </c>
      <c r="D174">
        <v>0.55740000000000001</v>
      </c>
      <c r="E174">
        <v>11</v>
      </c>
      <c r="F174">
        <v>116835627</v>
      </c>
      <c r="G174" s="19">
        <v>1.828E-19</v>
      </c>
      <c r="H174" s="19">
        <v>5.3944890770454501E-14</v>
      </c>
      <c r="I174">
        <v>9.0870000000000006E-2</v>
      </c>
      <c r="J174" s="19">
        <v>4.6569999999999997E-25</v>
      </c>
      <c r="K174">
        <v>48541</v>
      </c>
      <c r="L174" t="s">
        <v>4326</v>
      </c>
    </row>
    <row r="175" spans="1:12" x14ac:dyDescent="0.25">
      <c r="A175" t="s">
        <v>4711</v>
      </c>
      <c r="B175" t="s">
        <v>294</v>
      </c>
      <c r="C175" t="s">
        <v>286</v>
      </c>
      <c r="D175">
        <v>0.85209999999999997</v>
      </c>
      <c r="E175">
        <v>11</v>
      </c>
      <c r="F175">
        <v>116899801</v>
      </c>
      <c r="G175" s="19">
        <v>8.4939999999999998E-10</v>
      </c>
      <c r="H175" s="19">
        <v>4.3240752283935198E-5</v>
      </c>
      <c r="I175">
        <v>0.2127</v>
      </c>
      <c r="J175" s="19">
        <v>5.5910000000000003E-6</v>
      </c>
      <c r="K175">
        <v>48080</v>
      </c>
      <c r="L175" t="s">
        <v>3081</v>
      </c>
    </row>
    <row r="176" spans="1:12" x14ac:dyDescent="0.25">
      <c r="A176" t="s">
        <v>4711</v>
      </c>
      <c r="B176" t="s">
        <v>294</v>
      </c>
      <c r="C176" t="s">
        <v>286</v>
      </c>
      <c r="D176">
        <v>0.85209999999999997</v>
      </c>
      <c r="E176">
        <v>11</v>
      </c>
      <c r="F176">
        <v>116899801</v>
      </c>
      <c r="G176" s="19">
        <v>2.3789999999999997E-10</v>
      </c>
      <c r="H176" s="19">
        <v>1.3732410635294101E-5</v>
      </c>
      <c r="I176">
        <v>0.12820000000000001</v>
      </c>
      <c r="J176" s="19">
        <v>5.5910000000000003E-6</v>
      </c>
      <c r="K176">
        <v>48209</v>
      </c>
      <c r="L176" t="s">
        <v>4326</v>
      </c>
    </row>
    <row r="177" spans="1:12" x14ac:dyDescent="0.25">
      <c r="A177" t="s">
        <v>4391</v>
      </c>
      <c r="B177" t="s">
        <v>294</v>
      </c>
      <c r="C177" t="s">
        <v>286</v>
      </c>
      <c r="D177">
        <v>0.9929</v>
      </c>
      <c r="E177">
        <v>12</v>
      </c>
      <c r="F177">
        <v>61681235</v>
      </c>
      <c r="G177" s="19">
        <v>3.1890000000000001E-16</v>
      </c>
      <c r="H177" s="19">
        <v>6.0383170682926799E-11</v>
      </c>
      <c r="I177">
        <v>4.1590000000000004E-3</v>
      </c>
      <c r="J177" t="s">
        <v>35</v>
      </c>
      <c r="K177">
        <v>35956</v>
      </c>
      <c r="L177" t="s">
        <v>4326</v>
      </c>
    </row>
    <row r="178" spans="1:12" x14ac:dyDescent="0.25">
      <c r="A178" t="s">
        <v>3152</v>
      </c>
      <c r="B178" t="s">
        <v>282</v>
      </c>
      <c r="C178" t="s">
        <v>283</v>
      </c>
      <c r="D178">
        <v>0.4264</v>
      </c>
      <c r="E178">
        <v>12</v>
      </c>
      <c r="F178">
        <v>124853983</v>
      </c>
      <c r="G178" s="19">
        <v>4.1039999999999999E-18</v>
      </c>
      <c r="H178" s="19">
        <v>1.189836528E-12</v>
      </c>
      <c r="I178">
        <v>0.90900000000000003</v>
      </c>
      <c r="J178" s="19">
        <v>1.8030000000000001E-37</v>
      </c>
      <c r="K178">
        <v>48601</v>
      </c>
      <c r="L178" t="s">
        <v>3081</v>
      </c>
    </row>
    <row r="179" spans="1:12" x14ac:dyDescent="0.25">
      <c r="A179" t="s">
        <v>3152</v>
      </c>
      <c r="B179" t="s">
        <v>282</v>
      </c>
      <c r="C179" t="s">
        <v>283</v>
      </c>
      <c r="D179">
        <v>0.4244</v>
      </c>
      <c r="E179">
        <v>12</v>
      </c>
      <c r="F179">
        <v>124853983</v>
      </c>
      <c r="G179" s="19">
        <v>3.2300000000000001E-18</v>
      </c>
      <c r="H179" s="19">
        <v>8.0427628224000005E-13</v>
      </c>
      <c r="I179">
        <v>0.1055</v>
      </c>
      <c r="J179" s="19">
        <v>1.8030000000000001E-37</v>
      </c>
      <c r="K179">
        <v>48541</v>
      </c>
      <c r="L179" t="s">
        <v>4326</v>
      </c>
    </row>
    <row r="180" spans="1:12" x14ac:dyDescent="0.25">
      <c r="A180" t="s">
        <v>4712</v>
      </c>
      <c r="B180" t="s">
        <v>294</v>
      </c>
      <c r="C180" t="s">
        <v>286</v>
      </c>
      <c r="D180">
        <v>0.1082</v>
      </c>
      <c r="E180">
        <v>12</v>
      </c>
      <c r="F180">
        <v>124865303</v>
      </c>
      <c r="G180" s="19">
        <v>1.163E-9</v>
      </c>
      <c r="H180" s="19">
        <v>5.7022778866103703E-5</v>
      </c>
      <c r="I180">
        <v>0.50539999999999996</v>
      </c>
      <c r="J180" t="s">
        <v>35</v>
      </c>
      <c r="K180">
        <v>48080</v>
      </c>
      <c r="L180" t="s">
        <v>3081</v>
      </c>
    </row>
    <row r="181" spans="1:12" x14ac:dyDescent="0.25">
      <c r="A181" t="s">
        <v>4712</v>
      </c>
      <c r="B181" t="s">
        <v>294</v>
      </c>
      <c r="C181" t="s">
        <v>286</v>
      </c>
      <c r="D181">
        <v>0.1081</v>
      </c>
      <c r="E181">
        <v>12</v>
      </c>
      <c r="F181">
        <v>124865303</v>
      </c>
      <c r="G181" s="19">
        <v>3.2080000000000001E-9</v>
      </c>
      <c r="H181">
        <v>1.3065308188508299E-4</v>
      </c>
      <c r="I181">
        <v>0.69799999999999995</v>
      </c>
      <c r="J181" t="s">
        <v>35</v>
      </c>
      <c r="K181">
        <v>48020</v>
      </c>
      <c r="L181" t="s">
        <v>4326</v>
      </c>
    </row>
    <row r="182" spans="1:12" x14ac:dyDescent="0.25">
      <c r="A182" t="s">
        <v>4220</v>
      </c>
      <c r="B182" t="s">
        <v>294</v>
      </c>
      <c r="C182" t="s">
        <v>286</v>
      </c>
      <c r="D182">
        <v>0.99729999999999996</v>
      </c>
      <c r="E182">
        <v>14</v>
      </c>
      <c r="F182">
        <v>41977002</v>
      </c>
      <c r="G182" s="19">
        <v>1.4659999999999999E-9</v>
      </c>
      <c r="H182" s="19">
        <v>7.0029467305785095E-5</v>
      </c>
      <c r="I182">
        <v>4.3069999999999997E-2</v>
      </c>
      <c r="J182" t="s">
        <v>35</v>
      </c>
      <c r="K182">
        <v>35956</v>
      </c>
      <c r="L182" t="s">
        <v>3081</v>
      </c>
    </row>
    <row r="183" spans="1:12" x14ac:dyDescent="0.25">
      <c r="A183" t="s">
        <v>1204</v>
      </c>
      <c r="B183" t="s">
        <v>282</v>
      </c>
      <c r="C183" t="s">
        <v>283</v>
      </c>
      <c r="D183">
        <v>3.0000000000000001E-3</v>
      </c>
      <c r="E183">
        <v>14</v>
      </c>
      <c r="F183">
        <v>78434452</v>
      </c>
      <c r="G183" s="19">
        <v>4.7600000000000002E-11</v>
      </c>
      <c r="H183" s="19">
        <v>3.5223734754563902E-6</v>
      </c>
      <c r="I183">
        <v>0.42870000000000003</v>
      </c>
      <c r="J183">
        <v>0.22439999999999999</v>
      </c>
      <c r="K183">
        <v>34228</v>
      </c>
      <c r="L183" t="s">
        <v>284</v>
      </c>
    </row>
    <row r="184" spans="1:12" x14ac:dyDescent="0.25">
      <c r="A184" t="s">
        <v>4709</v>
      </c>
      <c r="B184" t="s">
        <v>282</v>
      </c>
      <c r="C184" t="s">
        <v>283</v>
      </c>
      <c r="D184">
        <v>0.1234</v>
      </c>
      <c r="E184">
        <v>15</v>
      </c>
      <c r="F184">
        <v>58379360</v>
      </c>
      <c r="G184" s="19">
        <v>4.3120000000000002E-10</v>
      </c>
      <c r="H184" s="19">
        <v>2.3840308811215002E-5</v>
      </c>
      <c r="I184">
        <v>9.425E-2</v>
      </c>
      <c r="J184" s="19">
        <v>1.9299999999999998E-186</v>
      </c>
      <c r="K184">
        <v>40316</v>
      </c>
      <c r="L184" t="s">
        <v>3081</v>
      </c>
    </row>
    <row r="185" spans="1:12" x14ac:dyDescent="0.25">
      <c r="A185" t="s">
        <v>4709</v>
      </c>
      <c r="B185" t="s">
        <v>282</v>
      </c>
      <c r="C185" t="s">
        <v>283</v>
      </c>
      <c r="D185">
        <v>0.1231</v>
      </c>
      <c r="E185">
        <v>15</v>
      </c>
      <c r="F185">
        <v>58379360</v>
      </c>
      <c r="G185" s="19">
        <v>1.493E-11</v>
      </c>
      <c r="H185" s="19">
        <v>1.12214188732075E-6</v>
      </c>
      <c r="I185">
        <v>0.37130000000000002</v>
      </c>
      <c r="J185" s="19">
        <v>1.9299999999999998E-186</v>
      </c>
      <c r="K185">
        <v>40113</v>
      </c>
      <c r="L185" t="s">
        <v>4326</v>
      </c>
    </row>
    <row r="186" spans="1:12" x14ac:dyDescent="0.25">
      <c r="A186" t="s">
        <v>457</v>
      </c>
      <c r="B186" t="s">
        <v>294</v>
      </c>
      <c r="C186" t="s">
        <v>286</v>
      </c>
      <c r="D186">
        <v>0.56030000000000002</v>
      </c>
      <c r="E186">
        <v>15</v>
      </c>
      <c r="F186">
        <v>58391167</v>
      </c>
      <c r="G186" s="19">
        <v>5.5110000000000004E-23</v>
      </c>
      <c r="H186" s="19">
        <v>3.46631372017241E-17</v>
      </c>
      <c r="I186">
        <v>0.77500000000000002</v>
      </c>
      <c r="J186">
        <v>0</v>
      </c>
      <c r="K186">
        <v>48601</v>
      </c>
      <c r="L186" t="s">
        <v>3081</v>
      </c>
    </row>
    <row r="187" spans="1:12" x14ac:dyDescent="0.25">
      <c r="A187" t="s">
        <v>457</v>
      </c>
      <c r="B187" t="s">
        <v>294</v>
      </c>
      <c r="C187" t="s">
        <v>286</v>
      </c>
      <c r="D187">
        <v>0.56240000000000001</v>
      </c>
      <c r="E187">
        <v>15</v>
      </c>
      <c r="F187">
        <v>58391167</v>
      </c>
      <c r="G187" s="19">
        <v>1.9470000000000002E-24</v>
      </c>
      <c r="H187" s="19">
        <v>1.12800302728302E-18</v>
      </c>
      <c r="I187">
        <v>0.2243</v>
      </c>
      <c r="J187">
        <v>0</v>
      </c>
      <c r="K187">
        <v>48541</v>
      </c>
      <c r="L187" t="s">
        <v>4326</v>
      </c>
    </row>
    <row r="188" spans="1:12" x14ac:dyDescent="0.25">
      <c r="A188" t="s">
        <v>4683</v>
      </c>
      <c r="B188" t="s">
        <v>294</v>
      </c>
      <c r="C188" t="s">
        <v>286</v>
      </c>
      <c r="D188">
        <v>0.49380000000000002</v>
      </c>
      <c r="E188">
        <v>15</v>
      </c>
      <c r="F188">
        <v>58431227</v>
      </c>
      <c r="G188" s="19">
        <v>1.2509999999999999E-24</v>
      </c>
      <c r="H188" s="19">
        <v>9.3445044440000008E-19</v>
      </c>
      <c r="I188">
        <v>0.2903</v>
      </c>
      <c r="J188">
        <v>0</v>
      </c>
      <c r="K188">
        <v>48601</v>
      </c>
      <c r="L188" t="s">
        <v>3081</v>
      </c>
    </row>
    <row r="189" spans="1:12" x14ac:dyDescent="0.25">
      <c r="A189" t="s">
        <v>4683</v>
      </c>
      <c r="B189" t="s">
        <v>294</v>
      </c>
      <c r="C189" t="s">
        <v>286</v>
      </c>
      <c r="D189">
        <v>0.49680000000000002</v>
      </c>
      <c r="E189">
        <v>15</v>
      </c>
      <c r="F189">
        <v>58431227</v>
      </c>
      <c r="G189" s="19">
        <v>2.478E-24</v>
      </c>
      <c r="H189" s="19">
        <v>1.4096485634999999E-18</v>
      </c>
      <c r="I189">
        <v>0.92490000000000006</v>
      </c>
      <c r="J189">
        <v>0</v>
      </c>
      <c r="K189">
        <v>48541</v>
      </c>
      <c r="L189" t="s">
        <v>4326</v>
      </c>
    </row>
    <row r="190" spans="1:12" x14ac:dyDescent="0.25">
      <c r="A190" t="s">
        <v>4605</v>
      </c>
      <c r="B190" t="s">
        <v>282</v>
      </c>
      <c r="C190" t="s">
        <v>283</v>
      </c>
      <c r="D190">
        <v>0.50049999999999994</v>
      </c>
      <c r="E190">
        <v>15</v>
      </c>
      <c r="F190">
        <v>58431476</v>
      </c>
      <c r="G190" s="19">
        <v>1.006E-9</v>
      </c>
      <c r="H190" s="19">
        <v>5.9460431544186003E-5</v>
      </c>
      <c r="I190">
        <v>0.4471</v>
      </c>
      <c r="J190" s="19">
        <v>8.4500000000000005E-11</v>
      </c>
      <c r="K190">
        <v>47150</v>
      </c>
      <c r="L190" t="s">
        <v>1504</v>
      </c>
    </row>
    <row r="191" spans="1:12" x14ac:dyDescent="0.25">
      <c r="A191" t="s">
        <v>4601</v>
      </c>
      <c r="B191" t="s">
        <v>294</v>
      </c>
      <c r="C191" t="s">
        <v>286</v>
      </c>
      <c r="D191">
        <v>0.50270000000000004</v>
      </c>
      <c r="E191">
        <v>15</v>
      </c>
      <c r="F191">
        <v>58431740</v>
      </c>
      <c r="G191" s="19">
        <v>4.9299999999999995E-10</v>
      </c>
      <c r="H191" s="19">
        <v>2.8542719617455101E-5</v>
      </c>
      <c r="I191">
        <v>0.79879999999999995</v>
      </c>
      <c r="J191" s="19">
        <v>6.1279999999999994E-11</v>
      </c>
      <c r="K191">
        <v>45007</v>
      </c>
      <c r="L191" t="s">
        <v>284</v>
      </c>
    </row>
    <row r="192" spans="1:12" x14ac:dyDescent="0.25">
      <c r="A192" t="s">
        <v>4717</v>
      </c>
      <c r="B192" t="s">
        <v>294</v>
      </c>
      <c r="C192" t="s">
        <v>286</v>
      </c>
      <c r="D192">
        <v>0.192</v>
      </c>
      <c r="E192">
        <v>15</v>
      </c>
      <c r="F192">
        <v>58444424</v>
      </c>
      <c r="G192" s="19">
        <v>8.01E-11</v>
      </c>
      <c r="H192" s="19">
        <v>5.1147392305418704E-6</v>
      </c>
      <c r="I192">
        <v>0.15670000000000001</v>
      </c>
      <c r="J192" s="19">
        <v>1.719E-10</v>
      </c>
      <c r="K192">
        <v>48541</v>
      </c>
      <c r="L192" t="s">
        <v>4326</v>
      </c>
    </row>
    <row r="193" spans="1:12" x14ac:dyDescent="0.25">
      <c r="A193" t="s">
        <v>4707</v>
      </c>
      <c r="B193" t="s">
        <v>283</v>
      </c>
      <c r="C193" t="s">
        <v>286</v>
      </c>
      <c r="D193">
        <v>0.19270000000000001</v>
      </c>
      <c r="E193">
        <v>15</v>
      </c>
      <c r="F193">
        <v>58444936</v>
      </c>
      <c r="G193" s="19">
        <v>1.8230000000000001E-10</v>
      </c>
      <c r="H193" s="19">
        <v>1.11367774894049E-5</v>
      </c>
      <c r="I193">
        <v>0.17879999999999999</v>
      </c>
      <c r="J193" s="19">
        <v>4.3960000000000001E-10</v>
      </c>
      <c r="K193">
        <v>48412</v>
      </c>
      <c r="L193" t="s">
        <v>3081</v>
      </c>
    </row>
    <row r="194" spans="1:12" x14ac:dyDescent="0.25">
      <c r="A194" t="s">
        <v>4667</v>
      </c>
      <c r="B194" t="s">
        <v>294</v>
      </c>
      <c r="C194" t="s">
        <v>282</v>
      </c>
      <c r="D194">
        <v>0.997</v>
      </c>
      <c r="E194">
        <v>15</v>
      </c>
      <c r="F194">
        <v>71007192</v>
      </c>
      <c r="G194" s="19">
        <v>1.9499999999999999E-16</v>
      </c>
      <c r="H194" s="19">
        <v>2.1306080716666699E-11</v>
      </c>
      <c r="I194" s="19">
        <v>4.0110000000000001E-7</v>
      </c>
      <c r="J194">
        <v>3.7420000000000002E-2</v>
      </c>
      <c r="K194">
        <v>35954</v>
      </c>
      <c r="L194" t="s">
        <v>2887</v>
      </c>
    </row>
    <row r="195" spans="1:12" x14ac:dyDescent="0.25">
      <c r="A195" t="s">
        <v>4701</v>
      </c>
      <c r="B195" t="s">
        <v>294</v>
      </c>
      <c r="C195" t="s">
        <v>283</v>
      </c>
      <c r="D195">
        <v>0.8226</v>
      </c>
      <c r="E195">
        <v>16</v>
      </c>
      <c r="F195">
        <v>56617689</v>
      </c>
      <c r="G195" s="19">
        <v>3.2869999999999999E-11</v>
      </c>
      <c r="H195" s="19">
        <v>2.4897741124390201E-6</v>
      </c>
      <c r="I195">
        <v>0.40939999999999999</v>
      </c>
      <c r="J195" s="19">
        <v>1.135E-7</v>
      </c>
      <c r="K195">
        <v>48601</v>
      </c>
      <c r="L195" t="s">
        <v>3081</v>
      </c>
    </row>
    <row r="196" spans="1:12" x14ac:dyDescent="0.25">
      <c r="A196" t="s">
        <v>4701</v>
      </c>
      <c r="B196" t="s">
        <v>294</v>
      </c>
      <c r="C196" t="s">
        <v>283</v>
      </c>
      <c r="D196">
        <v>0.8226</v>
      </c>
      <c r="E196">
        <v>16</v>
      </c>
      <c r="F196">
        <v>56617689</v>
      </c>
      <c r="G196" s="19">
        <v>8.3059999999999995E-12</v>
      </c>
      <c r="H196" s="19">
        <v>6.5967835802371498E-7</v>
      </c>
      <c r="I196">
        <v>0.79420000000000002</v>
      </c>
      <c r="J196" s="19">
        <v>1.135E-7</v>
      </c>
      <c r="K196">
        <v>48541</v>
      </c>
      <c r="L196" t="s">
        <v>4326</v>
      </c>
    </row>
    <row r="197" spans="1:12" x14ac:dyDescent="0.25">
      <c r="A197" t="s">
        <v>4719</v>
      </c>
      <c r="B197" t="s">
        <v>294</v>
      </c>
      <c r="C197" t="s">
        <v>286</v>
      </c>
      <c r="D197">
        <v>0.60609999999999997</v>
      </c>
      <c r="E197">
        <v>16</v>
      </c>
      <c r="F197">
        <v>56800184</v>
      </c>
      <c r="G197" s="19">
        <v>1.7289999999999999E-9</v>
      </c>
      <c r="H197" s="19">
        <v>7.6825049612903206E-5</v>
      </c>
      <c r="I197">
        <v>0.76639999999999997</v>
      </c>
      <c r="J197" s="19">
        <v>1.3399999999999999E-91</v>
      </c>
      <c r="K197">
        <v>48541</v>
      </c>
      <c r="L197" t="s">
        <v>4326</v>
      </c>
    </row>
    <row r="198" spans="1:12" x14ac:dyDescent="0.25">
      <c r="A198" t="s">
        <v>4700</v>
      </c>
      <c r="B198" t="s">
        <v>282</v>
      </c>
      <c r="C198" t="s">
        <v>283</v>
      </c>
      <c r="D198">
        <v>8.4500000000000006E-2</v>
      </c>
      <c r="E198">
        <v>16</v>
      </c>
      <c r="F198">
        <v>56806963</v>
      </c>
      <c r="G198" s="19">
        <v>1.36E-11</v>
      </c>
      <c r="H198" s="19">
        <v>1.1281606296810499E-6</v>
      </c>
      <c r="I198">
        <v>0.44440000000000002</v>
      </c>
      <c r="J198" t="s">
        <v>35</v>
      </c>
      <c r="K198">
        <v>48080</v>
      </c>
      <c r="L198" t="s">
        <v>3081</v>
      </c>
    </row>
    <row r="199" spans="1:12" x14ac:dyDescent="0.25">
      <c r="A199" t="s">
        <v>4690</v>
      </c>
      <c r="B199" t="s">
        <v>282</v>
      </c>
      <c r="C199" t="s">
        <v>283</v>
      </c>
      <c r="D199">
        <v>0.2049</v>
      </c>
      <c r="E199">
        <v>16</v>
      </c>
      <c r="F199">
        <v>56867019</v>
      </c>
      <c r="G199" s="19">
        <v>3.0549999999999998E-17</v>
      </c>
      <c r="H199" s="19">
        <v>7.6220582323347996E-12</v>
      </c>
      <c r="I199">
        <v>0.81</v>
      </c>
      <c r="J199" s="19">
        <v>4.7399999999999996E-109</v>
      </c>
      <c r="K199">
        <v>48601</v>
      </c>
      <c r="L199" t="s">
        <v>3081</v>
      </c>
    </row>
    <row r="200" spans="1:12" x14ac:dyDescent="0.25">
      <c r="A200" t="s">
        <v>4690</v>
      </c>
      <c r="B200" t="s">
        <v>282</v>
      </c>
      <c r="C200" t="s">
        <v>283</v>
      </c>
      <c r="D200">
        <v>0.2049</v>
      </c>
      <c r="E200">
        <v>16</v>
      </c>
      <c r="F200">
        <v>56867019</v>
      </c>
      <c r="G200" s="19">
        <v>8.4569999999999999E-17</v>
      </c>
      <c r="H200" s="19">
        <v>1.7234907311588E-11</v>
      </c>
      <c r="I200">
        <v>0.1145</v>
      </c>
      <c r="J200" s="19">
        <v>4.7399999999999996E-109</v>
      </c>
      <c r="K200">
        <v>48541</v>
      </c>
      <c r="L200" t="s">
        <v>4326</v>
      </c>
    </row>
    <row r="201" spans="1:12" x14ac:dyDescent="0.25">
      <c r="A201" t="s">
        <v>4715</v>
      </c>
      <c r="B201" t="s">
        <v>282</v>
      </c>
      <c r="C201" t="s">
        <v>286</v>
      </c>
      <c r="D201">
        <v>9.0300000000000005E-2</v>
      </c>
      <c r="E201">
        <v>16</v>
      </c>
      <c r="F201">
        <v>56871398</v>
      </c>
      <c r="G201" s="19">
        <v>2.167E-13</v>
      </c>
      <c r="H201" s="19">
        <v>2.3060332537688401E-8</v>
      </c>
      <c r="I201">
        <v>0.51970000000000005</v>
      </c>
      <c r="J201" t="s">
        <v>35</v>
      </c>
      <c r="K201">
        <v>48209</v>
      </c>
      <c r="L201" t="s">
        <v>4326</v>
      </c>
    </row>
    <row r="202" spans="1:12" x14ac:dyDescent="0.25">
      <c r="A202" t="s">
        <v>4702</v>
      </c>
      <c r="B202" t="s">
        <v>282</v>
      </c>
      <c r="C202" t="s">
        <v>283</v>
      </c>
      <c r="D202">
        <v>0.77410000000000001</v>
      </c>
      <c r="E202">
        <v>16</v>
      </c>
      <c r="F202">
        <v>56892013</v>
      </c>
      <c r="G202" s="19">
        <v>4.6699999999999998E-11</v>
      </c>
      <c r="H202" s="19">
        <v>3.3727988355852898E-6</v>
      </c>
      <c r="I202">
        <v>0.80549999999999999</v>
      </c>
      <c r="J202">
        <v>0.85170000000000001</v>
      </c>
      <c r="K202">
        <v>48601</v>
      </c>
      <c r="L202" t="s">
        <v>3081</v>
      </c>
    </row>
    <row r="203" spans="1:12" x14ac:dyDescent="0.25">
      <c r="A203" t="s">
        <v>4699</v>
      </c>
      <c r="B203" t="s">
        <v>294</v>
      </c>
      <c r="C203" t="s">
        <v>286</v>
      </c>
      <c r="D203">
        <v>0.5615</v>
      </c>
      <c r="E203">
        <v>16</v>
      </c>
      <c r="F203">
        <v>56897409</v>
      </c>
      <c r="G203" s="19">
        <v>1.005E-11</v>
      </c>
      <c r="H203" s="19">
        <v>8.6260975459459503E-7</v>
      </c>
      <c r="I203">
        <v>0.68010000000000004</v>
      </c>
      <c r="J203" s="19">
        <v>3.7240000000000001E-45</v>
      </c>
      <c r="K203">
        <v>48601</v>
      </c>
      <c r="L203" t="s">
        <v>3081</v>
      </c>
    </row>
    <row r="204" spans="1:12" x14ac:dyDescent="0.25">
      <c r="A204" t="s">
        <v>4699</v>
      </c>
      <c r="B204" t="s">
        <v>294</v>
      </c>
      <c r="C204" t="s">
        <v>286</v>
      </c>
      <c r="D204">
        <v>0.56420000000000003</v>
      </c>
      <c r="E204">
        <v>16</v>
      </c>
      <c r="F204">
        <v>56897409</v>
      </c>
      <c r="G204" s="19">
        <v>2.454E-11</v>
      </c>
      <c r="H204" s="19">
        <v>1.7739080542596E-6</v>
      </c>
      <c r="I204">
        <v>0.96099999999999997</v>
      </c>
      <c r="J204" s="19">
        <v>3.7240000000000001E-45</v>
      </c>
      <c r="K204">
        <v>48541</v>
      </c>
      <c r="L204" t="s">
        <v>4326</v>
      </c>
    </row>
    <row r="205" spans="1:12" x14ac:dyDescent="0.25">
      <c r="A205" t="s">
        <v>4718</v>
      </c>
      <c r="B205" t="s">
        <v>282</v>
      </c>
      <c r="C205" t="s">
        <v>283</v>
      </c>
      <c r="D205">
        <v>0.59830000000000005</v>
      </c>
      <c r="E205">
        <v>16</v>
      </c>
      <c r="F205">
        <v>56908291</v>
      </c>
      <c r="G205" s="19">
        <v>6.0259999999999997E-10</v>
      </c>
      <c r="H205" s="19">
        <v>3.0830937291474999E-5</v>
      </c>
      <c r="I205">
        <v>0.18679999999999999</v>
      </c>
      <c r="J205" s="19">
        <v>4.5810000000000001E-69</v>
      </c>
      <c r="K205">
        <v>48541</v>
      </c>
      <c r="L205" t="s">
        <v>4326</v>
      </c>
    </row>
    <row r="206" spans="1:12" x14ac:dyDescent="0.25">
      <c r="A206" t="s">
        <v>4678</v>
      </c>
      <c r="B206" t="s">
        <v>282</v>
      </c>
      <c r="C206" t="s">
        <v>283</v>
      </c>
      <c r="D206">
        <v>4.1200000000000001E-2</v>
      </c>
      <c r="E206">
        <v>16</v>
      </c>
      <c r="F206">
        <v>56912113</v>
      </c>
      <c r="G206" s="19">
        <v>2.3930000000000001E-42</v>
      </c>
      <c r="H206" s="19">
        <v>7.9057030742307697E-36</v>
      </c>
      <c r="I206">
        <v>0.53759999999999997</v>
      </c>
      <c r="J206" t="s">
        <v>35</v>
      </c>
      <c r="K206">
        <v>47010</v>
      </c>
      <c r="L206" t="s">
        <v>3081</v>
      </c>
    </row>
    <row r="207" spans="1:12" x14ac:dyDescent="0.25">
      <c r="A207" t="s">
        <v>4678</v>
      </c>
      <c r="B207" t="s">
        <v>282</v>
      </c>
      <c r="C207" t="s">
        <v>283</v>
      </c>
      <c r="D207">
        <v>4.1099999999999998E-2</v>
      </c>
      <c r="E207">
        <v>16</v>
      </c>
      <c r="F207">
        <v>56912113</v>
      </c>
      <c r="G207" s="19">
        <v>5.2590000000000003E-42</v>
      </c>
      <c r="H207" s="19">
        <v>1.05093284271429E-35</v>
      </c>
      <c r="I207">
        <v>0.4209</v>
      </c>
      <c r="J207" t="s">
        <v>35</v>
      </c>
      <c r="K207">
        <v>46413</v>
      </c>
      <c r="L207" t="s">
        <v>4326</v>
      </c>
    </row>
    <row r="208" spans="1:12" x14ac:dyDescent="0.25">
      <c r="A208" t="s">
        <v>3852</v>
      </c>
      <c r="B208" t="s">
        <v>282</v>
      </c>
      <c r="C208" t="s">
        <v>283</v>
      </c>
      <c r="D208">
        <v>0.93469999999999998</v>
      </c>
      <c r="E208">
        <v>16</v>
      </c>
      <c r="F208">
        <v>56931489</v>
      </c>
      <c r="G208" s="19">
        <v>2.106E-9</v>
      </c>
      <c r="H208" s="19">
        <v>9.62903096791809E-5</v>
      </c>
      <c r="I208">
        <v>0.72560000000000002</v>
      </c>
      <c r="J208">
        <v>0.99399999999999999</v>
      </c>
      <c r="K208">
        <v>47559</v>
      </c>
      <c r="L208" t="s">
        <v>3081</v>
      </c>
    </row>
    <row r="209" spans="1:12" x14ac:dyDescent="0.25">
      <c r="A209" t="s">
        <v>4696</v>
      </c>
      <c r="B209" t="s">
        <v>283</v>
      </c>
      <c r="C209" t="s">
        <v>286</v>
      </c>
      <c r="D209">
        <v>0.40920000000000001</v>
      </c>
      <c r="E209">
        <v>16</v>
      </c>
      <c r="F209">
        <v>56931819</v>
      </c>
      <c r="G209" s="19">
        <v>1.9239999999999999E-14</v>
      </c>
      <c r="H209" s="19">
        <v>3.08886984134615E-9</v>
      </c>
      <c r="I209">
        <v>0.44990000000000002</v>
      </c>
      <c r="J209" s="19">
        <v>4.6040000000000005E-16</v>
      </c>
      <c r="K209">
        <v>48601</v>
      </c>
      <c r="L209" t="s">
        <v>3081</v>
      </c>
    </row>
    <row r="210" spans="1:12" x14ac:dyDescent="0.25">
      <c r="A210" t="s">
        <v>4696</v>
      </c>
      <c r="B210" t="s">
        <v>283</v>
      </c>
      <c r="C210" t="s">
        <v>286</v>
      </c>
      <c r="D210">
        <v>0.40910000000000002</v>
      </c>
      <c r="E210">
        <v>16</v>
      </c>
      <c r="F210">
        <v>56931819</v>
      </c>
      <c r="G210" s="19">
        <v>1.3799999999999999E-15</v>
      </c>
      <c r="H210" s="19">
        <v>2.3653685963909801E-10</v>
      </c>
      <c r="I210">
        <v>0.114</v>
      </c>
      <c r="J210" s="19">
        <v>4.6040000000000005E-16</v>
      </c>
      <c r="K210">
        <v>48541</v>
      </c>
      <c r="L210" t="s">
        <v>4326</v>
      </c>
    </row>
    <row r="211" spans="1:12" x14ac:dyDescent="0.25">
      <c r="A211" t="s">
        <v>4714</v>
      </c>
      <c r="B211" t="s">
        <v>294</v>
      </c>
      <c r="C211" t="s">
        <v>286</v>
      </c>
      <c r="D211">
        <v>1.29E-2</v>
      </c>
      <c r="E211">
        <v>16</v>
      </c>
      <c r="F211">
        <v>56937473</v>
      </c>
      <c r="G211" s="19">
        <v>1.2579999999999999E-17</v>
      </c>
      <c r="H211" s="19">
        <v>2.8305107211981598E-12</v>
      </c>
      <c r="I211">
        <v>1.494E-2</v>
      </c>
      <c r="J211" t="s">
        <v>35</v>
      </c>
      <c r="K211">
        <v>33079</v>
      </c>
      <c r="L211" t="s">
        <v>4326</v>
      </c>
    </row>
    <row r="212" spans="1:12" x14ac:dyDescent="0.25">
      <c r="A212" t="s">
        <v>4697</v>
      </c>
      <c r="B212" t="s">
        <v>294</v>
      </c>
      <c r="C212" t="s">
        <v>286</v>
      </c>
      <c r="D212">
        <v>0.3049</v>
      </c>
      <c r="E212">
        <v>16</v>
      </c>
      <c r="F212">
        <v>56939549</v>
      </c>
      <c r="G212" s="19">
        <v>1.9760000000000001E-13</v>
      </c>
      <c r="H212" s="19">
        <v>2.4786507196335101E-8</v>
      </c>
      <c r="I212">
        <v>0.35680000000000001</v>
      </c>
      <c r="J212">
        <v>4.9910000000000003E-2</v>
      </c>
      <c r="K212">
        <v>40505</v>
      </c>
      <c r="L212" t="s">
        <v>3081</v>
      </c>
    </row>
    <row r="213" spans="1:12" x14ac:dyDescent="0.25">
      <c r="A213" t="s">
        <v>4697</v>
      </c>
      <c r="B213" t="s">
        <v>294</v>
      </c>
      <c r="C213" t="s">
        <v>286</v>
      </c>
      <c r="D213">
        <v>0.30359999999999998</v>
      </c>
      <c r="E213">
        <v>16</v>
      </c>
      <c r="F213">
        <v>56939549</v>
      </c>
      <c r="G213" s="19">
        <v>5.1059999999999996E-13</v>
      </c>
      <c r="H213" s="19">
        <v>5.0731450687410903E-8</v>
      </c>
      <c r="I213">
        <v>0.13170000000000001</v>
      </c>
      <c r="J213">
        <v>4.9910000000000003E-2</v>
      </c>
      <c r="K213">
        <v>40445</v>
      </c>
      <c r="L213" t="s">
        <v>4326</v>
      </c>
    </row>
    <row r="214" spans="1:12" x14ac:dyDescent="0.25">
      <c r="A214" t="s">
        <v>4693</v>
      </c>
      <c r="B214" t="s">
        <v>294</v>
      </c>
      <c r="C214" t="s">
        <v>286</v>
      </c>
      <c r="D214">
        <v>1.4200000000000001E-2</v>
      </c>
      <c r="E214">
        <v>16</v>
      </c>
      <c r="F214">
        <v>56946427</v>
      </c>
      <c r="G214" s="19">
        <v>1.1119999999999999E-15</v>
      </c>
      <c r="H214" s="19">
        <v>2.3152942653543299E-10</v>
      </c>
      <c r="I214">
        <v>0.2424</v>
      </c>
      <c r="J214" t="s">
        <v>35</v>
      </c>
      <c r="K214">
        <v>27860</v>
      </c>
      <c r="L214" t="s">
        <v>3081</v>
      </c>
    </row>
    <row r="215" spans="1:12" x14ac:dyDescent="0.25">
      <c r="A215" t="s">
        <v>4680</v>
      </c>
      <c r="B215" t="s">
        <v>282</v>
      </c>
      <c r="C215" t="s">
        <v>283</v>
      </c>
      <c r="D215">
        <v>0.29730000000000001</v>
      </c>
      <c r="E215">
        <v>16</v>
      </c>
      <c r="F215">
        <v>56951893</v>
      </c>
      <c r="G215" s="19">
        <v>3.4910000000000002E-32</v>
      </c>
      <c r="H215" s="19">
        <v>4.7799471667499997E-26</v>
      </c>
      <c r="I215">
        <v>0.4229</v>
      </c>
      <c r="J215" s="19">
        <v>7.8700000000000005E-90</v>
      </c>
      <c r="K215">
        <v>46443</v>
      </c>
      <c r="L215" t="s">
        <v>3081</v>
      </c>
    </row>
    <row r="216" spans="1:12" x14ac:dyDescent="0.25">
      <c r="A216" t="s">
        <v>4680</v>
      </c>
      <c r="B216" t="s">
        <v>282</v>
      </c>
      <c r="C216" t="s">
        <v>283</v>
      </c>
      <c r="D216">
        <v>0.2964</v>
      </c>
      <c r="E216">
        <v>16</v>
      </c>
      <c r="F216">
        <v>56951893</v>
      </c>
      <c r="G216" s="19">
        <v>5.5499999999999999E-33</v>
      </c>
      <c r="H216" s="19">
        <v>5.9861448971052601E-27</v>
      </c>
      <c r="I216">
        <v>0.53469999999999995</v>
      </c>
      <c r="J216" s="19">
        <v>7.8700000000000005E-90</v>
      </c>
      <c r="K216">
        <v>46383</v>
      </c>
      <c r="L216" t="s">
        <v>4326</v>
      </c>
    </row>
    <row r="217" spans="1:12" x14ac:dyDescent="0.25">
      <c r="A217" t="s">
        <v>4675</v>
      </c>
      <c r="B217" t="s">
        <v>282</v>
      </c>
      <c r="C217" t="s">
        <v>283</v>
      </c>
      <c r="D217">
        <v>0.25380000000000003</v>
      </c>
      <c r="E217">
        <v>16</v>
      </c>
      <c r="F217">
        <v>56957451</v>
      </c>
      <c r="G217" s="19">
        <v>6.6999999999999997E-206</v>
      </c>
      <c r="H217" s="19">
        <v>1.65901801296E-194</v>
      </c>
      <c r="I217">
        <v>1.787E-3</v>
      </c>
      <c r="J217">
        <v>0</v>
      </c>
      <c r="K217">
        <v>48601</v>
      </c>
      <c r="L217" t="s">
        <v>3081</v>
      </c>
    </row>
    <row r="218" spans="1:12" x14ac:dyDescent="0.25">
      <c r="A218" t="s">
        <v>4675</v>
      </c>
      <c r="B218" t="s">
        <v>282</v>
      </c>
      <c r="C218" t="s">
        <v>283</v>
      </c>
      <c r="D218">
        <v>0.25390000000000001</v>
      </c>
      <c r="E218">
        <v>16</v>
      </c>
      <c r="F218">
        <v>56957451</v>
      </c>
      <c r="G218" s="19">
        <v>1.26E-207</v>
      </c>
      <c r="H218" s="19">
        <v>3.8971252440000001E-197</v>
      </c>
      <c r="I218">
        <v>6.3530000000000003E-2</v>
      </c>
      <c r="J218">
        <v>0</v>
      </c>
      <c r="K218">
        <v>48541</v>
      </c>
      <c r="L218" t="s">
        <v>4326</v>
      </c>
    </row>
    <row r="219" spans="1:12" x14ac:dyDescent="0.25">
      <c r="A219" t="s">
        <v>4677</v>
      </c>
      <c r="B219" t="s">
        <v>282</v>
      </c>
      <c r="C219" t="s">
        <v>283</v>
      </c>
      <c r="D219">
        <v>0.74450000000000005</v>
      </c>
      <c r="E219">
        <v>16</v>
      </c>
      <c r="F219">
        <v>56960280</v>
      </c>
      <c r="G219" s="19">
        <v>1.0429999999999999E-49</v>
      </c>
      <c r="H219" s="19">
        <v>6.7135809061621601E-43</v>
      </c>
      <c r="I219">
        <v>0.71289999999999998</v>
      </c>
      <c r="J219" s="19">
        <v>1.6399999999999999E-125</v>
      </c>
      <c r="K219">
        <v>48601</v>
      </c>
      <c r="L219" t="s">
        <v>3081</v>
      </c>
    </row>
    <row r="220" spans="1:12" x14ac:dyDescent="0.25">
      <c r="A220" t="s">
        <v>4677</v>
      </c>
      <c r="B220" t="s">
        <v>282</v>
      </c>
      <c r="C220" t="s">
        <v>283</v>
      </c>
      <c r="D220">
        <v>0.74450000000000005</v>
      </c>
      <c r="E220">
        <v>16</v>
      </c>
      <c r="F220">
        <v>56960280</v>
      </c>
      <c r="G220" s="19">
        <v>2.5030000000000001E-50</v>
      </c>
      <c r="H220" s="19">
        <v>1.0252702685000001E-43</v>
      </c>
      <c r="I220">
        <v>0.39290000000000003</v>
      </c>
      <c r="J220" s="19">
        <v>1.6399999999999999E-125</v>
      </c>
      <c r="K220">
        <v>48541</v>
      </c>
      <c r="L220" t="s">
        <v>4326</v>
      </c>
    </row>
    <row r="221" spans="1:12" x14ac:dyDescent="0.25">
      <c r="A221" t="s">
        <v>4689</v>
      </c>
      <c r="B221" t="s">
        <v>282</v>
      </c>
      <c r="C221" t="s">
        <v>283</v>
      </c>
      <c r="D221">
        <v>1.17E-2</v>
      </c>
      <c r="E221">
        <v>16</v>
      </c>
      <c r="F221">
        <v>56961009</v>
      </c>
      <c r="G221" s="19">
        <v>7.9940000000000008E-18</v>
      </c>
      <c r="H221" s="19">
        <v>2.23345581375E-12</v>
      </c>
      <c r="I221">
        <v>0.41370000000000001</v>
      </c>
      <c r="J221" t="s">
        <v>35</v>
      </c>
      <c r="K221">
        <v>43315</v>
      </c>
      <c r="L221" t="s">
        <v>3081</v>
      </c>
    </row>
    <row r="222" spans="1:12" x14ac:dyDescent="0.25">
      <c r="A222" t="s">
        <v>4689</v>
      </c>
      <c r="B222" t="s">
        <v>282</v>
      </c>
      <c r="C222" t="s">
        <v>283</v>
      </c>
      <c r="D222">
        <v>1.17E-2</v>
      </c>
      <c r="E222">
        <v>16</v>
      </c>
      <c r="F222">
        <v>56961009</v>
      </c>
      <c r="G222" s="19">
        <v>4.5299999999999999E-20</v>
      </c>
      <c r="H222" s="19">
        <v>1.5797700204868399E-14</v>
      </c>
      <c r="I222">
        <v>1.4189999999999999E-2</v>
      </c>
      <c r="J222" t="s">
        <v>35</v>
      </c>
      <c r="K222">
        <v>42452</v>
      </c>
      <c r="L222" t="s">
        <v>4326</v>
      </c>
    </row>
    <row r="223" spans="1:12" x14ac:dyDescent="0.25">
      <c r="A223" t="s">
        <v>3892</v>
      </c>
      <c r="B223" t="s">
        <v>294</v>
      </c>
      <c r="C223" t="s">
        <v>282</v>
      </c>
      <c r="D223">
        <v>2.3E-3</v>
      </c>
      <c r="E223">
        <v>16</v>
      </c>
      <c r="F223">
        <v>56961996</v>
      </c>
      <c r="G223" s="19">
        <v>5.333E-12</v>
      </c>
      <c r="H223" s="19">
        <v>4.8390597133064502E-7</v>
      </c>
      <c r="I223">
        <v>0.51759999999999995</v>
      </c>
      <c r="J223" t="s">
        <v>35</v>
      </c>
      <c r="K223">
        <v>27860</v>
      </c>
      <c r="L223" t="s">
        <v>3081</v>
      </c>
    </row>
    <row r="224" spans="1:12" x14ac:dyDescent="0.25">
      <c r="A224" t="s">
        <v>3892</v>
      </c>
      <c r="B224" t="s">
        <v>294</v>
      </c>
      <c r="C224" t="s">
        <v>282</v>
      </c>
      <c r="D224">
        <v>2.3E-3</v>
      </c>
      <c r="E224">
        <v>16</v>
      </c>
      <c r="F224">
        <v>56961996</v>
      </c>
      <c r="G224" s="19">
        <v>6.874E-12</v>
      </c>
      <c r="H224" s="19">
        <v>5.5268178161676598E-7</v>
      </c>
      <c r="I224">
        <v>0.89800000000000002</v>
      </c>
      <c r="J224" t="s">
        <v>35</v>
      </c>
      <c r="K224">
        <v>27860</v>
      </c>
      <c r="L224" t="s">
        <v>4326</v>
      </c>
    </row>
    <row r="225" spans="1:12" x14ac:dyDescent="0.25">
      <c r="A225" t="s">
        <v>3386</v>
      </c>
      <c r="B225" t="s">
        <v>294</v>
      </c>
      <c r="C225" t="s">
        <v>286</v>
      </c>
      <c r="D225">
        <v>0.9264</v>
      </c>
      <c r="E225">
        <v>16</v>
      </c>
      <c r="F225">
        <v>56963160</v>
      </c>
      <c r="G225" s="19">
        <v>1.8180000000000001E-22</v>
      </c>
      <c r="H225" s="19">
        <v>1.05199910109677E-16</v>
      </c>
      <c r="I225">
        <v>0.81689999999999996</v>
      </c>
      <c r="J225" t="s">
        <v>35</v>
      </c>
      <c r="K225">
        <v>47531</v>
      </c>
      <c r="L225" t="s">
        <v>3081</v>
      </c>
    </row>
    <row r="226" spans="1:12" x14ac:dyDescent="0.25">
      <c r="A226" t="s">
        <v>3386</v>
      </c>
      <c r="B226" t="s">
        <v>294</v>
      </c>
      <c r="C226" t="s">
        <v>286</v>
      </c>
      <c r="D226">
        <v>0.92649999999999999</v>
      </c>
      <c r="E226">
        <v>16</v>
      </c>
      <c r="F226">
        <v>56963160</v>
      </c>
      <c r="G226" s="19">
        <v>5.4710000000000002E-22</v>
      </c>
      <c r="H226" s="19">
        <v>2.3786801238461501E-16</v>
      </c>
      <c r="I226">
        <v>0.3392</v>
      </c>
      <c r="J226" t="s">
        <v>35</v>
      </c>
      <c r="K226">
        <v>47471</v>
      </c>
      <c r="L226" t="s">
        <v>4326</v>
      </c>
    </row>
    <row r="227" spans="1:12" x14ac:dyDescent="0.25">
      <c r="A227" t="s">
        <v>3601</v>
      </c>
      <c r="B227" t="s">
        <v>282</v>
      </c>
      <c r="C227" t="s">
        <v>286</v>
      </c>
      <c r="D227">
        <v>0.96679999999999999</v>
      </c>
      <c r="E227">
        <v>16</v>
      </c>
      <c r="F227">
        <v>56964849</v>
      </c>
      <c r="G227" s="19">
        <v>3.3950000000000003E-14</v>
      </c>
      <c r="H227" s="19">
        <v>5.1127391923404304E-9</v>
      </c>
      <c r="I227">
        <v>0.41020000000000001</v>
      </c>
      <c r="J227">
        <v>1.5010000000000001E-2</v>
      </c>
      <c r="K227">
        <v>46413</v>
      </c>
      <c r="L227" t="s">
        <v>3081</v>
      </c>
    </row>
    <row r="228" spans="1:12" x14ac:dyDescent="0.25">
      <c r="A228" t="s">
        <v>3601</v>
      </c>
      <c r="B228" t="s">
        <v>282</v>
      </c>
      <c r="C228" t="s">
        <v>286</v>
      </c>
      <c r="D228">
        <v>0.96679999999999999</v>
      </c>
      <c r="E228">
        <v>16</v>
      </c>
      <c r="F228">
        <v>56964849</v>
      </c>
      <c r="G228" s="19">
        <v>2.0170000000000001E-14</v>
      </c>
      <c r="H228" s="19">
        <v>2.6729921164350499E-9</v>
      </c>
      <c r="I228">
        <v>0.36699999999999999</v>
      </c>
      <c r="J228">
        <v>1.5010000000000001E-2</v>
      </c>
      <c r="K228">
        <v>46413</v>
      </c>
      <c r="L228" t="s">
        <v>4326</v>
      </c>
    </row>
    <row r="229" spans="1:12" x14ac:dyDescent="0.25">
      <c r="A229" t="s">
        <v>4686</v>
      </c>
      <c r="B229" t="s">
        <v>282</v>
      </c>
      <c r="C229" t="s">
        <v>283</v>
      </c>
      <c r="D229">
        <v>9.98E-2</v>
      </c>
      <c r="E229">
        <v>16</v>
      </c>
      <c r="F229">
        <v>56965416</v>
      </c>
      <c r="G229" s="19">
        <v>2.5780000000000001E-20</v>
      </c>
      <c r="H229" s="19">
        <v>1.12951359774324E-14</v>
      </c>
      <c r="I229">
        <v>0.64870000000000005</v>
      </c>
      <c r="J229">
        <v>0</v>
      </c>
      <c r="K229">
        <v>48269</v>
      </c>
      <c r="L229" t="s">
        <v>3081</v>
      </c>
    </row>
    <row r="230" spans="1:12" x14ac:dyDescent="0.25">
      <c r="A230" t="s">
        <v>4686</v>
      </c>
      <c r="B230" t="s">
        <v>282</v>
      </c>
      <c r="C230" t="s">
        <v>283</v>
      </c>
      <c r="D230">
        <v>0.1</v>
      </c>
      <c r="E230">
        <v>16</v>
      </c>
      <c r="F230">
        <v>56965416</v>
      </c>
      <c r="G230" s="19">
        <v>8.4320000000000004E-20</v>
      </c>
      <c r="H230" s="19">
        <v>2.7675237240000001E-14</v>
      </c>
      <c r="I230">
        <v>0.27089999999999997</v>
      </c>
      <c r="J230">
        <v>0</v>
      </c>
      <c r="K230">
        <v>48352</v>
      </c>
      <c r="L230" t="s">
        <v>4326</v>
      </c>
    </row>
    <row r="231" spans="1:12" x14ac:dyDescent="0.25">
      <c r="A231" t="s">
        <v>4676</v>
      </c>
      <c r="B231" t="s">
        <v>282</v>
      </c>
      <c r="C231" t="s">
        <v>332</v>
      </c>
      <c r="D231">
        <v>0.92610000000000003</v>
      </c>
      <c r="E231">
        <v>16</v>
      </c>
      <c r="F231">
        <v>56966072</v>
      </c>
      <c r="G231" s="19">
        <v>1.9170000000000001E-75</v>
      </c>
      <c r="H231" s="19">
        <v>7.1583138143999998E-68</v>
      </c>
      <c r="I231">
        <v>0.11070000000000001</v>
      </c>
      <c r="J231" t="s">
        <v>35</v>
      </c>
      <c r="K231">
        <v>46254</v>
      </c>
      <c r="L231" t="s">
        <v>3081</v>
      </c>
    </row>
    <row r="232" spans="1:12" x14ac:dyDescent="0.25">
      <c r="A232" t="s">
        <v>4676</v>
      </c>
      <c r="B232" t="s">
        <v>282</v>
      </c>
      <c r="C232" t="s">
        <v>332</v>
      </c>
      <c r="D232">
        <v>0.92600000000000005</v>
      </c>
      <c r="E232">
        <v>16</v>
      </c>
      <c r="F232">
        <v>56966072</v>
      </c>
      <c r="G232" s="19">
        <v>7.6009999999999994E-76</v>
      </c>
      <c r="H232" s="19">
        <v>1.33250619303E-68</v>
      </c>
      <c r="I232">
        <v>0.33960000000000001</v>
      </c>
      <c r="J232" t="s">
        <v>35</v>
      </c>
      <c r="K232">
        <v>45922</v>
      </c>
      <c r="L232" t="s">
        <v>4326</v>
      </c>
    </row>
    <row r="233" spans="1:12" x14ac:dyDescent="0.25">
      <c r="A233" t="s">
        <v>4692</v>
      </c>
      <c r="B233" t="s">
        <v>294</v>
      </c>
      <c r="C233" t="s">
        <v>286</v>
      </c>
      <c r="D233">
        <v>4.1399999999999999E-2</v>
      </c>
      <c r="E233">
        <v>16</v>
      </c>
      <c r="F233">
        <v>56967026</v>
      </c>
      <c r="G233" s="19">
        <v>1.709E-16</v>
      </c>
      <c r="H233" s="19">
        <v>3.9029786897499998E-11</v>
      </c>
      <c r="I233">
        <v>4.7480000000000001E-2</v>
      </c>
      <c r="J233">
        <v>0</v>
      </c>
      <c r="K233">
        <v>46123</v>
      </c>
      <c r="L233" t="s">
        <v>3081</v>
      </c>
    </row>
    <row r="234" spans="1:12" x14ac:dyDescent="0.25">
      <c r="A234" t="s">
        <v>4692</v>
      </c>
      <c r="B234" t="s">
        <v>294</v>
      </c>
      <c r="C234" t="s">
        <v>286</v>
      </c>
      <c r="D234">
        <v>4.1099999999999998E-2</v>
      </c>
      <c r="E234">
        <v>16</v>
      </c>
      <c r="F234">
        <v>56967026</v>
      </c>
      <c r="G234" s="19">
        <v>1.01E-15</v>
      </c>
      <c r="H234" s="19">
        <v>1.779122394E-10</v>
      </c>
      <c r="I234">
        <v>0.33289999999999997</v>
      </c>
      <c r="J234">
        <v>0</v>
      </c>
      <c r="K234">
        <v>46413</v>
      </c>
      <c r="L234" t="s">
        <v>4326</v>
      </c>
    </row>
    <row r="235" spans="1:12" x14ac:dyDescent="0.25">
      <c r="A235" t="s">
        <v>3507</v>
      </c>
      <c r="B235" t="s">
        <v>283</v>
      </c>
      <c r="C235" t="s">
        <v>286</v>
      </c>
      <c r="D235">
        <v>0.9748</v>
      </c>
      <c r="E235">
        <v>16</v>
      </c>
      <c r="F235">
        <v>56968336</v>
      </c>
      <c r="G235" s="19">
        <v>3.0239999999999999E-17</v>
      </c>
      <c r="H235" s="19">
        <v>7.5798363844247792E-12</v>
      </c>
      <c r="I235">
        <v>0.83169999999999999</v>
      </c>
      <c r="J235" t="s">
        <v>35</v>
      </c>
      <c r="K235">
        <v>45403</v>
      </c>
      <c r="L235" t="s">
        <v>3081</v>
      </c>
    </row>
    <row r="236" spans="1:12" x14ac:dyDescent="0.25">
      <c r="A236" t="s">
        <v>3507</v>
      </c>
      <c r="B236" t="s">
        <v>283</v>
      </c>
      <c r="C236" t="s">
        <v>286</v>
      </c>
      <c r="D236">
        <v>0.97489999999999999</v>
      </c>
      <c r="E236">
        <v>16</v>
      </c>
      <c r="F236">
        <v>56968336</v>
      </c>
      <c r="G236" s="19">
        <v>6.288E-18</v>
      </c>
      <c r="H236" s="19">
        <v>1.47655055828571E-12</v>
      </c>
      <c r="I236">
        <v>0.78080000000000005</v>
      </c>
      <c r="J236" t="s">
        <v>35</v>
      </c>
      <c r="K236">
        <v>46413</v>
      </c>
      <c r="L236" t="s">
        <v>4326</v>
      </c>
    </row>
    <row r="237" spans="1:12" x14ac:dyDescent="0.25">
      <c r="A237" t="s">
        <v>443</v>
      </c>
      <c r="B237" t="s">
        <v>282</v>
      </c>
      <c r="C237" t="s">
        <v>283</v>
      </c>
      <c r="D237">
        <v>0.372</v>
      </c>
      <c r="E237">
        <v>16</v>
      </c>
      <c r="F237">
        <v>56972678</v>
      </c>
      <c r="G237" s="19">
        <v>4.6300000000000003E-106</v>
      </c>
      <c r="H237" s="19">
        <v>1.22605053289091E-97</v>
      </c>
      <c r="I237">
        <v>2.35E-2</v>
      </c>
      <c r="J237">
        <v>0</v>
      </c>
      <c r="K237">
        <v>48601</v>
      </c>
      <c r="L237" t="s">
        <v>3081</v>
      </c>
    </row>
    <row r="238" spans="1:12" x14ac:dyDescent="0.25">
      <c r="A238" t="s">
        <v>443</v>
      </c>
      <c r="B238" t="s">
        <v>282</v>
      </c>
      <c r="C238" t="s">
        <v>283</v>
      </c>
      <c r="D238">
        <v>0.37030000000000002</v>
      </c>
      <c r="E238">
        <v>16</v>
      </c>
      <c r="F238">
        <v>56972678</v>
      </c>
      <c r="G238" s="19">
        <v>4.7E-104</v>
      </c>
      <c r="H238" s="19">
        <v>3.9048270725454503E-96</v>
      </c>
      <c r="I238">
        <v>0.37609999999999999</v>
      </c>
      <c r="J238">
        <v>0</v>
      </c>
      <c r="K238">
        <v>48541</v>
      </c>
      <c r="L238" t="s">
        <v>4326</v>
      </c>
    </row>
    <row r="239" spans="1:12" x14ac:dyDescent="0.25">
      <c r="A239" t="s">
        <v>3093</v>
      </c>
      <c r="B239" t="s">
        <v>282</v>
      </c>
      <c r="C239" t="s">
        <v>283</v>
      </c>
      <c r="D239">
        <v>0.10539999999999999</v>
      </c>
      <c r="E239">
        <v>16</v>
      </c>
      <c r="F239">
        <v>56973441</v>
      </c>
      <c r="G239" s="19">
        <v>5.6450000000000005E-54</v>
      </c>
      <c r="H239" s="19">
        <v>4.7784988859999996E-47</v>
      </c>
      <c r="I239">
        <v>0.53169999999999995</v>
      </c>
      <c r="J239" s="19">
        <v>5.7399999999999995E-134</v>
      </c>
      <c r="K239">
        <v>48080</v>
      </c>
      <c r="L239" t="s">
        <v>3081</v>
      </c>
    </row>
    <row r="240" spans="1:12" x14ac:dyDescent="0.25">
      <c r="A240" t="s">
        <v>3093</v>
      </c>
      <c r="B240" t="s">
        <v>282</v>
      </c>
      <c r="C240" t="s">
        <v>283</v>
      </c>
      <c r="D240">
        <v>0.10539999999999999</v>
      </c>
      <c r="E240">
        <v>16</v>
      </c>
      <c r="F240">
        <v>56973441</v>
      </c>
      <c r="G240" s="19">
        <v>1.5199999999999999E-54</v>
      </c>
      <c r="H240" s="19">
        <v>8.0837108775000003E-48</v>
      </c>
      <c r="I240">
        <v>0.98470000000000002</v>
      </c>
      <c r="J240" s="19">
        <v>5.7399999999999995E-134</v>
      </c>
      <c r="K240">
        <v>48209</v>
      </c>
      <c r="L240" t="s">
        <v>4326</v>
      </c>
    </row>
    <row r="241" spans="1:12" x14ac:dyDescent="0.25">
      <c r="A241" t="s">
        <v>4687</v>
      </c>
      <c r="B241" t="s">
        <v>294</v>
      </c>
      <c r="C241" t="s">
        <v>286</v>
      </c>
      <c r="D241">
        <v>0.42330000000000001</v>
      </c>
      <c r="E241">
        <v>16</v>
      </c>
      <c r="F241">
        <v>56982180</v>
      </c>
      <c r="G241" s="19">
        <v>7.0859999999999998E-20</v>
      </c>
      <c r="H241" s="19">
        <v>2.9082011388387101E-14</v>
      </c>
      <c r="I241">
        <v>1.2919999999999999E-2</v>
      </c>
      <c r="J241" s="19">
        <v>6.5999999999999994E-303</v>
      </c>
      <c r="K241">
        <v>48601</v>
      </c>
      <c r="L241" t="s">
        <v>3081</v>
      </c>
    </row>
    <row r="242" spans="1:12" x14ac:dyDescent="0.25">
      <c r="A242" t="s">
        <v>4687</v>
      </c>
      <c r="B242" t="s">
        <v>294</v>
      </c>
      <c r="C242" t="s">
        <v>286</v>
      </c>
      <c r="D242">
        <v>0.42070000000000002</v>
      </c>
      <c r="E242">
        <v>16</v>
      </c>
      <c r="F242">
        <v>56982180</v>
      </c>
      <c r="G242" s="19">
        <v>1.1589999999999999E-20</v>
      </c>
      <c r="H242" s="19">
        <v>4.2629009742857098E-15</v>
      </c>
      <c r="I242">
        <v>0.61570000000000003</v>
      </c>
      <c r="J242" s="19">
        <v>6.5999999999999994E-303</v>
      </c>
      <c r="K242">
        <v>48541</v>
      </c>
      <c r="L242" t="s">
        <v>4326</v>
      </c>
    </row>
    <row r="243" spans="1:12" x14ac:dyDescent="0.25">
      <c r="A243" t="s">
        <v>3598</v>
      </c>
      <c r="B243" t="s">
        <v>294</v>
      </c>
      <c r="C243" t="s">
        <v>283</v>
      </c>
      <c r="D243">
        <v>0.7732</v>
      </c>
      <c r="E243">
        <v>16</v>
      </c>
      <c r="F243">
        <v>56985620</v>
      </c>
      <c r="G243" s="19">
        <v>1.1530000000000001E-10</v>
      </c>
      <c r="H243" s="19">
        <v>7.4977282143950997E-6</v>
      </c>
      <c r="I243">
        <v>0.83360000000000001</v>
      </c>
      <c r="J243" s="19">
        <v>3.45E-17</v>
      </c>
      <c r="K243">
        <v>40505</v>
      </c>
      <c r="L243" t="s">
        <v>3081</v>
      </c>
    </row>
    <row r="244" spans="1:12" x14ac:dyDescent="0.25">
      <c r="A244" t="s">
        <v>3598</v>
      </c>
      <c r="B244" t="s">
        <v>294</v>
      </c>
      <c r="C244" t="s">
        <v>283</v>
      </c>
      <c r="D244">
        <v>0.7732</v>
      </c>
      <c r="E244">
        <v>16</v>
      </c>
      <c r="F244">
        <v>56985620</v>
      </c>
      <c r="G244" s="19">
        <v>1.8419999999999999E-10</v>
      </c>
      <c r="H244" s="19">
        <v>1.0866558400921701E-5</v>
      </c>
      <c r="I244">
        <v>0.5262</v>
      </c>
      <c r="J244" s="19">
        <v>3.45E-17</v>
      </c>
      <c r="K244">
        <v>40445</v>
      </c>
      <c r="L244" t="s">
        <v>4326</v>
      </c>
    </row>
    <row r="245" spans="1:12" x14ac:dyDescent="0.25">
      <c r="A245" t="s">
        <v>4706</v>
      </c>
      <c r="B245" t="s">
        <v>294</v>
      </c>
      <c r="C245" t="s">
        <v>286</v>
      </c>
      <c r="D245">
        <v>0.12859999999999999</v>
      </c>
      <c r="E245">
        <v>16</v>
      </c>
      <c r="F245">
        <v>56997865</v>
      </c>
      <c r="G245" s="19">
        <v>9.2720000000000004E-11</v>
      </c>
      <c r="H245" s="19">
        <v>6.1965402084639496E-6</v>
      </c>
      <c r="I245">
        <v>0.2621</v>
      </c>
      <c r="J245" s="19">
        <v>2.0139999999999999E-46</v>
      </c>
      <c r="K245">
        <v>48269</v>
      </c>
      <c r="L245" t="s">
        <v>3081</v>
      </c>
    </row>
    <row r="246" spans="1:12" x14ac:dyDescent="0.25">
      <c r="A246" t="s">
        <v>4706</v>
      </c>
      <c r="B246" t="s">
        <v>294</v>
      </c>
      <c r="C246" t="s">
        <v>286</v>
      </c>
      <c r="D246">
        <v>0.12859999999999999</v>
      </c>
      <c r="E246">
        <v>16</v>
      </c>
      <c r="F246">
        <v>56997865</v>
      </c>
      <c r="G246" s="19">
        <v>9.3889999999999998E-11</v>
      </c>
      <c r="H246" s="19">
        <v>5.8711949970967703E-6</v>
      </c>
      <c r="I246">
        <v>0.68659999999999999</v>
      </c>
      <c r="J246" s="19">
        <v>2.0139999999999999E-46</v>
      </c>
      <c r="K246">
        <v>48020</v>
      </c>
      <c r="L246" t="s">
        <v>4326</v>
      </c>
    </row>
    <row r="247" spans="1:12" x14ac:dyDescent="0.25">
      <c r="A247" t="s">
        <v>4694</v>
      </c>
      <c r="B247" t="s">
        <v>294</v>
      </c>
      <c r="C247" t="s">
        <v>286</v>
      </c>
      <c r="D247">
        <v>7.4999999999999997E-2</v>
      </c>
      <c r="E247">
        <v>16</v>
      </c>
      <c r="F247">
        <v>57007185</v>
      </c>
      <c r="G247" s="19">
        <v>4.0010000000000001E-15</v>
      </c>
      <c r="H247" s="19">
        <v>7.4006033974193598E-10</v>
      </c>
      <c r="I247">
        <v>0.53559999999999997</v>
      </c>
      <c r="J247" t="s">
        <v>35</v>
      </c>
      <c r="K247">
        <v>48080</v>
      </c>
      <c r="L247" t="s">
        <v>3081</v>
      </c>
    </row>
    <row r="248" spans="1:12" x14ac:dyDescent="0.25">
      <c r="A248" t="s">
        <v>4694</v>
      </c>
      <c r="B248" t="s">
        <v>294</v>
      </c>
      <c r="C248" t="s">
        <v>286</v>
      </c>
      <c r="D248">
        <v>7.4999999999999997E-2</v>
      </c>
      <c r="E248">
        <v>16</v>
      </c>
      <c r="F248">
        <v>57007185</v>
      </c>
      <c r="G248" s="19">
        <v>1.06E-14</v>
      </c>
      <c r="H248" s="19">
        <v>1.51801628213592E-9</v>
      </c>
      <c r="I248">
        <v>0.53690000000000004</v>
      </c>
      <c r="J248" t="s">
        <v>35</v>
      </c>
      <c r="K248">
        <v>48020</v>
      </c>
      <c r="L248" t="s">
        <v>4326</v>
      </c>
    </row>
    <row r="249" spans="1:12" x14ac:dyDescent="0.25">
      <c r="A249" t="s">
        <v>4708</v>
      </c>
      <c r="B249" t="s">
        <v>283</v>
      </c>
      <c r="C249" t="s">
        <v>286</v>
      </c>
      <c r="D249">
        <v>0.13289999999999999</v>
      </c>
      <c r="E249">
        <v>16</v>
      </c>
      <c r="F249">
        <v>67528337</v>
      </c>
      <c r="G249" s="19">
        <v>3.1340000000000002E-10</v>
      </c>
      <c r="H249" s="19">
        <v>1.7884991868493101E-5</v>
      </c>
      <c r="I249">
        <v>0.5736</v>
      </c>
      <c r="J249" t="s">
        <v>35</v>
      </c>
      <c r="K249">
        <v>48412</v>
      </c>
      <c r="L249" t="s">
        <v>3081</v>
      </c>
    </row>
    <row r="250" spans="1:12" x14ac:dyDescent="0.25">
      <c r="A250" t="s">
        <v>4708</v>
      </c>
      <c r="B250" t="s">
        <v>283</v>
      </c>
      <c r="C250" t="s">
        <v>286</v>
      </c>
      <c r="D250">
        <v>0.13300000000000001</v>
      </c>
      <c r="E250">
        <v>16</v>
      </c>
      <c r="F250">
        <v>67528337</v>
      </c>
      <c r="G250" s="19">
        <v>5.7680000000000001E-10</v>
      </c>
      <c r="H250" s="19">
        <v>2.9898026513580201E-5</v>
      </c>
      <c r="I250">
        <v>0.75619999999999998</v>
      </c>
      <c r="J250" t="s">
        <v>35</v>
      </c>
      <c r="K250">
        <v>48352</v>
      </c>
      <c r="L250" t="s">
        <v>4326</v>
      </c>
    </row>
    <row r="251" spans="1:12" x14ac:dyDescent="0.25">
      <c r="A251" t="s">
        <v>4684</v>
      </c>
      <c r="B251" t="s">
        <v>935</v>
      </c>
      <c r="C251" t="s">
        <v>283</v>
      </c>
      <c r="D251">
        <v>0.7823</v>
      </c>
      <c r="E251">
        <v>16</v>
      </c>
      <c r="F251">
        <v>67859000</v>
      </c>
      <c r="G251" s="19">
        <v>1.747E-21</v>
      </c>
      <c r="H251" s="19">
        <v>8.9012755383582094E-16</v>
      </c>
      <c r="I251">
        <v>0.2382</v>
      </c>
      <c r="J251" s="19">
        <v>9.1630000000000004E-33</v>
      </c>
      <c r="K251">
        <v>48601</v>
      </c>
      <c r="L251" t="s">
        <v>3081</v>
      </c>
    </row>
    <row r="252" spans="1:12" x14ac:dyDescent="0.25">
      <c r="A252" t="s">
        <v>4684</v>
      </c>
      <c r="B252" t="s">
        <v>935</v>
      </c>
      <c r="C252" t="s">
        <v>283</v>
      </c>
      <c r="D252">
        <v>0.7823</v>
      </c>
      <c r="E252">
        <v>16</v>
      </c>
      <c r="F252">
        <v>67859000</v>
      </c>
      <c r="G252" s="19">
        <v>3.5379999999999997E-21</v>
      </c>
      <c r="H252" s="19">
        <v>1.40204677869065E-15</v>
      </c>
      <c r="I252">
        <v>4.9189999999999998E-2</v>
      </c>
      <c r="J252" s="19">
        <v>9.1630000000000004E-33</v>
      </c>
      <c r="K252">
        <v>48541</v>
      </c>
      <c r="L252" t="s">
        <v>4326</v>
      </c>
    </row>
    <row r="253" spans="1:12" x14ac:dyDescent="0.25">
      <c r="A253" t="s">
        <v>4704</v>
      </c>
      <c r="B253" t="s">
        <v>294</v>
      </c>
      <c r="C253" t="s">
        <v>385</v>
      </c>
      <c r="D253">
        <v>0.20050000000000001</v>
      </c>
      <c r="E253">
        <v>16</v>
      </c>
      <c r="F253">
        <v>67924973</v>
      </c>
      <c r="G253" s="19">
        <v>6.3800000000000002E-11</v>
      </c>
      <c r="H253" s="19">
        <v>4.4396058850891399E-6</v>
      </c>
      <c r="I253">
        <v>0.42770000000000002</v>
      </c>
      <c r="J253">
        <v>0.1986</v>
      </c>
      <c r="K253">
        <v>48601</v>
      </c>
      <c r="L253" t="s">
        <v>3081</v>
      </c>
    </row>
    <row r="254" spans="1:12" x14ac:dyDescent="0.25">
      <c r="A254" t="s">
        <v>4704</v>
      </c>
      <c r="B254" t="s">
        <v>294</v>
      </c>
      <c r="C254" t="s">
        <v>385</v>
      </c>
      <c r="D254">
        <v>0.20050000000000001</v>
      </c>
      <c r="E254">
        <v>16</v>
      </c>
      <c r="F254">
        <v>67924973</v>
      </c>
      <c r="G254" s="19">
        <v>8.3939999999999997E-11</v>
      </c>
      <c r="H254" s="19">
        <v>5.3036168926829298E-6</v>
      </c>
      <c r="I254">
        <v>0.11799999999999999</v>
      </c>
      <c r="J254">
        <v>0.1986</v>
      </c>
      <c r="K254">
        <v>48541</v>
      </c>
      <c r="L254" t="s">
        <v>4326</v>
      </c>
    </row>
    <row r="255" spans="1:12" x14ac:dyDescent="0.25">
      <c r="A255" t="s">
        <v>3576</v>
      </c>
      <c r="B255" t="s">
        <v>282</v>
      </c>
      <c r="C255" t="s">
        <v>283</v>
      </c>
      <c r="D255">
        <v>4.4000000000000003E-3</v>
      </c>
      <c r="E255">
        <v>16</v>
      </c>
      <c r="F255">
        <v>67942948</v>
      </c>
      <c r="G255" s="19">
        <v>1.08E-16</v>
      </c>
      <c r="H255" s="19">
        <v>2.53003776152542E-11</v>
      </c>
      <c r="I255">
        <v>0.82220000000000004</v>
      </c>
      <c r="J255" t="s">
        <v>35</v>
      </c>
      <c r="K255">
        <v>27860</v>
      </c>
      <c r="L255" t="s">
        <v>3081</v>
      </c>
    </row>
    <row r="256" spans="1:12" x14ac:dyDescent="0.25">
      <c r="A256" t="s">
        <v>3576</v>
      </c>
      <c r="B256" t="s">
        <v>282</v>
      </c>
      <c r="C256" t="s">
        <v>283</v>
      </c>
      <c r="D256">
        <v>4.4000000000000003E-3</v>
      </c>
      <c r="E256">
        <v>16</v>
      </c>
      <c r="F256">
        <v>67942948</v>
      </c>
      <c r="G256" s="19">
        <v>1.1990000000000001E-16</v>
      </c>
      <c r="H256" s="19">
        <v>2.4106177118297899E-11</v>
      </c>
      <c r="I256">
        <v>0.98089999999999999</v>
      </c>
      <c r="J256" t="s">
        <v>35</v>
      </c>
      <c r="K256">
        <v>27860</v>
      </c>
      <c r="L256" t="s">
        <v>4326</v>
      </c>
    </row>
    <row r="257" spans="1:12" x14ac:dyDescent="0.25">
      <c r="A257" t="s">
        <v>4698</v>
      </c>
      <c r="B257" t="s">
        <v>282</v>
      </c>
      <c r="C257" t="s">
        <v>332</v>
      </c>
      <c r="D257">
        <v>0.59940000000000004</v>
      </c>
      <c r="E257">
        <v>16</v>
      </c>
      <c r="F257">
        <v>68360348</v>
      </c>
      <c r="G257" s="19">
        <v>3.5569999999999999E-12</v>
      </c>
      <c r="H257" s="19">
        <v>3.3124292209034899E-7</v>
      </c>
      <c r="I257">
        <v>0.87719999999999998</v>
      </c>
      <c r="J257">
        <v>1.1050000000000001E-3</v>
      </c>
      <c r="K257">
        <v>48080</v>
      </c>
      <c r="L257" t="s">
        <v>3081</v>
      </c>
    </row>
    <row r="258" spans="1:12" x14ac:dyDescent="0.25">
      <c r="A258" t="s">
        <v>4698</v>
      </c>
      <c r="B258" t="s">
        <v>282</v>
      </c>
      <c r="C258" t="s">
        <v>332</v>
      </c>
      <c r="D258">
        <v>0.59940000000000004</v>
      </c>
      <c r="E258">
        <v>16</v>
      </c>
      <c r="F258">
        <v>68360348</v>
      </c>
      <c r="G258" s="19">
        <v>5.4290000000000004E-12</v>
      </c>
      <c r="H258" s="19">
        <v>4.4513861115212999E-7</v>
      </c>
      <c r="I258">
        <v>0.87809999999999999</v>
      </c>
      <c r="J258">
        <v>1.1050000000000001E-3</v>
      </c>
      <c r="K258">
        <v>48080</v>
      </c>
      <c r="L258" t="s">
        <v>4326</v>
      </c>
    </row>
    <row r="259" spans="1:12" x14ac:dyDescent="0.25">
      <c r="A259" t="s">
        <v>4612</v>
      </c>
      <c r="B259" t="s">
        <v>294</v>
      </c>
      <c r="C259" t="s">
        <v>283</v>
      </c>
      <c r="D259">
        <v>0.88139999999999996</v>
      </c>
      <c r="E259">
        <v>16</v>
      </c>
      <c r="F259">
        <v>72054562</v>
      </c>
      <c r="G259" s="19">
        <v>5.4699999999999994E-23</v>
      </c>
      <c r="H259" s="19">
        <v>1.35284333261017E-17</v>
      </c>
      <c r="I259">
        <v>0.72299999999999998</v>
      </c>
      <c r="J259" t="s">
        <v>35</v>
      </c>
      <c r="K259">
        <v>48452</v>
      </c>
      <c r="L259" t="s">
        <v>1767</v>
      </c>
    </row>
    <row r="260" spans="1:12" x14ac:dyDescent="0.25">
      <c r="A260" t="s">
        <v>4612</v>
      </c>
      <c r="B260" t="s">
        <v>294</v>
      </c>
      <c r="C260" t="s">
        <v>283</v>
      </c>
      <c r="D260">
        <v>0.88129999999999997</v>
      </c>
      <c r="E260">
        <v>16</v>
      </c>
      <c r="F260">
        <v>72054562</v>
      </c>
      <c r="G260" s="19">
        <v>3.5680000000000002E-24</v>
      </c>
      <c r="H260" s="19">
        <v>8.3899422857913697E-19</v>
      </c>
      <c r="I260">
        <v>0.24479999999999999</v>
      </c>
      <c r="J260" t="s">
        <v>35</v>
      </c>
      <c r="K260">
        <v>48782</v>
      </c>
      <c r="L260" t="s">
        <v>2887</v>
      </c>
    </row>
    <row r="261" spans="1:12" x14ac:dyDescent="0.25">
      <c r="A261" t="s">
        <v>4695</v>
      </c>
      <c r="B261" t="s">
        <v>282</v>
      </c>
      <c r="C261" t="s">
        <v>283</v>
      </c>
      <c r="D261">
        <v>0.45190000000000002</v>
      </c>
      <c r="E261">
        <v>18</v>
      </c>
      <c r="F261">
        <v>49588375</v>
      </c>
      <c r="G261" s="19">
        <v>1.597E-14</v>
      </c>
      <c r="H261" s="19">
        <v>2.63205862878689E-9</v>
      </c>
      <c r="I261">
        <v>0.79800000000000004</v>
      </c>
      <c r="J261" s="19">
        <v>2.181E-23</v>
      </c>
      <c r="K261">
        <v>48601</v>
      </c>
      <c r="L261" t="s">
        <v>3081</v>
      </c>
    </row>
    <row r="262" spans="1:12" x14ac:dyDescent="0.25">
      <c r="A262" t="s">
        <v>4695</v>
      </c>
      <c r="B262" t="s">
        <v>282</v>
      </c>
      <c r="C262" t="s">
        <v>283</v>
      </c>
      <c r="D262">
        <v>0.4496</v>
      </c>
      <c r="E262">
        <v>18</v>
      </c>
      <c r="F262">
        <v>49588375</v>
      </c>
      <c r="G262" s="19">
        <v>1.7809999999999999E-13</v>
      </c>
      <c r="H262" s="19">
        <v>1.9250651858015301E-8</v>
      </c>
      <c r="I262">
        <v>0.97030000000000005</v>
      </c>
      <c r="J262" s="19">
        <v>2.181E-23</v>
      </c>
      <c r="K262">
        <v>48541</v>
      </c>
      <c r="L262" t="s">
        <v>4326</v>
      </c>
    </row>
    <row r="263" spans="1:12" x14ac:dyDescent="0.25">
      <c r="A263" t="s">
        <v>4703</v>
      </c>
      <c r="B263" t="s">
        <v>294</v>
      </c>
      <c r="C263" t="s">
        <v>286</v>
      </c>
      <c r="D263">
        <v>6.6400000000000001E-2</v>
      </c>
      <c r="E263">
        <v>18</v>
      </c>
      <c r="F263">
        <v>49599802</v>
      </c>
      <c r="G263" s="19">
        <v>5.782E-11</v>
      </c>
      <c r="H263" s="19">
        <v>4.0572921992495904E-6</v>
      </c>
      <c r="I263">
        <v>0.57410000000000005</v>
      </c>
      <c r="J263" s="19">
        <v>6.4210000000000002E-27</v>
      </c>
      <c r="K263">
        <v>48080</v>
      </c>
      <c r="L263" t="s">
        <v>3081</v>
      </c>
    </row>
    <row r="264" spans="1:12" x14ac:dyDescent="0.25">
      <c r="A264" t="s">
        <v>4703</v>
      </c>
      <c r="B264" t="s">
        <v>294</v>
      </c>
      <c r="C264" t="s">
        <v>286</v>
      </c>
      <c r="D264">
        <v>6.6400000000000001E-2</v>
      </c>
      <c r="E264">
        <v>18</v>
      </c>
      <c r="F264">
        <v>49599802</v>
      </c>
      <c r="G264" s="19">
        <v>6.7130000000000005E-11</v>
      </c>
      <c r="H264" s="19">
        <v>4.3753169242474897E-6</v>
      </c>
      <c r="I264">
        <v>0.60880000000000001</v>
      </c>
      <c r="J264" s="19">
        <v>6.4210000000000002E-27</v>
      </c>
      <c r="K264">
        <v>48020</v>
      </c>
      <c r="L264" t="s">
        <v>4326</v>
      </c>
    </row>
    <row r="265" spans="1:12" x14ac:dyDescent="0.25">
      <c r="A265" t="s">
        <v>4705</v>
      </c>
      <c r="B265" t="s">
        <v>294</v>
      </c>
      <c r="C265" t="s">
        <v>282</v>
      </c>
      <c r="D265">
        <v>0.86639999999999995</v>
      </c>
      <c r="E265">
        <v>18</v>
      </c>
      <c r="F265">
        <v>49617853</v>
      </c>
      <c r="G265" s="19">
        <v>7.464E-11</v>
      </c>
      <c r="H265" s="19">
        <v>5.1225637076923101E-6</v>
      </c>
      <c r="I265">
        <v>0.76290000000000002</v>
      </c>
      <c r="J265" s="19">
        <v>1.72E-113</v>
      </c>
      <c r="K265">
        <v>48601</v>
      </c>
      <c r="L265" t="s">
        <v>3081</v>
      </c>
    </row>
    <row r="266" spans="1:12" x14ac:dyDescent="0.25">
      <c r="A266" t="s">
        <v>4705</v>
      </c>
      <c r="B266" t="s">
        <v>294</v>
      </c>
      <c r="C266" t="s">
        <v>282</v>
      </c>
      <c r="D266">
        <v>0.86629999999999996</v>
      </c>
      <c r="E266">
        <v>18</v>
      </c>
      <c r="F266">
        <v>49617853</v>
      </c>
      <c r="G266" s="19">
        <v>4.744E-12</v>
      </c>
      <c r="H266" s="19">
        <v>3.9207546635510201E-7</v>
      </c>
      <c r="I266">
        <v>0.12870000000000001</v>
      </c>
      <c r="J266" s="19">
        <v>1.72E-113</v>
      </c>
      <c r="K266">
        <v>48020</v>
      </c>
      <c r="L266" t="s">
        <v>4326</v>
      </c>
    </row>
    <row r="267" spans="1:12" x14ac:dyDescent="0.25">
      <c r="A267" t="s">
        <v>4594</v>
      </c>
      <c r="B267" t="s">
        <v>294</v>
      </c>
      <c r="C267" t="s">
        <v>286</v>
      </c>
      <c r="D267">
        <v>5.6099999999999997E-2</v>
      </c>
      <c r="E267">
        <v>19</v>
      </c>
      <c r="F267">
        <v>8353677</v>
      </c>
      <c r="G267" s="19">
        <v>3.6900000000000003E-11</v>
      </c>
      <c r="H267" s="19">
        <v>2.7611445674846601E-6</v>
      </c>
      <c r="I267">
        <v>0.19109999999999999</v>
      </c>
      <c r="J267" s="19">
        <v>2.2919999999999999E-12</v>
      </c>
      <c r="K267">
        <v>46088</v>
      </c>
      <c r="L267" t="s">
        <v>284</v>
      </c>
    </row>
    <row r="268" spans="1:12" x14ac:dyDescent="0.25">
      <c r="A268" t="s">
        <v>4594</v>
      </c>
      <c r="B268" t="s">
        <v>294</v>
      </c>
      <c r="C268" t="s">
        <v>286</v>
      </c>
      <c r="D268">
        <v>5.6099999999999997E-2</v>
      </c>
      <c r="E268">
        <v>19</v>
      </c>
      <c r="F268">
        <v>8353677</v>
      </c>
      <c r="G268" s="19">
        <v>3.8180000000000001E-12</v>
      </c>
      <c r="H268" s="19">
        <v>3.5081398985872001E-7</v>
      </c>
      <c r="I268">
        <v>0.26</v>
      </c>
      <c r="J268" s="19">
        <v>2.2919999999999999E-12</v>
      </c>
      <c r="K268">
        <v>46629</v>
      </c>
      <c r="L268" t="s">
        <v>1504</v>
      </c>
    </row>
    <row r="269" spans="1:12" x14ac:dyDescent="0.25">
      <c r="A269" t="s">
        <v>4647</v>
      </c>
      <c r="B269" t="s">
        <v>294</v>
      </c>
      <c r="C269" t="s">
        <v>286</v>
      </c>
      <c r="D269">
        <v>7.3899999999999993E-2</v>
      </c>
      <c r="E269">
        <v>19</v>
      </c>
      <c r="F269">
        <v>10959508</v>
      </c>
      <c r="G269" s="19">
        <v>1.864E-10</v>
      </c>
      <c r="H269" s="19">
        <v>6.1184615372854904E-6</v>
      </c>
      <c r="I269">
        <v>0.38640000000000002</v>
      </c>
      <c r="J269">
        <v>0.95250000000000001</v>
      </c>
      <c r="K269">
        <v>48263</v>
      </c>
      <c r="L269" t="s">
        <v>1767</v>
      </c>
    </row>
    <row r="270" spans="1:12" x14ac:dyDescent="0.25">
      <c r="A270" t="s">
        <v>4647</v>
      </c>
      <c r="B270" t="s">
        <v>294</v>
      </c>
      <c r="C270" t="s">
        <v>286</v>
      </c>
      <c r="D270">
        <v>7.3899999999999993E-2</v>
      </c>
      <c r="E270">
        <v>19</v>
      </c>
      <c r="F270">
        <v>10959508</v>
      </c>
      <c r="G270" s="19">
        <v>2.6099999999999998E-10</v>
      </c>
      <c r="H270" s="19">
        <v>7.7608670888804803E-6</v>
      </c>
      <c r="I270">
        <v>0.59799999999999998</v>
      </c>
      <c r="J270">
        <v>0.95250000000000001</v>
      </c>
      <c r="K270">
        <v>48263</v>
      </c>
      <c r="L270" t="s">
        <v>2887</v>
      </c>
    </row>
    <row r="271" spans="1:12" x14ac:dyDescent="0.25">
      <c r="A271" t="s">
        <v>4664</v>
      </c>
      <c r="B271" t="s">
        <v>283</v>
      </c>
      <c r="C271" t="s">
        <v>286</v>
      </c>
      <c r="D271">
        <v>0.7107</v>
      </c>
      <c r="E271">
        <v>19</v>
      </c>
      <c r="F271">
        <v>11033135</v>
      </c>
      <c r="G271" s="19">
        <v>2.2910000000000001E-9</v>
      </c>
      <c r="H271" s="19">
        <v>5.8342658139593901E-5</v>
      </c>
      <c r="I271">
        <v>0.44579999999999997</v>
      </c>
      <c r="J271">
        <v>0.85599999999999998</v>
      </c>
      <c r="K271">
        <v>48782</v>
      </c>
      <c r="L271" t="s">
        <v>1767</v>
      </c>
    </row>
    <row r="272" spans="1:12" x14ac:dyDescent="0.25">
      <c r="A272" t="s">
        <v>4664</v>
      </c>
      <c r="B272" t="s">
        <v>283</v>
      </c>
      <c r="C272" t="s">
        <v>286</v>
      </c>
      <c r="D272">
        <v>0.7107</v>
      </c>
      <c r="E272">
        <v>19</v>
      </c>
      <c r="F272">
        <v>11033135</v>
      </c>
      <c r="G272" s="19">
        <v>1.9110000000000001E-9</v>
      </c>
      <c r="H272" s="19">
        <v>4.8005557806728201E-5</v>
      </c>
      <c r="I272">
        <v>0.52529999999999999</v>
      </c>
      <c r="J272">
        <v>0.85599999999999998</v>
      </c>
      <c r="K272">
        <v>48782</v>
      </c>
      <c r="L272" t="s">
        <v>2887</v>
      </c>
    </row>
    <row r="273" spans="1:12" x14ac:dyDescent="0.25">
      <c r="A273" t="s">
        <v>4659</v>
      </c>
      <c r="B273" t="s">
        <v>282</v>
      </c>
      <c r="C273" t="s">
        <v>283</v>
      </c>
      <c r="D273">
        <v>0.98880000000000001</v>
      </c>
      <c r="E273">
        <v>19</v>
      </c>
      <c r="F273">
        <v>11035286</v>
      </c>
      <c r="G273" s="19">
        <v>7.1379999999999995E-10</v>
      </c>
      <c r="H273" s="19">
        <v>2.0560286206315801E-5</v>
      </c>
      <c r="I273">
        <v>5.4039999999999998E-2</v>
      </c>
      <c r="J273" t="s">
        <v>35</v>
      </c>
      <c r="K273">
        <v>35630</v>
      </c>
      <c r="L273" t="s">
        <v>1767</v>
      </c>
    </row>
    <row r="274" spans="1:12" x14ac:dyDescent="0.25">
      <c r="A274" t="s">
        <v>4606</v>
      </c>
      <c r="B274" t="s">
        <v>282</v>
      </c>
      <c r="C274" t="s">
        <v>283</v>
      </c>
      <c r="D274">
        <v>0.13450000000000001</v>
      </c>
      <c r="E274">
        <v>19</v>
      </c>
      <c r="F274">
        <v>11081053</v>
      </c>
      <c r="G274" s="19">
        <v>4.9999999999999997E-89</v>
      </c>
      <c r="H274" s="19">
        <v>4.2691664167500004E-81</v>
      </c>
      <c r="I274">
        <v>0.51090000000000002</v>
      </c>
      <c r="J274">
        <v>0</v>
      </c>
      <c r="K274">
        <v>40392</v>
      </c>
      <c r="L274" t="s">
        <v>1767</v>
      </c>
    </row>
    <row r="275" spans="1:12" x14ac:dyDescent="0.25">
      <c r="A275" t="s">
        <v>4606</v>
      </c>
      <c r="B275" t="s">
        <v>282</v>
      </c>
      <c r="C275" t="s">
        <v>283</v>
      </c>
      <c r="D275">
        <v>0.13450000000000001</v>
      </c>
      <c r="E275">
        <v>19</v>
      </c>
      <c r="F275">
        <v>11081053</v>
      </c>
      <c r="G275" s="19">
        <v>1.18E-89</v>
      </c>
      <c r="H275" s="19">
        <v>5.4539958093749994E-82</v>
      </c>
      <c r="I275">
        <v>0.2356</v>
      </c>
      <c r="J275">
        <v>0</v>
      </c>
      <c r="K275">
        <v>40392</v>
      </c>
      <c r="L275" t="s">
        <v>2887</v>
      </c>
    </row>
    <row r="276" spans="1:12" x14ac:dyDescent="0.25">
      <c r="A276" t="s">
        <v>1940</v>
      </c>
      <c r="B276" t="s">
        <v>282</v>
      </c>
      <c r="C276" t="s">
        <v>283</v>
      </c>
      <c r="D276">
        <v>1.0699999999999999E-2</v>
      </c>
      <c r="E276">
        <v>19</v>
      </c>
      <c r="F276">
        <v>11089332</v>
      </c>
      <c r="G276" s="19">
        <v>3.6660000000000001E-42</v>
      </c>
      <c r="H276" s="19">
        <v>4.40005313239437E-36</v>
      </c>
      <c r="I276">
        <v>0.6129</v>
      </c>
      <c r="J276" t="s">
        <v>35</v>
      </c>
      <c r="K276">
        <v>35630</v>
      </c>
      <c r="L276" t="s">
        <v>1767</v>
      </c>
    </row>
    <row r="277" spans="1:12" x14ac:dyDescent="0.25">
      <c r="A277" t="s">
        <v>1940</v>
      </c>
      <c r="B277" t="s">
        <v>282</v>
      </c>
      <c r="C277" t="s">
        <v>283</v>
      </c>
      <c r="D277">
        <v>1.06E-2</v>
      </c>
      <c r="E277">
        <v>19</v>
      </c>
      <c r="F277">
        <v>11089332</v>
      </c>
      <c r="G277" s="19">
        <v>4.7789999999999998E-40</v>
      </c>
      <c r="H277" s="19">
        <v>3.9007542843750003E-34</v>
      </c>
      <c r="I277">
        <v>0.41299999999999998</v>
      </c>
      <c r="J277" t="s">
        <v>35</v>
      </c>
      <c r="K277">
        <v>33512</v>
      </c>
      <c r="L277" t="s">
        <v>2887</v>
      </c>
    </row>
    <row r="278" spans="1:12" x14ac:dyDescent="0.25">
      <c r="A278" t="s">
        <v>4630</v>
      </c>
      <c r="B278" t="s">
        <v>294</v>
      </c>
      <c r="C278" t="s">
        <v>286</v>
      </c>
      <c r="D278">
        <v>0.1711</v>
      </c>
      <c r="E278">
        <v>19</v>
      </c>
      <c r="F278">
        <v>11111624</v>
      </c>
      <c r="G278" s="19">
        <v>1.2520000000000001E-13</v>
      </c>
      <c r="H278" s="19">
        <v>7.6887726302414193E-9</v>
      </c>
      <c r="I278">
        <v>0.27100000000000002</v>
      </c>
      <c r="J278" s="19">
        <v>1.632E-21</v>
      </c>
      <c r="K278">
        <v>48782</v>
      </c>
      <c r="L278" t="s">
        <v>1767</v>
      </c>
    </row>
    <row r="279" spans="1:12" x14ac:dyDescent="0.25">
      <c r="A279" t="s">
        <v>4630</v>
      </c>
      <c r="B279" t="s">
        <v>294</v>
      </c>
      <c r="C279" t="s">
        <v>286</v>
      </c>
      <c r="D279">
        <v>0.1711</v>
      </c>
      <c r="E279">
        <v>19</v>
      </c>
      <c r="F279">
        <v>11111624</v>
      </c>
      <c r="G279" s="19">
        <v>9.4060000000000005E-14</v>
      </c>
      <c r="H279" s="19">
        <v>5.5730426090425499E-9</v>
      </c>
      <c r="I279">
        <v>6.9669999999999996E-2</v>
      </c>
      <c r="J279" s="19">
        <v>1.632E-21</v>
      </c>
      <c r="K279">
        <v>48782</v>
      </c>
      <c r="L279" t="s">
        <v>2887</v>
      </c>
    </row>
    <row r="280" spans="1:12" x14ac:dyDescent="0.25">
      <c r="A280" t="s">
        <v>4617</v>
      </c>
      <c r="B280" t="s">
        <v>282</v>
      </c>
      <c r="C280" t="s">
        <v>283</v>
      </c>
      <c r="D280">
        <v>4.3799999999999999E-2</v>
      </c>
      <c r="E280">
        <v>19</v>
      </c>
      <c r="F280">
        <v>11126885</v>
      </c>
      <c r="G280" s="19">
        <v>1.9339999999999999E-18</v>
      </c>
      <c r="H280" s="19">
        <v>2.9315980288324902E-13</v>
      </c>
      <c r="I280">
        <v>0.97460000000000002</v>
      </c>
      <c r="J280" t="s">
        <v>35</v>
      </c>
      <c r="K280">
        <v>47746</v>
      </c>
      <c r="L280" t="s">
        <v>1767</v>
      </c>
    </row>
    <row r="281" spans="1:12" x14ac:dyDescent="0.25">
      <c r="A281" t="s">
        <v>4617</v>
      </c>
      <c r="B281" t="s">
        <v>282</v>
      </c>
      <c r="C281" t="s">
        <v>283</v>
      </c>
      <c r="D281">
        <v>4.3799999999999999E-2</v>
      </c>
      <c r="E281">
        <v>19</v>
      </c>
      <c r="F281">
        <v>11126885</v>
      </c>
      <c r="G281" s="19">
        <v>5.8620000000000001E-18</v>
      </c>
      <c r="H281" s="19">
        <v>7.4029163592232999E-13</v>
      </c>
      <c r="I281">
        <v>0.7087</v>
      </c>
      <c r="J281" t="s">
        <v>35</v>
      </c>
      <c r="K281">
        <v>46665</v>
      </c>
      <c r="L281" t="s">
        <v>2887</v>
      </c>
    </row>
    <row r="282" spans="1:12" x14ac:dyDescent="0.25">
      <c r="A282" t="s">
        <v>4624</v>
      </c>
      <c r="B282" t="s">
        <v>282</v>
      </c>
      <c r="C282" t="s">
        <v>283</v>
      </c>
      <c r="D282">
        <v>0.3357</v>
      </c>
      <c r="E282">
        <v>19</v>
      </c>
      <c r="F282">
        <v>11146211</v>
      </c>
      <c r="G282" s="19">
        <v>1.284E-14</v>
      </c>
      <c r="H282" s="19">
        <v>9.6167279899109806E-10</v>
      </c>
      <c r="I282">
        <v>0.4546</v>
      </c>
      <c r="J282">
        <v>0.3659</v>
      </c>
      <c r="K282">
        <v>40722</v>
      </c>
      <c r="L282" t="s">
        <v>1767</v>
      </c>
    </row>
    <row r="283" spans="1:12" x14ac:dyDescent="0.25">
      <c r="A283" t="s">
        <v>4624</v>
      </c>
      <c r="B283" t="s">
        <v>282</v>
      </c>
      <c r="C283" t="s">
        <v>283</v>
      </c>
      <c r="D283">
        <v>0.3357</v>
      </c>
      <c r="E283">
        <v>19</v>
      </c>
      <c r="F283">
        <v>11146211</v>
      </c>
      <c r="G283" s="19">
        <v>1.6920000000000001E-15</v>
      </c>
      <c r="H283" s="19">
        <v>1.4301279133452E-10</v>
      </c>
      <c r="I283">
        <v>0.502</v>
      </c>
      <c r="J283">
        <v>0.3659</v>
      </c>
      <c r="K283">
        <v>40722</v>
      </c>
      <c r="L283" t="s">
        <v>2887</v>
      </c>
    </row>
    <row r="284" spans="1:12" x14ac:dyDescent="0.25">
      <c r="A284" t="s">
        <v>4628</v>
      </c>
      <c r="B284" t="s">
        <v>294</v>
      </c>
      <c r="C284" t="s">
        <v>286</v>
      </c>
      <c r="D284">
        <v>0.69669999999999999</v>
      </c>
      <c r="E284">
        <v>19</v>
      </c>
      <c r="F284">
        <v>11166556</v>
      </c>
      <c r="G284" s="19">
        <v>8.9620000000000001E-14</v>
      </c>
      <c r="H284" s="19">
        <v>5.6691554897269198E-9</v>
      </c>
      <c r="I284">
        <v>0.85729999999999995</v>
      </c>
      <c r="J284" s="19">
        <v>3.0800000000000001E-210</v>
      </c>
      <c r="K284">
        <v>48782</v>
      </c>
      <c r="L284" t="s">
        <v>1767</v>
      </c>
    </row>
    <row r="285" spans="1:12" x14ac:dyDescent="0.25">
      <c r="A285" t="s">
        <v>4628</v>
      </c>
      <c r="B285" t="s">
        <v>294</v>
      </c>
      <c r="C285" t="s">
        <v>286</v>
      </c>
      <c r="D285">
        <v>0.69669999999999999</v>
      </c>
      <c r="E285">
        <v>19</v>
      </c>
      <c r="F285">
        <v>11166556</v>
      </c>
      <c r="G285" s="19">
        <v>4.2619999999999999E-14</v>
      </c>
      <c r="H285" s="19">
        <v>2.73999689893162E-9</v>
      </c>
      <c r="I285">
        <v>0.43730000000000002</v>
      </c>
      <c r="J285" s="19">
        <v>3.0800000000000001E-210</v>
      </c>
      <c r="K285">
        <v>48782</v>
      </c>
      <c r="L285" t="s">
        <v>2887</v>
      </c>
    </row>
    <row r="286" spans="1:12" x14ac:dyDescent="0.25">
      <c r="A286" t="s">
        <v>4611</v>
      </c>
      <c r="B286" t="s">
        <v>282</v>
      </c>
      <c r="C286" t="s">
        <v>283</v>
      </c>
      <c r="D286">
        <v>0.1837</v>
      </c>
      <c r="E286">
        <v>19</v>
      </c>
      <c r="F286">
        <v>11220855</v>
      </c>
      <c r="G286" s="19">
        <v>3.8579999999999997E-24</v>
      </c>
      <c r="H286" s="19">
        <v>1.07377324826087E-18</v>
      </c>
      <c r="I286">
        <v>0.95069999999999999</v>
      </c>
      <c r="J286" s="19">
        <v>3.0510000000000001E-5</v>
      </c>
      <c r="K286">
        <v>48452</v>
      </c>
      <c r="L286" t="s">
        <v>1767</v>
      </c>
    </row>
    <row r="287" spans="1:12" x14ac:dyDescent="0.25">
      <c r="A287" t="s">
        <v>4611</v>
      </c>
      <c r="B287" t="s">
        <v>282</v>
      </c>
      <c r="C287" t="s">
        <v>283</v>
      </c>
      <c r="D287">
        <v>0.18360000000000001</v>
      </c>
      <c r="E287">
        <v>19</v>
      </c>
      <c r="F287">
        <v>11220855</v>
      </c>
      <c r="G287" s="19">
        <v>6.9940000000000004E-25</v>
      </c>
      <c r="H287" s="19">
        <v>1.7645163462406001E-19</v>
      </c>
      <c r="I287">
        <v>0.75819999999999999</v>
      </c>
      <c r="J287" s="19">
        <v>3.0510000000000001E-5</v>
      </c>
      <c r="K287">
        <v>48782</v>
      </c>
      <c r="L287" t="s">
        <v>2887</v>
      </c>
    </row>
    <row r="288" spans="1:12" x14ac:dyDescent="0.25">
      <c r="A288" t="s">
        <v>4691</v>
      </c>
      <c r="B288" t="s">
        <v>282</v>
      </c>
      <c r="C288" t="s">
        <v>283</v>
      </c>
      <c r="D288">
        <v>0.6865</v>
      </c>
      <c r="E288">
        <v>19</v>
      </c>
      <c r="F288">
        <v>11233730</v>
      </c>
      <c r="G288" s="19">
        <v>1.2200000000000001E-16</v>
      </c>
      <c r="H288" s="19">
        <v>2.8279898400000001E-11</v>
      </c>
      <c r="I288">
        <v>0.67400000000000004</v>
      </c>
      <c r="J288" s="19">
        <v>2.692E-18</v>
      </c>
      <c r="K288">
        <v>48601</v>
      </c>
      <c r="L288" t="s">
        <v>3081</v>
      </c>
    </row>
    <row r="289" spans="1:12" x14ac:dyDescent="0.25">
      <c r="A289" t="s">
        <v>4691</v>
      </c>
      <c r="B289" t="s">
        <v>282</v>
      </c>
      <c r="C289" t="s">
        <v>283</v>
      </c>
      <c r="D289">
        <v>0.68179999999999996</v>
      </c>
      <c r="E289">
        <v>19</v>
      </c>
      <c r="F289">
        <v>11233730</v>
      </c>
      <c r="G289" s="19">
        <v>2.6360000000000001E-17</v>
      </c>
      <c r="H289" s="19">
        <v>5.5848390939473702E-12</v>
      </c>
      <c r="I289">
        <v>0.1573</v>
      </c>
      <c r="J289" s="19">
        <v>2.692E-18</v>
      </c>
      <c r="K289">
        <v>48541</v>
      </c>
      <c r="L289" t="s">
        <v>4326</v>
      </c>
    </row>
    <row r="290" spans="1:12" x14ac:dyDescent="0.25">
      <c r="A290" t="s">
        <v>1920</v>
      </c>
      <c r="B290" t="s">
        <v>282</v>
      </c>
      <c r="C290" t="s">
        <v>283</v>
      </c>
      <c r="D290">
        <v>0.1807</v>
      </c>
      <c r="E290">
        <v>19</v>
      </c>
      <c r="F290">
        <v>11239812</v>
      </c>
      <c r="G290" s="19">
        <v>1.6069999999999999E-48</v>
      </c>
      <c r="H290" s="19">
        <v>9.3071932153846105E-42</v>
      </c>
      <c r="I290">
        <v>0.98150000000000004</v>
      </c>
      <c r="J290" s="19">
        <v>2.396E-35</v>
      </c>
      <c r="K290">
        <v>48269</v>
      </c>
      <c r="L290" t="s">
        <v>3081</v>
      </c>
    </row>
    <row r="291" spans="1:12" x14ac:dyDescent="0.25">
      <c r="A291" t="s">
        <v>1920</v>
      </c>
      <c r="B291" t="s">
        <v>282</v>
      </c>
      <c r="C291" t="s">
        <v>283</v>
      </c>
      <c r="D291">
        <v>0.18060000000000001</v>
      </c>
      <c r="E291">
        <v>19</v>
      </c>
      <c r="F291">
        <v>11239812</v>
      </c>
      <c r="G291" s="19">
        <v>4.8670000000000001E-48</v>
      </c>
      <c r="H291" s="19">
        <v>1.62001388721951E-41</v>
      </c>
      <c r="I291">
        <v>0.32340000000000002</v>
      </c>
      <c r="J291" s="19">
        <v>2.396E-35</v>
      </c>
      <c r="K291">
        <v>48541</v>
      </c>
      <c r="L291" t="s">
        <v>4326</v>
      </c>
    </row>
    <row r="292" spans="1:12" x14ac:dyDescent="0.25">
      <c r="A292" t="s">
        <v>4670</v>
      </c>
      <c r="B292" t="s">
        <v>282</v>
      </c>
      <c r="C292" t="s">
        <v>283</v>
      </c>
      <c r="D292">
        <v>4.4299999999999999E-2</v>
      </c>
      <c r="E292">
        <v>19</v>
      </c>
      <c r="F292">
        <v>11282659</v>
      </c>
      <c r="G292" s="19">
        <v>3.0370000000000001E-11</v>
      </c>
      <c r="H292" s="19">
        <v>1.10068468462567E-6</v>
      </c>
      <c r="I292">
        <v>0.79449999999999998</v>
      </c>
      <c r="J292" t="s">
        <v>35</v>
      </c>
      <c r="K292">
        <v>45954</v>
      </c>
      <c r="L292" t="s">
        <v>2887</v>
      </c>
    </row>
    <row r="293" spans="1:12" x14ac:dyDescent="0.25">
      <c r="A293" t="s">
        <v>4645</v>
      </c>
      <c r="B293" t="s">
        <v>294</v>
      </c>
      <c r="C293" t="s">
        <v>286</v>
      </c>
      <c r="D293">
        <v>3.1699999999999999E-2</v>
      </c>
      <c r="E293">
        <v>19</v>
      </c>
      <c r="F293">
        <v>11326420</v>
      </c>
      <c r="G293" s="19">
        <v>7.2400000000000003E-11</v>
      </c>
      <c r="H293" s="19">
        <v>2.68995848811795E-6</v>
      </c>
      <c r="I293">
        <v>0.85499999999999998</v>
      </c>
      <c r="J293" t="s">
        <v>35</v>
      </c>
      <c r="K293">
        <v>46665</v>
      </c>
      <c r="L293" t="s">
        <v>1767</v>
      </c>
    </row>
    <row r="294" spans="1:12" x14ac:dyDescent="0.25">
      <c r="A294" t="s">
        <v>4637</v>
      </c>
      <c r="B294" t="s">
        <v>282</v>
      </c>
      <c r="C294" t="s">
        <v>283</v>
      </c>
      <c r="D294">
        <v>5.62E-2</v>
      </c>
      <c r="E294">
        <v>19</v>
      </c>
      <c r="F294">
        <v>44742702</v>
      </c>
      <c r="G294" s="19">
        <v>4.8789999999999997E-12</v>
      </c>
      <c r="H294" s="19">
        <v>2.3681962478794399E-7</v>
      </c>
      <c r="I294">
        <v>0.61450000000000005</v>
      </c>
      <c r="J294" t="s">
        <v>35</v>
      </c>
      <c r="K294">
        <v>47746</v>
      </c>
      <c r="L294" t="s">
        <v>1767</v>
      </c>
    </row>
    <row r="295" spans="1:12" x14ac:dyDescent="0.25">
      <c r="A295" t="s">
        <v>4637</v>
      </c>
      <c r="B295" t="s">
        <v>282</v>
      </c>
      <c r="C295" t="s">
        <v>283</v>
      </c>
      <c r="D295">
        <v>5.62E-2</v>
      </c>
      <c r="E295">
        <v>19</v>
      </c>
      <c r="F295">
        <v>44742702</v>
      </c>
      <c r="G295" s="19">
        <v>3.9399999999999999E-13</v>
      </c>
      <c r="H295" s="19">
        <v>2.0932598645122002E-8</v>
      </c>
      <c r="I295">
        <v>2.614E-2</v>
      </c>
      <c r="J295" t="s">
        <v>35</v>
      </c>
      <c r="K295">
        <v>47204</v>
      </c>
      <c r="L295" t="s">
        <v>2887</v>
      </c>
    </row>
    <row r="296" spans="1:12" x14ac:dyDescent="0.25">
      <c r="A296" t="s">
        <v>4635</v>
      </c>
      <c r="B296" t="s">
        <v>294</v>
      </c>
      <c r="C296" t="s">
        <v>286</v>
      </c>
      <c r="D296">
        <v>0.27600000000000002</v>
      </c>
      <c r="E296">
        <v>19</v>
      </c>
      <c r="F296">
        <v>44770147</v>
      </c>
      <c r="G296" s="19">
        <v>1.85E-12</v>
      </c>
      <c r="H296" s="19">
        <v>9.5792781506200696E-8</v>
      </c>
      <c r="I296">
        <v>0.2145</v>
      </c>
      <c r="J296">
        <v>0.80310000000000004</v>
      </c>
      <c r="K296">
        <v>40722</v>
      </c>
      <c r="L296" t="s">
        <v>1767</v>
      </c>
    </row>
    <row r="297" spans="1:12" x14ac:dyDescent="0.25">
      <c r="A297" t="s">
        <v>4635</v>
      </c>
      <c r="B297" t="s">
        <v>294</v>
      </c>
      <c r="C297" t="s">
        <v>286</v>
      </c>
      <c r="D297">
        <v>0.27600000000000002</v>
      </c>
      <c r="E297">
        <v>19</v>
      </c>
      <c r="F297">
        <v>44770147</v>
      </c>
      <c r="G297" s="19">
        <v>5.4770000000000002E-12</v>
      </c>
      <c r="H297" s="19">
        <v>2.3398245170245401E-7</v>
      </c>
      <c r="I297">
        <v>0.91900000000000004</v>
      </c>
      <c r="J297">
        <v>0.80310000000000004</v>
      </c>
      <c r="K297">
        <v>40722</v>
      </c>
      <c r="L297" t="s">
        <v>2887</v>
      </c>
    </row>
    <row r="298" spans="1:12" x14ac:dyDescent="0.25">
      <c r="A298" t="s">
        <v>4666</v>
      </c>
      <c r="B298" t="s">
        <v>294</v>
      </c>
      <c r="C298" t="s">
        <v>286</v>
      </c>
      <c r="D298">
        <v>2.2599999999999999E-2</v>
      </c>
      <c r="E298">
        <v>19</v>
      </c>
      <c r="F298">
        <v>44799635</v>
      </c>
      <c r="G298" s="19">
        <v>3.371E-28</v>
      </c>
      <c r="H298" s="19">
        <v>1.10664638207792E-22</v>
      </c>
      <c r="I298">
        <v>0.77370000000000005</v>
      </c>
      <c r="J298" t="s">
        <v>35</v>
      </c>
      <c r="K298">
        <v>37794</v>
      </c>
      <c r="L298" t="s">
        <v>2887</v>
      </c>
    </row>
    <row r="299" spans="1:12" x14ac:dyDescent="0.25">
      <c r="A299" t="s">
        <v>4669</v>
      </c>
      <c r="B299" t="s">
        <v>294</v>
      </c>
      <c r="C299" t="s">
        <v>286</v>
      </c>
      <c r="D299">
        <v>7.4000000000000003E-3</v>
      </c>
      <c r="E299">
        <v>19</v>
      </c>
      <c r="F299">
        <v>44816374</v>
      </c>
      <c r="G299" s="19">
        <v>1.975E-11</v>
      </c>
      <c r="H299" s="19">
        <v>7.4587898122693698E-7</v>
      </c>
      <c r="I299">
        <v>0.97819999999999996</v>
      </c>
      <c r="J299">
        <v>0</v>
      </c>
      <c r="K299">
        <v>33512</v>
      </c>
      <c r="L299" t="s">
        <v>2887</v>
      </c>
    </row>
    <row r="300" spans="1:12" x14ac:dyDescent="0.25">
      <c r="A300" t="s">
        <v>4610</v>
      </c>
      <c r="B300" t="s">
        <v>294</v>
      </c>
      <c r="C300" t="s">
        <v>282</v>
      </c>
      <c r="D300">
        <v>2.2599999999999999E-2</v>
      </c>
      <c r="E300">
        <v>19</v>
      </c>
      <c r="F300">
        <v>44828982</v>
      </c>
      <c r="G300" s="19">
        <v>8.7289999999999996E-28</v>
      </c>
      <c r="H300" s="19">
        <v>3.3641077670085501E-22</v>
      </c>
      <c r="I300">
        <v>0.23319999999999999</v>
      </c>
      <c r="J300" t="s">
        <v>35</v>
      </c>
      <c r="K300">
        <v>36858</v>
      </c>
      <c r="L300" t="s">
        <v>1767</v>
      </c>
    </row>
    <row r="301" spans="1:12" x14ac:dyDescent="0.25">
      <c r="A301" t="s">
        <v>4671</v>
      </c>
      <c r="B301" t="s">
        <v>282</v>
      </c>
      <c r="C301" t="s">
        <v>283</v>
      </c>
      <c r="D301">
        <v>9.4299999999999995E-2</v>
      </c>
      <c r="E301">
        <v>19</v>
      </c>
      <c r="F301">
        <v>44836884</v>
      </c>
      <c r="G301" s="19">
        <v>9.482000000000001E-10</v>
      </c>
      <c r="H301" s="19">
        <v>2.5446199452961701E-5</v>
      </c>
      <c r="I301">
        <v>0.1353</v>
      </c>
      <c r="J301">
        <v>0.3261</v>
      </c>
      <c r="K301">
        <v>48593</v>
      </c>
      <c r="L301" t="s">
        <v>2887</v>
      </c>
    </row>
    <row r="302" spans="1:12" x14ac:dyDescent="0.25">
      <c r="A302" t="s">
        <v>3514</v>
      </c>
      <c r="B302" t="s">
        <v>294</v>
      </c>
      <c r="C302" t="s">
        <v>286</v>
      </c>
      <c r="D302">
        <v>0.19620000000000001</v>
      </c>
      <c r="E302">
        <v>19</v>
      </c>
      <c r="F302">
        <v>44856449</v>
      </c>
      <c r="G302" s="19">
        <v>1.128E-12</v>
      </c>
      <c r="H302" s="19">
        <v>6.0314245988466004E-8</v>
      </c>
      <c r="I302">
        <v>0.5988</v>
      </c>
      <c r="J302">
        <v>0</v>
      </c>
      <c r="K302">
        <v>40722</v>
      </c>
      <c r="L302" t="s">
        <v>1767</v>
      </c>
    </row>
    <row r="303" spans="1:12" x14ac:dyDescent="0.25">
      <c r="A303" t="s">
        <v>3514</v>
      </c>
      <c r="B303" t="s">
        <v>294</v>
      </c>
      <c r="C303" t="s">
        <v>286</v>
      </c>
      <c r="D303">
        <v>0.19620000000000001</v>
      </c>
      <c r="E303">
        <v>19</v>
      </c>
      <c r="F303">
        <v>44856449</v>
      </c>
      <c r="G303" s="19">
        <v>2.172E-12</v>
      </c>
      <c r="H303" s="19">
        <v>1.0120121104945101E-7</v>
      </c>
      <c r="I303">
        <v>0.63980000000000004</v>
      </c>
      <c r="J303">
        <v>0</v>
      </c>
      <c r="K303">
        <v>40722</v>
      </c>
      <c r="L303" t="s">
        <v>2887</v>
      </c>
    </row>
    <row r="304" spans="1:12" x14ac:dyDescent="0.25">
      <c r="A304" t="s">
        <v>4651</v>
      </c>
      <c r="B304" t="s">
        <v>935</v>
      </c>
      <c r="C304" t="s">
        <v>283</v>
      </c>
      <c r="D304">
        <v>0.87009999999999998</v>
      </c>
      <c r="E304">
        <v>19</v>
      </c>
      <c r="F304">
        <v>44857526</v>
      </c>
      <c r="G304" s="19">
        <v>2.3119999999999999E-10</v>
      </c>
      <c r="H304" s="19">
        <v>7.3914155920671298E-6</v>
      </c>
      <c r="I304">
        <v>0.8095</v>
      </c>
      <c r="J304">
        <v>1.8799999999999999E-4</v>
      </c>
      <c r="K304">
        <v>40203</v>
      </c>
      <c r="L304" t="s">
        <v>1767</v>
      </c>
    </row>
    <row r="305" spans="1:12" x14ac:dyDescent="0.25">
      <c r="A305" t="s">
        <v>4651</v>
      </c>
      <c r="B305" t="s">
        <v>935</v>
      </c>
      <c r="C305" t="s">
        <v>283</v>
      </c>
      <c r="D305">
        <v>0.87009999999999998</v>
      </c>
      <c r="E305">
        <v>19</v>
      </c>
      <c r="F305">
        <v>44857526</v>
      </c>
      <c r="G305" s="19">
        <v>4.2989999999999998E-11</v>
      </c>
      <c r="H305" s="19">
        <v>1.5183413779912699E-6</v>
      </c>
      <c r="I305">
        <v>0.308</v>
      </c>
      <c r="J305">
        <v>1.8799999999999999E-4</v>
      </c>
      <c r="K305">
        <v>40203</v>
      </c>
      <c r="L305" t="s">
        <v>2887</v>
      </c>
    </row>
    <row r="306" spans="1:12" x14ac:dyDescent="0.25">
      <c r="A306" t="s">
        <v>4593</v>
      </c>
      <c r="B306" t="s">
        <v>294</v>
      </c>
      <c r="C306" t="s">
        <v>286</v>
      </c>
      <c r="D306">
        <v>0.91639999999999999</v>
      </c>
      <c r="E306">
        <v>19</v>
      </c>
      <c r="F306">
        <v>44862011</v>
      </c>
      <c r="G306" s="19">
        <v>1.2939999999999999E-11</v>
      </c>
      <c r="H306" s="19">
        <v>1.01787416507431E-6</v>
      </c>
      <c r="I306">
        <v>9.9580000000000002E-2</v>
      </c>
      <c r="J306" s="19">
        <v>5.7000000000000003E-12</v>
      </c>
      <c r="K306">
        <v>38532</v>
      </c>
      <c r="L306" t="s">
        <v>284</v>
      </c>
    </row>
    <row r="307" spans="1:12" x14ac:dyDescent="0.25">
      <c r="A307" t="s">
        <v>4593</v>
      </c>
      <c r="B307" t="s">
        <v>294</v>
      </c>
      <c r="C307" t="s">
        <v>286</v>
      </c>
      <c r="D307">
        <v>0.91639999999999999</v>
      </c>
      <c r="E307">
        <v>19</v>
      </c>
      <c r="F307">
        <v>44862011</v>
      </c>
      <c r="G307" s="19">
        <v>6.598E-12</v>
      </c>
      <c r="H307" s="19">
        <v>5.7929420246382999E-7</v>
      </c>
      <c r="I307">
        <v>3.7819999999999999E-2</v>
      </c>
      <c r="J307" s="19">
        <v>5.7000000000000003E-12</v>
      </c>
      <c r="K307">
        <v>38721</v>
      </c>
      <c r="L307" t="s">
        <v>1504</v>
      </c>
    </row>
    <row r="308" spans="1:12" x14ac:dyDescent="0.25">
      <c r="A308" t="s">
        <v>4640</v>
      </c>
      <c r="B308" t="s">
        <v>294</v>
      </c>
      <c r="C308" t="s">
        <v>286</v>
      </c>
      <c r="D308">
        <v>0.66290000000000004</v>
      </c>
      <c r="E308">
        <v>19</v>
      </c>
      <c r="F308">
        <v>44867597</v>
      </c>
      <c r="G308" s="19">
        <v>1.5370000000000001E-11</v>
      </c>
      <c r="H308" s="19">
        <v>6.6732344444881901E-7</v>
      </c>
      <c r="I308">
        <v>0.65039999999999998</v>
      </c>
      <c r="J308" s="19">
        <v>1.5279999999999999E-38</v>
      </c>
      <c r="K308">
        <v>40722</v>
      </c>
      <c r="L308" t="s">
        <v>1767</v>
      </c>
    </row>
    <row r="309" spans="1:12" x14ac:dyDescent="0.25">
      <c r="A309" t="s">
        <v>4640</v>
      </c>
      <c r="B309" t="s">
        <v>294</v>
      </c>
      <c r="C309" t="s">
        <v>286</v>
      </c>
      <c r="D309">
        <v>0.66290000000000004</v>
      </c>
      <c r="E309">
        <v>19</v>
      </c>
      <c r="F309">
        <v>44867597</v>
      </c>
      <c r="G309" s="19">
        <v>2.1140000000000001E-12</v>
      </c>
      <c r="H309" s="19">
        <v>9.8749336040748897E-8</v>
      </c>
      <c r="I309">
        <v>4.4240000000000002E-2</v>
      </c>
      <c r="J309" s="19">
        <v>1.5279999999999999E-38</v>
      </c>
      <c r="K309">
        <v>40722</v>
      </c>
      <c r="L309" t="s">
        <v>2887</v>
      </c>
    </row>
    <row r="310" spans="1:12" x14ac:dyDescent="0.25">
      <c r="A310" t="s">
        <v>4623</v>
      </c>
      <c r="B310" t="s">
        <v>282</v>
      </c>
      <c r="C310" t="s">
        <v>283</v>
      </c>
      <c r="D310">
        <v>0.76349999999999996</v>
      </c>
      <c r="E310">
        <v>19</v>
      </c>
      <c r="F310">
        <v>44871093</v>
      </c>
      <c r="G310" s="19">
        <v>9.1E-16</v>
      </c>
      <c r="H310" s="19">
        <v>9.6648158056000005E-11</v>
      </c>
      <c r="I310">
        <v>0.6865</v>
      </c>
      <c r="J310" s="19">
        <v>1.602E-21</v>
      </c>
      <c r="K310">
        <v>48782</v>
      </c>
      <c r="L310" t="s">
        <v>1767</v>
      </c>
    </row>
    <row r="311" spans="1:12" x14ac:dyDescent="0.25">
      <c r="A311" t="s">
        <v>4623</v>
      </c>
      <c r="B311" t="s">
        <v>282</v>
      </c>
      <c r="C311" t="s">
        <v>283</v>
      </c>
      <c r="D311">
        <v>0.76349999999999996</v>
      </c>
      <c r="E311">
        <v>19</v>
      </c>
      <c r="F311">
        <v>44871093</v>
      </c>
      <c r="G311" s="19">
        <v>4.146E-17</v>
      </c>
      <c r="H311" s="19">
        <v>4.8263645958429597E-12</v>
      </c>
      <c r="I311">
        <v>0.10539999999999999</v>
      </c>
      <c r="J311" s="19">
        <v>1.602E-21</v>
      </c>
      <c r="K311">
        <v>48782</v>
      </c>
      <c r="L311" t="s">
        <v>2887</v>
      </c>
    </row>
    <row r="312" spans="1:12" x14ac:dyDescent="0.25">
      <c r="A312" t="s">
        <v>4613</v>
      </c>
      <c r="B312" t="s">
        <v>282</v>
      </c>
      <c r="C312" t="s">
        <v>283</v>
      </c>
      <c r="D312">
        <v>1.3100000000000001E-2</v>
      </c>
      <c r="E312">
        <v>19</v>
      </c>
      <c r="F312">
        <v>44878818</v>
      </c>
      <c r="G312" s="19">
        <v>1.281E-22</v>
      </c>
      <c r="H312" s="19">
        <v>3.03551728422442E-17</v>
      </c>
      <c r="I312">
        <v>0.25190000000000001</v>
      </c>
      <c r="J312" t="s">
        <v>35</v>
      </c>
      <c r="K312">
        <v>33512</v>
      </c>
      <c r="L312" t="s">
        <v>1767</v>
      </c>
    </row>
    <row r="313" spans="1:12" x14ac:dyDescent="0.25">
      <c r="A313" t="s">
        <v>4613</v>
      </c>
      <c r="B313" t="s">
        <v>282</v>
      </c>
      <c r="C313" t="s">
        <v>283</v>
      </c>
      <c r="D313">
        <v>1.2999999999999999E-2</v>
      </c>
      <c r="E313">
        <v>19</v>
      </c>
      <c r="F313">
        <v>44878818</v>
      </c>
      <c r="G313" s="19">
        <v>9.5039999999999997E-21</v>
      </c>
      <c r="H313" s="19">
        <v>1.5735294237069E-15</v>
      </c>
      <c r="I313">
        <v>0.77280000000000004</v>
      </c>
      <c r="J313" t="s">
        <v>35</v>
      </c>
      <c r="K313">
        <v>35630</v>
      </c>
      <c r="L313" t="s">
        <v>2887</v>
      </c>
    </row>
    <row r="314" spans="1:12" x14ac:dyDescent="0.25">
      <c r="A314" t="s">
        <v>342</v>
      </c>
      <c r="B314" t="s">
        <v>294</v>
      </c>
      <c r="C314" t="s">
        <v>286</v>
      </c>
      <c r="D314">
        <v>9.9000000000000008E-3</v>
      </c>
      <c r="E314">
        <v>19</v>
      </c>
      <c r="F314">
        <v>44879418</v>
      </c>
      <c r="G314" s="19">
        <v>1.351E-10</v>
      </c>
      <c r="H314" s="19">
        <v>4.6195146597738301E-6</v>
      </c>
      <c r="I314">
        <v>0.87980000000000003</v>
      </c>
      <c r="J314">
        <v>0</v>
      </c>
      <c r="K314">
        <v>30012</v>
      </c>
      <c r="L314" t="s">
        <v>1767</v>
      </c>
    </row>
    <row r="315" spans="1:12" x14ac:dyDescent="0.25">
      <c r="A315" t="s">
        <v>4627</v>
      </c>
      <c r="B315" t="s">
        <v>294</v>
      </c>
      <c r="C315" t="s">
        <v>286</v>
      </c>
      <c r="D315">
        <v>0.83689999999999998</v>
      </c>
      <c r="E315">
        <v>19</v>
      </c>
      <c r="F315">
        <v>44879858</v>
      </c>
      <c r="G315" s="19">
        <v>8.7479999999999997E-14</v>
      </c>
      <c r="H315" s="19">
        <v>5.5590867221932102E-9</v>
      </c>
      <c r="I315">
        <v>0.28089999999999998</v>
      </c>
      <c r="J315" s="19">
        <v>2.047E-10</v>
      </c>
      <c r="K315">
        <v>40722</v>
      </c>
      <c r="L315" t="s">
        <v>1767</v>
      </c>
    </row>
    <row r="316" spans="1:12" x14ac:dyDescent="0.25">
      <c r="A316" t="s">
        <v>4627</v>
      </c>
      <c r="B316" t="s">
        <v>294</v>
      </c>
      <c r="C316" t="s">
        <v>286</v>
      </c>
      <c r="D316">
        <v>0.83689999999999998</v>
      </c>
      <c r="E316">
        <v>19</v>
      </c>
      <c r="F316">
        <v>44879858</v>
      </c>
      <c r="G316" s="19">
        <v>5.681E-14</v>
      </c>
      <c r="H316" s="19">
        <v>3.52288811337931E-9</v>
      </c>
      <c r="I316">
        <v>0.49059999999999998</v>
      </c>
      <c r="J316" s="19">
        <v>2.047E-10</v>
      </c>
      <c r="K316">
        <v>40722</v>
      </c>
      <c r="L316" t="s">
        <v>2887</v>
      </c>
    </row>
    <row r="317" spans="1:12" x14ac:dyDescent="0.25">
      <c r="A317" t="s">
        <v>1418</v>
      </c>
      <c r="B317" t="s">
        <v>282</v>
      </c>
      <c r="C317" t="s">
        <v>283</v>
      </c>
      <c r="D317">
        <v>6.4199999999999993E-2</v>
      </c>
      <c r="E317">
        <v>19</v>
      </c>
      <c r="F317">
        <v>44880919</v>
      </c>
      <c r="G317" s="19">
        <v>6.1020000000000002E-10</v>
      </c>
      <c r="H317" s="19">
        <v>3.4651864114583298E-5</v>
      </c>
      <c r="I317">
        <v>0.75600000000000001</v>
      </c>
      <c r="J317" s="19">
        <v>1.0480000000000001E-11</v>
      </c>
      <c r="K317">
        <v>37239</v>
      </c>
      <c r="L317" t="s">
        <v>284</v>
      </c>
    </row>
    <row r="318" spans="1:12" x14ac:dyDescent="0.25">
      <c r="A318" t="s">
        <v>1418</v>
      </c>
      <c r="B318" t="s">
        <v>282</v>
      </c>
      <c r="C318" t="s">
        <v>283</v>
      </c>
      <c r="D318">
        <v>6.3700000000000007E-2</v>
      </c>
      <c r="E318">
        <v>19</v>
      </c>
      <c r="F318">
        <v>44880919</v>
      </c>
      <c r="G318" s="19">
        <v>2.5349999999999998E-11</v>
      </c>
      <c r="H318" s="19">
        <v>2.0519649311377199E-6</v>
      </c>
      <c r="I318">
        <v>0.89259999999999995</v>
      </c>
      <c r="J318" s="19">
        <v>1.0480000000000001E-11</v>
      </c>
      <c r="K318">
        <v>38532</v>
      </c>
      <c r="L318" t="s">
        <v>1504</v>
      </c>
    </row>
    <row r="319" spans="1:12" x14ac:dyDescent="0.25">
      <c r="A319" t="s">
        <v>4641</v>
      </c>
      <c r="B319" t="s">
        <v>294</v>
      </c>
      <c r="C319" t="s">
        <v>385</v>
      </c>
      <c r="D319">
        <v>8.8000000000000005E-3</v>
      </c>
      <c r="E319">
        <v>19</v>
      </c>
      <c r="F319">
        <v>44889415</v>
      </c>
      <c r="G319" s="19">
        <v>1.817E-11</v>
      </c>
      <c r="H319" s="19">
        <v>7.77806216381323E-7</v>
      </c>
      <c r="I319">
        <v>0.49869999999999998</v>
      </c>
      <c r="J319">
        <v>0</v>
      </c>
      <c r="K319">
        <v>27894</v>
      </c>
      <c r="L319" t="s">
        <v>1767</v>
      </c>
    </row>
    <row r="320" spans="1:12" x14ac:dyDescent="0.25">
      <c r="A320" t="s">
        <v>4641</v>
      </c>
      <c r="B320" t="s">
        <v>294</v>
      </c>
      <c r="C320" t="s">
        <v>385</v>
      </c>
      <c r="D320">
        <v>8.8000000000000005E-3</v>
      </c>
      <c r="E320">
        <v>19</v>
      </c>
      <c r="F320">
        <v>44889415</v>
      </c>
      <c r="G320" s="19">
        <v>1.2810000000000001E-11</v>
      </c>
      <c r="H320" s="19">
        <v>5.0827922858517801E-7</v>
      </c>
      <c r="I320">
        <v>0.2752</v>
      </c>
      <c r="J320">
        <v>0</v>
      </c>
      <c r="K320">
        <v>27894</v>
      </c>
      <c r="L320" t="s">
        <v>2887</v>
      </c>
    </row>
    <row r="321" spans="1:12" x14ac:dyDescent="0.25">
      <c r="A321" t="s">
        <v>4598</v>
      </c>
      <c r="B321" t="s">
        <v>282</v>
      </c>
      <c r="C321" t="s">
        <v>283</v>
      </c>
      <c r="D321">
        <v>0.93520000000000003</v>
      </c>
      <c r="E321">
        <v>19</v>
      </c>
      <c r="F321">
        <v>44898611</v>
      </c>
      <c r="G321" s="19">
        <v>3.3160000000000002E-10</v>
      </c>
      <c r="H321" s="19">
        <v>2.0144344522998301E-5</v>
      </c>
      <c r="I321">
        <v>0.91390000000000005</v>
      </c>
      <c r="J321" s="19">
        <v>1.6880000000000001E-11</v>
      </c>
      <c r="K321">
        <v>38532</v>
      </c>
      <c r="L321" t="s">
        <v>284</v>
      </c>
    </row>
    <row r="322" spans="1:12" x14ac:dyDescent="0.25">
      <c r="A322" t="s">
        <v>4598</v>
      </c>
      <c r="B322" t="s">
        <v>282</v>
      </c>
      <c r="C322" t="s">
        <v>283</v>
      </c>
      <c r="D322">
        <v>0.93520000000000003</v>
      </c>
      <c r="E322">
        <v>19</v>
      </c>
      <c r="F322">
        <v>44898611</v>
      </c>
      <c r="G322" s="19">
        <v>2.3100000000000001E-9</v>
      </c>
      <c r="H322">
        <v>1.2430099135336199E-4</v>
      </c>
      <c r="I322">
        <v>0.46179999999999999</v>
      </c>
      <c r="J322" s="19">
        <v>1.6880000000000001E-11</v>
      </c>
      <c r="K322">
        <v>37989</v>
      </c>
      <c r="L322" t="s">
        <v>1504</v>
      </c>
    </row>
    <row r="323" spans="1:12" x14ac:dyDescent="0.25">
      <c r="A323" t="s">
        <v>4598</v>
      </c>
      <c r="B323" t="s">
        <v>282</v>
      </c>
      <c r="C323" t="s">
        <v>283</v>
      </c>
      <c r="D323">
        <v>0.93540000000000001</v>
      </c>
      <c r="E323">
        <v>19</v>
      </c>
      <c r="F323">
        <v>44898611</v>
      </c>
      <c r="G323" s="19">
        <v>3.5169999999999998E-20</v>
      </c>
      <c r="H323" s="19">
        <v>6.4056527567231702E-15</v>
      </c>
      <c r="I323">
        <v>0.4506</v>
      </c>
      <c r="J323" s="19">
        <v>8.8199999999999999E-186</v>
      </c>
      <c r="K323">
        <v>40203</v>
      </c>
      <c r="L323" t="s">
        <v>1767</v>
      </c>
    </row>
    <row r="324" spans="1:12" x14ac:dyDescent="0.25">
      <c r="A324" t="s">
        <v>4598</v>
      </c>
      <c r="B324" t="s">
        <v>282</v>
      </c>
      <c r="C324" t="s">
        <v>283</v>
      </c>
      <c r="D324">
        <v>0.93540000000000001</v>
      </c>
      <c r="E324">
        <v>19</v>
      </c>
      <c r="F324">
        <v>44898611</v>
      </c>
      <c r="G324" s="19">
        <v>5.7170000000000006E-20</v>
      </c>
      <c r="H324" s="19">
        <v>8.8633726911357307E-15</v>
      </c>
      <c r="I324">
        <v>0.72929999999999995</v>
      </c>
      <c r="J324" s="19">
        <v>8.8199999999999999E-186</v>
      </c>
      <c r="K324">
        <v>39661</v>
      </c>
      <c r="L324" t="s">
        <v>2887</v>
      </c>
    </row>
    <row r="325" spans="1:12" x14ac:dyDescent="0.25">
      <c r="A325" t="s">
        <v>4621</v>
      </c>
      <c r="B325" t="s">
        <v>294</v>
      </c>
      <c r="C325" t="s">
        <v>286</v>
      </c>
      <c r="D325">
        <v>8.6999999999999994E-3</v>
      </c>
      <c r="E325">
        <v>19</v>
      </c>
      <c r="F325">
        <v>44898867</v>
      </c>
      <c r="G325" s="19">
        <v>2.0610000000000001E-16</v>
      </c>
      <c r="H325" s="19">
        <v>2.5355390990991E-11</v>
      </c>
      <c r="I325">
        <v>0.28970000000000001</v>
      </c>
      <c r="J325" t="s">
        <v>35</v>
      </c>
      <c r="K325">
        <v>33512</v>
      </c>
      <c r="L325" t="s">
        <v>1767</v>
      </c>
    </row>
    <row r="326" spans="1:12" x14ac:dyDescent="0.25">
      <c r="A326" t="s">
        <v>4621</v>
      </c>
      <c r="B326" t="s">
        <v>294</v>
      </c>
      <c r="C326" t="s">
        <v>286</v>
      </c>
      <c r="D326">
        <v>8.9999999999999993E-3</v>
      </c>
      <c r="E326">
        <v>19</v>
      </c>
      <c r="F326">
        <v>44898867</v>
      </c>
      <c r="G326" s="19">
        <v>1.4640000000000001E-18</v>
      </c>
      <c r="H326" s="19">
        <v>1.9754193091370601E-13</v>
      </c>
      <c r="I326">
        <v>0.38629999999999998</v>
      </c>
      <c r="J326" t="s">
        <v>35</v>
      </c>
      <c r="K326">
        <v>35630</v>
      </c>
      <c r="L326" t="s">
        <v>2887</v>
      </c>
    </row>
    <row r="327" spans="1:12" x14ac:dyDescent="0.25">
      <c r="A327" t="s">
        <v>4591</v>
      </c>
      <c r="B327" t="s">
        <v>282</v>
      </c>
      <c r="C327" t="s">
        <v>283</v>
      </c>
      <c r="D327">
        <v>0.44080000000000003</v>
      </c>
      <c r="E327">
        <v>19</v>
      </c>
      <c r="F327">
        <v>44899220</v>
      </c>
      <c r="G327" s="19">
        <v>6.7240000000000004E-13</v>
      </c>
      <c r="H327" s="19">
        <v>6.5472999609137103E-8</v>
      </c>
      <c r="I327">
        <v>0.23300000000000001</v>
      </c>
      <c r="J327" s="19">
        <v>1.452E-13</v>
      </c>
      <c r="K327">
        <v>39053</v>
      </c>
      <c r="L327" t="s">
        <v>284</v>
      </c>
    </row>
    <row r="328" spans="1:12" x14ac:dyDescent="0.25">
      <c r="A328" t="s">
        <v>4591</v>
      </c>
      <c r="B328" t="s">
        <v>282</v>
      </c>
      <c r="C328" t="s">
        <v>283</v>
      </c>
      <c r="D328">
        <v>0.44080000000000003</v>
      </c>
      <c r="E328">
        <v>19</v>
      </c>
      <c r="F328">
        <v>44899220</v>
      </c>
      <c r="G328" s="19">
        <v>1.597E-12</v>
      </c>
      <c r="H328" s="19">
        <v>1.54207565066362E-7</v>
      </c>
      <c r="I328">
        <v>0.71930000000000005</v>
      </c>
      <c r="J328" s="19">
        <v>1.452E-13</v>
      </c>
      <c r="K328">
        <v>39053</v>
      </c>
      <c r="L328" t="s">
        <v>1504</v>
      </c>
    </row>
    <row r="329" spans="1:12" x14ac:dyDescent="0.25">
      <c r="A329" t="s">
        <v>4622</v>
      </c>
      <c r="B329" t="s">
        <v>294</v>
      </c>
      <c r="C329" t="s">
        <v>282</v>
      </c>
      <c r="D329">
        <v>0.70950000000000002</v>
      </c>
      <c r="E329">
        <v>19</v>
      </c>
      <c r="F329">
        <v>44905307</v>
      </c>
      <c r="G329" s="19">
        <v>8.6549999999999996E-16</v>
      </c>
      <c r="H329" s="19">
        <v>9.2531361883299796E-11</v>
      </c>
      <c r="I329">
        <v>0.48699999999999999</v>
      </c>
      <c r="J329">
        <v>0</v>
      </c>
      <c r="K329">
        <v>40722</v>
      </c>
      <c r="L329" t="s">
        <v>1767</v>
      </c>
    </row>
    <row r="330" spans="1:12" x14ac:dyDescent="0.25">
      <c r="A330" t="s">
        <v>4622</v>
      </c>
      <c r="B330" t="s">
        <v>294</v>
      </c>
      <c r="C330" t="s">
        <v>282</v>
      </c>
      <c r="D330">
        <v>0.70950000000000002</v>
      </c>
      <c r="E330">
        <v>19</v>
      </c>
      <c r="F330">
        <v>44905307</v>
      </c>
      <c r="G330" s="19">
        <v>7.1130000000000004E-16</v>
      </c>
      <c r="H330" s="19">
        <v>6.8649370370741499E-11</v>
      </c>
      <c r="I330">
        <v>0.75180000000000002</v>
      </c>
      <c r="J330">
        <v>0</v>
      </c>
      <c r="K330">
        <v>40722</v>
      </c>
      <c r="L330" t="s">
        <v>2887</v>
      </c>
    </row>
    <row r="331" spans="1:12" x14ac:dyDescent="0.25">
      <c r="A331" t="s">
        <v>4629</v>
      </c>
      <c r="B331" t="s">
        <v>294</v>
      </c>
      <c r="C331" t="s">
        <v>286</v>
      </c>
      <c r="D331">
        <v>2.4299999999999999E-2</v>
      </c>
      <c r="E331">
        <v>19</v>
      </c>
      <c r="F331">
        <v>44906745</v>
      </c>
      <c r="G331" s="19">
        <v>1.03E-13</v>
      </c>
      <c r="H331" s="19">
        <v>6.45795911937985E-9</v>
      </c>
      <c r="I331">
        <v>0.4985</v>
      </c>
      <c r="J331">
        <v>0</v>
      </c>
      <c r="K331">
        <v>47207</v>
      </c>
      <c r="L331" t="s">
        <v>1767</v>
      </c>
    </row>
    <row r="332" spans="1:12" x14ac:dyDescent="0.25">
      <c r="A332" t="s">
        <v>4629</v>
      </c>
      <c r="B332" t="s">
        <v>294</v>
      </c>
      <c r="C332" t="s">
        <v>286</v>
      </c>
      <c r="D332">
        <v>2.4299999999999999E-2</v>
      </c>
      <c r="E332">
        <v>19</v>
      </c>
      <c r="F332">
        <v>44906745</v>
      </c>
      <c r="G332" s="19">
        <v>3.6220000000000001E-12</v>
      </c>
      <c r="H332" s="19">
        <v>1.6170980092356701E-7</v>
      </c>
      <c r="I332">
        <v>0.38700000000000001</v>
      </c>
      <c r="J332">
        <v>0</v>
      </c>
      <c r="K332">
        <v>45729</v>
      </c>
      <c r="L332" t="s">
        <v>2887</v>
      </c>
    </row>
    <row r="333" spans="1:12" x14ac:dyDescent="0.25">
      <c r="A333" t="s">
        <v>590</v>
      </c>
      <c r="B333" t="s">
        <v>294</v>
      </c>
      <c r="C333" t="s">
        <v>286</v>
      </c>
      <c r="D333">
        <v>2.1299999999999999E-2</v>
      </c>
      <c r="E333">
        <v>19</v>
      </c>
      <c r="F333">
        <v>44907016</v>
      </c>
      <c r="G333" s="19">
        <v>3.2070000000000001E-19</v>
      </c>
      <c r="H333" s="19">
        <v>2.3211063776984099E-13</v>
      </c>
      <c r="I333">
        <v>0.90149999999999997</v>
      </c>
      <c r="J333" s="19">
        <v>3.286E-23</v>
      </c>
      <c r="K333">
        <v>34096</v>
      </c>
      <c r="L333" t="s">
        <v>284</v>
      </c>
    </row>
    <row r="334" spans="1:12" x14ac:dyDescent="0.25">
      <c r="A334" t="s">
        <v>590</v>
      </c>
      <c r="B334" t="s">
        <v>294</v>
      </c>
      <c r="C334" t="s">
        <v>286</v>
      </c>
      <c r="D334">
        <v>2.1600000000000001E-2</v>
      </c>
      <c r="E334">
        <v>19</v>
      </c>
      <c r="F334">
        <v>44907016</v>
      </c>
      <c r="G334" s="19">
        <v>5.4950000000000004E-19</v>
      </c>
      <c r="H334" s="19">
        <v>3.0947774764210498E-13</v>
      </c>
      <c r="I334">
        <v>0.69240000000000002</v>
      </c>
      <c r="J334" s="19">
        <v>3.286E-23</v>
      </c>
      <c r="K334">
        <v>35170</v>
      </c>
      <c r="L334" t="s">
        <v>1504</v>
      </c>
    </row>
    <row r="335" spans="1:12" x14ac:dyDescent="0.25">
      <c r="A335" t="s">
        <v>590</v>
      </c>
      <c r="B335" t="s">
        <v>294</v>
      </c>
      <c r="C335" t="s">
        <v>286</v>
      </c>
      <c r="D335">
        <v>2.0899999999999998E-2</v>
      </c>
      <c r="E335">
        <v>19</v>
      </c>
      <c r="F335">
        <v>44907016</v>
      </c>
      <c r="G335" s="19">
        <v>6.2359999999999997E-21</v>
      </c>
      <c r="H335" s="19">
        <v>1.2408776975522399E-15</v>
      </c>
      <c r="I335">
        <v>0.28610000000000002</v>
      </c>
      <c r="J335" t="s">
        <v>35</v>
      </c>
      <c r="K335">
        <v>36566</v>
      </c>
      <c r="L335" t="s">
        <v>1767</v>
      </c>
    </row>
    <row r="336" spans="1:12" x14ac:dyDescent="0.25">
      <c r="A336" t="s">
        <v>590</v>
      </c>
      <c r="B336" t="s">
        <v>294</v>
      </c>
      <c r="C336" t="s">
        <v>286</v>
      </c>
      <c r="D336">
        <v>2.1100000000000001E-2</v>
      </c>
      <c r="E336">
        <v>19</v>
      </c>
      <c r="F336">
        <v>44907016</v>
      </c>
      <c r="G336" s="19">
        <v>6.0879999999999997E-22</v>
      </c>
      <c r="H336" s="19">
        <v>1.1419470401869199E-16</v>
      </c>
      <c r="I336">
        <v>7.8909999999999994E-2</v>
      </c>
      <c r="J336" t="s">
        <v>35</v>
      </c>
      <c r="K336">
        <v>36858</v>
      </c>
      <c r="L336" t="s">
        <v>2887</v>
      </c>
    </row>
    <row r="337" spans="1:12" x14ac:dyDescent="0.25">
      <c r="A337" t="s">
        <v>3103</v>
      </c>
      <c r="B337" t="s">
        <v>282</v>
      </c>
      <c r="C337" t="s">
        <v>283</v>
      </c>
      <c r="D337">
        <v>0.79790000000000005</v>
      </c>
      <c r="E337">
        <v>19</v>
      </c>
      <c r="F337">
        <v>44908684</v>
      </c>
      <c r="G337" s="19">
        <v>4.4999999999999998E-122</v>
      </c>
      <c r="H337" s="19">
        <v>2.4293806870909101E-113</v>
      </c>
      <c r="I337">
        <v>0.2873</v>
      </c>
      <c r="J337">
        <v>0</v>
      </c>
      <c r="K337">
        <v>48782</v>
      </c>
      <c r="L337" t="s">
        <v>1767</v>
      </c>
    </row>
    <row r="338" spans="1:12" x14ac:dyDescent="0.25">
      <c r="A338" t="s">
        <v>3103</v>
      </c>
      <c r="B338" t="s">
        <v>282</v>
      </c>
      <c r="C338" t="s">
        <v>283</v>
      </c>
      <c r="D338">
        <v>0.79790000000000005</v>
      </c>
      <c r="E338">
        <v>19</v>
      </c>
      <c r="F338">
        <v>44908684</v>
      </c>
      <c r="G338" s="19">
        <v>7.4400000000000002E-123</v>
      </c>
      <c r="H338" s="19">
        <v>1.7162677015909099E-114</v>
      </c>
      <c r="I338">
        <v>0.64480000000000004</v>
      </c>
      <c r="J338">
        <v>0</v>
      </c>
      <c r="K338">
        <v>48782</v>
      </c>
      <c r="L338" t="s">
        <v>2887</v>
      </c>
    </row>
    <row r="339" spans="1:12" x14ac:dyDescent="0.25">
      <c r="A339" t="s">
        <v>3103</v>
      </c>
      <c r="B339" t="s">
        <v>282</v>
      </c>
      <c r="C339" t="s">
        <v>283</v>
      </c>
      <c r="D339">
        <v>0.79790000000000005</v>
      </c>
      <c r="E339">
        <v>19</v>
      </c>
      <c r="F339">
        <v>44908684</v>
      </c>
      <c r="G339" s="19">
        <v>7.9620000000000006E-14</v>
      </c>
      <c r="H339" s="19">
        <v>1.0778427181666699E-8</v>
      </c>
      <c r="I339">
        <v>0.78669999999999995</v>
      </c>
      <c r="J339" s="19">
        <v>9.98E-119</v>
      </c>
      <c r="K339">
        <v>48601</v>
      </c>
      <c r="L339" t="s">
        <v>3081</v>
      </c>
    </row>
    <row r="340" spans="1:12" x14ac:dyDescent="0.25">
      <c r="A340" t="s">
        <v>3103</v>
      </c>
      <c r="B340" t="s">
        <v>282</v>
      </c>
      <c r="C340" t="s">
        <v>283</v>
      </c>
      <c r="D340">
        <v>0.79790000000000005</v>
      </c>
      <c r="E340">
        <v>19</v>
      </c>
      <c r="F340">
        <v>44908684</v>
      </c>
      <c r="G340" s="19">
        <v>1.6330000000000001E-16</v>
      </c>
      <c r="H340" s="19">
        <v>3.2274329142857097E-11</v>
      </c>
      <c r="I340">
        <v>6.5250000000000002E-2</v>
      </c>
      <c r="J340" s="19">
        <v>9.98E-119</v>
      </c>
      <c r="K340">
        <v>48541</v>
      </c>
      <c r="L340" t="s">
        <v>4326</v>
      </c>
    </row>
    <row r="341" spans="1:12" x14ac:dyDescent="0.25">
      <c r="A341" t="s">
        <v>3123</v>
      </c>
      <c r="B341" t="s">
        <v>282</v>
      </c>
      <c r="C341" t="s">
        <v>283</v>
      </c>
      <c r="D341">
        <v>0.1079</v>
      </c>
      <c r="E341">
        <v>19</v>
      </c>
      <c r="F341">
        <v>44908822</v>
      </c>
      <c r="G341" s="19">
        <v>1.85E-293</v>
      </c>
      <c r="H341" s="19">
        <v>2.2600020652E-280</v>
      </c>
      <c r="I341">
        <v>0.50260000000000005</v>
      </c>
      <c r="J341">
        <v>0</v>
      </c>
      <c r="K341">
        <v>40203</v>
      </c>
      <c r="L341" t="s">
        <v>1767</v>
      </c>
    </row>
    <row r="342" spans="1:12" x14ac:dyDescent="0.25">
      <c r="A342" t="s">
        <v>3123</v>
      </c>
      <c r="B342" t="s">
        <v>282</v>
      </c>
      <c r="C342" t="s">
        <v>283</v>
      </c>
      <c r="D342">
        <v>0.1079</v>
      </c>
      <c r="E342">
        <v>19</v>
      </c>
      <c r="F342">
        <v>44908822</v>
      </c>
      <c r="G342" s="19">
        <v>5.11E-295</v>
      </c>
      <c r="H342" s="19">
        <v>7.8000965309999997E-283</v>
      </c>
      <c r="I342">
        <v>0.22789999999999999</v>
      </c>
      <c r="J342">
        <v>0</v>
      </c>
      <c r="K342">
        <v>40203</v>
      </c>
      <c r="L342" t="s">
        <v>2887</v>
      </c>
    </row>
    <row r="343" spans="1:12" x14ac:dyDescent="0.25">
      <c r="A343" t="s">
        <v>4682</v>
      </c>
      <c r="B343" t="s">
        <v>282</v>
      </c>
      <c r="C343" t="s">
        <v>286</v>
      </c>
      <c r="D343">
        <v>0.1163</v>
      </c>
      <c r="E343">
        <v>19</v>
      </c>
      <c r="F343">
        <v>44909976</v>
      </c>
      <c r="G343" s="19">
        <v>1.015E-25</v>
      </c>
      <c r="H343" s="19">
        <v>8.5246733871428597E-20</v>
      </c>
      <c r="I343">
        <v>0.50060000000000004</v>
      </c>
      <c r="J343" s="19">
        <v>5.5730000000000002E-47</v>
      </c>
      <c r="K343">
        <v>39984</v>
      </c>
      <c r="L343" t="s">
        <v>3081</v>
      </c>
    </row>
    <row r="344" spans="1:12" x14ac:dyDescent="0.25">
      <c r="A344" t="s">
        <v>4682</v>
      </c>
      <c r="B344" t="s">
        <v>282</v>
      </c>
      <c r="C344" t="s">
        <v>286</v>
      </c>
      <c r="D344">
        <v>0.1163</v>
      </c>
      <c r="E344">
        <v>19</v>
      </c>
      <c r="F344">
        <v>44909976</v>
      </c>
      <c r="G344" s="19">
        <v>8.6779999999999998E-26</v>
      </c>
      <c r="H344" s="19">
        <v>5.5774075049999996E-20</v>
      </c>
      <c r="I344">
        <v>0.83140000000000003</v>
      </c>
      <c r="J344" s="19">
        <v>5.5730000000000002E-47</v>
      </c>
      <c r="K344">
        <v>39924</v>
      </c>
      <c r="L344" t="s">
        <v>4326</v>
      </c>
    </row>
    <row r="345" spans="1:12" x14ac:dyDescent="0.25">
      <c r="A345" t="s">
        <v>1957</v>
      </c>
      <c r="B345" t="s">
        <v>282</v>
      </c>
      <c r="C345" t="s">
        <v>571</v>
      </c>
      <c r="D345">
        <v>3.3399999999999999E-2</v>
      </c>
      <c r="E345">
        <v>19</v>
      </c>
      <c r="F345">
        <v>44918633</v>
      </c>
      <c r="G345" s="19">
        <v>2.1820000000000001E-36</v>
      </c>
      <c r="H345" s="19">
        <v>1.72406030730539E-30</v>
      </c>
      <c r="I345">
        <v>0.52200000000000002</v>
      </c>
      <c r="J345" t="s">
        <v>35</v>
      </c>
      <c r="K345">
        <v>45854</v>
      </c>
      <c r="L345" t="s">
        <v>1767</v>
      </c>
    </row>
    <row r="346" spans="1:12" x14ac:dyDescent="0.25">
      <c r="A346" t="s">
        <v>1957</v>
      </c>
      <c r="B346" t="s">
        <v>282</v>
      </c>
      <c r="C346" t="s">
        <v>571</v>
      </c>
      <c r="D346">
        <v>3.3500000000000002E-2</v>
      </c>
      <c r="E346">
        <v>19</v>
      </c>
      <c r="F346">
        <v>44918633</v>
      </c>
      <c r="G346" s="19">
        <v>7.2170000000000001E-37</v>
      </c>
      <c r="H346" s="19">
        <v>4.5423383042168699E-31</v>
      </c>
      <c r="I346">
        <v>0.57679999999999998</v>
      </c>
      <c r="J346" t="s">
        <v>35</v>
      </c>
      <c r="K346">
        <v>44918</v>
      </c>
      <c r="L346" t="s">
        <v>2887</v>
      </c>
    </row>
    <row r="347" spans="1:12" x14ac:dyDescent="0.25">
      <c r="A347" t="s">
        <v>375</v>
      </c>
      <c r="B347" t="s">
        <v>294</v>
      </c>
      <c r="C347" t="s">
        <v>286</v>
      </c>
      <c r="D347">
        <v>0.88360000000000005</v>
      </c>
      <c r="E347">
        <v>19</v>
      </c>
      <c r="F347">
        <v>44919330</v>
      </c>
      <c r="G347" s="19">
        <v>3.82E-59</v>
      </c>
      <c r="H347" s="19">
        <v>5.2302766594999998E-51</v>
      </c>
      <c r="I347">
        <v>0.55869999999999997</v>
      </c>
      <c r="J347" s="19">
        <v>1.257E-61</v>
      </c>
      <c r="K347">
        <v>38532</v>
      </c>
      <c r="L347" t="s">
        <v>284</v>
      </c>
    </row>
    <row r="348" spans="1:12" x14ac:dyDescent="0.25">
      <c r="A348" t="s">
        <v>375</v>
      </c>
      <c r="B348" t="s">
        <v>294</v>
      </c>
      <c r="C348" t="s">
        <v>286</v>
      </c>
      <c r="D348">
        <v>0.88349999999999995</v>
      </c>
      <c r="E348">
        <v>19</v>
      </c>
      <c r="F348">
        <v>44919330</v>
      </c>
      <c r="G348" s="19">
        <v>7.8349999999999997E-59</v>
      </c>
      <c r="H348" s="19">
        <v>1.8289222058799999E-50</v>
      </c>
      <c r="I348">
        <v>0.41739999999999999</v>
      </c>
      <c r="J348" s="19">
        <v>1.257E-61</v>
      </c>
      <c r="K348">
        <v>38721</v>
      </c>
      <c r="L348" t="s">
        <v>1504</v>
      </c>
    </row>
    <row r="349" spans="1:12" x14ac:dyDescent="0.25">
      <c r="A349" t="s">
        <v>4608</v>
      </c>
      <c r="B349" t="s">
        <v>282</v>
      </c>
      <c r="C349" t="s">
        <v>283</v>
      </c>
      <c r="D349">
        <v>0.25609999999999999</v>
      </c>
      <c r="E349">
        <v>19</v>
      </c>
      <c r="F349">
        <v>44922848</v>
      </c>
      <c r="G349" s="19">
        <v>7.5079999999999998E-34</v>
      </c>
      <c r="H349" s="19">
        <v>4.8665214916483497E-28</v>
      </c>
      <c r="I349">
        <v>0.53220000000000001</v>
      </c>
      <c r="J349">
        <v>1.2440000000000001E-3</v>
      </c>
      <c r="K349">
        <v>40722</v>
      </c>
      <c r="L349" t="s">
        <v>1767</v>
      </c>
    </row>
    <row r="350" spans="1:12" x14ac:dyDescent="0.25">
      <c r="A350" t="s">
        <v>4608</v>
      </c>
      <c r="B350" t="s">
        <v>282</v>
      </c>
      <c r="C350" t="s">
        <v>283</v>
      </c>
      <c r="D350">
        <v>0.25609999999999999</v>
      </c>
      <c r="E350">
        <v>19</v>
      </c>
      <c r="F350">
        <v>44922848</v>
      </c>
      <c r="G350" s="19">
        <v>8.766E-34</v>
      </c>
      <c r="H350" s="19">
        <v>4.47685411229508E-28</v>
      </c>
      <c r="I350">
        <v>0.57089999999999996</v>
      </c>
      <c r="J350">
        <v>1.2440000000000001E-3</v>
      </c>
      <c r="K350">
        <v>40722</v>
      </c>
      <c r="L350" t="s">
        <v>2887</v>
      </c>
    </row>
    <row r="351" spans="1:12" x14ac:dyDescent="0.25">
      <c r="A351" t="s">
        <v>4586</v>
      </c>
      <c r="B351" t="s">
        <v>294</v>
      </c>
      <c r="C351" t="s">
        <v>286</v>
      </c>
      <c r="D351">
        <v>8.4599999999999995E-2</v>
      </c>
      <c r="E351">
        <v>19</v>
      </c>
      <c r="F351">
        <v>44923535</v>
      </c>
      <c r="G351" s="19">
        <v>4.555E-19</v>
      </c>
      <c r="H351" s="19">
        <v>3.1820759777692302E-13</v>
      </c>
      <c r="I351">
        <v>0.27839999999999998</v>
      </c>
      <c r="J351" s="19">
        <v>6.5669999999999997E-23</v>
      </c>
      <c r="K351">
        <v>38532</v>
      </c>
      <c r="L351" t="s">
        <v>284</v>
      </c>
    </row>
    <row r="352" spans="1:12" x14ac:dyDescent="0.25">
      <c r="A352" t="s">
        <v>4586</v>
      </c>
      <c r="B352" t="s">
        <v>294</v>
      </c>
      <c r="C352" t="s">
        <v>286</v>
      </c>
      <c r="D352">
        <v>8.4599999999999995E-2</v>
      </c>
      <c r="E352">
        <v>19</v>
      </c>
      <c r="F352">
        <v>44923535</v>
      </c>
      <c r="G352" s="19">
        <v>9.628E-21</v>
      </c>
      <c r="H352" s="19">
        <v>9.25464101833333E-15</v>
      </c>
      <c r="I352">
        <v>1.8630000000000001E-2</v>
      </c>
      <c r="J352" s="19">
        <v>6.5669999999999997E-23</v>
      </c>
      <c r="K352">
        <v>38532</v>
      </c>
      <c r="L352" t="s">
        <v>1504</v>
      </c>
    </row>
    <row r="353" spans="1:12" x14ac:dyDescent="0.25">
      <c r="A353" t="s">
        <v>4644</v>
      </c>
      <c r="B353" t="s">
        <v>283</v>
      </c>
      <c r="C353" t="s">
        <v>286</v>
      </c>
      <c r="D353">
        <v>0.73440000000000005</v>
      </c>
      <c r="E353">
        <v>19</v>
      </c>
      <c r="F353">
        <v>44924096</v>
      </c>
      <c r="G353" s="19">
        <v>5.545E-11</v>
      </c>
      <c r="H353" s="19">
        <v>2.11282882984071E-6</v>
      </c>
      <c r="I353">
        <v>0.92159999999999997</v>
      </c>
      <c r="J353" s="19">
        <v>1.83E-205</v>
      </c>
      <c r="K353">
        <v>40722</v>
      </c>
      <c r="L353" t="s">
        <v>1767</v>
      </c>
    </row>
    <row r="354" spans="1:12" x14ac:dyDescent="0.25">
      <c r="A354" t="s">
        <v>4644</v>
      </c>
      <c r="B354" t="s">
        <v>283</v>
      </c>
      <c r="C354" t="s">
        <v>286</v>
      </c>
      <c r="D354">
        <v>0.73440000000000005</v>
      </c>
      <c r="E354">
        <v>19</v>
      </c>
      <c r="F354">
        <v>44924096</v>
      </c>
      <c r="G354" s="19">
        <v>8.5170000000000002E-11</v>
      </c>
      <c r="H354" s="19">
        <v>2.8031736254111799E-6</v>
      </c>
      <c r="I354">
        <v>0.31140000000000001</v>
      </c>
      <c r="J354" s="19">
        <v>1.83E-205</v>
      </c>
      <c r="K354">
        <v>40722</v>
      </c>
      <c r="L354" t="s">
        <v>2887</v>
      </c>
    </row>
    <row r="355" spans="1:12" x14ac:dyDescent="0.25">
      <c r="A355" t="s">
        <v>420</v>
      </c>
      <c r="B355" t="s">
        <v>283</v>
      </c>
      <c r="C355" t="s">
        <v>286</v>
      </c>
      <c r="D355">
        <v>0.1105</v>
      </c>
      <c r="E355">
        <v>19</v>
      </c>
      <c r="F355">
        <v>44926451</v>
      </c>
      <c r="G355" s="19">
        <v>3.9769999999999997E-17</v>
      </c>
      <c r="H355" s="19">
        <v>5.2499019920374702E-12</v>
      </c>
      <c r="I355">
        <v>0.66679999999999995</v>
      </c>
      <c r="J355" s="19">
        <v>1.1000000000000001E-254</v>
      </c>
      <c r="K355">
        <v>40533</v>
      </c>
      <c r="L355" t="s">
        <v>1767</v>
      </c>
    </row>
    <row r="356" spans="1:12" x14ac:dyDescent="0.25">
      <c r="A356" t="s">
        <v>420</v>
      </c>
      <c r="B356" t="s">
        <v>283</v>
      </c>
      <c r="C356" t="s">
        <v>286</v>
      </c>
      <c r="D356">
        <v>0.1105</v>
      </c>
      <c r="E356">
        <v>19</v>
      </c>
      <c r="F356">
        <v>44926451</v>
      </c>
      <c r="G356" s="19">
        <v>4.8910000000000002E-17</v>
      </c>
      <c r="H356" s="19">
        <v>5.6390828676605499E-12</v>
      </c>
      <c r="I356">
        <v>0.99419999999999997</v>
      </c>
      <c r="J356" s="19">
        <v>1.1000000000000001E-254</v>
      </c>
      <c r="K356">
        <v>40392</v>
      </c>
      <c r="L356" t="s">
        <v>2887</v>
      </c>
    </row>
    <row r="357" spans="1:12" x14ac:dyDescent="0.25">
      <c r="A357" t="s">
        <v>4607</v>
      </c>
      <c r="B357" t="s">
        <v>294</v>
      </c>
      <c r="C357" t="s">
        <v>286</v>
      </c>
      <c r="D357">
        <v>3.2500000000000001E-2</v>
      </c>
      <c r="E357">
        <v>19</v>
      </c>
      <c r="F357">
        <v>44928285</v>
      </c>
      <c r="G357" s="19">
        <v>1.0139999999999999E-37</v>
      </c>
      <c r="H357" s="19">
        <v>8.9283507733333405E-32</v>
      </c>
      <c r="I357">
        <v>0.85799999999999998</v>
      </c>
      <c r="J357" t="s">
        <v>35</v>
      </c>
      <c r="K357">
        <v>36566</v>
      </c>
      <c r="L357" t="s">
        <v>1767</v>
      </c>
    </row>
    <row r="358" spans="1:12" x14ac:dyDescent="0.25">
      <c r="A358" t="s">
        <v>4607</v>
      </c>
      <c r="B358" t="s">
        <v>294</v>
      </c>
      <c r="C358" t="s">
        <v>286</v>
      </c>
      <c r="D358">
        <v>3.2599999999999997E-2</v>
      </c>
      <c r="E358">
        <v>19</v>
      </c>
      <c r="F358">
        <v>44928285</v>
      </c>
      <c r="G358" s="19">
        <v>3.4330000000000002E-38</v>
      </c>
      <c r="H358" s="19">
        <v>2.4305269141935501E-32</v>
      </c>
      <c r="I358">
        <v>0.58960000000000001</v>
      </c>
      <c r="J358" t="s">
        <v>35</v>
      </c>
      <c r="K358">
        <v>37625</v>
      </c>
      <c r="L358" t="s">
        <v>2887</v>
      </c>
    </row>
    <row r="359" spans="1:12" x14ac:dyDescent="0.25">
      <c r="A359" t="s">
        <v>4646</v>
      </c>
      <c r="B359" t="s">
        <v>282</v>
      </c>
      <c r="C359" t="s">
        <v>283</v>
      </c>
      <c r="D359">
        <v>0.66239999999999999</v>
      </c>
      <c r="E359">
        <v>19</v>
      </c>
      <c r="F359">
        <v>44932987</v>
      </c>
      <c r="G359" s="19">
        <v>1.4119999999999999E-10</v>
      </c>
      <c r="H359" s="19">
        <v>4.7931456699839502E-6</v>
      </c>
      <c r="I359">
        <v>0.61429999999999996</v>
      </c>
      <c r="J359" s="19">
        <v>7.4000000000000004E-271</v>
      </c>
      <c r="K359">
        <v>40722</v>
      </c>
      <c r="L359" t="s">
        <v>1767</v>
      </c>
    </row>
    <row r="360" spans="1:12" x14ac:dyDescent="0.25">
      <c r="A360" t="s">
        <v>4646</v>
      </c>
      <c r="B360" t="s">
        <v>282</v>
      </c>
      <c r="C360" t="s">
        <v>283</v>
      </c>
      <c r="D360">
        <v>0.66239999999999999</v>
      </c>
      <c r="E360">
        <v>19</v>
      </c>
      <c r="F360">
        <v>44932987</v>
      </c>
      <c r="G360" s="19">
        <v>1.5500000000000001E-10</v>
      </c>
      <c r="H360" s="19">
        <v>4.8633129156769598E-6</v>
      </c>
      <c r="I360">
        <v>0.30270000000000002</v>
      </c>
      <c r="J360" s="19">
        <v>7.4000000000000004E-271</v>
      </c>
      <c r="K360">
        <v>40722</v>
      </c>
      <c r="L360" t="s">
        <v>2887</v>
      </c>
    </row>
    <row r="361" spans="1:12" x14ac:dyDescent="0.25">
      <c r="A361" t="s">
        <v>4631</v>
      </c>
      <c r="B361" t="s">
        <v>294</v>
      </c>
      <c r="C361" t="s">
        <v>286</v>
      </c>
      <c r="D361">
        <v>0.89370000000000005</v>
      </c>
      <c r="E361">
        <v>19</v>
      </c>
      <c r="F361">
        <v>45003549</v>
      </c>
      <c r="G361" s="19">
        <v>1.2699999999999999E-13</v>
      </c>
      <c r="H361" s="19">
        <v>7.7897359903553296E-9</v>
      </c>
      <c r="I361">
        <v>0.93859999999999999</v>
      </c>
      <c r="J361" t="s">
        <v>35</v>
      </c>
      <c r="K361">
        <v>40203</v>
      </c>
      <c r="L361" t="s">
        <v>1767</v>
      </c>
    </row>
    <row r="362" spans="1:12" x14ac:dyDescent="0.25">
      <c r="A362" t="s">
        <v>4631</v>
      </c>
      <c r="B362" t="s">
        <v>294</v>
      </c>
      <c r="C362" t="s">
        <v>286</v>
      </c>
      <c r="D362">
        <v>0.89370000000000005</v>
      </c>
      <c r="E362">
        <v>19</v>
      </c>
      <c r="F362">
        <v>45003549</v>
      </c>
      <c r="G362" s="19">
        <v>6.1780000000000003E-14</v>
      </c>
      <c r="H362" s="19">
        <v>3.79183324658003E-9</v>
      </c>
      <c r="I362">
        <v>0.99409999999999998</v>
      </c>
      <c r="J362" t="s">
        <v>35</v>
      </c>
      <c r="K362">
        <v>40203</v>
      </c>
      <c r="L362" t="s">
        <v>2887</v>
      </c>
    </row>
    <row r="363" spans="1:12" x14ac:dyDescent="0.25">
      <c r="A363" t="s">
        <v>2495</v>
      </c>
      <c r="B363" t="s">
        <v>282</v>
      </c>
      <c r="C363" t="s">
        <v>283</v>
      </c>
      <c r="D363">
        <v>0.96279999999999999</v>
      </c>
      <c r="E363">
        <v>19</v>
      </c>
      <c r="F363">
        <v>45031122</v>
      </c>
      <c r="G363" s="19">
        <v>1.4990000000000001E-9</v>
      </c>
      <c r="H363" s="19">
        <v>3.9823613276428103E-5</v>
      </c>
      <c r="I363">
        <v>0.255</v>
      </c>
      <c r="J363" t="s">
        <v>35</v>
      </c>
      <c r="K363">
        <v>38605</v>
      </c>
      <c r="L363" t="s">
        <v>1767</v>
      </c>
    </row>
    <row r="364" spans="1:12" x14ac:dyDescent="0.25">
      <c r="A364" t="s">
        <v>4672</v>
      </c>
      <c r="B364" t="s">
        <v>282</v>
      </c>
      <c r="C364" t="s">
        <v>283</v>
      </c>
      <c r="D364">
        <v>0.04</v>
      </c>
      <c r="E364">
        <v>19</v>
      </c>
      <c r="F364">
        <v>45064903</v>
      </c>
      <c r="G364" s="19">
        <v>1.066E-9</v>
      </c>
      <c r="H364" s="19">
        <v>2.8377656166897499E-5</v>
      </c>
      <c r="I364">
        <v>0.61060000000000003</v>
      </c>
      <c r="J364" t="s">
        <v>35</v>
      </c>
      <c r="K364">
        <v>46665</v>
      </c>
      <c r="L364" t="s">
        <v>2887</v>
      </c>
    </row>
    <row r="365" spans="1:12" x14ac:dyDescent="0.25">
      <c r="A365" t="s">
        <v>4330</v>
      </c>
      <c r="B365" t="s">
        <v>294</v>
      </c>
      <c r="C365" t="s">
        <v>286</v>
      </c>
      <c r="D365">
        <v>0.88500000000000001</v>
      </c>
      <c r="E365">
        <v>19</v>
      </c>
      <c r="F365">
        <v>54296648</v>
      </c>
      <c r="G365" s="19">
        <v>2.0780000000000001E-9</v>
      </c>
      <c r="H365" s="19">
        <v>9.0136916610526296E-5</v>
      </c>
      <c r="I365">
        <v>0.55669999999999997</v>
      </c>
      <c r="J365" s="19">
        <v>1.137E-50</v>
      </c>
      <c r="K365">
        <v>39445</v>
      </c>
      <c r="L365" t="s">
        <v>4326</v>
      </c>
    </row>
    <row r="366" spans="1:12" x14ac:dyDescent="0.25">
      <c r="A366" t="s">
        <v>2764</v>
      </c>
      <c r="B366" t="s">
        <v>294</v>
      </c>
      <c r="C366" t="s">
        <v>286</v>
      </c>
      <c r="D366">
        <v>0.99229999999999996</v>
      </c>
      <c r="E366">
        <v>20</v>
      </c>
      <c r="F366">
        <v>721975</v>
      </c>
      <c r="G366" s="19">
        <v>8.3209999999999995E-10</v>
      </c>
      <c r="H366" s="19">
        <v>2.3564183626038799E-5</v>
      </c>
      <c r="I366">
        <v>0.69840000000000002</v>
      </c>
      <c r="J366" t="s">
        <v>35</v>
      </c>
      <c r="K366">
        <v>27894</v>
      </c>
      <c r="L366" t="s">
        <v>1767</v>
      </c>
    </row>
    <row r="367" spans="1:12" x14ac:dyDescent="0.25">
      <c r="A367" t="s">
        <v>2764</v>
      </c>
      <c r="B367" t="s">
        <v>294</v>
      </c>
      <c r="C367" t="s">
        <v>286</v>
      </c>
      <c r="D367">
        <v>0.99229999999999996</v>
      </c>
      <c r="E367">
        <v>20</v>
      </c>
      <c r="F367">
        <v>721975</v>
      </c>
      <c r="G367" s="19">
        <v>1.295E-9</v>
      </c>
      <c r="H367" s="19">
        <v>3.36628266858887E-5</v>
      </c>
      <c r="I367">
        <v>0.4627</v>
      </c>
      <c r="J367" t="s">
        <v>35</v>
      </c>
      <c r="K367">
        <v>27894</v>
      </c>
      <c r="L367" t="s">
        <v>2887</v>
      </c>
    </row>
    <row r="368" spans="1:12" x14ac:dyDescent="0.25">
      <c r="A368" t="s">
        <v>4688</v>
      </c>
      <c r="B368" t="s">
        <v>282</v>
      </c>
      <c r="C368" t="s">
        <v>283</v>
      </c>
      <c r="D368">
        <v>0.58560000000000001</v>
      </c>
      <c r="E368">
        <v>20</v>
      </c>
      <c r="F368">
        <v>45919331</v>
      </c>
      <c r="G368" s="19">
        <v>7.3510000000000004E-18</v>
      </c>
      <c r="H368" s="19">
        <v>2.0661738898550701E-12</v>
      </c>
      <c r="I368">
        <v>4.4200000000000003E-2</v>
      </c>
      <c r="J368" s="19">
        <v>1.218E-81</v>
      </c>
      <c r="K368">
        <v>48601</v>
      </c>
      <c r="L368" t="s">
        <v>3081</v>
      </c>
    </row>
    <row r="369" spans="1:12" x14ac:dyDescent="0.25">
      <c r="A369" t="s">
        <v>339</v>
      </c>
      <c r="B369" t="s">
        <v>282</v>
      </c>
      <c r="C369" t="s">
        <v>283</v>
      </c>
      <c r="D369">
        <v>0.71540000000000004</v>
      </c>
      <c r="E369">
        <v>20</v>
      </c>
      <c r="F369">
        <v>45923216</v>
      </c>
      <c r="G369" s="19">
        <v>6.2180000000000003E-19</v>
      </c>
      <c r="H369" s="19">
        <v>1.73298156688525E-13</v>
      </c>
      <c r="I369">
        <v>0.53110000000000002</v>
      </c>
      <c r="J369" s="19">
        <v>2E-91</v>
      </c>
      <c r="K369">
        <v>48541</v>
      </c>
      <c r="L369" t="s">
        <v>4326</v>
      </c>
    </row>
    <row r="370" spans="1:12" x14ac:dyDescent="0.25">
      <c r="A370" t="s">
        <v>3905</v>
      </c>
      <c r="B370" t="s">
        <v>283</v>
      </c>
      <c r="C370" t="s">
        <v>286</v>
      </c>
      <c r="D370">
        <v>5.9499999999999997E-2</v>
      </c>
      <c r="E370">
        <v>20</v>
      </c>
      <c r="F370">
        <v>45956551</v>
      </c>
      <c r="G370" s="19">
        <v>3.5E-12</v>
      </c>
      <c r="H370" s="19">
        <v>3.2738738292371098E-7</v>
      </c>
      <c r="I370">
        <v>9.3789999999999998E-2</v>
      </c>
      <c r="J370" t="s">
        <v>35</v>
      </c>
      <c r="K370">
        <v>48080</v>
      </c>
      <c r="L370" t="s">
        <v>3081</v>
      </c>
    </row>
    <row r="371" spans="1:12" x14ac:dyDescent="0.25">
      <c r="A371" t="s">
        <v>624</v>
      </c>
      <c r="B371" t="s">
        <v>294</v>
      </c>
      <c r="C371" t="s">
        <v>286</v>
      </c>
      <c r="D371">
        <v>1.7000000000000001E-2</v>
      </c>
      <c r="E371">
        <v>21</v>
      </c>
      <c r="F371">
        <v>45455861</v>
      </c>
      <c r="G371" s="19">
        <v>3.0439999999999999E-22</v>
      </c>
      <c r="H371" s="19">
        <v>3.5066575890697702E-16</v>
      </c>
      <c r="I371">
        <v>0.95089999999999997</v>
      </c>
      <c r="J371" s="19">
        <v>6.2580000000000002E-22</v>
      </c>
      <c r="K371">
        <v>42517</v>
      </c>
      <c r="L371" t="s">
        <v>284</v>
      </c>
    </row>
    <row r="372" spans="1:12" x14ac:dyDescent="0.25">
      <c r="A372" t="s">
        <v>624</v>
      </c>
      <c r="B372" t="s">
        <v>294</v>
      </c>
      <c r="C372" t="s">
        <v>286</v>
      </c>
      <c r="D372">
        <v>1.72E-2</v>
      </c>
      <c r="E372">
        <v>21</v>
      </c>
      <c r="F372">
        <v>45455861</v>
      </c>
      <c r="G372" s="19">
        <v>2.8049999999999998E-22</v>
      </c>
      <c r="H372" s="19">
        <v>3.52876897770833E-16</v>
      </c>
      <c r="I372">
        <v>0.47370000000000001</v>
      </c>
      <c r="J372" s="19">
        <v>6.2580000000000002E-22</v>
      </c>
      <c r="K372">
        <v>43267</v>
      </c>
      <c r="L372" t="s">
        <v>1504</v>
      </c>
    </row>
  </sheetData>
  <sortState xmlns:xlrd2="http://schemas.microsoft.com/office/spreadsheetml/2017/richdata2" ref="A5:L372">
    <sortCondition ref="E5:E37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BC54D-FBEF-4BCD-BF51-DC62A8D4BB1B}">
  <dimension ref="A1:Y68"/>
  <sheetViews>
    <sheetView zoomScaleNormal="100" workbookViewId="0">
      <selection activeCell="A17" sqref="A17"/>
    </sheetView>
  </sheetViews>
  <sheetFormatPr defaultColWidth="11.42578125" defaultRowHeight="15" x14ac:dyDescent="0.25"/>
  <cols>
    <col min="1" max="1" width="9.28515625" customWidth="1"/>
    <col min="2" max="2" width="16.28515625" customWidth="1"/>
    <col min="3" max="3" width="9.140625" customWidth="1"/>
    <col min="4" max="4" width="8.42578125" customWidth="1"/>
    <col min="5" max="5" width="11" customWidth="1"/>
    <col min="6" max="6" width="12.85546875" customWidth="1"/>
    <col min="8" max="8" width="11" customWidth="1"/>
    <col min="9" max="9" width="13" customWidth="1"/>
    <col min="10" max="10" width="12.28515625" customWidth="1"/>
    <col min="16" max="16" width="14" customWidth="1"/>
    <col min="17" max="17" width="12.7109375" customWidth="1"/>
    <col min="18" max="18" width="12.140625" customWidth="1"/>
    <col min="19" max="19" width="13.7109375" customWidth="1"/>
  </cols>
  <sheetData>
    <row r="1" spans="1:19" ht="18.75" x14ac:dyDescent="0.3">
      <c r="A1" s="23" t="s">
        <v>6989</v>
      </c>
    </row>
    <row r="3" spans="1:19" x14ac:dyDescent="0.25">
      <c r="A3" s="109" t="s">
        <v>6064</v>
      </c>
      <c r="B3" s="109" t="s">
        <v>6233</v>
      </c>
      <c r="C3" s="109" t="s">
        <v>236</v>
      </c>
      <c r="D3" s="109" t="s">
        <v>237</v>
      </c>
      <c r="E3" s="108" t="s">
        <v>6232</v>
      </c>
      <c r="F3" s="108" t="s">
        <v>6306</v>
      </c>
      <c r="G3" s="108" t="s">
        <v>6305</v>
      </c>
      <c r="H3" s="108" t="s">
        <v>6304</v>
      </c>
      <c r="I3" s="108" t="s">
        <v>6303</v>
      </c>
      <c r="J3" s="108" t="s">
        <v>6302</v>
      </c>
      <c r="K3" s="108" t="s">
        <v>6301</v>
      </c>
      <c r="L3" s="108" t="s">
        <v>6300</v>
      </c>
      <c r="M3" s="108" t="s">
        <v>6299</v>
      </c>
      <c r="N3" s="108" t="s">
        <v>6298</v>
      </c>
      <c r="O3" s="108" t="s">
        <v>6297</v>
      </c>
      <c r="P3" s="115" t="s">
        <v>6296</v>
      </c>
      <c r="Q3" s="115" t="s">
        <v>6225</v>
      </c>
      <c r="R3" s="107" t="s">
        <v>6295</v>
      </c>
      <c r="S3" s="107" t="s">
        <v>6294</v>
      </c>
    </row>
    <row r="4" spans="1:19" x14ac:dyDescent="0.25">
      <c r="A4">
        <v>3</v>
      </c>
      <c r="B4" t="s">
        <v>254</v>
      </c>
      <c r="C4" t="s">
        <v>19</v>
      </c>
      <c r="D4" t="s">
        <v>6130</v>
      </c>
      <c r="E4" t="s">
        <v>6293</v>
      </c>
      <c r="F4" t="s">
        <v>6292</v>
      </c>
      <c r="G4" t="s">
        <v>6291</v>
      </c>
      <c r="H4" t="s">
        <v>79</v>
      </c>
      <c r="I4" t="s">
        <v>6290</v>
      </c>
      <c r="J4" t="s">
        <v>6289</v>
      </c>
      <c r="K4" t="s">
        <v>6239</v>
      </c>
      <c r="L4" t="s">
        <v>6260</v>
      </c>
      <c r="M4">
        <v>0</v>
      </c>
      <c r="O4" s="102" t="s">
        <v>79</v>
      </c>
      <c r="R4" s="102" t="s">
        <v>79</v>
      </c>
      <c r="S4">
        <v>0</v>
      </c>
    </row>
    <row r="5" spans="1:19" x14ac:dyDescent="0.25">
      <c r="A5">
        <v>4</v>
      </c>
      <c r="B5" t="s">
        <v>255</v>
      </c>
      <c r="C5" t="s">
        <v>19</v>
      </c>
      <c r="D5" t="s">
        <v>21</v>
      </c>
      <c r="E5" t="s">
        <v>6171</v>
      </c>
      <c r="F5" t="s">
        <v>6288</v>
      </c>
      <c r="G5" t="s">
        <v>6287</v>
      </c>
      <c r="H5" t="s">
        <v>79</v>
      </c>
      <c r="I5" t="s">
        <v>6286</v>
      </c>
      <c r="J5" t="s">
        <v>6285</v>
      </c>
      <c r="K5" t="s">
        <v>6239</v>
      </c>
      <c r="L5" t="s">
        <v>6284</v>
      </c>
      <c r="M5">
        <v>1</v>
      </c>
      <c r="N5" t="s">
        <v>6170</v>
      </c>
      <c r="O5" s="102" t="s">
        <v>6185</v>
      </c>
      <c r="P5" t="s">
        <v>6170</v>
      </c>
      <c r="Q5" t="s">
        <v>6167</v>
      </c>
      <c r="R5" s="114">
        <v>58.980053896062998</v>
      </c>
      <c r="S5">
        <v>0</v>
      </c>
    </row>
    <row r="6" spans="1:19" x14ac:dyDescent="0.25">
      <c r="A6" s="99">
        <v>4</v>
      </c>
      <c r="B6" s="99" t="s">
        <v>255</v>
      </c>
      <c r="C6" s="99" t="s">
        <v>19</v>
      </c>
      <c r="D6" s="99" t="s">
        <v>21</v>
      </c>
      <c r="E6" s="99" t="s">
        <v>6158</v>
      </c>
      <c r="F6" s="99" t="s">
        <v>6283</v>
      </c>
      <c r="G6" s="99" t="s">
        <v>6282</v>
      </c>
      <c r="H6" s="99" t="s">
        <v>79</v>
      </c>
      <c r="I6" s="99" t="s">
        <v>6281</v>
      </c>
      <c r="J6" s="99" t="s">
        <v>6280</v>
      </c>
      <c r="K6" s="99" t="s">
        <v>6239</v>
      </c>
      <c r="L6" s="99" t="s">
        <v>6279</v>
      </c>
      <c r="M6" s="99">
        <v>3</v>
      </c>
      <c r="N6" s="101" t="s">
        <v>6278</v>
      </c>
      <c r="O6" s="100" t="s">
        <v>79</v>
      </c>
      <c r="P6" s="99" t="s">
        <v>6277</v>
      </c>
      <c r="Q6" s="99" t="s">
        <v>6155</v>
      </c>
      <c r="R6" s="111">
        <v>1.78727436048676</v>
      </c>
      <c r="S6" s="99">
        <v>3</v>
      </c>
    </row>
    <row r="7" spans="1:19" x14ac:dyDescent="0.25">
      <c r="A7" s="99">
        <v>8</v>
      </c>
      <c r="B7" s="99" t="s">
        <v>257</v>
      </c>
      <c r="C7" s="99" t="s">
        <v>19</v>
      </c>
      <c r="D7" s="99" t="s">
        <v>21</v>
      </c>
      <c r="E7" s="99" t="s">
        <v>6144</v>
      </c>
      <c r="F7" s="99" t="s">
        <v>6276</v>
      </c>
      <c r="G7" s="99" t="s">
        <v>6275</v>
      </c>
      <c r="H7" s="99" t="s">
        <v>79</v>
      </c>
      <c r="I7" s="99" t="s">
        <v>6274</v>
      </c>
      <c r="J7" s="99" t="s">
        <v>6273</v>
      </c>
      <c r="K7" s="99" t="s">
        <v>6254</v>
      </c>
      <c r="L7" s="99" t="s">
        <v>6272</v>
      </c>
      <c r="M7" s="99">
        <v>1</v>
      </c>
      <c r="N7" s="99" t="s">
        <v>6271</v>
      </c>
      <c r="O7" s="100" t="s">
        <v>79</v>
      </c>
      <c r="P7" s="99" t="s">
        <v>6271</v>
      </c>
      <c r="Q7" s="99" t="s">
        <v>6141</v>
      </c>
      <c r="R7" s="111">
        <v>4.0675899238664099</v>
      </c>
      <c r="S7" s="99">
        <v>1</v>
      </c>
    </row>
    <row r="8" spans="1:19" x14ac:dyDescent="0.25">
      <c r="A8" s="99">
        <v>10</v>
      </c>
      <c r="B8" s="99" t="s">
        <v>243</v>
      </c>
      <c r="C8" s="101" t="s">
        <v>19</v>
      </c>
      <c r="D8" s="99" t="s">
        <v>6130</v>
      </c>
      <c r="E8" s="99" t="s">
        <v>258</v>
      </c>
      <c r="F8" s="99" t="s">
        <v>6270</v>
      </c>
      <c r="G8" s="99" t="s">
        <v>6269</v>
      </c>
      <c r="H8" s="99" t="s">
        <v>79</v>
      </c>
      <c r="I8" s="99" t="s">
        <v>6268</v>
      </c>
      <c r="J8" s="99" t="s">
        <v>6267</v>
      </c>
      <c r="K8" s="99" t="s">
        <v>6239</v>
      </c>
      <c r="L8" s="99" t="s">
        <v>79</v>
      </c>
      <c r="M8" s="99">
        <v>1</v>
      </c>
      <c r="N8" s="99" t="s">
        <v>6266</v>
      </c>
      <c r="O8" s="100" t="s">
        <v>79</v>
      </c>
      <c r="P8" s="99" t="s">
        <v>6266</v>
      </c>
      <c r="Q8" s="99" t="s">
        <v>6265</v>
      </c>
      <c r="R8" s="111">
        <v>1.2821750846970199</v>
      </c>
      <c r="S8" s="99">
        <v>1</v>
      </c>
    </row>
    <row r="9" spans="1:19" x14ac:dyDescent="0.25">
      <c r="A9">
        <v>11</v>
      </c>
      <c r="B9" t="s">
        <v>244</v>
      </c>
      <c r="C9" t="s">
        <v>19</v>
      </c>
      <c r="D9" t="s">
        <v>6130</v>
      </c>
      <c r="E9" t="s">
        <v>259</v>
      </c>
      <c r="F9" t="s">
        <v>6264</v>
      </c>
      <c r="G9" t="s">
        <v>6263</v>
      </c>
      <c r="H9" t="s">
        <v>79</v>
      </c>
      <c r="I9" t="s">
        <v>6262</v>
      </c>
      <c r="J9" t="s">
        <v>6261</v>
      </c>
      <c r="K9" t="s">
        <v>6254</v>
      </c>
      <c r="L9" t="s">
        <v>6260</v>
      </c>
      <c r="M9">
        <v>0</v>
      </c>
      <c r="O9" s="102" t="s">
        <v>79</v>
      </c>
      <c r="R9" s="114" t="s">
        <v>79</v>
      </c>
      <c r="S9">
        <v>0</v>
      </c>
    </row>
    <row r="10" spans="1:19" x14ac:dyDescent="0.25">
      <c r="A10" s="99">
        <v>11</v>
      </c>
      <c r="B10" s="99" t="s">
        <v>245</v>
      </c>
      <c r="C10" s="99" t="s">
        <v>19</v>
      </c>
      <c r="D10" s="99" t="s">
        <v>21</v>
      </c>
      <c r="E10" s="99" t="s">
        <v>6116</v>
      </c>
      <c r="F10" s="99" t="s">
        <v>6259</v>
      </c>
      <c r="G10" s="99" t="s">
        <v>6258</v>
      </c>
      <c r="H10" s="99" t="s">
        <v>6257</v>
      </c>
      <c r="I10" s="99" t="s">
        <v>6256</v>
      </c>
      <c r="J10" s="99" t="s">
        <v>6255</v>
      </c>
      <c r="K10" s="99" t="s">
        <v>6254</v>
      </c>
      <c r="L10" s="99" t="s">
        <v>6253</v>
      </c>
      <c r="M10" s="99">
        <v>1</v>
      </c>
      <c r="N10" s="112" t="s">
        <v>6252</v>
      </c>
      <c r="O10" s="113" t="s">
        <v>79</v>
      </c>
      <c r="P10" s="112" t="s">
        <v>6252</v>
      </c>
      <c r="Q10" t="s">
        <v>6112</v>
      </c>
      <c r="R10" s="111">
        <v>1.4042869975253101</v>
      </c>
      <c r="S10" s="99">
        <v>1</v>
      </c>
    </row>
    <row r="11" spans="1:19" x14ac:dyDescent="0.25">
      <c r="A11" s="99">
        <v>11</v>
      </c>
      <c r="B11" s="99" t="s">
        <v>245</v>
      </c>
      <c r="C11" s="99" t="s">
        <v>19</v>
      </c>
      <c r="D11" s="99" t="s">
        <v>21</v>
      </c>
      <c r="E11" s="99" t="s">
        <v>6101</v>
      </c>
      <c r="F11" s="99" t="s">
        <v>6251</v>
      </c>
      <c r="G11" s="99" t="s">
        <v>6250</v>
      </c>
      <c r="H11" s="99" t="s">
        <v>6249</v>
      </c>
      <c r="I11" s="99" t="s">
        <v>6248</v>
      </c>
      <c r="J11" s="99" t="s">
        <v>6247</v>
      </c>
      <c r="K11" s="99" t="s">
        <v>6239</v>
      </c>
      <c r="L11" s="99" t="s">
        <v>6246</v>
      </c>
      <c r="M11" s="99">
        <v>1</v>
      </c>
      <c r="N11" s="99" t="s">
        <v>6245</v>
      </c>
      <c r="O11" s="100" t="s">
        <v>79</v>
      </c>
      <c r="P11" s="99" t="s">
        <v>6245</v>
      </c>
      <c r="Q11" s="99" t="s">
        <v>6097</v>
      </c>
      <c r="R11" s="111">
        <v>4.9150044913385802</v>
      </c>
      <c r="S11" s="99">
        <v>1</v>
      </c>
    </row>
    <row r="12" spans="1:19" x14ac:dyDescent="0.25">
      <c r="A12" s="96">
        <v>21</v>
      </c>
      <c r="B12" s="98" t="s">
        <v>253</v>
      </c>
      <c r="C12" s="98" t="s">
        <v>18</v>
      </c>
      <c r="D12" s="98" t="s">
        <v>21</v>
      </c>
      <c r="E12" s="96" t="s">
        <v>268</v>
      </c>
      <c r="F12" s="96" t="s">
        <v>6244</v>
      </c>
      <c r="G12" s="96" t="s">
        <v>6243</v>
      </c>
      <c r="H12" s="96" t="s">
        <v>6242</v>
      </c>
      <c r="I12" s="96" t="s">
        <v>6241</v>
      </c>
      <c r="J12" s="96" t="s">
        <v>6240</v>
      </c>
      <c r="K12" s="96" t="s">
        <v>6239</v>
      </c>
      <c r="L12" s="96" t="s">
        <v>6238</v>
      </c>
      <c r="M12" s="96">
        <v>35</v>
      </c>
      <c r="N12" s="96" t="s">
        <v>6237</v>
      </c>
      <c r="O12" s="97" t="s">
        <v>79</v>
      </c>
      <c r="P12" s="96" t="s">
        <v>6236</v>
      </c>
      <c r="Q12" s="96" t="s">
        <v>6235</v>
      </c>
      <c r="R12" s="110">
        <v>0.561714799010123</v>
      </c>
      <c r="S12" s="96">
        <v>8</v>
      </c>
    </row>
    <row r="13" spans="1:19" x14ac:dyDescent="0.25">
      <c r="A13" s="95" t="s">
        <v>6234</v>
      </c>
    </row>
    <row r="15" spans="1:19" x14ac:dyDescent="0.25">
      <c r="C15" s="21"/>
    </row>
    <row r="16" spans="1:19" ht="18.75" x14ac:dyDescent="0.3">
      <c r="A16" s="23" t="s">
        <v>6990</v>
      </c>
      <c r="C16" s="21"/>
    </row>
    <row r="17" spans="1:25" x14ac:dyDescent="0.25">
      <c r="C17" s="21"/>
    </row>
    <row r="18" spans="1:25" x14ac:dyDescent="0.25">
      <c r="A18" s="109" t="s">
        <v>6064</v>
      </c>
      <c r="B18" s="109" t="s">
        <v>6233</v>
      </c>
      <c r="C18" s="109" t="s">
        <v>236</v>
      </c>
      <c r="D18" s="109" t="s">
        <v>237</v>
      </c>
      <c r="E18" s="108" t="s">
        <v>6232</v>
      </c>
      <c r="F18" s="106" t="s">
        <v>6231</v>
      </c>
      <c r="G18" s="106" t="s">
        <v>6230</v>
      </c>
      <c r="H18" s="106" t="s">
        <v>6229</v>
      </c>
      <c r="I18" s="106" t="s">
        <v>6228</v>
      </c>
      <c r="J18" s="107" t="s">
        <v>6227</v>
      </c>
      <c r="K18" s="106" t="s">
        <v>6226</v>
      </c>
      <c r="L18" s="106" t="s">
        <v>6225</v>
      </c>
      <c r="M18" s="106" t="s">
        <v>6224</v>
      </c>
      <c r="N18" s="106" t="s">
        <v>6223</v>
      </c>
      <c r="O18" s="106" t="s">
        <v>6222</v>
      </c>
      <c r="P18" s="106" t="s">
        <v>6221</v>
      </c>
      <c r="Q18" s="107" t="s">
        <v>6220</v>
      </c>
      <c r="R18" s="107" t="s">
        <v>6219</v>
      </c>
      <c r="S18" s="106" t="s">
        <v>6218</v>
      </c>
      <c r="T18" s="106" t="s">
        <v>6217</v>
      </c>
      <c r="U18" s="106" t="s">
        <v>6216</v>
      </c>
      <c r="V18" s="106" t="s">
        <v>6215</v>
      </c>
      <c r="W18" s="106" t="s">
        <v>6214</v>
      </c>
      <c r="X18" s="106" t="s">
        <v>6213</v>
      </c>
      <c r="Y18" s="106" t="s">
        <v>6212</v>
      </c>
    </row>
    <row r="19" spans="1:25" x14ac:dyDescent="0.25">
      <c r="A19" s="99">
        <v>2</v>
      </c>
      <c r="B19" s="99" t="s">
        <v>250</v>
      </c>
      <c r="C19" s="99" t="s">
        <v>18</v>
      </c>
      <c r="D19" s="99" t="s">
        <v>21</v>
      </c>
      <c r="E19" s="99" t="s">
        <v>265</v>
      </c>
      <c r="F19" s="101" t="s">
        <v>6085</v>
      </c>
      <c r="G19" s="101" t="s">
        <v>79</v>
      </c>
      <c r="H19" s="101" t="s">
        <v>6211</v>
      </c>
      <c r="I19" s="101" t="s">
        <v>6210</v>
      </c>
      <c r="J19" s="100" t="s">
        <v>79</v>
      </c>
      <c r="K19" s="101" t="s">
        <v>6209</v>
      </c>
      <c r="L19" s="101" t="s">
        <v>6208</v>
      </c>
      <c r="M19" s="101" t="s">
        <v>6207</v>
      </c>
      <c r="N19" s="101" t="s">
        <v>6206</v>
      </c>
      <c r="O19" s="101" t="s">
        <v>6078</v>
      </c>
      <c r="P19" s="99" t="s">
        <v>6205</v>
      </c>
      <c r="Q19" s="103">
        <v>16</v>
      </c>
      <c r="R19" s="103">
        <v>4</v>
      </c>
      <c r="S19" s="101" t="s">
        <v>6204</v>
      </c>
      <c r="T19" s="101" t="s">
        <v>6203</v>
      </c>
      <c r="U19" s="101" t="s">
        <v>6202</v>
      </c>
      <c r="V19" s="101" t="s">
        <v>6201</v>
      </c>
      <c r="W19" s="101" t="s">
        <v>6200</v>
      </c>
      <c r="X19" s="101" t="s">
        <v>6199</v>
      </c>
      <c r="Y19" s="101" t="s">
        <v>6198</v>
      </c>
    </row>
    <row r="20" spans="1:25" x14ac:dyDescent="0.25">
      <c r="A20">
        <v>2</v>
      </c>
      <c r="B20" t="s">
        <v>250</v>
      </c>
      <c r="C20" t="s">
        <v>18</v>
      </c>
      <c r="D20" t="s">
        <v>21</v>
      </c>
      <c r="E20" t="s">
        <v>265</v>
      </c>
      <c r="F20" s="104" t="s">
        <v>6085</v>
      </c>
      <c r="G20" s="104" t="s">
        <v>79</v>
      </c>
      <c r="H20" s="104" t="s">
        <v>6197</v>
      </c>
      <c r="I20" s="104" t="s">
        <v>6169</v>
      </c>
      <c r="J20" s="102" t="s">
        <v>79</v>
      </c>
      <c r="K20" s="104" t="s">
        <v>6196</v>
      </c>
      <c r="L20" s="104" t="s">
        <v>6195</v>
      </c>
      <c r="M20" s="104" t="s">
        <v>6194</v>
      </c>
      <c r="N20" s="104" t="s">
        <v>79</v>
      </c>
      <c r="O20" s="104" t="s">
        <v>6078</v>
      </c>
      <c r="P20" t="s">
        <v>79</v>
      </c>
      <c r="Q20" s="105">
        <v>0</v>
      </c>
      <c r="R20" s="105">
        <v>2</v>
      </c>
      <c r="S20" s="104" t="s">
        <v>6193</v>
      </c>
      <c r="T20" s="104" t="s">
        <v>6192</v>
      </c>
      <c r="U20" s="104" t="s">
        <v>6191</v>
      </c>
      <c r="V20" s="104" t="s">
        <v>6190</v>
      </c>
      <c r="W20" s="104" t="s">
        <v>6189</v>
      </c>
      <c r="X20" s="104" t="s">
        <v>6188</v>
      </c>
      <c r="Y20" s="104" t="s">
        <v>6187</v>
      </c>
    </row>
    <row r="21" spans="1:25" x14ac:dyDescent="0.25">
      <c r="A21" s="99">
        <v>2</v>
      </c>
      <c r="B21" s="99" t="s">
        <v>250</v>
      </c>
      <c r="C21" s="99" t="s">
        <v>18</v>
      </c>
      <c r="D21" s="99" t="s">
        <v>21</v>
      </c>
      <c r="E21" s="99" t="s">
        <v>265</v>
      </c>
      <c r="F21" s="101" t="s">
        <v>6186</v>
      </c>
      <c r="G21" s="101" t="s">
        <v>6185</v>
      </c>
      <c r="H21" s="101" t="s">
        <v>6184</v>
      </c>
      <c r="I21" s="101" t="s">
        <v>6083</v>
      </c>
      <c r="J21" s="103">
        <v>2009</v>
      </c>
      <c r="K21" s="101" t="s">
        <v>6183</v>
      </c>
      <c r="L21" s="101" t="s">
        <v>6182</v>
      </c>
      <c r="M21" s="101" t="s">
        <v>6181</v>
      </c>
      <c r="N21" s="101" t="s">
        <v>6180</v>
      </c>
      <c r="O21" s="101" t="s">
        <v>6078</v>
      </c>
      <c r="P21" s="101" t="s">
        <v>6179</v>
      </c>
      <c r="Q21" s="103">
        <v>14</v>
      </c>
      <c r="R21" s="103">
        <v>4</v>
      </c>
      <c r="S21" s="101" t="s">
        <v>6178</v>
      </c>
      <c r="T21" s="101" t="s">
        <v>6177</v>
      </c>
      <c r="U21" s="101" t="s">
        <v>6176</v>
      </c>
      <c r="V21" s="101" t="s">
        <v>6175</v>
      </c>
      <c r="W21" s="101" t="s">
        <v>6174</v>
      </c>
      <c r="X21" s="101" t="s">
        <v>6173</v>
      </c>
      <c r="Y21" s="101" t="s">
        <v>6172</v>
      </c>
    </row>
    <row r="22" spans="1:25" x14ac:dyDescent="0.25">
      <c r="A22">
        <v>4</v>
      </c>
      <c r="B22" t="s">
        <v>255</v>
      </c>
      <c r="C22" t="s">
        <v>19</v>
      </c>
      <c r="D22" t="s">
        <v>21</v>
      </c>
      <c r="E22" t="s">
        <v>6171</v>
      </c>
      <c r="F22" t="s">
        <v>6085</v>
      </c>
      <c r="G22" t="s">
        <v>79</v>
      </c>
      <c r="H22" t="s">
        <v>6170</v>
      </c>
      <c r="I22" t="s">
        <v>6169</v>
      </c>
      <c r="J22" s="102" t="s">
        <v>79</v>
      </c>
      <c r="K22" t="s">
        <v>6168</v>
      </c>
      <c r="L22" t="s">
        <v>6167</v>
      </c>
      <c r="M22" t="s">
        <v>6166</v>
      </c>
      <c r="N22" t="s">
        <v>79</v>
      </c>
      <c r="O22" t="s">
        <v>6078</v>
      </c>
      <c r="P22" t="s">
        <v>79</v>
      </c>
      <c r="Q22">
        <v>0</v>
      </c>
      <c r="R22">
        <v>2</v>
      </c>
      <c r="S22" t="s">
        <v>6165</v>
      </c>
      <c r="T22" t="s">
        <v>6164</v>
      </c>
      <c r="U22" t="s">
        <v>6163</v>
      </c>
      <c r="V22" t="s">
        <v>6162</v>
      </c>
      <c r="W22" t="s">
        <v>6161</v>
      </c>
      <c r="X22" t="s">
        <v>6160</v>
      </c>
      <c r="Y22" t="s">
        <v>6159</v>
      </c>
    </row>
    <row r="23" spans="1:25" x14ac:dyDescent="0.25">
      <c r="A23" s="99">
        <v>4</v>
      </c>
      <c r="B23" s="99" t="s">
        <v>255</v>
      </c>
      <c r="C23" s="99" t="s">
        <v>19</v>
      </c>
      <c r="D23" s="99" t="s">
        <v>21</v>
      </c>
      <c r="E23" s="99" t="s">
        <v>6158</v>
      </c>
      <c r="F23" s="99" t="s">
        <v>6085</v>
      </c>
      <c r="G23" s="99" t="s">
        <v>79</v>
      </c>
      <c r="H23" s="101" t="s">
        <v>6157</v>
      </c>
      <c r="I23" s="99" t="s">
        <v>6099</v>
      </c>
      <c r="J23" s="100">
        <v>1978</v>
      </c>
      <c r="K23" s="99" t="s">
        <v>6156</v>
      </c>
      <c r="L23" s="99" t="s">
        <v>6155</v>
      </c>
      <c r="M23" s="99" t="s">
        <v>6154</v>
      </c>
      <c r="N23" s="99" t="s">
        <v>6153</v>
      </c>
      <c r="O23" s="99" t="s">
        <v>6078</v>
      </c>
      <c r="P23" s="99" t="s">
        <v>6152</v>
      </c>
      <c r="Q23" s="99">
        <v>94</v>
      </c>
      <c r="R23" s="99">
        <v>4</v>
      </c>
      <c r="S23" s="99" t="s">
        <v>6151</v>
      </c>
      <c r="T23" s="99" t="s">
        <v>6150</v>
      </c>
      <c r="U23" s="99" t="s">
        <v>6149</v>
      </c>
      <c r="V23" s="99" t="s">
        <v>6148</v>
      </c>
      <c r="W23" s="99" t="s">
        <v>6147</v>
      </c>
      <c r="X23" s="99" t="s">
        <v>6146</v>
      </c>
      <c r="Y23" s="99" t="s">
        <v>6145</v>
      </c>
    </row>
    <row r="24" spans="1:25" x14ac:dyDescent="0.25">
      <c r="A24" s="99">
        <v>8</v>
      </c>
      <c r="B24" s="99" t="s">
        <v>257</v>
      </c>
      <c r="C24" s="99" t="s">
        <v>19</v>
      </c>
      <c r="D24" s="99" t="s">
        <v>21</v>
      </c>
      <c r="E24" s="99" t="s">
        <v>6144</v>
      </c>
      <c r="F24" s="99" t="s">
        <v>6085</v>
      </c>
      <c r="G24" s="99" t="s">
        <v>79</v>
      </c>
      <c r="H24" s="99" t="s">
        <v>6143</v>
      </c>
      <c r="I24" s="99" t="s">
        <v>6083</v>
      </c>
      <c r="J24" s="100">
        <v>1954</v>
      </c>
      <c r="K24" s="99" t="s">
        <v>6142</v>
      </c>
      <c r="L24" s="99" t="s">
        <v>6141</v>
      </c>
      <c r="M24" s="99" t="s">
        <v>6140</v>
      </c>
      <c r="N24" s="99" t="s">
        <v>6139</v>
      </c>
      <c r="O24" s="99" t="s">
        <v>6078</v>
      </c>
      <c r="P24" s="99" t="s">
        <v>6138</v>
      </c>
      <c r="Q24" s="99">
        <v>140</v>
      </c>
      <c r="R24" s="99">
        <v>4</v>
      </c>
      <c r="S24" s="99" t="s">
        <v>6137</v>
      </c>
      <c r="T24" s="99" t="s">
        <v>6136</v>
      </c>
      <c r="U24" s="99" t="s">
        <v>6135</v>
      </c>
      <c r="V24" s="99" t="s">
        <v>6134</v>
      </c>
      <c r="W24" s="99" t="s">
        <v>6133</v>
      </c>
      <c r="X24" s="99" t="s">
        <v>6132</v>
      </c>
      <c r="Y24" s="99" t="s">
        <v>6131</v>
      </c>
    </row>
    <row r="25" spans="1:25" x14ac:dyDescent="0.25">
      <c r="A25" s="99">
        <v>10</v>
      </c>
      <c r="B25" s="99" t="s">
        <v>243</v>
      </c>
      <c r="C25" s="101" t="s">
        <v>19</v>
      </c>
      <c r="D25" s="99" t="s">
        <v>6130</v>
      </c>
      <c r="E25" s="99" t="s">
        <v>258</v>
      </c>
      <c r="F25" s="99" t="s">
        <v>6085</v>
      </c>
      <c r="G25" s="99" t="s">
        <v>79</v>
      </c>
      <c r="H25" s="99" t="s">
        <v>6129</v>
      </c>
      <c r="I25" s="99" t="s">
        <v>6083</v>
      </c>
      <c r="J25" s="100">
        <v>1955</v>
      </c>
      <c r="K25" s="99" t="s">
        <v>6128</v>
      </c>
      <c r="L25" s="99" t="s">
        <v>6127</v>
      </c>
      <c r="M25" s="99" t="s">
        <v>6126</v>
      </c>
      <c r="N25" s="99" t="s">
        <v>6125</v>
      </c>
      <c r="O25" s="99" t="s">
        <v>6078</v>
      </c>
      <c r="P25" s="99" t="s">
        <v>6124</v>
      </c>
      <c r="Q25" s="99">
        <v>103</v>
      </c>
      <c r="R25" s="99">
        <v>4</v>
      </c>
      <c r="S25" s="99" t="s">
        <v>6123</v>
      </c>
      <c r="T25" s="99" t="s">
        <v>6122</v>
      </c>
      <c r="U25" s="99" t="s">
        <v>6121</v>
      </c>
      <c r="V25" s="99" t="s">
        <v>6120</v>
      </c>
      <c r="W25" s="99" t="s">
        <v>6119</v>
      </c>
      <c r="X25" s="99" t="s">
        <v>6118</v>
      </c>
      <c r="Y25" s="99" t="s">
        <v>6117</v>
      </c>
    </row>
    <row r="26" spans="1:25" x14ac:dyDescent="0.25">
      <c r="A26" s="99">
        <v>11</v>
      </c>
      <c r="B26" s="99" t="s">
        <v>245</v>
      </c>
      <c r="C26" s="99" t="s">
        <v>19</v>
      </c>
      <c r="D26" s="99" t="s">
        <v>21</v>
      </c>
      <c r="E26" s="99" t="s">
        <v>6116</v>
      </c>
      <c r="F26" s="99" t="s">
        <v>6085</v>
      </c>
      <c r="G26" s="99" t="s">
        <v>79</v>
      </c>
      <c r="H26" s="99" t="s">
        <v>6115</v>
      </c>
      <c r="I26" s="99" t="s">
        <v>6114</v>
      </c>
      <c r="J26" s="100">
        <v>1958</v>
      </c>
      <c r="K26" s="99" t="s">
        <v>6113</v>
      </c>
      <c r="L26" s="99" t="s">
        <v>6112</v>
      </c>
      <c r="M26" s="99" t="s">
        <v>6111</v>
      </c>
      <c r="N26" s="99" t="s">
        <v>6110</v>
      </c>
      <c r="O26" s="99" t="s">
        <v>6078</v>
      </c>
      <c r="P26" s="99" t="s">
        <v>6109</v>
      </c>
      <c r="Q26" s="99">
        <v>800</v>
      </c>
      <c r="R26" s="99">
        <v>4</v>
      </c>
      <c r="S26" s="99" t="s">
        <v>6108</v>
      </c>
      <c r="T26" s="99" t="s">
        <v>6107</v>
      </c>
      <c r="U26" s="99" t="s">
        <v>6106</v>
      </c>
      <c r="V26" s="99" t="s">
        <v>6105</v>
      </c>
      <c r="W26" s="99" t="s">
        <v>6104</v>
      </c>
      <c r="X26" s="99" t="s">
        <v>6103</v>
      </c>
      <c r="Y26" s="99" t="s">
        <v>6102</v>
      </c>
    </row>
    <row r="27" spans="1:25" x14ac:dyDescent="0.25">
      <c r="A27" s="99">
        <v>11</v>
      </c>
      <c r="B27" s="99" t="s">
        <v>245</v>
      </c>
      <c r="C27" s="99" t="s">
        <v>19</v>
      </c>
      <c r="D27" s="99" t="s">
        <v>21</v>
      </c>
      <c r="E27" s="99" t="s">
        <v>6101</v>
      </c>
      <c r="F27" s="99" t="s">
        <v>6085</v>
      </c>
      <c r="G27" s="99" t="s">
        <v>79</v>
      </c>
      <c r="H27" s="99" t="s">
        <v>6100</v>
      </c>
      <c r="I27" s="99" t="s">
        <v>6099</v>
      </c>
      <c r="J27" s="100">
        <v>1994</v>
      </c>
      <c r="K27" s="99" t="s">
        <v>6098</v>
      </c>
      <c r="L27" s="99" t="s">
        <v>6097</v>
      </c>
      <c r="M27" s="99" t="s">
        <v>6096</v>
      </c>
      <c r="N27" s="99" t="s">
        <v>6095</v>
      </c>
      <c r="O27" s="99" t="s">
        <v>6094</v>
      </c>
      <c r="P27" s="99" t="s">
        <v>6093</v>
      </c>
      <c r="Q27" s="99">
        <v>49</v>
      </c>
      <c r="R27" s="99">
        <v>4</v>
      </c>
      <c r="S27" s="99" t="s">
        <v>6092</v>
      </c>
      <c r="T27" s="99" t="s">
        <v>6091</v>
      </c>
      <c r="U27" s="99" t="s">
        <v>6090</v>
      </c>
      <c r="V27" s="99" t="s">
        <v>6089</v>
      </c>
      <c r="W27" s="99" t="s">
        <v>6088</v>
      </c>
      <c r="X27" s="99" t="s">
        <v>6087</v>
      </c>
      <c r="Y27" s="99" t="s">
        <v>6086</v>
      </c>
    </row>
    <row r="28" spans="1:25" x14ac:dyDescent="0.25">
      <c r="A28" s="96">
        <v>21</v>
      </c>
      <c r="B28" s="98" t="s">
        <v>253</v>
      </c>
      <c r="C28" s="98" t="s">
        <v>18</v>
      </c>
      <c r="D28" s="98" t="s">
        <v>21</v>
      </c>
      <c r="E28" s="96" t="s">
        <v>268</v>
      </c>
      <c r="F28" s="96" t="s">
        <v>6085</v>
      </c>
      <c r="G28" s="96" t="s">
        <v>79</v>
      </c>
      <c r="H28" s="96" t="s">
        <v>6084</v>
      </c>
      <c r="I28" s="96" t="s">
        <v>6083</v>
      </c>
      <c r="J28" s="97">
        <v>1969</v>
      </c>
      <c r="K28" s="96" t="s">
        <v>6082</v>
      </c>
      <c r="L28" s="96" t="s">
        <v>6081</v>
      </c>
      <c r="M28" s="96" t="s">
        <v>6080</v>
      </c>
      <c r="N28" s="96" t="s">
        <v>6079</v>
      </c>
      <c r="O28" s="96" t="s">
        <v>6078</v>
      </c>
      <c r="P28" s="96" t="s">
        <v>6077</v>
      </c>
      <c r="Q28" s="96">
        <v>133</v>
      </c>
      <c r="R28" s="96">
        <v>4</v>
      </c>
      <c r="S28" s="96" t="s">
        <v>6076</v>
      </c>
      <c r="T28" s="96" t="s">
        <v>6075</v>
      </c>
      <c r="U28" s="96" t="s">
        <v>6074</v>
      </c>
      <c r="V28" s="96" t="s">
        <v>6073</v>
      </c>
      <c r="W28" s="96" t="s">
        <v>6072</v>
      </c>
      <c r="X28" s="96" t="s">
        <v>6071</v>
      </c>
      <c r="Y28" s="96" t="s">
        <v>6070</v>
      </c>
    </row>
    <row r="29" spans="1:25" x14ac:dyDescent="0.25">
      <c r="A29" s="95" t="s">
        <v>6069</v>
      </c>
      <c r="C29" s="21"/>
    </row>
    <row r="30" spans="1:25" x14ac:dyDescent="0.25">
      <c r="C30" s="21"/>
    </row>
    <row r="31" spans="1:25" x14ac:dyDescent="0.25">
      <c r="C31" s="21"/>
    </row>
    <row r="32" spans="1:25" x14ac:dyDescent="0.25">
      <c r="C32" s="21"/>
    </row>
    <row r="33" spans="3:3" x14ac:dyDescent="0.25">
      <c r="C33" s="21"/>
    </row>
    <row r="34" spans="3:3" x14ac:dyDescent="0.25">
      <c r="C34" s="21"/>
    </row>
    <row r="35" spans="3:3" x14ac:dyDescent="0.25">
      <c r="C35" s="21"/>
    </row>
    <row r="36" spans="3:3" x14ac:dyDescent="0.25">
      <c r="C36" s="21"/>
    </row>
    <row r="37" spans="3:3" x14ac:dyDescent="0.25">
      <c r="C37" s="21"/>
    </row>
    <row r="38" spans="3:3" x14ac:dyDescent="0.25">
      <c r="C38" s="21"/>
    </row>
    <row r="39" spans="3:3" x14ac:dyDescent="0.25">
      <c r="C39" s="21"/>
    </row>
    <row r="40" spans="3:3" x14ac:dyDescent="0.25">
      <c r="C40" s="21"/>
    </row>
    <row r="41" spans="3:3" x14ac:dyDescent="0.25">
      <c r="C41" s="21"/>
    </row>
    <row r="42" spans="3:3" x14ac:dyDescent="0.25">
      <c r="C42" s="21"/>
    </row>
    <row r="43" spans="3:3" x14ac:dyDescent="0.25">
      <c r="C43" s="21"/>
    </row>
    <row r="49" spans="3:3" x14ac:dyDescent="0.25">
      <c r="C49" s="21"/>
    </row>
    <row r="50" spans="3:3" x14ac:dyDescent="0.25">
      <c r="C50" s="21"/>
    </row>
    <row r="51" spans="3:3" x14ac:dyDescent="0.25">
      <c r="C51" s="21"/>
    </row>
    <row r="52" spans="3:3" x14ac:dyDescent="0.25">
      <c r="C52" s="21"/>
    </row>
    <row r="53" spans="3:3" x14ac:dyDescent="0.25">
      <c r="C53" s="21"/>
    </row>
    <row r="54" spans="3:3" x14ac:dyDescent="0.25">
      <c r="C54" s="21"/>
    </row>
    <row r="55" spans="3:3" x14ac:dyDescent="0.25">
      <c r="C55" s="21"/>
    </row>
    <row r="56" spans="3:3" x14ac:dyDescent="0.25">
      <c r="C56" s="21"/>
    </row>
    <row r="57" spans="3:3" x14ac:dyDescent="0.25">
      <c r="C57" s="21"/>
    </row>
    <row r="58" spans="3:3" x14ac:dyDescent="0.25">
      <c r="C58" s="21"/>
    </row>
    <row r="59" spans="3:3" x14ac:dyDescent="0.25">
      <c r="C59" s="21"/>
    </row>
    <row r="60" spans="3:3" x14ac:dyDescent="0.25">
      <c r="C60" s="21"/>
    </row>
    <row r="61" spans="3:3" x14ac:dyDescent="0.25">
      <c r="C61" s="21"/>
    </row>
    <row r="62" spans="3:3" x14ac:dyDescent="0.25">
      <c r="C62" s="21"/>
    </row>
    <row r="63" spans="3:3" x14ac:dyDescent="0.25">
      <c r="C63" s="21"/>
    </row>
    <row r="64" spans="3:3" x14ac:dyDescent="0.25">
      <c r="C64" s="21"/>
    </row>
    <row r="65" spans="3:3" x14ac:dyDescent="0.25">
      <c r="C65" s="21"/>
    </row>
    <row r="66" spans="3:3" x14ac:dyDescent="0.25">
      <c r="C66" s="21"/>
    </row>
    <row r="67" spans="3:3" x14ac:dyDescent="0.25">
      <c r="C67" s="21"/>
    </row>
    <row r="68" spans="3:3" x14ac:dyDescent="0.25">
      <c r="C68" s="2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Sup Table 1</vt:lpstr>
      <vt:lpstr>Sup Table 2</vt:lpstr>
      <vt:lpstr>Sup Table 3</vt:lpstr>
      <vt:lpstr>Sup Table 4</vt:lpstr>
      <vt:lpstr>Sup Table 5</vt:lpstr>
      <vt:lpstr>Sup Table 6</vt:lpstr>
      <vt:lpstr>Sup Table 7</vt:lpstr>
      <vt:lpstr>Sup Table 8</vt:lpstr>
      <vt:lpstr>Sup Table 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Raymond Noordam</dc:creator>
  <cp:lastModifiedBy>Raymond</cp:lastModifiedBy>
  <dcterms:created xsi:type="dcterms:W3CDTF">2023-08-02T13:37:27Z</dcterms:created>
  <dcterms:modified xsi:type="dcterms:W3CDTF">2025-04-06T13:33:32Z</dcterms:modified>
</cp:coreProperties>
</file>